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ceid/Weiyun/AceIdimbite-MacBook/PhD/2Year2/39NDD_retinoid_zeb/Manuscript/supplementary-data/"/>
    </mc:Choice>
  </mc:AlternateContent>
  <xr:revisionPtr revIDLastSave="0" documentId="13_ncr:1_{A0C3552A-613A-6447-B5C3-29E374A060CA}" xr6:coauthVersionLast="46" xr6:coauthVersionMax="46" xr10:uidLastSave="{00000000-0000-0000-0000-000000000000}"/>
  <bookViews>
    <workbookView xWindow="0" yWindow="500" windowWidth="51200" windowHeight="28300" activeTab="3" xr2:uid="{B4DFF33C-D392-EF43-B77A-C5B929E0E957}"/>
  </bookViews>
  <sheets>
    <sheet name="c1_vs_c4" sheetId="2" r:id="rId1"/>
    <sheet name="c2_vs_c4" sheetId="3" r:id="rId2"/>
    <sheet name="c3_vs_c4" sheetId="1" r:id="rId3"/>
    <sheet name="Summary" sheetId="5" r:id="rId4"/>
    <sheet name="RXNS" sheetId="7" state="hidden" r:id="rId5"/>
  </sheets>
  <definedNames>
    <definedName name="_xlnm._FilterDatabase" localSheetId="0" hidden="1">'c1_vs_c4'!$A$1:$F$313</definedName>
    <definedName name="_xlnm._FilterDatabase" localSheetId="1" hidden="1">'c2_vs_c4'!$A$1:$F$292</definedName>
    <definedName name="_xlnm._FilterDatabase" localSheetId="2" hidden="1">'c3_vs_c4'!$A$1:$F$284</definedName>
    <definedName name="_xlnm._FilterDatabase" localSheetId="3" hidden="1">Summary!$A$2:$D$39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84" i="1" l="1"/>
  <c r="E284" i="1"/>
  <c r="F283" i="1"/>
  <c r="E283" i="1"/>
  <c r="F282" i="1"/>
  <c r="E282" i="1"/>
  <c r="F281" i="1"/>
  <c r="E281" i="1"/>
  <c r="F280" i="1"/>
  <c r="E280" i="1"/>
  <c r="F279" i="1"/>
  <c r="E279" i="1"/>
  <c r="F278" i="1"/>
  <c r="E278" i="1"/>
  <c r="F277" i="1"/>
  <c r="E277" i="1"/>
  <c r="F276" i="1"/>
  <c r="E276" i="1"/>
  <c r="F275" i="1"/>
  <c r="E275" i="1"/>
  <c r="F274" i="1"/>
  <c r="E274" i="1"/>
  <c r="F273" i="1"/>
  <c r="E273" i="1"/>
  <c r="F272" i="1"/>
  <c r="E272" i="1"/>
  <c r="F271" i="1"/>
  <c r="E271" i="1"/>
  <c r="F270" i="1"/>
  <c r="E270" i="1"/>
  <c r="F269" i="1"/>
  <c r="E269" i="1"/>
  <c r="F268" i="1"/>
  <c r="E268" i="1"/>
  <c r="F267" i="1"/>
  <c r="E267" i="1"/>
  <c r="F266" i="1"/>
  <c r="E266" i="1"/>
  <c r="F265" i="1"/>
  <c r="E265" i="1"/>
  <c r="F264" i="1"/>
  <c r="E264" i="1"/>
  <c r="F263" i="1"/>
  <c r="E263" i="1"/>
  <c r="F262" i="1"/>
  <c r="E262" i="1"/>
  <c r="F261" i="1"/>
  <c r="E261" i="1"/>
  <c r="F260" i="1"/>
  <c r="E260" i="1"/>
  <c r="F259" i="1"/>
  <c r="E259" i="1"/>
  <c r="F258" i="1"/>
  <c r="E258" i="1"/>
  <c r="F257" i="1"/>
  <c r="E257" i="1"/>
  <c r="F256" i="1"/>
  <c r="E256" i="1"/>
  <c r="F255" i="1"/>
  <c r="E255" i="1"/>
  <c r="F254" i="1"/>
  <c r="E254" i="1"/>
  <c r="F253" i="1"/>
  <c r="E253" i="1"/>
  <c r="F252" i="1"/>
  <c r="E252" i="1"/>
  <c r="F251" i="1"/>
  <c r="E251" i="1"/>
  <c r="F250" i="1"/>
  <c r="E250" i="1"/>
  <c r="F249" i="1"/>
  <c r="E249" i="1"/>
  <c r="F248" i="1"/>
  <c r="E248" i="1"/>
  <c r="F247" i="1"/>
  <c r="E247" i="1"/>
  <c r="F246" i="1"/>
  <c r="E246" i="1"/>
  <c r="F245" i="1"/>
  <c r="E245" i="1"/>
  <c r="F244" i="1"/>
  <c r="E244" i="1"/>
  <c r="F243" i="1"/>
  <c r="E243" i="1"/>
  <c r="F242" i="1"/>
  <c r="E242" i="1"/>
  <c r="F241" i="1"/>
  <c r="E241" i="1"/>
  <c r="F240" i="1"/>
  <c r="E240" i="1"/>
  <c r="F239" i="1"/>
  <c r="E239" i="1"/>
  <c r="F238" i="1"/>
  <c r="E238" i="1"/>
  <c r="F237" i="1"/>
  <c r="E237" i="1"/>
  <c r="F236" i="1"/>
  <c r="E236" i="1"/>
  <c r="F235" i="1"/>
  <c r="E235" i="1"/>
  <c r="F234" i="1"/>
  <c r="E234" i="1"/>
  <c r="F233" i="1"/>
  <c r="E233" i="1"/>
  <c r="F232" i="1"/>
  <c r="E232" i="1"/>
  <c r="F231" i="1"/>
  <c r="E231" i="1"/>
  <c r="F230" i="1"/>
  <c r="E230" i="1"/>
  <c r="F229" i="1"/>
  <c r="E229" i="1"/>
  <c r="F228" i="1"/>
  <c r="E228" i="1"/>
  <c r="F227" i="1"/>
  <c r="E227" i="1"/>
  <c r="F226" i="1"/>
  <c r="E226" i="1"/>
  <c r="F225" i="1"/>
  <c r="E225" i="1"/>
  <c r="F224" i="1"/>
  <c r="E224" i="1"/>
  <c r="F223" i="1"/>
  <c r="E223" i="1"/>
  <c r="F222" i="1"/>
  <c r="E222" i="1"/>
  <c r="F221" i="1"/>
  <c r="E221" i="1"/>
  <c r="F220" i="1"/>
  <c r="E220" i="1"/>
  <c r="F219" i="1"/>
  <c r="E219" i="1"/>
  <c r="F218" i="1"/>
  <c r="E218" i="1"/>
  <c r="F217" i="1"/>
  <c r="E217" i="1"/>
  <c r="F216" i="1"/>
  <c r="E216" i="1"/>
  <c r="F215" i="1"/>
  <c r="E215" i="1"/>
  <c r="F214" i="1"/>
  <c r="E214" i="1"/>
  <c r="F213" i="1"/>
  <c r="E213" i="1"/>
  <c r="F212" i="1"/>
  <c r="E212" i="1"/>
  <c r="F211" i="1"/>
  <c r="E211" i="1"/>
  <c r="F210" i="1"/>
  <c r="E210" i="1"/>
  <c r="F209" i="1"/>
  <c r="E209" i="1"/>
  <c r="F208" i="1"/>
  <c r="E208" i="1"/>
  <c r="F207" i="1"/>
  <c r="E207" i="1"/>
  <c r="F206" i="1"/>
  <c r="E206" i="1"/>
  <c r="F205" i="1"/>
  <c r="E205" i="1"/>
  <c r="F204" i="1"/>
  <c r="E204" i="1"/>
  <c r="F203" i="1"/>
  <c r="E203" i="1"/>
  <c r="F202" i="1"/>
  <c r="E202" i="1"/>
  <c r="F201" i="1"/>
  <c r="E201" i="1"/>
  <c r="F200" i="1"/>
  <c r="E200" i="1"/>
  <c r="F199" i="1"/>
  <c r="E199" i="1"/>
  <c r="F198" i="1"/>
  <c r="E198" i="1"/>
  <c r="F197" i="1"/>
  <c r="E197" i="1"/>
  <c r="F196" i="1"/>
  <c r="E196" i="1"/>
  <c r="F195" i="1"/>
  <c r="E195" i="1"/>
  <c r="F194" i="1"/>
  <c r="E194" i="1"/>
  <c r="F193" i="1"/>
  <c r="E193" i="1"/>
  <c r="F192" i="1"/>
  <c r="E192" i="1"/>
  <c r="F191" i="1"/>
  <c r="E191" i="1"/>
  <c r="F190" i="1"/>
  <c r="E190" i="1"/>
  <c r="F189" i="1"/>
  <c r="E189" i="1"/>
  <c r="F188" i="1"/>
  <c r="E188" i="1"/>
  <c r="F187" i="1"/>
  <c r="E187" i="1"/>
  <c r="F186" i="1"/>
  <c r="E186" i="1"/>
  <c r="F185" i="1"/>
  <c r="E185" i="1"/>
  <c r="F184" i="1"/>
  <c r="E184" i="1"/>
  <c r="F183" i="1"/>
  <c r="E183" i="1"/>
  <c r="F182" i="1"/>
  <c r="E182" i="1"/>
  <c r="F181" i="1"/>
  <c r="E181" i="1"/>
  <c r="F180" i="1"/>
  <c r="E180" i="1"/>
  <c r="F179" i="1"/>
  <c r="E179" i="1"/>
  <c r="F178" i="1"/>
  <c r="E178" i="1"/>
  <c r="F177" i="1"/>
  <c r="E177" i="1"/>
  <c r="F176" i="1"/>
  <c r="E176" i="1"/>
  <c r="F175" i="1"/>
  <c r="E175" i="1"/>
  <c r="F174" i="1"/>
  <c r="E174" i="1"/>
  <c r="F173" i="1"/>
  <c r="E173" i="1"/>
  <c r="F172" i="1"/>
  <c r="E172" i="1"/>
  <c r="F171" i="1"/>
  <c r="E171" i="1"/>
  <c r="F170" i="1"/>
  <c r="E170" i="1"/>
  <c r="F169" i="1"/>
  <c r="E169" i="1"/>
  <c r="F168" i="1"/>
  <c r="E168" i="1"/>
  <c r="F167" i="1"/>
  <c r="E167" i="1"/>
  <c r="F166" i="1"/>
  <c r="E166" i="1"/>
  <c r="F165" i="1"/>
  <c r="E165" i="1"/>
  <c r="F164" i="1"/>
  <c r="E164" i="1"/>
  <c r="F163" i="1"/>
  <c r="E163" i="1"/>
  <c r="F162" i="1"/>
  <c r="E162" i="1"/>
  <c r="F161" i="1"/>
  <c r="E161" i="1"/>
  <c r="F160" i="1"/>
  <c r="E160" i="1"/>
  <c r="F159" i="1"/>
  <c r="E159" i="1"/>
  <c r="F158" i="1"/>
  <c r="E158" i="1"/>
  <c r="F157" i="1"/>
  <c r="E157" i="1"/>
  <c r="F156" i="1"/>
  <c r="E156" i="1"/>
  <c r="F155" i="1"/>
  <c r="E155" i="1"/>
  <c r="F154" i="1"/>
  <c r="E154" i="1"/>
  <c r="F153" i="1"/>
  <c r="E153" i="1"/>
  <c r="F152" i="1"/>
  <c r="E152" i="1"/>
  <c r="F151" i="1"/>
  <c r="E151" i="1"/>
  <c r="F150" i="1"/>
  <c r="E150" i="1"/>
  <c r="F149" i="1"/>
  <c r="E149" i="1"/>
  <c r="F148" i="1"/>
  <c r="E148" i="1"/>
  <c r="F147" i="1"/>
  <c r="E147" i="1"/>
  <c r="F146" i="1"/>
  <c r="E146" i="1"/>
  <c r="F145" i="1"/>
  <c r="E145" i="1"/>
  <c r="F144" i="1"/>
  <c r="E144" i="1"/>
  <c r="F143" i="1"/>
  <c r="E143" i="1"/>
  <c r="F142" i="1"/>
  <c r="E142" i="1"/>
  <c r="F141" i="1"/>
  <c r="E141" i="1"/>
  <c r="F140" i="1"/>
  <c r="E140" i="1"/>
  <c r="F139" i="1"/>
  <c r="E139" i="1"/>
  <c r="F138" i="1"/>
  <c r="E138" i="1"/>
  <c r="F137" i="1"/>
  <c r="E137" i="1"/>
  <c r="F136" i="1"/>
  <c r="E136" i="1"/>
  <c r="F135" i="1"/>
  <c r="E135" i="1"/>
  <c r="F134" i="1"/>
  <c r="E134" i="1"/>
  <c r="F133" i="1"/>
  <c r="E133" i="1"/>
  <c r="F132" i="1"/>
  <c r="E132" i="1"/>
  <c r="F131" i="1"/>
  <c r="E131" i="1"/>
  <c r="F130" i="1"/>
  <c r="E130" i="1"/>
  <c r="F129" i="1"/>
  <c r="E129" i="1"/>
  <c r="F128" i="1"/>
  <c r="E128" i="1"/>
  <c r="F127" i="1"/>
  <c r="E127" i="1"/>
  <c r="F126" i="1"/>
  <c r="E126" i="1"/>
  <c r="F125" i="1"/>
  <c r="E125" i="1"/>
  <c r="F124" i="1"/>
  <c r="E124" i="1"/>
  <c r="F123" i="1"/>
  <c r="E123" i="1"/>
  <c r="F122" i="1"/>
  <c r="E122" i="1"/>
  <c r="F121" i="1"/>
  <c r="E121" i="1"/>
  <c r="F120" i="1"/>
  <c r="E120" i="1"/>
  <c r="F119" i="1"/>
  <c r="E119" i="1"/>
  <c r="F118" i="1"/>
  <c r="E118" i="1"/>
  <c r="F117" i="1"/>
  <c r="E117" i="1"/>
  <c r="F116" i="1"/>
  <c r="E116" i="1"/>
  <c r="F115" i="1"/>
  <c r="E115" i="1"/>
  <c r="F114" i="1"/>
  <c r="E114" i="1"/>
  <c r="F113" i="1"/>
  <c r="E113" i="1"/>
  <c r="F112" i="1"/>
  <c r="E112" i="1"/>
  <c r="F111" i="1"/>
  <c r="E111" i="1"/>
  <c r="F110" i="1"/>
  <c r="E110" i="1"/>
  <c r="F109" i="1"/>
  <c r="E109" i="1"/>
  <c r="F108" i="1"/>
  <c r="E108" i="1"/>
  <c r="F107" i="1"/>
  <c r="E107" i="1"/>
  <c r="F106" i="1"/>
  <c r="E106" i="1"/>
  <c r="F105" i="1"/>
  <c r="E105" i="1"/>
  <c r="F104" i="1"/>
  <c r="E104" i="1"/>
  <c r="F103" i="1"/>
  <c r="E103" i="1"/>
  <c r="F102" i="1"/>
  <c r="E102" i="1"/>
  <c r="F101" i="1"/>
  <c r="E101" i="1"/>
  <c r="F100" i="1"/>
  <c r="E100" i="1"/>
  <c r="F99" i="1"/>
  <c r="E99" i="1"/>
  <c r="F98" i="1"/>
  <c r="E98" i="1"/>
  <c r="F97" i="1"/>
  <c r="E97" i="1"/>
  <c r="F96" i="1"/>
  <c r="E96" i="1"/>
  <c r="F95" i="1"/>
  <c r="E95" i="1"/>
  <c r="F94" i="1"/>
  <c r="E94" i="1"/>
  <c r="F93" i="1"/>
  <c r="E93" i="1"/>
  <c r="F92" i="1"/>
  <c r="E92" i="1"/>
  <c r="F91" i="1"/>
  <c r="E91" i="1"/>
  <c r="F90" i="1"/>
  <c r="E90" i="1"/>
  <c r="F89" i="1"/>
  <c r="E89" i="1"/>
  <c r="F88" i="1"/>
  <c r="E88" i="1"/>
  <c r="F87" i="1"/>
  <c r="E87" i="1"/>
  <c r="F86" i="1"/>
  <c r="E86" i="1"/>
  <c r="F85" i="1"/>
  <c r="E85" i="1"/>
  <c r="F84" i="1"/>
  <c r="E84" i="1"/>
  <c r="F83" i="1"/>
  <c r="E83" i="1"/>
  <c r="F82" i="1"/>
  <c r="E82" i="1"/>
  <c r="F81" i="1"/>
  <c r="E81" i="1"/>
  <c r="F80" i="1"/>
  <c r="E80" i="1"/>
  <c r="F79" i="1"/>
  <c r="E79" i="1"/>
  <c r="F78" i="1"/>
  <c r="E78" i="1"/>
  <c r="F77" i="1"/>
  <c r="E77" i="1"/>
  <c r="F76" i="1"/>
  <c r="E76" i="1"/>
  <c r="F75" i="1"/>
  <c r="E75" i="1"/>
  <c r="F74" i="1"/>
  <c r="E74" i="1"/>
  <c r="F73" i="1"/>
  <c r="E73" i="1"/>
  <c r="F72" i="1"/>
  <c r="E72" i="1"/>
  <c r="F71" i="1"/>
  <c r="E71" i="1"/>
  <c r="F70" i="1"/>
  <c r="E70" i="1"/>
  <c r="F69" i="1"/>
  <c r="E69" i="1"/>
  <c r="F68" i="1"/>
  <c r="E68" i="1"/>
  <c r="F67" i="1"/>
  <c r="E67" i="1"/>
  <c r="F66" i="1"/>
  <c r="E66" i="1"/>
  <c r="F65" i="1"/>
  <c r="E65" i="1"/>
  <c r="F64" i="1"/>
  <c r="E64" i="1"/>
  <c r="F63" i="1"/>
  <c r="E63" i="1"/>
  <c r="F62" i="1"/>
  <c r="E62" i="1"/>
  <c r="F61" i="1"/>
  <c r="E61" i="1"/>
  <c r="F60" i="1"/>
  <c r="E60" i="1"/>
  <c r="F59" i="1"/>
  <c r="E59" i="1"/>
  <c r="F58" i="1"/>
  <c r="E58" i="1"/>
  <c r="F57" i="1"/>
  <c r="E57" i="1"/>
  <c r="F56" i="1"/>
  <c r="E56" i="1"/>
  <c r="F55" i="1"/>
  <c r="E55" i="1"/>
  <c r="F54" i="1"/>
  <c r="E54" i="1"/>
  <c r="F53" i="1"/>
  <c r="E53" i="1"/>
  <c r="F52" i="1"/>
  <c r="E52" i="1"/>
  <c r="F51" i="1"/>
  <c r="E51" i="1"/>
  <c r="F50" i="1"/>
  <c r="E50" i="1"/>
  <c r="F49" i="1"/>
  <c r="E49" i="1"/>
  <c r="F48" i="1"/>
  <c r="E48" i="1"/>
  <c r="F47" i="1"/>
  <c r="E47" i="1"/>
  <c r="F46" i="1"/>
  <c r="E46" i="1"/>
  <c r="F45" i="1"/>
  <c r="E45" i="1"/>
  <c r="F44" i="1"/>
  <c r="E44" i="1"/>
  <c r="F43" i="1"/>
  <c r="E43" i="1"/>
  <c r="F42" i="1"/>
  <c r="E42" i="1"/>
  <c r="F41" i="1"/>
  <c r="E41" i="1"/>
  <c r="F40" i="1"/>
  <c r="E40" i="1"/>
  <c r="F39" i="1"/>
  <c r="E39" i="1"/>
  <c r="F38" i="1"/>
  <c r="E38" i="1"/>
  <c r="F37" i="1"/>
  <c r="E37" i="1"/>
  <c r="F36" i="1"/>
  <c r="E36" i="1"/>
  <c r="F35" i="1"/>
  <c r="E35" i="1"/>
  <c r="F34" i="1"/>
  <c r="E34" i="1"/>
  <c r="F33" i="1"/>
  <c r="E33" i="1"/>
  <c r="F32" i="1"/>
  <c r="E32" i="1"/>
  <c r="F31" i="1"/>
  <c r="E31" i="1"/>
  <c r="F30" i="1"/>
  <c r="E30" i="1"/>
  <c r="F29" i="1"/>
  <c r="E29" i="1"/>
  <c r="F28" i="1"/>
  <c r="E28" i="1"/>
  <c r="F27" i="1"/>
  <c r="E27" i="1"/>
  <c r="F26" i="1"/>
  <c r="E26" i="1"/>
  <c r="F25" i="1"/>
  <c r="E25" i="1"/>
  <c r="F24" i="1"/>
  <c r="E24" i="1"/>
  <c r="F23" i="1"/>
  <c r="E23" i="1"/>
  <c r="F22" i="1"/>
  <c r="E22" i="1"/>
  <c r="F21" i="1"/>
  <c r="E21" i="1"/>
  <c r="F20" i="1"/>
  <c r="E20" i="1"/>
  <c r="F19" i="1"/>
  <c r="E19" i="1"/>
  <c r="F18" i="1"/>
  <c r="E18" i="1"/>
  <c r="F17" i="1"/>
  <c r="E17" i="1"/>
  <c r="F16" i="1"/>
  <c r="E16" i="1"/>
  <c r="F15" i="1"/>
  <c r="E15" i="1"/>
  <c r="F14" i="1"/>
  <c r="E14" i="1"/>
  <c r="F13" i="1"/>
  <c r="E13" i="1"/>
  <c r="F12" i="1"/>
  <c r="E12" i="1"/>
  <c r="F11" i="1"/>
  <c r="E11" i="1"/>
  <c r="F10" i="1"/>
  <c r="E10" i="1"/>
  <c r="F9" i="1"/>
  <c r="E9" i="1"/>
  <c r="F8" i="1"/>
  <c r="E8" i="1"/>
  <c r="F7" i="1"/>
  <c r="E7" i="1"/>
  <c r="F6" i="1"/>
  <c r="E6" i="1"/>
  <c r="F5" i="1"/>
  <c r="E5" i="1"/>
  <c r="F4" i="1"/>
  <c r="E4" i="1"/>
  <c r="F3" i="1"/>
  <c r="E3" i="1"/>
  <c r="F2" i="1"/>
  <c r="E2" i="1"/>
  <c r="F292" i="3"/>
  <c r="E292" i="3"/>
  <c r="F291" i="3"/>
  <c r="E291" i="3"/>
  <c r="F290" i="3"/>
  <c r="E290" i="3"/>
  <c r="F289" i="3"/>
  <c r="E289" i="3"/>
  <c r="F288" i="3"/>
  <c r="E288" i="3"/>
  <c r="F287" i="3"/>
  <c r="E287" i="3"/>
  <c r="F286" i="3"/>
  <c r="E286" i="3"/>
  <c r="F285" i="3"/>
  <c r="E285" i="3"/>
  <c r="F284" i="3"/>
  <c r="E284" i="3"/>
  <c r="F283" i="3"/>
  <c r="E283" i="3"/>
  <c r="F282" i="3"/>
  <c r="E282" i="3"/>
  <c r="F281" i="3"/>
  <c r="E281" i="3"/>
  <c r="F280" i="3"/>
  <c r="E280" i="3"/>
  <c r="F279" i="3"/>
  <c r="E279" i="3"/>
  <c r="F278" i="3"/>
  <c r="E278" i="3"/>
  <c r="F277" i="3"/>
  <c r="E277" i="3"/>
  <c r="F276" i="3"/>
  <c r="E276" i="3"/>
  <c r="F275" i="3"/>
  <c r="E275" i="3"/>
  <c r="F274" i="3"/>
  <c r="E274" i="3"/>
  <c r="F273" i="3"/>
  <c r="E273" i="3"/>
  <c r="F272" i="3"/>
  <c r="E272" i="3"/>
  <c r="F271" i="3"/>
  <c r="E271" i="3"/>
  <c r="F270" i="3"/>
  <c r="E270" i="3"/>
  <c r="F269" i="3"/>
  <c r="E269" i="3"/>
  <c r="F268" i="3"/>
  <c r="E268" i="3"/>
  <c r="F267" i="3"/>
  <c r="E267" i="3"/>
  <c r="F266" i="3"/>
  <c r="E266" i="3"/>
  <c r="F265" i="3"/>
  <c r="E265" i="3"/>
  <c r="F264" i="3"/>
  <c r="E264" i="3"/>
  <c r="F263" i="3"/>
  <c r="E263" i="3"/>
  <c r="F262" i="3"/>
  <c r="E262" i="3"/>
  <c r="F261" i="3"/>
  <c r="E261" i="3"/>
  <c r="F260" i="3"/>
  <c r="E260" i="3"/>
  <c r="F259" i="3"/>
  <c r="E259" i="3"/>
  <c r="F258" i="3"/>
  <c r="E258" i="3"/>
  <c r="F257" i="3"/>
  <c r="E257" i="3"/>
  <c r="F256" i="3"/>
  <c r="E256" i="3"/>
  <c r="F255" i="3"/>
  <c r="E255" i="3"/>
  <c r="F254" i="3"/>
  <c r="E254" i="3"/>
  <c r="F253" i="3"/>
  <c r="E253" i="3"/>
  <c r="F252" i="3"/>
  <c r="E252" i="3"/>
  <c r="F251" i="3"/>
  <c r="E251" i="3"/>
  <c r="F250" i="3"/>
  <c r="E250" i="3"/>
  <c r="F249" i="3"/>
  <c r="E249" i="3"/>
  <c r="F248" i="3"/>
  <c r="E248" i="3"/>
  <c r="F247" i="3"/>
  <c r="E247" i="3"/>
  <c r="F246" i="3"/>
  <c r="E246" i="3"/>
  <c r="F245" i="3"/>
  <c r="E245" i="3"/>
  <c r="F244" i="3"/>
  <c r="E244" i="3"/>
  <c r="F243" i="3"/>
  <c r="E243" i="3"/>
  <c r="F242" i="3"/>
  <c r="E242" i="3"/>
  <c r="F241" i="3"/>
  <c r="E241" i="3"/>
  <c r="F240" i="3"/>
  <c r="E240" i="3"/>
  <c r="F239" i="3"/>
  <c r="E239" i="3"/>
  <c r="F238" i="3"/>
  <c r="E238" i="3"/>
  <c r="F237" i="3"/>
  <c r="E237" i="3"/>
  <c r="F236" i="3"/>
  <c r="E236" i="3"/>
  <c r="F235" i="3"/>
  <c r="E235" i="3"/>
  <c r="F234" i="3"/>
  <c r="E234" i="3"/>
  <c r="F233" i="3"/>
  <c r="E233" i="3"/>
  <c r="F232" i="3"/>
  <c r="E232" i="3"/>
  <c r="F231" i="3"/>
  <c r="E231" i="3"/>
  <c r="F230" i="3"/>
  <c r="E230" i="3"/>
  <c r="F229" i="3"/>
  <c r="E229" i="3"/>
  <c r="F228" i="3"/>
  <c r="E228" i="3"/>
  <c r="F227" i="3"/>
  <c r="E227" i="3"/>
  <c r="F226" i="3"/>
  <c r="E226" i="3"/>
  <c r="F225" i="3"/>
  <c r="E225" i="3"/>
  <c r="F224" i="3"/>
  <c r="E224" i="3"/>
  <c r="F223" i="3"/>
  <c r="E223" i="3"/>
  <c r="F222" i="3"/>
  <c r="E222" i="3"/>
  <c r="F221" i="3"/>
  <c r="E221" i="3"/>
  <c r="F220" i="3"/>
  <c r="E220" i="3"/>
  <c r="F219" i="3"/>
  <c r="E219" i="3"/>
  <c r="F218" i="3"/>
  <c r="E218" i="3"/>
  <c r="F217" i="3"/>
  <c r="E217" i="3"/>
  <c r="F216" i="3"/>
  <c r="E216" i="3"/>
  <c r="F215" i="3"/>
  <c r="E215" i="3"/>
  <c r="F214" i="3"/>
  <c r="E214" i="3"/>
  <c r="F213" i="3"/>
  <c r="E213" i="3"/>
  <c r="F212" i="3"/>
  <c r="E212" i="3"/>
  <c r="F211" i="3"/>
  <c r="E211" i="3"/>
  <c r="F210" i="3"/>
  <c r="E210" i="3"/>
  <c r="F209" i="3"/>
  <c r="E209" i="3"/>
  <c r="F208" i="3"/>
  <c r="E208" i="3"/>
  <c r="F207" i="3"/>
  <c r="E207" i="3"/>
  <c r="F206" i="3"/>
  <c r="E206" i="3"/>
  <c r="F205" i="3"/>
  <c r="E205" i="3"/>
  <c r="F204" i="3"/>
  <c r="E204" i="3"/>
  <c r="F203" i="3"/>
  <c r="E203" i="3"/>
  <c r="F202" i="3"/>
  <c r="E202" i="3"/>
  <c r="F201" i="3"/>
  <c r="E201" i="3"/>
  <c r="F200" i="3"/>
  <c r="E200" i="3"/>
  <c r="F199" i="3"/>
  <c r="E199" i="3"/>
  <c r="F198" i="3"/>
  <c r="E198" i="3"/>
  <c r="F197" i="3"/>
  <c r="E197" i="3"/>
  <c r="F196" i="3"/>
  <c r="E196" i="3"/>
  <c r="F195" i="3"/>
  <c r="E195" i="3"/>
  <c r="F194" i="3"/>
  <c r="E194" i="3"/>
  <c r="F193" i="3"/>
  <c r="E193" i="3"/>
  <c r="F192" i="3"/>
  <c r="E192" i="3"/>
  <c r="F191" i="3"/>
  <c r="E191" i="3"/>
  <c r="F190" i="3"/>
  <c r="E190" i="3"/>
  <c r="F189" i="3"/>
  <c r="E189" i="3"/>
  <c r="F188" i="3"/>
  <c r="E188" i="3"/>
  <c r="F187" i="3"/>
  <c r="E187" i="3"/>
  <c r="F186" i="3"/>
  <c r="E186" i="3"/>
  <c r="F185" i="3"/>
  <c r="E185" i="3"/>
  <c r="F184" i="3"/>
  <c r="E184" i="3"/>
  <c r="F183" i="3"/>
  <c r="E183" i="3"/>
  <c r="F182" i="3"/>
  <c r="E182" i="3"/>
  <c r="F181" i="3"/>
  <c r="E181" i="3"/>
  <c r="F180" i="3"/>
  <c r="E180" i="3"/>
  <c r="F179" i="3"/>
  <c r="E179" i="3"/>
  <c r="F178" i="3"/>
  <c r="E178" i="3"/>
  <c r="F177" i="3"/>
  <c r="E177" i="3"/>
  <c r="F176" i="3"/>
  <c r="E176" i="3"/>
  <c r="F175" i="3"/>
  <c r="E175" i="3"/>
  <c r="F174" i="3"/>
  <c r="E174" i="3"/>
  <c r="F173" i="3"/>
  <c r="E173" i="3"/>
  <c r="F172" i="3"/>
  <c r="E172" i="3"/>
  <c r="F171" i="3"/>
  <c r="E171" i="3"/>
  <c r="F170" i="3"/>
  <c r="E170" i="3"/>
  <c r="F169" i="3"/>
  <c r="E169" i="3"/>
  <c r="F168" i="3"/>
  <c r="E168" i="3"/>
  <c r="F167" i="3"/>
  <c r="E167" i="3"/>
  <c r="F166" i="3"/>
  <c r="E166" i="3"/>
  <c r="F165" i="3"/>
  <c r="E165" i="3"/>
  <c r="F164" i="3"/>
  <c r="E164" i="3"/>
  <c r="F163" i="3"/>
  <c r="E163" i="3"/>
  <c r="F162" i="3"/>
  <c r="E162" i="3"/>
  <c r="F161" i="3"/>
  <c r="E161" i="3"/>
  <c r="F160" i="3"/>
  <c r="E160" i="3"/>
  <c r="F159" i="3"/>
  <c r="E159" i="3"/>
  <c r="F158" i="3"/>
  <c r="E158" i="3"/>
  <c r="F157" i="3"/>
  <c r="E157" i="3"/>
  <c r="F156" i="3"/>
  <c r="E156" i="3"/>
  <c r="F155" i="3"/>
  <c r="E155" i="3"/>
  <c r="F154" i="3"/>
  <c r="E154" i="3"/>
  <c r="F153" i="3"/>
  <c r="E153" i="3"/>
  <c r="F152" i="3"/>
  <c r="E152" i="3"/>
  <c r="F151" i="3"/>
  <c r="E151" i="3"/>
  <c r="F150" i="3"/>
  <c r="E150" i="3"/>
  <c r="F149" i="3"/>
  <c r="E149" i="3"/>
  <c r="F148" i="3"/>
  <c r="E148" i="3"/>
  <c r="F147" i="3"/>
  <c r="E147" i="3"/>
  <c r="F146" i="3"/>
  <c r="E146" i="3"/>
  <c r="F145" i="3"/>
  <c r="E145" i="3"/>
  <c r="F144" i="3"/>
  <c r="E144" i="3"/>
  <c r="F143" i="3"/>
  <c r="E143" i="3"/>
  <c r="F142" i="3"/>
  <c r="E142" i="3"/>
  <c r="F141" i="3"/>
  <c r="E141" i="3"/>
  <c r="F140" i="3"/>
  <c r="E140" i="3"/>
  <c r="F139" i="3"/>
  <c r="E139" i="3"/>
  <c r="F138" i="3"/>
  <c r="E138" i="3"/>
  <c r="F137" i="3"/>
  <c r="E137" i="3"/>
  <c r="F136" i="3"/>
  <c r="E136" i="3"/>
  <c r="F135" i="3"/>
  <c r="E135" i="3"/>
  <c r="F134" i="3"/>
  <c r="E134" i="3"/>
  <c r="F133" i="3"/>
  <c r="E133" i="3"/>
  <c r="F132" i="3"/>
  <c r="E132" i="3"/>
  <c r="F131" i="3"/>
  <c r="E131" i="3"/>
  <c r="F130" i="3"/>
  <c r="E130" i="3"/>
  <c r="F129" i="3"/>
  <c r="E129" i="3"/>
  <c r="F128" i="3"/>
  <c r="E128" i="3"/>
  <c r="F127" i="3"/>
  <c r="E127" i="3"/>
  <c r="F126" i="3"/>
  <c r="E126" i="3"/>
  <c r="F125" i="3"/>
  <c r="E125" i="3"/>
  <c r="F124" i="3"/>
  <c r="E124" i="3"/>
  <c r="F123" i="3"/>
  <c r="E123" i="3"/>
  <c r="F122" i="3"/>
  <c r="E122" i="3"/>
  <c r="F121" i="3"/>
  <c r="E121" i="3"/>
  <c r="F120" i="3"/>
  <c r="E120" i="3"/>
  <c r="F119" i="3"/>
  <c r="E119" i="3"/>
  <c r="F118" i="3"/>
  <c r="E118" i="3"/>
  <c r="F117" i="3"/>
  <c r="E117" i="3"/>
  <c r="F116" i="3"/>
  <c r="E116" i="3"/>
  <c r="F115" i="3"/>
  <c r="E115" i="3"/>
  <c r="F114" i="3"/>
  <c r="E114" i="3"/>
  <c r="F113" i="3"/>
  <c r="E113" i="3"/>
  <c r="F112" i="3"/>
  <c r="E112" i="3"/>
  <c r="F111" i="3"/>
  <c r="E111" i="3"/>
  <c r="F110" i="3"/>
  <c r="E110" i="3"/>
  <c r="F109" i="3"/>
  <c r="E109" i="3"/>
  <c r="F108" i="3"/>
  <c r="E108" i="3"/>
  <c r="F107" i="3"/>
  <c r="E107" i="3"/>
  <c r="F106" i="3"/>
  <c r="E106" i="3"/>
  <c r="F105" i="3"/>
  <c r="E105" i="3"/>
  <c r="F104" i="3"/>
  <c r="E104" i="3"/>
  <c r="F103" i="3"/>
  <c r="E103" i="3"/>
  <c r="F102" i="3"/>
  <c r="E102" i="3"/>
  <c r="F101" i="3"/>
  <c r="E101" i="3"/>
  <c r="F100" i="3"/>
  <c r="E100" i="3"/>
  <c r="F99" i="3"/>
  <c r="E99" i="3"/>
  <c r="F98" i="3"/>
  <c r="E98" i="3"/>
  <c r="F97" i="3"/>
  <c r="E97" i="3"/>
  <c r="F96" i="3"/>
  <c r="E96" i="3"/>
  <c r="F95" i="3"/>
  <c r="E95" i="3"/>
  <c r="F94" i="3"/>
  <c r="E94" i="3"/>
  <c r="F93" i="3"/>
  <c r="E93" i="3"/>
  <c r="F92" i="3"/>
  <c r="E92" i="3"/>
  <c r="F91" i="3"/>
  <c r="E91" i="3"/>
  <c r="F90" i="3"/>
  <c r="E90" i="3"/>
  <c r="F89" i="3"/>
  <c r="E89" i="3"/>
  <c r="F88" i="3"/>
  <c r="E88" i="3"/>
  <c r="F87" i="3"/>
  <c r="E87" i="3"/>
  <c r="F86" i="3"/>
  <c r="E86" i="3"/>
  <c r="F85" i="3"/>
  <c r="E85" i="3"/>
  <c r="F84" i="3"/>
  <c r="E84" i="3"/>
  <c r="F83" i="3"/>
  <c r="E83" i="3"/>
  <c r="F82" i="3"/>
  <c r="E82" i="3"/>
  <c r="F81" i="3"/>
  <c r="E81" i="3"/>
  <c r="F80" i="3"/>
  <c r="E80" i="3"/>
  <c r="F79" i="3"/>
  <c r="E79" i="3"/>
  <c r="F78" i="3"/>
  <c r="E78" i="3"/>
  <c r="F77" i="3"/>
  <c r="E77" i="3"/>
  <c r="F76" i="3"/>
  <c r="E76" i="3"/>
  <c r="F75" i="3"/>
  <c r="E75" i="3"/>
  <c r="F74" i="3"/>
  <c r="E74" i="3"/>
  <c r="F73" i="3"/>
  <c r="E73" i="3"/>
  <c r="F72" i="3"/>
  <c r="E72" i="3"/>
  <c r="F71" i="3"/>
  <c r="E71" i="3"/>
  <c r="F70" i="3"/>
  <c r="E70" i="3"/>
  <c r="F69" i="3"/>
  <c r="E69" i="3"/>
  <c r="F68" i="3"/>
  <c r="E68" i="3"/>
  <c r="F67" i="3"/>
  <c r="E67" i="3"/>
  <c r="F66" i="3"/>
  <c r="E66" i="3"/>
  <c r="F65" i="3"/>
  <c r="E65" i="3"/>
  <c r="F64" i="3"/>
  <c r="E64" i="3"/>
  <c r="F63" i="3"/>
  <c r="E63" i="3"/>
  <c r="F62" i="3"/>
  <c r="E62" i="3"/>
  <c r="F61" i="3"/>
  <c r="E61" i="3"/>
  <c r="F60" i="3"/>
  <c r="E60" i="3"/>
  <c r="F59" i="3"/>
  <c r="E59" i="3"/>
  <c r="F58" i="3"/>
  <c r="E58" i="3"/>
  <c r="F57" i="3"/>
  <c r="E57" i="3"/>
  <c r="F56" i="3"/>
  <c r="E56" i="3"/>
  <c r="F55" i="3"/>
  <c r="E55" i="3"/>
  <c r="F54" i="3"/>
  <c r="E54" i="3"/>
  <c r="F53" i="3"/>
  <c r="E53" i="3"/>
  <c r="F52" i="3"/>
  <c r="E52" i="3"/>
  <c r="F51" i="3"/>
  <c r="E51" i="3"/>
  <c r="F50" i="3"/>
  <c r="E50" i="3"/>
  <c r="F49" i="3"/>
  <c r="E49" i="3"/>
  <c r="F48" i="3"/>
  <c r="E48" i="3"/>
  <c r="F47" i="3"/>
  <c r="E47" i="3"/>
  <c r="F46" i="3"/>
  <c r="E46" i="3"/>
  <c r="F45" i="3"/>
  <c r="E45" i="3"/>
  <c r="F44" i="3"/>
  <c r="E44" i="3"/>
  <c r="F43" i="3"/>
  <c r="E43" i="3"/>
  <c r="F42" i="3"/>
  <c r="E42" i="3"/>
  <c r="F41" i="3"/>
  <c r="E41" i="3"/>
  <c r="F40" i="3"/>
  <c r="E40" i="3"/>
  <c r="F39" i="3"/>
  <c r="E39" i="3"/>
  <c r="F38" i="3"/>
  <c r="E38" i="3"/>
  <c r="F37" i="3"/>
  <c r="E37" i="3"/>
  <c r="F36" i="3"/>
  <c r="E36" i="3"/>
  <c r="F35" i="3"/>
  <c r="E35" i="3"/>
  <c r="F34" i="3"/>
  <c r="E34" i="3"/>
  <c r="F33" i="3"/>
  <c r="E33" i="3"/>
  <c r="F32" i="3"/>
  <c r="E32" i="3"/>
  <c r="F31" i="3"/>
  <c r="E31" i="3"/>
  <c r="F30" i="3"/>
  <c r="E30" i="3"/>
  <c r="F29" i="3"/>
  <c r="E29" i="3"/>
  <c r="F28" i="3"/>
  <c r="E28" i="3"/>
  <c r="F27" i="3"/>
  <c r="E27" i="3"/>
  <c r="F26" i="3"/>
  <c r="E26" i="3"/>
  <c r="F25" i="3"/>
  <c r="E25" i="3"/>
  <c r="F24" i="3"/>
  <c r="E24" i="3"/>
  <c r="F23" i="3"/>
  <c r="E23" i="3"/>
  <c r="F22" i="3"/>
  <c r="E22" i="3"/>
  <c r="F21" i="3"/>
  <c r="E21" i="3"/>
  <c r="F20" i="3"/>
  <c r="E20" i="3"/>
  <c r="F19" i="3"/>
  <c r="E19" i="3"/>
  <c r="F18" i="3"/>
  <c r="E18" i="3"/>
  <c r="F17" i="3"/>
  <c r="E17" i="3"/>
  <c r="F16" i="3"/>
  <c r="E16" i="3"/>
  <c r="F15" i="3"/>
  <c r="E15" i="3"/>
  <c r="F14" i="3"/>
  <c r="E14" i="3"/>
  <c r="F13" i="3"/>
  <c r="E13" i="3"/>
  <c r="F12" i="3"/>
  <c r="E12" i="3"/>
  <c r="F11" i="3"/>
  <c r="E11" i="3"/>
  <c r="F10" i="3"/>
  <c r="E10" i="3"/>
  <c r="F9" i="3"/>
  <c r="E9" i="3"/>
  <c r="F8" i="3"/>
  <c r="E8" i="3"/>
  <c r="F7" i="3"/>
  <c r="E7" i="3"/>
  <c r="F6" i="3"/>
  <c r="E6" i="3"/>
  <c r="F5" i="3"/>
  <c r="E5" i="3"/>
  <c r="F4" i="3"/>
  <c r="E4" i="3"/>
  <c r="F3" i="3"/>
  <c r="E3" i="3"/>
  <c r="F2" i="3"/>
  <c r="E2" i="3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D160" i="1"/>
  <c r="D185" i="1"/>
  <c r="D165" i="1"/>
  <c r="D179" i="1"/>
  <c r="D166" i="1"/>
  <c r="D161" i="1"/>
  <c r="D178" i="1"/>
  <c r="D183" i="1"/>
  <c r="D190" i="1"/>
  <c r="D151" i="1"/>
  <c r="D189" i="1"/>
  <c r="D153" i="1"/>
  <c r="D155" i="1"/>
  <c r="D186" i="1"/>
  <c r="D181" i="1"/>
  <c r="D163" i="1"/>
  <c r="D182" i="1"/>
  <c r="D162" i="1"/>
  <c r="D188" i="1"/>
  <c r="D157" i="1"/>
  <c r="D169" i="1"/>
  <c r="D175" i="1"/>
  <c r="D172" i="1"/>
  <c r="D168" i="1"/>
  <c r="D171" i="1"/>
  <c r="D177" i="1"/>
  <c r="D164" i="1"/>
  <c r="D180" i="1"/>
  <c r="D170" i="1"/>
  <c r="D156" i="1"/>
  <c r="D191" i="1"/>
  <c r="D154" i="1"/>
  <c r="D152" i="1"/>
  <c r="D176" i="1"/>
  <c r="D167" i="1"/>
  <c r="D174" i="1"/>
  <c r="D173" i="1"/>
  <c r="D187" i="1"/>
  <c r="D158" i="1"/>
  <c r="D184" i="1"/>
  <c r="D159" i="1"/>
  <c r="D141" i="1"/>
  <c r="D134" i="1"/>
  <c r="D138" i="1"/>
  <c r="D144" i="1"/>
  <c r="D137" i="1"/>
  <c r="D140" i="1"/>
  <c r="D136" i="1"/>
  <c r="D142" i="1"/>
  <c r="D135" i="1"/>
  <c r="D143" i="1"/>
  <c r="D139" i="1"/>
  <c r="D39" i="1"/>
  <c r="D33" i="1"/>
  <c r="D49" i="1"/>
  <c r="D55" i="1"/>
  <c r="D41" i="1"/>
  <c r="D44" i="1"/>
  <c r="D43" i="1"/>
  <c r="D34" i="1"/>
  <c r="D37" i="1"/>
  <c r="D45" i="1"/>
  <c r="D46" i="1"/>
  <c r="D53" i="1"/>
  <c r="D36" i="1"/>
  <c r="D32" i="1"/>
  <c r="D38" i="1"/>
  <c r="D52" i="1"/>
  <c r="D51" i="1"/>
  <c r="D54" i="1"/>
  <c r="D48" i="1"/>
  <c r="D50" i="1"/>
  <c r="D40" i="1"/>
  <c r="D47" i="1"/>
  <c r="D35" i="1"/>
  <c r="D42" i="1"/>
  <c r="D278" i="1"/>
  <c r="D279" i="1"/>
  <c r="D284" i="1"/>
  <c r="D280" i="1"/>
  <c r="D282" i="1"/>
  <c r="D283" i="1"/>
  <c r="D281" i="1"/>
  <c r="D102" i="1"/>
  <c r="D101" i="1"/>
  <c r="D104" i="1"/>
  <c r="D107" i="1"/>
  <c r="D106" i="1"/>
  <c r="D103" i="1"/>
  <c r="D105" i="1"/>
  <c r="D108" i="1"/>
  <c r="D115" i="1"/>
  <c r="D111" i="1"/>
  <c r="D112" i="1"/>
  <c r="D113" i="1"/>
  <c r="D110" i="1"/>
  <c r="D114" i="1"/>
  <c r="D109" i="1"/>
  <c r="D133" i="1"/>
  <c r="D131" i="1"/>
  <c r="D132" i="1"/>
  <c r="D130" i="1"/>
  <c r="D122" i="1"/>
  <c r="D125" i="1"/>
  <c r="D118" i="1"/>
  <c r="D127" i="1"/>
  <c r="D119" i="1"/>
  <c r="D126" i="1"/>
  <c r="D116" i="1"/>
  <c r="D117" i="1"/>
  <c r="D120" i="1"/>
  <c r="D129" i="1"/>
  <c r="D128" i="1"/>
  <c r="D124" i="1"/>
  <c r="D121" i="1"/>
  <c r="D123" i="1"/>
  <c r="D10" i="1"/>
  <c r="D9" i="1"/>
  <c r="D13" i="1"/>
  <c r="D8" i="1"/>
  <c r="D15" i="1"/>
  <c r="D11" i="1"/>
  <c r="D14" i="1"/>
  <c r="D6" i="1"/>
  <c r="D17" i="1"/>
  <c r="D21" i="1"/>
  <c r="D4" i="1"/>
  <c r="D7" i="1"/>
  <c r="D16" i="1"/>
  <c r="D19" i="1"/>
  <c r="D3" i="1"/>
  <c r="D2" i="1"/>
  <c r="D5" i="1"/>
  <c r="D20" i="1"/>
  <c r="D22" i="1"/>
  <c r="D18" i="1"/>
  <c r="D12" i="1"/>
  <c r="D219" i="1"/>
  <c r="D220" i="1"/>
  <c r="D225" i="1"/>
  <c r="D213" i="1"/>
  <c r="D218" i="1"/>
  <c r="D217" i="1"/>
  <c r="D216" i="1"/>
  <c r="D215" i="1"/>
  <c r="D222" i="1"/>
  <c r="D221" i="1"/>
  <c r="D223" i="1"/>
  <c r="D214" i="1"/>
  <c r="D224" i="1"/>
  <c r="D65" i="1"/>
  <c r="D64" i="1"/>
  <c r="D61" i="1"/>
  <c r="D69" i="1"/>
  <c r="D74" i="1"/>
  <c r="D60" i="1"/>
  <c r="D56" i="1"/>
  <c r="D73" i="1"/>
  <c r="D75" i="1"/>
  <c r="D63" i="1"/>
  <c r="D68" i="1"/>
  <c r="D62" i="1"/>
  <c r="D67" i="1"/>
  <c r="D59" i="1"/>
  <c r="D58" i="1"/>
  <c r="D72" i="1"/>
  <c r="D71" i="1"/>
  <c r="D57" i="1"/>
  <c r="D70" i="1"/>
  <c r="D66" i="1"/>
  <c r="D147" i="1"/>
  <c r="D148" i="1"/>
  <c r="D150" i="1"/>
  <c r="D149" i="1"/>
  <c r="D145" i="1"/>
  <c r="D146" i="1"/>
  <c r="D256" i="1"/>
  <c r="D257" i="1"/>
  <c r="D255" i="1"/>
  <c r="D226" i="1"/>
  <c r="D229" i="1"/>
  <c r="D228" i="1"/>
  <c r="D227" i="1"/>
  <c r="D31" i="1"/>
  <c r="D30" i="1"/>
  <c r="D211" i="1"/>
  <c r="D212" i="1"/>
  <c r="D197" i="1"/>
  <c r="D203" i="1"/>
  <c r="D196" i="1"/>
  <c r="D207" i="1"/>
  <c r="D206" i="1"/>
  <c r="D202" i="1"/>
  <c r="D198" i="1"/>
  <c r="D205" i="1"/>
  <c r="D200" i="1"/>
  <c r="D201" i="1"/>
  <c r="D199" i="1"/>
  <c r="D204" i="1"/>
  <c r="D88" i="1"/>
  <c r="D85" i="1"/>
  <c r="D78" i="1"/>
  <c r="D100" i="1"/>
  <c r="D77" i="1"/>
  <c r="D96" i="1"/>
  <c r="D79" i="1"/>
  <c r="D98" i="1"/>
  <c r="D80" i="1"/>
  <c r="D99" i="1"/>
  <c r="D76" i="1"/>
  <c r="D97" i="1"/>
  <c r="D87" i="1"/>
  <c r="D84" i="1"/>
  <c r="D92" i="1"/>
  <c r="D83" i="1"/>
  <c r="D95" i="1"/>
  <c r="D82" i="1"/>
  <c r="D94" i="1"/>
  <c r="D81" i="1"/>
  <c r="D93" i="1"/>
  <c r="D89" i="1"/>
  <c r="D91" i="1"/>
  <c r="D86" i="1"/>
  <c r="D90" i="1"/>
  <c r="D27" i="1"/>
  <c r="D26" i="1"/>
  <c r="D28" i="1"/>
  <c r="D25" i="1"/>
  <c r="D29" i="1"/>
  <c r="D24" i="1"/>
  <c r="D23" i="1"/>
  <c r="D242" i="1"/>
  <c r="D239" i="1"/>
  <c r="D246" i="1"/>
  <c r="D234" i="1"/>
  <c r="D247" i="1"/>
  <c r="D233" i="1"/>
  <c r="D250" i="1"/>
  <c r="D230" i="1"/>
  <c r="D248" i="1"/>
  <c r="D232" i="1"/>
  <c r="D241" i="1"/>
  <c r="D249" i="1"/>
  <c r="D245" i="1"/>
  <c r="D244" i="1"/>
  <c r="D231" i="1"/>
  <c r="D238" i="1"/>
  <c r="D237" i="1"/>
  <c r="D236" i="1"/>
  <c r="D243" i="1"/>
  <c r="D240" i="1"/>
  <c r="D235" i="1"/>
  <c r="D267" i="1"/>
  <c r="D269" i="1"/>
  <c r="D264" i="1"/>
  <c r="D263" i="1"/>
  <c r="D266" i="1"/>
  <c r="D265" i="1"/>
  <c r="D268" i="1"/>
  <c r="D259" i="1"/>
  <c r="D262" i="1"/>
  <c r="D258" i="1"/>
  <c r="D261" i="1"/>
  <c r="D260" i="1"/>
  <c r="D254" i="1"/>
  <c r="D252" i="1"/>
  <c r="D253" i="1"/>
  <c r="D251" i="1"/>
  <c r="D275" i="1"/>
  <c r="D272" i="1"/>
  <c r="D271" i="1"/>
  <c r="D270" i="1"/>
  <c r="D273" i="1"/>
  <c r="D193" i="1"/>
  <c r="D192" i="1"/>
  <c r="D195" i="1"/>
  <c r="D194" i="1"/>
  <c r="D277" i="1"/>
  <c r="D276" i="1"/>
  <c r="D210" i="1"/>
  <c r="D209" i="1"/>
  <c r="D208" i="1"/>
  <c r="D274" i="1"/>
  <c r="D185" i="3"/>
  <c r="D167" i="3"/>
  <c r="D178" i="3"/>
  <c r="D168" i="3"/>
  <c r="D184" i="3"/>
  <c r="D164" i="3"/>
  <c r="D181" i="3"/>
  <c r="D157" i="3"/>
  <c r="D180" i="3"/>
  <c r="D163" i="3"/>
  <c r="D156" i="3"/>
  <c r="D159" i="3"/>
  <c r="D193" i="3"/>
  <c r="D165" i="3"/>
  <c r="D192" i="3"/>
  <c r="D190" i="3"/>
  <c r="D160" i="3"/>
  <c r="D182" i="3"/>
  <c r="D175" i="3"/>
  <c r="D183" i="3"/>
  <c r="D179" i="3"/>
  <c r="D188" i="3"/>
  <c r="D171" i="3"/>
  <c r="D170" i="3"/>
  <c r="D176" i="3"/>
  <c r="D174" i="3"/>
  <c r="D189" i="3"/>
  <c r="D155" i="3"/>
  <c r="D158" i="3"/>
  <c r="D166" i="3"/>
  <c r="D172" i="3"/>
  <c r="D169" i="3"/>
  <c r="D161" i="3"/>
  <c r="D194" i="3"/>
  <c r="D191" i="3"/>
  <c r="D162" i="3"/>
  <c r="D177" i="3"/>
  <c r="D173" i="3"/>
  <c r="D187" i="3"/>
  <c r="D186" i="3"/>
  <c r="D146" i="3"/>
  <c r="D145" i="3"/>
  <c r="D139" i="3"/>
  <c r="D144" i="3"/>
  <c r="D140" i="3"/>
  <c r="D137" i="3"/>
  <c r="D141" i="3"/>
  <c r="D136" i="3"/>
  <c r="D142" i="3"/>
  <c r="D148" i="3"/>
  <c r="D147" i="3"/>
  <c r="D143" i="3"/>
  <c r="D138" i="3"/>
  <c r="D39" i="3"/>
  <c r="D44" i="3"/>
  <c r="D50" i="3"/>
  <c r="D38" i="3"/>
  <c r="D41" i="3"/>
  <c r="D32" i="3"/>
  <c r="D33" i="3"/>
  <c r="D31" i="3"/>
  <c r="D37" i="3"/>
  <c r="D43" i="3"/>
  <c r="D51" i="3"/>
  <c r="D45" i="3"/>
  <c r="D46" i="3"/>
  <c r="D36" i="3"/>
  <c r="D49" i="3"/>
  <c r="D47" i="3"/>
  <c r="D52" i="3"/>
  <c r="D48" i="3"/>
  <c r="D35" i="3"/>
  <c r="D42" i="3"/>
  <c r="D40" i="3"/>
  <c r="D34" i="3"/>
  <c r="D285" i="3"/>
  <c r="D286" i="3"/>
  <c r="D287" i="3"/>
  <c r="D291" i="3"/>
  <c r="D288" i="3"/>
  <c r="D290" i="3"/>
  <c r="D289" i="3"/>
  <c r="D292" i="3"/>
  <c r="D104" i="3"/>
  <c r="D103" i="3"/>
  <c r="D111" i="3"/>
  <c r="D110" i="3"/>
  <c r="D107" i="3"/>
  <c r="D105" i="3"/>
  <c r="D106" i="3"/>
  <c r="D108" i="3"/>
  <c r="D117" i="3"/>
  <c r="D116" i="3"/>
  <c r="D113" i="3"/>
  <c r="D112" i="3"/>
  <c r="D114" i="3"/>
  <c r="D115" i="3"/>
  <c r="D109" i="3"/>
  <c r="D132" i="3"/>
  <c r="D135" i="3"/>
  <c r="D134" i="3"/>
  <c r="D133" i="3"/>
  <c r="D124" i="3"/>
  <c r="D120" i="3"/>
  <c r="D128" i="3"/>
  <c r="D125" i="3"/>
  <c r="D129" i="3"/>
  <c r="D121" i="3"/>
  <c r="D118" i="3"/>
  <c r="D123" i="3"/>
  <c r="D122" i="3"/>
  <c r="D131" i="3"/>
  <c r="D130" i="3"/>
  <c r="D127" i="3"/>
  <c r="D126" i="3"/>
  <c r="D119" i="3"/>
  <c r="D9" i="3"/>
  <c r="D12" i="3"/>
  <c r="D10" i="3"/>
  <c r="D14" i="3"/>
  <c r="D7" i="3"/>
  <c r="D13" i="3"/>
  <c r="D20" i="3"/>
  <c r="D16" i="3"/>
  <c r="D8" i="3"/>
  <c r="D3" i="3"/>
  <c r="D18" i="3"/>
  <c r="D15" i="3"/>
  <c r="D4" i="3"/>
  <c r="D2" i="3"/>
  <c r="D6" i="3"/>
  <c r="D5" i="3"/>
  <c r="D19" i="3"/>
  <c r="D21" i="3"/>
  <c r="D17" i="3"/>
  <c r="D11" i="3"/>
  <c r="D225" i="3"/>
  <c r="D233" i="3"/>
  <c r="D216" i="3"/>
  <c r="D224" i="3"/>
  <c r="D223" i="3"/>
  <c r="D222" i="3"/>
  <c r="D221" i="3"/>
  <c r="D220" i="3"/>
  <c r="D219" i="3"/>
  <c r="D218" i="3"/>
  <c r="D230" i="3"/>
  <c r="D229" i="3"/>
  <c r="D228" i="3"/>
  <c r="D227" i="3"/>
  <c r="D226" i="3"/>
  <c r="D231" i="3"/>
  <c r="D217" i="3"/>
  <c r="D232" i="3"/>
  <c r="D64" i="3"/>
  <c r="D63" i="3"/>
  <c r="D62" i="3"/>
  <c r="D55" i="3"/>
  <c r="D69" i="3"/>
  <c r="D57" i="3"/>
  <c r="D53" i="3"/>
  <c r="D73" i="3"/>
  <c r="D72" i="3"/>
  <c r="D74" i="3"/>
  <c r="D61" i="3"/>
  <c r="D60" i="3"/>
  <c r="D59" i="3"/>
  <c r="D68" i="3"/>
  <c r="D54" i="3"/>
  <c r="D56" i="3"/>
  <c r="D67" i="3"/>
  <c r="D65" i="3"/>
  <c r="D71" i="3"/>
  <c r="D58" i="3"/>
  <c r="D70" i="3"/>
  <c r="D66" i="3"/>
  <c r="D150" i="3"/>
  <c r="D151" i="3"/>
  <c r="D153" i="3"/>
  <c r="D154" i="3"/>
  <c r="D152" i="3"/>
  <c r="D149" i="3"/>
  <c r="D268" i="3"/>
  <c r="D267" i="3"/>
  <c r="D235" i="3"/>
  <c r="D234" i="3"/>
  <c r="D238" i="3"/>
  <c r="D237" i="3"/>
  <c r="D236" i="3"/>
  <c r="D261" i="3"/>
  <c r="D30" i="3"/>
  <c r="D215" i="3"/>
  <c r="D204" i="3"/>
  <c r="D199" i="3"/>
  <c r="D200" i="3"/>
  <c r="D197" i="3"/>
  <c r="D201" i="3"/>
  <c r="D205" i="3"/>
  <c r="D202" i="3"/>
  <c r="D211" i="3"/>
  <c r="D210" i="3"/>
  <c r="D212" i="3"/>
  <c r="D209" i="3"/>
  <c r="D207" i="3"/>
  <c r="D208" i="3"/>
  <c r="D203" i="3"/>
  <c r="D206" i="3"/>
  <c r="D198" i="3"/>
  <c r="D101" i="3"/>
  <c r="D97" i="3"/>
  <c r="D76" i="3"/>
  <c r="D91" i="3"/>
  <c r="D77" i="3"/>
  <c r="D102" i="3"/>
  <c r="D75" i="3"/>
  <c r="D79" i="3"/>
  <c r="D99" i="3"/>
  <c r="D100" i="3"/>
  <c r="D78" i="3"/>
  <c r="D98" i="3"/>
  <c r="D90" i="3"/>
  <c r="D92" i="3"/>
  <c r="D83" i="3"/>
  <c r="D82" i="3"/>
  <c r="D96" i="3"/>
  <c r="D95" i="3"/>
  <c r="D81" i="3"/>
  <c r="D80" i="3"/>
  <c r="D94" i="3"/>
  <c r="D86" i="3"/>
  <c r="D93" i="3"/>
  <c r="D85" i="3"/>
  <c r="D89" i="3"/>
  <c r="D88" i="3"/>
  <c r="D84" i="3"/>
  <c r="D87" i="3"/>
  <c r="D25" i="3"/>
  <c r="D24" i="3"/>
  <c r="D23" i="3"/>
  <c r="D27" i="3"/>
  <c r="D26" i="3"/>
  <c r="D22" i="3"/>
  <c r="D29" i="3"/>
  <c r="D28" i="3"/>
  <c r="D248" i="3"/>
  <c r="D251" i="3"/>
  <c r="D242" i="3"/>
  <c r="D255" i="3"/>
  <c r="D258" i="3"/>
  <c r="D241" i="3"/>
  <c r="D256" i="3"/>
  <c r="D239" i="3"/>
  <c r="D260" i="3"/>
  <c r="D246" i="3"/>
  <c r="D257" i="3"/>
  <c r="D250" i="3"/>
  <c r="D244" i="3"/>
  <c r="D240" i="3"/>
  <c r="D259" i="3"/>
  <c r="D252" i="3"/>
  <c r="D245" i="3"/>
  <c r="D243" i="3"/>
  <c r="D253" i="3"/>
  <c r="D249" i="3"/>
  <c r="D254" i="3"/>
  <c r="D247" i="3"/>
  <c r="D276" i="3"/>
  <c r="D274" i="3"/>
  <c r="D280" i="3"/>
  <c r="D278" i="3"/>
  <c r="D277" i="3"/>
  <c r="D279" i="3"/>
  <c r="D275" i="3"/>
  <c r="D273" i="3"/>
  <c r="D269" i="3"/>
  <c r="D272" i="3"/>
  <c r="D270" i="3"/>
  <c r="D271" i="3"/>
  <c r="D263" i="3"/>
  <c r="D266" i="3"/>
  <c r="D264" i="3"/>
  <c r="D265" i="3"/>
  <c r="D262" i="3"/>
  <c r="D282" i="3"/>
  <c r="D283" i="3"/>
  <c r="D281" i="3"/>
  <c r="D195" i="3"/>
  <c r="D196" i="3"/>
  <c r="D214" i="3"/>
  <c r="D213" i="3"/>
  <c r="D284" i="3"/>
  <c r="D262" i="2"/>
  <c r="D270" i="2"/>
  <c r="D234" i="2"/>
  <c r="D117" i="2"/>
  <c r="D200" i="2"/>
  <c r="D122" i="2"/>
  <c r="D229" i="2"/>
  <c r="D224" i="2"/>
  <c r="D19" i="2"/>
  <c r="D20" i="2"/>
  <c r="D31" i="2"/>
  <c r="D238" i="2"/>
  <c r="D113" i="2"/>
  <c r="D100" i="2"/>
  <c r="D46" i="2"/>
  <c r="D181" i="2"/>
  <c r="D169" i="2"/>
  <c r="D195" i="2"/>
  <c r="D204" i="2"/>
  <c r="D219" i="2"/>
  <c r="D176" i="2"/>
  <c r="D202" i="2"/>
  <c r="D281" i="2"/>
  <c r="D18" i="2"/>
  <c r="D24" i="2"/>
  <c r="D140" i="2"/>
  <c r="D155" i="2"/>
  <c r="D63" i="2"/>
  <c r="D87" i="2"/>
  <c r="D260" i="2"/>
  <c r="D308" i="2"/>
  <c r="D184" i="2"/>
  <c r="D183" i="2"/>
  <c r="D209" i="2"/>
  <c r="D239" i="2"/>
  <c r="D190" i="2"/>
  <c r="D257" i="2"/>
  <c r="D309" i="2"/>
  <c r="D217" i="2"/>
  <c r="D207" i="2"/>
  <c r="D305" i="2"/>
  <c r="D269" i="2"/>
  <c r="D32" i="2"/>
  <c r="D147" i="2"/>
  <c r="D293" i="2"/>
  <c r="D241" i="2"/>
  <c r="D201" i="2"/>
  <c r="D5" i="2"/>
  <c r="D311" i="2"/>
  <c r="D175" i="2"/>
  <c r="D118" i="2"/>
  <c r="D198" i="2"/>
  <c r="D71" i="2"/>
  <c r="D99" i="2"/>
  <c r="D56" i="2"/>
  <c r="D131" i="2"/>
  <c r="D136" i="2"/>
  <c r="D283" i="2"/>
  <c r="D94" i="2"/>
  <c r="D4" i="2"/>
  <c r="D115" i="2"/>
  <c r="D120" i="2"/>
  <c r="D8" i="2"/>
  <c r="D86" i="2"/>
  <c r="D220" i="2"/>
  <c r="D221" i="2"/>
  <c r="D26" i="2"/>
  <c r="D48" i="2"/>
  <c r="D3" i="2"/>
  <c r="D96" i="2"/>
  <c r="D223" i="2"/>
  <c r="D97" i="2"/>
  <c r="D271" i="2"/>
  <c r="D197" i="2"/>
  <c r="D112" i="2"/>
  <c r="D40" i="2"/>
  <c r="D216" i="2"/>
  <c r="D231" i="2"/>
  <c r="D230" i="2"/>
  <c r="D291" i="2"/>
  <c r="D106" i="2"/>
  <c r="D93" i="2"/>
  <c r="D92" i="2"/>
  <c r="D116" i="2"/>
  <c r="D232" i="2"/>
  <c r="D292" i="2"/>
  <c r="D88" i="2"/>
  <c r="D127" i="2"/>
  <c r="D205" i="2"/>
  <c r="D21" i="2"/>
  <c r="D206" i="2"/>
  <c r="D199" i="2"/>
  <c r="D208" i="2"/>
  <c r="D166" i="2"/>
  <c r="D121" i="2"/>
  <c r="D98" i="2"/>
  <c r="D151" i="2"/>
  <c r="D167" i="2"/>
  <c r="D179" i="2"/>
  <c r="D146" i="2"/>
  <c r="D174" i="2"/>
  <c r="D168" i="2"/>
  <c r="D193" i="2"/>
  <c r="D182" i="2"/>
  <c r="D149" i="2"/>
  <c r="D186" i="2"/>
  <c r="D143" i="2"/>
  <c r="D242" i="2"/>
  <c r="D222" i="2"/>
  <c r="D228" i="2"/>
  <c r="D218" i="2"/>
  <c r="D180" i="2"/>
  <c r="D125" i="2"/>
  <c r="D142" i="2"/>
  <c r="D123" i="2"/>
  <c r="D124" i="2"/>
  <c r="D144" i="2"/>
  <c r="D145" i="2"/>
  <c r="D194" i="2"/>
  <c r="D173" i="2"/>
  <c r="D261" i="2"/>
  <c r="D128" i="2"/>
  <c r="D28" i="2"/>
  <c r="D114" i="2"/>
  <c r="D119" i="2"/>
  <c r="D64" i="2"/>
  <c r="D41" i="2"/>
  <c r="D295" i="2"/>
  <c r="D307" i="2"/>
  <c r="D165" i="2"/>
  <c r="D75" i="2"/>
  <c r="D280" i="2"/>
  <c r="D23" i="2"/>
  <c r="D17" i="2"/>
  <c r="D45" i="2"/>
  <c r="D150" i="2"/>
  <c r="D162" i="2"/>
  <c r="D157" i="2"/>
  <c r="D25" i="2"/>
  <c r="D298" i="2"/>
  <c r="D215" i="2"/>
  <c r="D214" i="2"/>
  <c r="D213" i="2"/>
  <c r="D212" i="2"/>
  <c r="D211" i="2"/>
  <c r="D210" i="2"/>
  <c r="D233" i="2"/>
  <c r="D105" i="2"/>
  <c r="D104" i="2"/>
  <c r="D103" i="2"/>
  <c r="D102" i="2"/>
  <c r="D101" i="2"/>
  <c r="D59" i="2"/>
  <c r="D66" i="2"/>
  <c r="D60" i="2"/>
  <c r="D54" i="2"/>
  <c r="D278" i="2"/>
  <c r="D277" i="2"/>
  <c r="D282" i="2"/>
  <c r="D82" i="2"/>
  <c r="D81" i="2"/>
  <c r="D80" i="2"/>
  <c r="D39" i="2"/>
  <c r="D38" i="2"/>
  <c r="D30" i="2"/>
  <c r="D276" i="2"/>
  <c r="D275" i="2"/>
  <c r="D79" i="2"/>
  <c r="D274" i="2"/>
  <c r="D78" i="2"/>
  <c r="D77" i="2"/>
  <c r="D37" i="2"/>
  <c r="D36" i="2"/>
  <c r="D35" i="2"/>
  <c r="D263" i="2"/>
  <c r="D76" i="2"/>
  <c r="D285" i="2"/>
  <c r="D286" i="2"/>
  <c r="D284" i="2"/>
  <c r="D108" i="2"/>
  <c r="D89" i="2"/>
  <c r="D111" i="2"/>
  <c r="D161" i="2"/>
  <c r="D154" i="2"/>
  <c r="D164" i="2"/>
  <c r="D153" i="2"/>
  <c r="D158" i="2"/>
  <c r="D160" i="2"/>
  <c r="D297" i="2"/>
  <c r="D296" i="2"/>
  <c r="D13" i="2"/>
  <c r="D12" i="2"/>
  <c r="D152" i="2"/>
  <c r="D159" i="2"/>
  <c r="D22" i="2"/>
  <c r="D303" i="2"/>
  <c r="D163" i="2"/>
  <c r="D156" i="2"/>
  <c r="D170" i="2"/>
  <c r="D300" i="2"/>
  <c r="D299" i="2"/>
  <c r="D313" i="2"/>
  <c r="D294" i="2"/>
  <c r="D287" i="2"/>
  <c r="D289" i="2"/>
  <c r="D192" i="2"/>
  <c r="D15" i="2"/>
  <c r="D16" i="2"/>
  <c r="D2" i="2"/>
  <c r="D27" i="2"/>
  <c r="D90" i="2"/>
  <c r="D29" i="2"/>
  <c r="D310" i="2"/>
  <c r="D6" i="2"/>
  <c r="D72" i="2"/>
  <c r="D306" i="2"/>
  <c r="D58" i="2"/>
  <c r="D304" i="2"/>
  <c r="D14" i="2"/>
  <c r="D302" i="2"/>
  <c r="D130" i="2"/>
  <c r="D110" i="2"/>
  <c r="D7" i="2"/>
  <c r="D312" i="2"/>
  <c r="D272" i="2"/>
  <c r="D10" i="2"/>
  <c r="D9" i="2"/>
  <c r="D301" i="2"/>
  <c r="D11" i="2"/>
  <c r="D129" i="2"/>
  <c r="D109" i="2"/>
  <c r="D237" i="2"/>
  <c r="D236" i="2"/>
  <c r="D235" i="2"/>
  <c r="D84" i="2"/>
  <c r="D189" i="2"/>
  <c r="D188" i="2"/>
  <c r="D85" i="2"/>
  <c r="D83" i="2"/>
  <c r="D139" i="2"/>
  <c r="D138" i="2"/>
  <c r="D187" i="2"/>
  <c r="D137" i="2"/>
  <c r="D227" i="2"/>
  <c r="D226" i="2"/>
  <c r="D74" i="2"/>
  <c r="D73" i="2"/>
  <c r="D53" i="2"/>
  <c r="D52" i="2"/>
  <c r="D51" i="2"/>
  <c r="D191" i="2"/>
  <c r="D141" i="2"/>
  <c r="D288" i="2"/>
  <c r="D91" i="2"/>
  <c r="D240" i="2"/>
  <c r="D267" i="2"/>
  <c r="D57" i="2"/>
  <c r="D268" i="2"/>
  <c r="D44" i="2"/>
  <c r="D50" i="2"/>
  <c r="D259" i="2"/>
  <c r="D172" i="2"/>
  <c r="D171" i="2"/>
  <c r="D49" i="2"/>
  <c r="D135" i="2"/>
  <c r="D134" i="2"/>
  <c r="D133" i="2"/>
  <c r="D185" i="2"/>
  <c r="D132" i="2"/>
  <c r="D196" i="2"/>
  <c r="D177" i="2"/>
  <c r="D126" i="2"/>
  <c r="D258" i="2"/>
  <c r="D279" i="2"/>
  <c r="D148" i="2"/>
  <c r="D203" i="2"/>
  <c r="D67" i="2"/>
  <c r="D95" i="2"/>
  <c r="D65" i="2"/>
  <c r="D178" i="2"/>
  <c r="D68" i="2"/>
  <c r="D225" i="2"/>
  <c r="D253" i="2"/>
  <c r="D42" i="2"/>
  <c r="D290" i="2"/>
  <c r="D273" i="2"/>
  <c r="D252" i="2"/>
  <c r="D70" i="2"/>
  <c r="D251" i="2"/>
  <c r="D250" i="2"/>
  <c r="D69" i="2"/>
  <c r="D249" i="2"/>
  <c r="D248" i="2"/>
  <c r="D245" i="2"/>
  <c r="D244" i="2"/>
  <c r="D243" i="2"/>
  <c r="D247" i="2"/>
  <c r="D246" i="2"/>
  <c r="D256" i="2"/>
  <c r="D55" i="2"/>
  <c r="D33" i="2"/>
  <c r="D266" i="2"/>
  <c r="D255" i="2"/>
  <c r="D254" i="2"/>
  <c r="D34" i="2"/>
  <c r="D62" i="2"/>
  <c r="D43" i="2"/>
  <c r="D265" i="2"/>
  <c r="D264" i="2"/>
  <c r="D107" i="2"/>
  <c r="D47" i="2"/>
  <c r="D61" i="2"/>
  <c r="B3" i="5" l="1"/>
  <c r="B43" i="5"/>
  <c r="H36" i="5"/>
  <c r="L41" i="5"/>
  <c r="B36" i="5"/>
  <c r="B24" i="5"/>
  <c r="B12" i="5"/>
  <c r="H4" i="5"/>
  <c r="I8" i="5"/>
  <c r="I12" i="5"/>
  <c r="I16" i="5"/>
  <c r="I20" i="5"/>
  <c r="I24" i="5"/>
  <c r="I28" i="5"/>
  <c r="I32" i="5"/>
  <c r="I36" i="5"/>
  <c r="L3" i="5"/>
  <c r="L7" i="5"/>
  <c r="L11" i="5"/>
  <c r="L15" i="5"/>
  <c r="L19" i="5"/>
  <c r="L23" i="5"/>
  <c r="L27" i="5"/>
  <c r="M31" i="5"/>
  <c r="M35" i="5"/>
  <c r="M39" i="5"/>
  <c r="D44" i="5"/>
  <c r="D40" i="5"/>
  <c r="I44" i="5"/>
  <c r="I40" i="5"/>
  <c r="N44" i="5"/>
  <c r="N40" i="5"/>
  <c r="B35" i="5"/>
  <c r="B23" i="5"/>
  <c r="B11" i="5"/>
  <c r="I4" i="5"/>
  <c r="G9" i="5"/>
  <c r="G13" i="5"/>
  <c r="G17" i="5"/>
  <c r="G21" i="5"/>
  <c r="G25" i="5"/>
  <c r="G29" i="5"/>
  <c r="G33" i="5"/>
  <c r="G37" i="5"/>
  <c r="M3" i="5"/>
  <c r="M7" i="5"/>
  <c r="M11" i="5"/>
  <c r="M15" i="5"/>
  <c r="M19" i="5"/>
  <c r="M23" i="5"/>
  <c r="M27" i="5"/>
  <c r="N31" i="5"/>
  <c r="N35" i="5"/>
  <c r="N39" i="5"/>
  <c r="C44" i="5"/>
  <c r="C40" i="5"/>
  <c r="H44" i="5"/>
  <c r="H40" i="5"/>
  <c r="M44" i="5"/>
  <c r="M40" i="5"/>
  <c r="B34" i="5"/>
  <c r="B22" i="5"/>
  <c r="B10" i="5"/>
  <c r="H5" i="5"/>
  <c r="H9" i="5"/>
  <c r="H13" i="5"/>
  <c r="H17" i="5"/>
  <c r="H21" i="5"/>
  <c r="H25" i="5"/>
  <c r="H29" i="5"/>
  <c r="H33" i="5"/>
  <c r="H37" i="5"/>
  <c r="N3" i="5"/>
  <c r="N7" i="5"/>
  <c r="N11" i="5"/>
  <c r="N15" i="5"/>
  <c r="N19" i="5"/>
  <c r="N23" i="5"/>
  <c r="N27" i="5"/>
  <c r="L32" i="5"/>
  <c r="L36" i="5"/>
  <c r="M30" i="5"/>
  <c r="B44" i="5"/>
  <c r="B40" i="5"/>
  <c r="G44" i="5"/>
  <c r="G40" i="5"/>
  <c r="L44" i="5"/>
  <c r="L40" i="5"/>
  <c r="B33" i="5"/>
  <c r="B21" i="5"/>
  <c r="B9" i="5"/>
  <c r="I5" i="5"/>
  <c r="I9" i="5"/>
  <c r="I13" i="5"/>
  <c r="I17" i="5"/>
  <c r="I21" i="5"/>
  <c r="I25" i="5"/>
  <c r="I29" i="5"/>
  <c r="I33" i="5"/>
  <c r="I37" i="5"/>
  <c r="L4" i="5"/>
  <c r="L8" i="5"/>
  <c r="L12" i="5"/>
  <c r="L16" i="5"/>
  <c r="L20" i="5"/>
  <c r="L24" i="5"/>
  <c r="L28" i="5"/>
  <c r="M32" i="5"/>
  <c r="M36" i="5"/>
  <c r="D47" i="5"/>
  <c r="D43" i="5"/>
  <c r="I47" i="5"/>
  <c r="I43" i="5"/>
  <c r="N47" i="5"/>
  <c r="N43" i="5"/>
  <c r="B32" i="5"/>
  <c r="B20" i="5"/>
  <c r="B8" i="5"/>
  <c r="G6" i="5"/>
  <c r="G10" i="5"/>
  <c r="G14" i="5"/>
  <c r="G18" i="5"/>
  <c r="G22" i="5"/>
  <c r="G26" i="5"/>
  <c r="G30" i="5"/>
  <c r="G34" i="5"/>
  <c r="G38" i="5"/>
  <c r="M4" i="5"/>
  <c r="M8" i="5"/>
  <c r="M12" i="5"/>
  <c r="M16" i="5"/>
  <c r="M20" i="5"/>
  <c r="M24" i="5"/>
  <c r="M28" i="5"/>
  <c r="N32" i="5"/>
  <c r="N36" i="5"/>
  <c r="C47" i="5"/>
  <c r="C43" i="5"/>
  <c r="H47" i="5"/>
  <c r="H43" i="5"/>
  <c r="M47" i="5"/>
  <c r="M43" i="5"/>
  <c r="B31" i="5"/>
  <c r="B19" i="5"/>
  <c r="B7" i="5"/>
  <c r="H6" i="5"/>
  <c r="H10" i="5"/>
  <c r="H14" i="5"/>
  <c r="H18" i="5"/>
  <c r="H22" i="5"/>
  <c r="H26" i="5"/>
  <c r="H30" i="5"/>
  <c r="H34" i="5"/>
  <c r="H38" i="5"/>
  <c r="N4" i="5"/>
  <c r="N8" i="5"/>
  <c r="N12" i="5"/>
  <c r="N16" i="5"/>
  <c r="N20" i="5"/>
  <c r="N24" i="5"/>
  <c r="N28" i="5"/>
  <c r="L33" i="5"/>
  <c r="L37" i="5"/>
  <c r="B47" i="5"/>
  <c r="G47" i="5"/>
  <c r="G43" i="5"/>
  <c r="L47" i="5"/>
  <c r="L43" i="5"/>
  <c r="B30" i="5"/>
  <c r="B18" i="5"/>
  <c r="B6" i="5"/>
  <c r="I6" i="5"/>
  <c r="I10" i="5"/>
  <c r="I14" i="5"/>
  <c r="I18" i="5"/>
  <c r="I22" i="5"/>
  <c r="I26" i="5"/>
  <c r="I30" i="5"/>
  <c r="I34" i="5"/>
  <c r="I38" i="5"/>
  <c r="L5" i="5"/>
  <c r="L9" i="5"/>
  <c r="L13" i="5"/>
  <c r="L17" i="5"/>
  <c r="L21" i="5"/>
  <c r="L25" i="5"/>
  <c r="L29" i="5"/>
  <c r="M33" i="5"/>
  <c r="M37" i="5"/>
  <c r="D46" i="5"/>
  <c r="D42" i="5"/>
  <c r="I46" i="5"/>
  <c r="I42" i="5"/>
  <c r="N46" i="5"/>
  <c r="N42" i="5"/>
  <c r="B29" i="5"/>
  <c r="B17" i="5"/>
  <c r="B5" i="5"/>
  <c r="G7" i="5"/>
  <c r="G11" i="5"/>
  <c r="G15" i="5"/>
  <c r="G19" i="5"/>
  <c r="G23" i="5"/>
  <c r="G27" i="5"/>
  <c r="G31" i="5"/>
  <c r="G35" i="5"/>
  <c r="G39" i="5"/>
  <c r="M5" i="5"/>
  <c r="M9" i="5"/>
  <c r="M13" i="5"/>
  <c r="M17" i="5"/>
  <c r="M21" i="5"/>
  <c r="M25" i="5"/>
  <c r="M29" i="5"/>
  <c r="N33" i="5"/>
  <c r="N37" i="5"/>
  <c r="C46" i="5"/>
  <c r="C42" i="5"/>
  <c r="H46" i="5"/>
  <c r="H42" i="5"/>
  <c r="M46" i="5"/>
  <c r="M42" i="5"/>
  <c r="B28" i="5"/>
  <c r="B16" i="5"/>
  <c r="B4" i="5"/>
  <c r="H7" i="5"/>
  <c r="H11" i="5"/>
  <c r="H15" i="5"/>
  <c r="H19" i="5"/>
  <c r="H23" i="5"/>
  <c r="H27" i="5"/>
  <c r="H31" i="5"/>
  <c r="H35" i="5"/>
  <c r="H39" i="5"/>
  <c r="N5" i="5"/>
  <c r="N9" i="5"/>
  <c r="N13" i="5"/>
  <c r="N17" i="5"/>
  <c r="N21" i="5"/>
  <c r="N25" i="5"/>
  <c r="N29" i="5"/>
  <c r="L34" i="5"/>
  <c r="L38" i="5"/>
  <c r="B46" i="5"/>
  <c r="B42" i="5"/>
  <c r="G46" i="5"/>
  <c r="G42" i="5"/>
  <c r="L46" i="5"/>
  <c r="L42" i="5"/>
  <c r="B39" i="5"/>
  <c r="B27" i="5"/>
  <c r="B15" i="5"/>
  <c r="G3" i="5"/>
  <c r="I7" i="5"/>
  <c r="I11" i="5"/>
  <c r="I15" i="5"/>
  <c r="I19" i="5"/>
  <c r="I23" i="5"/>
  <c r="I27" i="5"/>
  <c r="I31" i="5"/>
  <c r="I35" i="5"/>
  <c r="I39" i="5"/>
  <c r="L6" i="5"/>
  <c r="L10" i="5"/>
  <c r="L14" i="5"/>
  <c r="L18" i="5"/>
  <c r="L22" i="5"/>
  <c r="L26" i="5"/>
  <c r="L30" i="5"/>
  <c r="M34" i="5"/>
  <c r="M38" i="5"/>
  <c r="D45" i="5"/>
  <c r="D41" i="5"/>
  <c r="I45" i="5"/>
  <c r="I41" i="5"/>
  <c r="N45" i="5"/>
  <c r="N41" i="5"/>
  <c r="B38" i="5"/>
  <c r="B26" i="5"/>
  <c r="B14" i="5"/>
  <c r="H3" i="5"/>
  <c r="G8" i="5"/>
  <c r="G12" i="5"/>
  <c r="G16" i="5"/>
  <c r="G20" i="5"/>
  <c r="G24" i="5"/>
  <c r="G28" i="5"/>
  <c r="G32" i="5"/>
  <c r="G36" i="5"/>
  <c r="G4" i="5"/>
  <c r="M6" i="5"/>
  <c r="M10" i="5"/>
  <c r="M14" i="5"/>
  <c r="M18" i="5"/>
  <c r="M22" i="5"/>
  <c r="M26" i="5"/>
  <c r="N30" i="5"/>
  <c r="N34" i="5"/>
  <c r="N38" i="5"/>
  <c r="C45" i="5"/>
  <c r="C41" i="5"/>
  <c r="H45" i="5"/>
  <c r="H41" i="5"/>
  <c r="M45" i="5"/>
  <c r="M41" i="5"/>
  <c r="B37" i="5"/>
  <c r="B25" i="5"/>
  <c r="B13" i="5"/>
  <c r="I3" i="5"/>
  <c r="H8" i="5"/>
  <c r="H12" i="5"/>
  <c r="H16" i="5"/>
  <c r="H20" i="5"/>
  <c r="H24" i="5"/>
  <c r="H28" i="5"/>
  <c r="H32" i="5"/>
  <c r="G5" i="5"/>
  <c r="N6" i="5"/>
  <c r="N10" i="5"/>
  <c r="N14" i="5"/>
  <c r="N18" i="5"/>
  <c r="N22" i="5"/>
  <c r="N26" i="5"/>
  <c r="L31" i="5"/>
  <c r="L35" i="5"/>
  <c r="L39" i="5"/>
  <c r="B45" i="5"/>
  <c r="B41" i="5"/>
  <c r="G45" i="5"/>
  <c r="G41" i="5"/>
  <c r="L45" i="5"/>
  <c r="C6" i="5"/>
  <c r="C18" i="5"/>
  <c r="C30" i="5"/>
  <c r="C7" i="5"/>
  <c r="C19" i="5"/>
  <c r="C31" i="5"/>
  <c r="C8" i="5"/>
  <c r="C20" i="5"/>
  <c r="C32" i="5"/>
  <c r="C9" i="5"/>
  <c r="C21" i="5"/>
  <c r="C33" i="5"/>
  <c r="C10" i="5"/>
  <c r="C22" i="5"/>
  <c r="C34" i="5"/>
  <c r="C11" i="5"/>
  <c r="C23" i="5"/>
  <c r="C35" i="5"/>
  <c r="C12" i="5"/>
  <c r="C24" i="5"/>
  <c r="C36" i="5"/>
  <c r="C13" i="5"/>
  <c r="C25" i="5"/>
  <c r="C37" i="5"/>
  <c r="C14" i="5"/>
  <c r="C26" i="5"/>
  <c r="C38" i="5"/>
  <c r="C3" i="5"/>
  <c r="C15" i="5"/>
  <c r="C27" i="5"/>
  <c r="C39" i="5"/>
  <c r="C4" i="5"/>
  <c r="C16" i="5"/>
  <c r="C28" i="5"/>
  <c r="C5" i="5"/>
  <c r="C17" i="5"/>
  <c r="C29" i="5"/>
  <c r="D5" i="5"/>
  <c r="D11" i="5"/>
  <c r="D17" i="5"/>
  <c r="D23" i="5"/>
  <c r="D29" i="5"/>
  <c r="D35" i="5"/>
  <c r="D6" i="5"/>
  <c r="D12" i="5"/>
  <c r="D18" i="5"/>
  <c r="D24" i="5"/>
  <c r="D30" i="5"/>
  <c r="D36" i="5"/>
  <c r="D7" i="5"/>
  <c r="D13" i="5"/>
  <c r="D19" i="5"/>
  <c r="D25" i="5"/>
  <c r="D31" i="5"/>
  <c r="D37" i="5"/>
  <c r="D8" i="5"/>
  <c r="D14" i="5"/>
  <c r="D20" i="5"/>
  <c r="D26" i="5"/>
  <c r="D32" i="5"/>
  <c r="D38" i="5"/>
  <c r="D3" i="5"/>
  <c r="D9" i="5"/>
  <c r="D15" i="5"/>
  <c r="D21" i="5"/>
  <c r="D27" i="5"/>
  <c r="D33" i="5"/>
  <c r="D39" i="5"/>
  <c r="D4" i="5"/>
  <c r="D10" i="5"/>
  <c r="D16" i="5"/>
  <c r="D22" i="5"/>
  <c r="D28" i="5"/>
  <c r="D34" i="5"/>
</calcChain>
</file>

<file path=xl/sharedStrings.xml><?xml version="1.0" encoding="utf-8"?>
<sst xmlns="http://schemas.openxmlformats.org/spreadsheetml/2006/main" count="50392" uniqueCount="22005">
  <si>
    <t>HMR_4280</t>
  </si>
  <si>
    <t>HMR_4137</t>
  </si>
  <si>
    <t>HMR_3905</t>
  </si>
  <si>
    <t>HMR_4131</t>
  </si>
  <si>
    <t>HMR_4132</t>
  </si>
  <si>
    <t>HMR_4414</t>
  </si>
  <si>
    <t>HMR_4317</t>
  </si>
  <si>
    <t>HMR_8511</t>
  </si>
  <si>
    <t>HMR_4093</t>
  </si>
  <si>
    <t>HMR_8501</t>
  </si>
  <si>
    <t>HMR_0153</t>
  </si>
  <si>
    <t>HMR_3797</t>
  </si>
  <si>
    <t>HMR_4106</t>
  </si>
  <si>
    <t>HMR_3796</t>
  </si>
  <si>
    <t>HMR_4459</t>
  </si>
  <si>
    <t>HMR_4497</t>
  </si>
  <si>
    <t>HMR_4501</t>
  </si>
  <si>
    <t>HMR_4565</t>
  </si>
  <si>
    <t>HMR_4841</t>
  </si>
  <si>
    <t>HMR_4000</t>
  </si>
  <si>
    <t>HMR_4002</t>
  </si>
  <si>
    <t>HMR_4004</t>
  </si>
  <si>
    <t>HMR_4010</t>
  </si>
  <si>
    <t>HMR_4081</t>
  </si>
  <si>
    <t>HMR_4082</t>
  </si>
  <si>
    <t>HMR_4012</t>
  </si>
  <si>
    <t>HMR_4134</t>
  </si>
  <si>
    <t>HMR_4705</t>
  </si>
  <si>
    <t>HMR_4709</t>
  </si>
  <si>
    <t>HMR_6607</t>
  </si>
  <si>
    <t>HMR_5415</t>
  </si>
  <si>
    <t>HMR_6613</t>
  </si>
  <si>
    <t>HMR_6621</t>
  </si>
  <si>
    <t>HMR_6623</t>
  </si>
  <si>
    <t>HMR_6624</t>
  </si>
  <si>
    <t>HMR_7744</t>
  </si>
  <si>
    <t>HMR_3965</t>
  </si>
  <si>
    <t>HMR_3966</t>
  </si>
  <si>
    <t>HMR_3967</t>
  </si>
  <si>
    <t>HMR_3968</t>
  </si>
  <si>
    <t>HMR_4024</t>
  </si>
  <si>
    <t>HMR_4026</t>
  </si>
  <si>
    <t>HMR_4186</t>
  </si>
  <si>
    <t>HMR_4507</t>
  </si>
  <si>
    <t>HMR_4516</t>
  </si>
  <si>
    <t>HMR_4601</t>
  </si>
  <si>
    <t>HMR_4633</t>
  </si>
  <si>
    <t>HMR_4640</t>
  </si>
  <si>
    <t>HMR_4641</t>
  </si>
  <si>
    <t>HMR_5394</t>
  </si>
  <si>
    <t>HMR_6625</t>
  </si>
  <si>
    <t>HMR_6626</t>
  </si>
  <si>
    <t>HMR_7864</t>
  </si>
  <si>
    <t>HMR_7868</t>
  </si>
  <si>
    <t>HMR_7869</t>
  </si>
  <si>
    <t>HMR_7873</t>
  </si>
  <si>
    <t>HMR_7874</t>
  </si>
  <si>
    <t>HMR_7880</t>
  </si>
  <si>
    <t>HMR_8085</t>
  </si>
  <si>
    <t>HMR_8450</t>
  </si>
  <si>
    <t>HMR_8467</t>
  </si>
  <si>
    <t>HMR_8473</t>
  </si>
  <si>
    <t>HMR_3890</t>
  </si>
  <si>
    <t>HMR_3892</t>
  </si>
  <si>
    <t>HMR_3903</t>
  </si>
  <si>
    <t>HMR_4109</t>
  </si>
  <si>
    <t>HMR_4115</t>
  </si>
  <si>
    <t>HMR_4693</t>
  </si>
  <si>
    <t>HMR_6968</t>
  </si>
  <si>
    <t>HMR_3835</t>
  </si>
  <si>
    <t>HMR_3837</t>
  </si>
  <si>
    <t>HMR_3838</t>
  </si>
  <si>
    <t>HMR_3895</t>
  </si>
  <si>
    <t>HMR_4077</t>
  </si>
  <si>
    <t>HMR_4212</t>
  </si>
  <si>
    <t>HMR_4423</t>
  </si>
  <si>
    <t>HMR_4583</t>
  </si>
  <si>
    <t>HMR_4778</t>
  </si>
  <si>
    <t>HMR_4781</t>
  </si>
  <si>
    <t>HMR_6930</t>
  </si>
  <si>
    <t>HMR_6931</t>
  </si>
  <si>
    <t>HMR_6961</t>
  </si>
  <si>
    <t>HMR_6962</t>
  </si>
  <si>
    <t>HMR_6966</t>
  </si>
  <si>
    <t>HMR_6967</t>
  </si>
  <si>
    <t>HMR_6973</t>
  </si>
  <si>
    <t>HMR_8098</t>
  </si>
  <si>
    <t>HMR_8416</t>
  </si>
  <si>
    <t>HMR_8427</t>
  </si>
  <si>
    <t>HMR_8603</t>
  </si>
  <si>
    <t>HMR_8604</t>
  </si>
  <si>
    <t>HMR_8605</t>
  </si>
  <si>
    <t>HMR_8609</t>
  </si>
  <si>
    <t>HMR_8610</t>
  </si>
  <si>
    <t>HMR_8611</t>
  </si>
  <si>
    <t>HMR_0457</t>
  </si>
  <si>
    <t>HMR_0460</t>
  </si>
  <si>
    <t>HMR_3750</t>
  </si>
  <si>
    <t>HMR_3770</t>
  </si>
  <si>
    <t>HMR_3771</t>
  </si>
  <si>
    <t>HMR_3784</t>
  </si>
  <si>
    <t>HMR_3839</t>
  </si>
  <si>
    <t>HMR_3841</t>
  </si>
  <si>
    <t>HMR_3843</t>
  </si>
  <si>
    <t>HMR_3845</t>
  </si>
  <si>
    <t>HMR_3847</t>
  </si>
  <si>
    <t>HMR_3856</t>
  </si>
  <si>
    <t>HMR_3901</t>
  </si>
  <si>
    <t>HMR_3974</t>
  </si>
  <si>
    <t>HMR_4198</t>
  </si>
  <si>
    <t>HMR_4199</t>
  </si>
  <si>
    <t>HMR_4200</t>
  </si>
  <si>
    <t>HMR_4284</t>
  </si>
  <si>
    <t>HMR_4582</t>
  </si>
  <si>
    <t>HMR_5337</t>
  </si>
  <si>
    <t>HMR_4599</t>
  </si>
  <si>
    <t>HMR_5147</t>
  </si>
  <si>
    <t>HMR_7436</t>
  </si>
  <si>
    <t>HMR_7276</t>
  </si>
  <si>
    <t>HMR_7291</t>
  </si>
  <si>
    <t>HMR_7299</t>
  </si>
  <si>
    <t>HMR_7300</t>
  </si>
  <si>
    <t>HMR_7312</t>
  </si>
  <si>
    <t>HMR_7313</t>
  </si>
  <si>
    <t>HMR_5266</t>
  </si>
  <si>
    <t>HMR_5267</t>
  </si>
  <si>
    <t>HMR_5291</t>
  </si>
  <si>
    <t>HMR_5407</t>
  </si>
  <si>
    <t>HMR_2996</t>
  </si>
  <si>
    <t>HMR_2156</t>
  </si>
  <si>
    <t>HMR_2259</t>
  </si>
  <si>
    <t>HMR_2260</t>
  </si>
  <si>
    <t>HMR_2261</t>
  </si>
  <si>
    <t>HMR_2281</t>
  </si>
  <si>
    <t>HMR_2282</t>
  </si>
  <si>
    <t>HMR_2284</t>
  </si>
  <si>
    <t>HMR_0931</t>
  </si>
  <si>
    <t>HMR_0932</t>
  </si>
  <si>
    <t>HMR_0933</t>
  </si>
  <si>
    <t>HMR_0938</t>
  </si>
  <si>
    <t>HMR_0939</t>
  </si>
  <si>
    <t>HMR_0942</t>
  </si>
  <si>
    <t>HMR_0944</t>
  </si>
  <si>
    <t>HMR_0946</t>
  </si>
  <si>
    <t>HMR_0947</t>
  </si>
  <si>
    <t>HMR_0951</t>
  </si>
  <si>
    <t>HMR_0953</t>
  </si>
  <si>
    <t>HMR_0956</t>
  </si>
  <si>
    <t>HMR_0957</t>
  </si>
  <si>
    <t>HMR_0963</t>
  </si>
  <si>
    <t>HMR_0961</t>
  </si>
  <si>
    <t>HMR_0964</t>
  </si>
  <si>
    <t>HMR_0967</t>
  </si>
  <si>
    <t>HMR_0979</t>
  </si>
  <si>
    <t>HMR_0980</t>
  </si>
  <si>
    <t>HMR_0986</t>
  </si>
  <si>
    <t>HMR_1093</t>
  </si>
  <si>
    <t>HMR_1112</t>
  </si>
  <si>
    <t>HMR_1113</t>
  </si>
  <si>
    <t>HMR_1114</t>
  </si>
  <si>
    <t>HMR_1115</t>
  </si>
  <si>
    <t>HMR_1116</t>
  </si>
  <si>
    <t>HMR_1117</t>
  </si>
  <si>
    <t>HMR_1120</t>
  </si>
  <si>
    <t>HMR_1121</t>
  </si>
  <si>
    <t>HMR_1129</t>
  </si>
  <si>
    <t>HMR_1130</t>
  </si>
  <si>
    <t>HMR_1131</t>
  </si>
  <si>
    <t>HMR_1132</t>
  </si>
  <si>
    <t>HMR_1133</t>
  </si>
  <si>
    <t>HMR_1136</t>
  </si>
  <si>
    <t>HMR_1137</t>
  </si>
  <si>
    <t>HMR_1162</t>
  </si>
  <si>
    <t>HMR_1195</t>
  </si>
  <si>
    <t>HMR_1274</t>
  </si>
  <si>
    <t>HMR_1292</t>
  </si>
  <si>
    <t>HMR_0264</t>
  </si>
  <si>
    <t>HMR_0272</t>
  </si>
  <si>
    <t>HMR_0276</t>
  </si>
  <si>
    <t>HMR_0280</t>
  </si>
  <si>
    <t>HMR_0294</t>
  </si>
  <si>
    <t>HMR_0320</t>
  </si>
  <si>
    <t>HMR_0332</t>
  </si>
  <si>
    <t>HMR_0346</t>
  </si>
  <si>
    <t>HMR_0350</t>
  </si>
  <si>
    <t>HMR_0362</t>
  </si>
  <si>
    <t>HMR_0366</t>
  </si>
  <si>
    <t>HMR_0390</t>
  </si>
  <si>
    <t>HMR_0402</t>
  </si>
  <si>
    <t>HMR_0410</t>
  </si>
  <si>
    <t>HMR_0426</t>
  </si>
  <si>
    <t>HMR_0434</t>
  </si>
  <si>
    <t>HMR_2599</t>
  </si>
  <si>
    <t>HMR_2636</t>
  </si>
  <si>
    <t>HMR_2660</t>
  </si>
  <si>
    <t>HMR_2672</t>
  </si>
  <si>
    <t>HMR_2675</t>
  </si>
  <si>
    <t>HMR_2678</t>
  </si>
  <si>
    <t>HMR_2699</t>
  </si>
  <si>
    <t>HMR_2726</t>
  </si>
  <si>
    <t>HMR_2733</t>
  </si>
  <si>
    <t>HMR_2746</t>
  </si>
  <si>
    <t>HMR_2752</t>
  </si>
  <si>
    <t>HMR_2755</t>
  </si>
  <si>
    <t>HMR_2774</t>
  </si>
  <si>
    <t>HMR_2877</t>
  </si>
  <si>
    <t>HMR_3032</t>
  </si>
  <si>
    <t>HMR_3521</t>
  </si>
  <si>
    <t>HMR_2603</t>
  </si>
  <si>
    <t>HMR_2613</t>
  </si>
  <si>
    <t>HMR_2629</t>
  </si>
  <si>
    <t>HMR_2695</t>
  </si>
  <si>
    <t>HMR_2722</t>
  </si>
  <si>
    <t>HMR_3191</t>
  </si>
  <si>
    <t>HMR_3194</t>
  </si>
  <si>
    <t>HMR_3203</t>
  </si>
  <si>
    <t>HMR_3250</t>
  </si>
  <si>
    <t>HMR_3262</t>
  </si>
  <si>
    <t>HMR_3357</t>
  </si>
  <si>
    <t>HMR_3224</t>
  </si>
  <si>
    <t>HMR_3227</t>
  </si>
  <si>
    <t>HMR_3233</t>
  </si>
  <si>
    <t>HMR_3277</t>
  </si>
  <si>
    <t>HMR_3279</t>
  </si>
  <si>
    <t>HMR_3285</t>
  </si>
  <si>
    <t>HMR_3293</t>
  </si>
  <si>
    <t>HMR_1179</t>
  </si>
  <si>
    <t>HMR_1224</t>
  </si>
  <si>
    <t>HMR_1226</t>
  </si>
  <si>
    <t>HMR_3533</t>
  </si>
  <si>
    <t>HMR_3534</t>
  </si>
  <si>
    <t>HMR_6905</t>
  </si>
  <si>
    <t>HMR_6910</t>
  </si>
  <si>
    <t>HMR_1943</t>
  </si>
  <si>
    <t>HMR_1948</t>
  </si>
  <si>
    <t>HMR_1991</t>
  </si>
  <si>
    <t>HMR_2007</t>
  </si>
  <si>
    <t>HMR_7957</t>
  </si>
  <si>
    <t>HMR_7970</t>
  </si>
  <si>
    <t>HMR_1953</t>
  </si>
  <si>
    <t>HMR_1959</t>
  </si>
  <si>
    <t>HMR_1960</t>
  </si>
  <si>
    <t>HMR_1963</t>
  </si>
  <si>
    <t>HMR_1967</t>
  </si>
  <si>
    <t>HMR_1968</t>
  </si>
  <si>
    <t>HMR_1969</t>
  </si>
  <si>
    <t>HMR_1970</t>
  </si>
  <si>
    <t>HMR_1971</t>
  </si>
  <si>
    <t>HMR_1973</t>
  </si>
  <si>
    <t>HMR_1974</t>
  </si>
  <si>
    <t>HMR_2014</t>
  </si>
  <si>
    <t>HMR_2016</t>
  </si>
  <si>
    <t>HMR_2019</t>
  </si>
  <si>
    <t>HMR_2020</t>
  </si>
  <si>
    <t>HMR_2022</t>
  </si>
  <si>
    <t>HMR_2024</t>
  </si>
  <si>
    <t>HMR_1445</t>
  </si>
  <si>
    <t>HMR_1448</t>
  </si>
  <si>
    <t>HMR_1465</t>
  </si>
  <si>
    <t>HMR_1470</t>
  </si>
  <si>
    <t>HMR_1477</t>
  </si>
  <si>
    <t>HMR_1478</t>
  </si>
  <si>
    <t>HMR_1490</t>
  </si>
  <si>
    <t>HMR_1494</t>
  </si>
  <si>
    <t>HMR_1503</t>
  </si>
  <si>
    <t>HMR_1504</t>
  </si>
  <si>
    <t>HMR_1512</t>
  </si>
  <si>
    <t>HMR_1516</t>
  </si>
  <si>
    <t>HMR_1519</t>
  </si>
  <si>
    <t>HMR_1526</t>
  </si>
  <si>
    <t>HMR_1558</t>
  </si>
  <si>
    <t>HMR_1565</t>
  </si>
  <si>
    <t>HMR_1540</t>
  </si>
  <si>
    <t>HMR_1544</t>
  </si>
  <si>
    <t>HMR_1547</t>
  </si>
  <si>
    <t>HMR_1548</t>
  </si>
  <si>
    <t>HMR_1550</t>
  </si>
  <si>
    <t>HMR_1437</t>
  </si>
  <si>
    <t>HMR_3105</t>
  </si>
  <si>
    <t>HMR_2047</t>
  </si>
  <si>
    <t>HMR_2055</t>
  </si>
  <si>
    <t>HMR_2059</t>
  </si>
  <si>
    <t>HMR_2060</t>
  </si>
  <si>
    <t>HMR_3567</t>
  </si>
  <si>
    <t>HMR_3577</t>
  </si>
  <si>
    <t>HMR_3579</t>
  </si>
  <si>
    <t>HMR_3582</t>
  </si>
  <si>
    <t>HMR_3589</t>
  </si>
  <si>
    <t>HMR_3590</t>
  </si>
  <si>
    <t>HMR_3591</t>
  </si>
  <si>
    <t>HMR_3592</t>
  </si>
  <si>
    <t>HMR_3593</t>
  </si>
  <si>
    <t>HMR_3594</t>
  </si>
  <si>
    <t>HMR_3625</t>
  </si>
  <si>
    <t>HMR_3626</t>
  </si>
  <si>
    <t>HMR_3627</t>
  </si>
  <si>
    <t>HMR_3629</t>
  </si>
  <si>
    <t>HMR_3631</t>
  </si>
  <si>
    <t>HMR_3633</t>
  </si>
  <si>
    <t>HMR_3635</t>
  </si>
  <si>
    <t>HMR_3638</t>
  </si>
  <si>
    <t>HMR_3639</t>
  </si>
  <si>
    <t>HMR_3640</t>
  </si>
  <si>
    <t>HMR_3645</t>
  </si>
  <si>
    <t>HMR_3647</t>
  </si>
  <si>
    <t>HMR_3648</t>
  </si>
  <si>
    <t>HMR_3651</t>
  </si>
  <si>
    <t>HMR_3652</t>
  </si>
  <si>
    <t>HMR_3653</t>
  </si>
  <si>
    <t>HMR_3654</t>
  </si>
  <si>
    <t>HMR_3662</t>
  </si>
  <si>
    <t>HMR_3672</t>
  </si>
  <si>
    <t>HMR_4283</t>
  </si>
  <si>
    <t>HMR_4355</t>
  </si>
  <si>
    <t>HMR_7745</t>
  </si>
  <si>
    <t>HMR_7746</t>
  </si>
  <si>
    <t>HMR_4122</t>
  </si>
  <si>
    <t>HMR_5395</t>
  </si>
  <si>
    <t>HMR_4316</t>
  </si>
  <si>
    <t>HMR_3857</t>
  </si>
  <si>
    <t>HMR_4087</t>
  </si>
  <si>
    <t>HMR_4089</t>
  </si>
  <si>
    <t>HMR_8512</t>
  </si>
  <si>
    <t>HMR_4105</t>
  </si>
  <si>
    <t>HMR_4085</t>
  </si>
  <si>
    <t>HMR_4086</t>
  </si>
  <si>
    <t>HMR_4694</t>
  </si>
  <si>
    <t>HMR_4819</t>
  </si>
  <si>
    <t>HMR_5417</t>
  </si>
  <si>
    <t>HMR_4083</t>
  </si>
  <si>
    <t>HMR_4185</t>
  </si>
  <si>
    <t>HMR_4483</t>
  </si>
  <si>
    <t>HMR_7716</t>
  </si>
  <si>
    <t>HMR_7800</t>
  </si>
  <si>
    <t>HMR_7865</t>
  </si>
  <si>
    <t>HMR_7870</t>
  </si>
  <si>
    <t>HMR_7894</t>
  </si>
  <si>
    <t>HMR_8464</t>
  </si>
  <si>
    <t>HMR_3865</t>
  </si>
  <si>
    <t>HMR_3873</t>
  </si>
  <si>
    <t>HMR_9802</t>
  </si>
  <si>
    <t>HMR_3897</t>
  </si>
  <si>
    <t>HMR_4190</t>
  </si>
  <si>
    <t>HMR_4422</t>
  </si>
  <si>
    <t>HMR_4780</t>
  </si>
  <si>
    <t>HMR_6963</t>
  </si>
  <si>
    <t>HMR_8097</t>
  </si>
  <si>
    <t>HMR_8425</t>
  </si>
  <si>
    <t>HMR_8606</t>
  </si>
  <si>
    <t>HMR_3772</t>
  </si>
  <si>
    <t>HMR_3794</t>
  </si>
  <si>
    <t>HMR_3849</t>
  </si>
  <si>
    <t>HMR_5336</t>
  </si>
  <si>
    <t>HMR_5148</t>
  </si>
  <si>
    <t>HMR_7277</t>
  </si>
  <si>
    <t>HMR_7301</t>
  </si>
  <si>
    <t>HMR_5268</t>
  </si>
  <si>
    <t>HMR_2998</t>
  </si>
  <si>
    <t>HMR_2262</t>
  </si>
  <si>
    <t>HMR_0935</t>
  </si>
  <si>
    <t>HMR_0940</t>
  </si>
  <si>
    <t>HMR_0941</t>
  </si>
  <si>
    <t>HMR_0949</t>
  </si>
  <si>
    <t>HMR_0958</t>
  </si>
  <si>
    <t>HMR_0959</t>
  </si>
  <si>
    <t>HMR_0969</t>
  </si>
  <si>
    <t>HMR_0971</t>
  </si>
  <si>
    <t>HMR_1098</t>
  </si>
  <si>
    <t>HMR_1119</t>
  </si>
  <si>
    <t>HMR_1123</t>
  </si>
  <si>
    <t>HMR_1124</t>
  </si>
  <si>
    <t>HMR_1165</t>
  </si>
  <si>
    <t>HMR_1277</t>
  </si>
  <si>
    <t>HMR_0284</t>
  </si>
  <si>
    <t>HMR_0290</t>
  </si>
  <si>
    <t>HMR_0306</t>
  </si>
  <si>
    <t>HMR_0358</t>
  </si>
  <si>
    <t>HMR_0378</t>
  </si>
  <si>
    <t>HMR_0398</t>
  </si>
  <si>
    <t>HMR_0414</t>
  </si>
  <si>
    <t>HMR_0438</t>
  </si>
  <si>
    <t>HMR_2669</t>
  </si>
  <si>
    <t>HMR_2681</t>
  </si>
  <si>
    <t>HMR_2684</t>
  </si>
  <si>
    <t>HMR_2687</t>
  </si>
  <si>
    <t>HMR_2708</t>
  </si>
  <si>
    <t>HMR_2742</t>
  </si>
  <si>
    <t>HMR_2592</t>
  </si>
  <si>
    <t>HMR_2635</t>
  </si>
  <si>
    <t>HMR_2664</t>
  </si>
  <si>
    <t>HMR_3256</t>
  </si>
  <si>
    <t>HMR_3272</t>
  </si>
  <si>
    <t>HMR_3359</t>
  </si>
  <si>
    <t>HMR_3280</t>
  </si>
  <si>
    <t>HMR_3282</t>
  </si>
  <si>
    <t>HMR_3298</t>
  </si>
  <si>
    <t>HMR_6904</t>
  </si>
  <si>
    <t>HMR_6909</t>
  </si>
  <si>
    <t>HMR_7168</t>
  </si>
  <si>
    <t>HMR_1944</t>
  </si>
  <si>
    <t>HMR_1962</t>
  </si>
  <si>
    <t>HMR_1976</t>
  </si>
  <si>
    <t>HMR_1977</t>
  </si>
  <si>
    <t>HMR_1982</t>
  </si>
  <si>
    <t>HMR_1983</t>
  </si>
  <si>
    <t>HMR_2018</t>
  </si>
  <si>
    <t>HMR_2025</t>
  </si>
  <si>
    <t>HMR_1440</t>
  </si>
  <si>
    <t>HMR_1454</t>
  </si>
  <si>
    <t>HMR_1479</t>
  </si>
  <si>
    <t>HMR_1505</t>
  </si>
  <si>
    <t>HMR_1509</t>
  </si>
  <si>
    <t>HMR_3566</t>
  </si>
  <si>
    <t>HMR_3576</t>
  </si>
  <si>
    <t>HMR_3578</t>
  </si>
  <si>
    <t>HMR_3581</t>
  </si>
  <si>
    <t>HMR_3588</t>
  </si>
  <si>
    <t>HMR_3622</t>
  </si>
  <si>
    <t>HMR_3628</t>
  </si>
  <si>
    <t>HMR_3630</t>
  </si>
  <si>
    <t>HMR_3632</t>
  </si>
  <si>
    <t>HMR_3634</t>
  </si>
  <si>
    <t>HMR_3637</t>
  </si>
  <si>
    <t>HMR_3644</t>
  </si>
  <si>
    <t>HMR_3646</t>
  </si>
  <si>
    <t>HMR_3650</t>
  </si>
  <si>
    <t>HMR_3212</t>
  </si>
  <si>
    <t>HMR_4107</t>
  </si>
  <si>
    <t>HMR_4135</t>
  </si>
  <si>
    <t>HMR_5416</t>
  </si>
  <si>
    <t>HMR_6622</t>
  </si>
  <si>
    <t>HMR_4342</t>
  </si>
  <si>
    <t>HMR_4680</t>
  </si>
  <si>
    <t>HMR_7728</t>
  </si>
  <si>
    <t>HMR_7801</t>
  </si>
  <si>
    <t>HMR_7866</t>
  </si>
  <si>
    <t>HMR_7871</t>
  </si>
  <si>
    <t>HMR_7876</t>
  </si>
  <si>
    <t>HMR_7878</t>
  </si>
  <si>
    <t>HMR_8444</t>
  </si>
  <si>
    <t>HMR_8470</t>
  </si>
  <si>
    <t>HMR_3899</t>
  </si>
  <si>
    <t>HMR_4172</t>
  </si>
  <si>
    <t>HMR_4197</t>
  </si>
  <si>
    <t>HMR_4073</t>
  </si>
  <si>
    <t>HMR_4607</t>
  </si>
  <si>
    <t>HMR_4777</t>
  </si>
  <si>
    <t>HMR_4779</t>
  </si>
  <si>
    <t>HMR_4786</t>
  </si>
  <si>
    <t>HMR_4787</t>
  </si>
  <si>
    <t>HMR_3782</t>
  </si>
  <si>
    <t>HMR_3860</t>
  </si>
  <si>
    <t>HMR_3883</t>
  </si>
  <si>
    <t>HMR_3939</t>
  </si>
  <si>
    <t>HMR_7175</t>
  </si>
  <si>
    <t>HMR_7306</t>
  </si>
  <si>
    <t>HMR_7308</t>
  </si>
  <si>
    <t>HMR_2266</t>
  </si>
  <si>
    <t>HMR_2267</t>
  </si>
  <si>
    <t>HMR_0937</t>
  </si>
  <si>
    <t>HMR_0945</t>
  </si>
  <si>
    <t>HMR_0948</t>
  </si>
  <si>
    <t>HMR_0950</t>
  </si>
  <si>
    <t>HMR_0954</t>
  </si>
  <si>
    <t>HMR_0973</t>
  </si>
  <si>
    <t>HMR_0976</t>
  </si>
  <si>
    <t>HMR_1103</t>
  </si>
  <si>
    <t>HMR_1122</t>
  </si>
  <si>
    <t>HMR_1125</t>
  </si>
  <si>
    <t>HMR_1127</t>
  </si>
  <si>
    <t>HMR_1128</t>
  </si>
  <si>
    <t>HMR_1170</t>
  </si>
  <si>
    <t>HMR_0302</t>
  </si>
  <si>
    <t>HMR_0310</t>
  </si>
  <si>
    <t>HMR_0324</t>
  </si>
  <si>
    <t>HMR_0374</t>
  </si>
  <si>
    <t>HMR_0394</t>
  </si>
  <si>
    <t>HMR_0418</t>
  </si>
  <si>
    <t>HMR_3477</t>
  </si>
  <si>
    <t>HMR_2693</t>
  </si>
  <si>
    <t>HMR_2702</t>
  </si>
  <si>
    <t>HMR_2720</t>
  </si>
  <si>
    <t>HMR_2759</t>
  </si>
  <si>
    <t>HMR_2596</t>
  </si>
  <si>
    <t>HMR_2650</t>
  </si>
  <si>
    <t>HMR_2735</t>
  </si>
  <si>
    <t>HMR_3264</t>
  </si>
  <si>
    <t>HMR_3360</t>
  </si>
  <si>
    <t>HMR_3232</t>
  </si>
  <si>
    <t>HMR_3284</t>
  </si>
  <si>
    <t>HMR_1177</t>
  </si>
  <si>
    <t>HMR_6908</t>
  </si>
  <si>
    <t>HMR_7167</t>
  </si>
  <si>
    <t>HMR_1924</t>
  </si>
  <si>
    <t>HMR_1958</t>
  </si>
  <si>
    <t>HMR_2015</t>
  </si>
  <si>
    <t>HMR_1457</t>
  </si>
  <si>
    <t>HMR_1460</t>
  </si>
  <si>
    <t>HMR_1496</t>
  </si>
  <si>
    <t>HMR_1533</t>
  </si>
  <si>
    <t>HMR_3584</t>
  </si>
  <si>
    <t>HMR_3596</t>
  </si>
  <si>
    <t>HMR_3642</t>
  </si>
  <si>
    <t>HMR_3655</t>
  </si>
  <si>
    <t>HMR_3658</t>
  </si>
  <si>
    <t>HMR_3659</t>
  </si>
  <si>
    <t>HMR_3660</t>
  </si>
  <si>
    <t>HMR_3661</t>
  </si>
  <si>
    <t>Diff</t>
  </si>
  <si>
    <t>RXNID</t>
  </si>
  <si>
    <t>NAME</t>
  </si>
  <si>
    <t>EQUATION</t>
  </si>
  <si>
    <t>EC-NUMBER</t>
  </si>
  <si>
    <t>GENE ASSOCIATION</t>
  </si>
  <si>
    <t>COMPARTMENT</t>
  </si>
  <si>
    <t>SUBSYSTEM</t>
  </si>
  <si>
    <t>SBO TERM</t>
  </si>
  <si>
    <t>HEPATONET1 ID</t>
  </si>
  <si>
    <t>REACTOME ID</t>
  </si>
  <si>
    <t>KEGG ID</t>
  </si>
  <si>
    <t>EHMN ID</t>
  </si>
  <si>
    <t>BIGG DATABASE ID</t>
  </si>
  <si>
    <t>REFERENCES</t>
  </si>
  <si>
    <t>HMR_4394</t>
  </si>
  <si>
    <t>ATP[c] + glucose[c] =&gt; ADP[c] + glucose-6-phosphate[c]</t>
  </si>
  <si>
    <t>EC:2.7.1.1;EC:2.7.1.2</t>
  </si>
  <si>
    <t>ENSG00000106633;ENSG00000156510;ENSG00000156515;ENSG00000159322;ENSG00000159399;ENSG00000160883</t>
  </si>
  <si>
    <t>c</t>
  </si>
  <si>
    <t>Glycolysis / Gluconeogenesis</t>
  </si>
  <si>
    <t>SBO:0000176</t>
  </si>
  <si>
    <t>r0353</t>
  </si>
  <si>
    <t>HEX1</t>
  </si>
  <si>
    <t>PMID:16906315;PMID:7061426;PMID:7150652;PMID:8717435</t>
  </si>
  <si>
    <t>HMR_4521</t>
  </si>
  <si>
    <t>H2O[r] + glucose-6-phosphate[r] =&gt; Pi[r] + glucose[r]</t>
  </si>
  <si>
    <t>EC:3.1.3.9</t>
  </si>
  <si>
    <t>ENSG00000131482;ENSG00000141349;ENSG00000152254</t>
  </si>
  <si>
    <t>r</t>
  </si>
  <si>
    <t>r0396</t>
  </si>
  <si>
    <t>R00303</t>
  </si>
  <si>
    <t>G6PASEer</t>
  </si>
  <si>
    <t>PMID:12101013;PMID:12485600;PMID:1662952;PMID:6291517;PMID:6321405;PMID:6935637</t>
  </si>
  <si>
    <t>HMR_4381</t>
  </si>
  <si>
    <t>glucose-6-phosphate[c] &lt;=&gt; fructose-6-phosphate[c]</t>
  </si>
  <si>
    <t>EC:5.3.1.9</t>
  </si>
  <si>
    <t>ENSG00000105220</t>
  </si>
  <si>
    <t>r0192</t>
  </si>
  <si>
    <t>R00771</t>
  </si>
  <si>
    <t>PGI</t>
  </si>
  <si>
    <t>PMID:2272676;PMID:2843500</t>
  </si>
  <si>
    <t>HMR_4379</t>
  </si>
  <si>
    <t>ATP[c] + fructose-6-phosphate[c] =&gt; ADP[c] + fructose-1,6-bisphosphate[c]</t>
  </si>
  <si>
    <t>EC:2.7.1.11</t>
  </si>
  <si>
    <t>ENSG00000067057;ENSG00000141959;ENSG00000152556;ENSG00000160226</t>
  </si>
  <si>
    <t>r0736</t>
  </si>
  <si>
    <t>R00756</t>
  </si>
  <si>
    <t>PFK</t>
  </si>
  <si>
    <t>PMID:12049998;PMID:5667967</t>
  </si>
  <si>
    <t>HMR_4301</t>
  </si>
  <si>
    <t>UTP[c] + fructose-6-phosphate[c] =&gt; UDP[c] + fructose-1,6-bisphosphate[c]</t>
  </si>
  <si>
    <t>r0191</t>
  </si>
  <si>
    <t>R00769</t>
  </si>
  <si>
    <t>PMID:11945275;PMID:4276999</t>
  </si>
  <si>
    <t>HMR_4377</t>
  </si>
  <si>
    <t>H2O[c] + fructose-1,6-bisphosphate[c] =&gt; Pi[c] + fructose-6-phosphate[c]</t>
  </si>
  <si>
    <t>EC:3.1.3.11</t>
  </si>
  <si>
    <t>ENSG00000130957;ENSG00000165140</t>
  </si>
  <si>
    <t>r0487</t>
  </si>
  <si>
    <t>R00762</t>
  </si>
  <si>
    <t>R00762C</t>
  </si>
  <si>
    <t>FBP</t>
  </si>
  <si>
    <t>PMID:15295071;PMID:214743;PMID:3032541</t>
  </si>
  <si>
    <t>HMR_4375</t>
  </si>
  <si>
    <t>fructose-1,6-bisphosphate[c] &lt;=&gt; DHAP[c] + GAP[c]</t>
  </si>
  <si>
    <t>EC:4.1.2.13</t>
  </si>
  <si>
    <t>ENSG00000109107;ENSG00000136872;ENSG00000149925</t>
  </si>
  <si>
    <t>r0256</t>
  </si>
  <si>
    <t>R01068</t>
  </si>
  <si>
    <t>FBA</t>
  </si>
  <si>
    <t>PMID:10641038;PMID:10797566;PMID:12417303;PMID:12676688;PMID:1392515;PMID:2752067</t>
  </si>
  <si>
    <t>HMR_4391</t>
  </si>
  <si>
    <t>DHAP[c] &lt;=&gt; GAP[c]</t>
  </si>
  <si>
    <t>EC:5.3.1.1</t>
  </si>
  <si>
    <t>ENSG00000111669</t>
  </si>
  <si>
    <t>r0243</t>
  </si>
  <si>
    <t>R01015</t>
  </si>
  <si>
    <t>R01015C</t>
  </si>
  <si>
    <t>TPI</t>
  </si>
  <si>
    <t>PMID:1168838;PMID:15262334;PMID:15522269;PMID:1959537;PMID:2339591</t>
  </si>
  <si>
    <t>HMR_4373</t>
  </si>
  <si>
    <t>GAP[c] + NAD+[c] + Pi[c] &lt;=&gt; 1,3-bisphospho-D-glycerate[c] + H+[c] + NADH[c]</t>
  </si>
  <si>
    <t>EC:1.2.1.12</t>
  </si>
  <si>
    <t>ENSG00000105679;ENSG00000111640</t>
  </si>
  <si>
    <t>r0253</t>
  </si>
  <si>
    <t>R01061</t>
  </si>
  <si>
    <t>R01061C</t>
  </si>
  <si>
    <t>GAPD</t>
  </si>
  <si>
    <t>PMID:12027953;PMID:14993695;PMID:3370218;PMID:7144574</t>
  </si>
  <si>
    <t>HMR_4368</t>
  </si>
  <si>
    <t>1,3-bisphospho-D-glycerate[c] + ADP[c] &lt;=&gt; 3-phospho-D-glycerate[c] + ATP[c]</t>
  </si>
  <si>
    <t>EC:2.7.2.3</t>
  </si>
  <si>
    <t>ENSG00000102144;ENSG00000170950</t>
  </si>
  <si>
    <t>r0337</t>
  </si>
  <si>
    <t>R01512</t>
  </si>
  <si>
    <t>R01512C</t>
  </si>
  <si>
    <t>PGK</t>
  </si>
  <si>
    <t>PMID:367367;PMID:4203909;UNIPROT:P00558</t>
  </si>
  <si>
    <t>HMR_4370</t>
  </si>
  <si>
    <t>1,3-bisphospho-D-glycerate[c] + H2O[c] =&gt; 3-phospho-D-glycerate[c] + Pi[c]</t>
  </si>
  <si>
    <t>ENSG00000170634</t>
  </si>
  <si>
    <t>ACYP</t>
  </si>
  <si>
    <t>HMR_4371</t>
  </si>
  <si>
    <t>1,3-bisphospho-D-glycerate[c] =&gt; 2,3-bisphospho-D-glycerate[c]</t>
  </si>
  <si>
    <t>EC:5.4.2.4</t>
  </si>
  <si>
    <t>ENSG00000164708;ENSG00000171314;ENSG00000172331;ENSG00000226784</t>
  </si>
  <si>
    <t>R01662</t>
  </si>
  <si>
    <t>HMR_4372</t>
  </si>
  <si>
    <t>2,3-bisphospho-D-glycerate[c] + H2O[c] =&gt; 3-phospho-D-glycerate[c] + Pi[c]</t>
  </si>
  <si>
    <t>EC:3.1.3.13</t>
  </si>
  <si>
    <t>ENSG00000172331</t>
  </si>
  <si>
    <t>R01516</t>
  </si>
  <si>
    <t>HMR_4365</t>
  </si>
  <si>
    <t>3-phospho-D-glycerate[c] &lt;=&gt; 2-phospho-D-glycerate[c]</t>
  </si>
  <si>
    <t>EC:5.4.2.1;EC:5.4.2.4</t>
  </si>
  <si>
    <t>r0341</t>
  </si>
  <si>
    <t>R01518</t>
  </si>
  <si>
    <t>R01518C</t>
  </si>
  <si>
    <t>PGM</t>
  </si>
  <si>
    <t>PMID:2840859;PMID:6322090;PMID:9688259</t>
  </si>
  <si>
    <t>HMR_4363</t>
  </si>
  <si>
    <t>2-phospho-D-glycerate[c] &lt;=&gt; H2O[c] + PEP[c]</t>
  </si>
  <si>
    <t>EC:4.2.1.11</t>
  </si>
  <si>
    <t>ENSG00000074800;ENSG00000108515;ENSG00000111674</t>
  </si>
  <si>
    <t>r0164</t>
  </si>
  <si>
    <t>R00658</t>
  </si>
  <si>
    <t>R00658C</t>
  </si>
  <si>
    <t>ENO</t>
  </si>
  <si>
    <t>PMID:3536714;PMID:7357031</t>
  </si>
  <si>
    <t>HMR_4358</t>
  </si>
  <si>
    <t>ADP[c] + PEP[c] =&gt; ATP[c] + pyruvate[c]</t>
  </si>
  <si>
    <t>EC:2.7.1.40</t>
  </si>
  <si>
    <t>ENSG00000067225;ENSG00000143627</t>
  </si>
  <si>
    <t>r0054</t>
  </si>
  <si>
    <t>R00200</t>
  </si>
  <si>
    <t>R00200C</t>
  </si>
  <si>
    <t>PYK</t>
  </si>
  <si>
    <t>PMID:1009117;PMID:7154942</t>
  </si>
  <si>
    <t>HMR_4210</t>
  </si>
  <si>
    <t>UDP[c] + PEP[c] =&gt; UTP[c] + pyruvate[c]</t>
  </si>
  <si>
    <t>Pyrimidine metabolism</t>
  </si>
  <si>
    <t>r0165</t>
  </si>
  <si>
    <t>R00659</t>
  </si>
  <si>
    <t>R00659C</t>
  </si>
  <si>
    <t>HMR_4193</t>
  </si>
  <si>
    <t>CDP[c] + PEP[c] =&gt; CTP[c] + pyruvate[c]</t>
  </si>
  <si>
    <t>Pyruvate metabolism</t>
  </si>
  <si>
    <t>r0153</t>
  </si>
  <si>
    <t>R00572</t>
  </si>
  <si>
    <t>HMR_4171</t>
  </si>
  <si>
    <t>GDP[c] + PEP[c] =&gt; GTP[c] + pyruvate[c]</t>
  </si>
  <si>
    <t>Purine metabolism</t>
  </si>
  <si>
    <t>r0122</t>
  </si>
  <si>
    <t>R00430</t>
  </si>
  <si>
    <t>R00430C</t>
  </si>
  <si>
    <t>HMR_4421</t>
  </si>
  <si>
    <t>PEP[c] + dADP[c] =&gt; dATP[c] + pyruvate[c]</t>
  </si>
  <si>
    <t>r0280</t>
  </si>
  <si>
    <t>R01138</t>
  </si>
  <si>
    <t>R01138C</t>
  </si>
  <si>
    <t>HMR_4573</t>
  </si>
  <si>
    <t>PEP[c] + dGDP[c] =&gt; dGTP[c] + pyruvate[c]</t>
  </si>
  <si>
    <t>r0413</t>
  </si>
  <si>
    <t>R01858</t>
  </si>
  <si>
    <t>R01858C</t>
  </si>
  <si>
    <t>HMR_6627</t>
  </si>
  <si>
    <t>PEP[c] + dTDP[c] =&gt; dTTP[c] + pyruvate[c]</t>
  </si>
  <si>
    <t>RE2954C</t>
  </si>
  <si>
    <t>PMID:8967971;PMID:10585400</t>
  </si>
  <si>
    <t>HMR_4362</t>
  </si>
  <si>
    <t>ATP[c] + H2O[c] + pyruvate[c] =&gt; AMP[c] + PEP[c] + Pi[c]</t>
  </si>
  <si>
    <t>EC:2.7.9.2</t>
  </si>
  <si>
    <t>HMR_4388</t>
  </si>
  <si>
    <t>H+[c] + NADH[c] + pyruvate[c] &lt;=&gt; L-lactate[c] + NAD+[c]</t>
  </si>
  <si>
    <t>EC:1.1.1.27</t>
  </si>
  <si>
    <t>ENSG00000111716;ENSG00000166796;ENSG00000166800;ENSG00000171989</t>
  </si>
  <si>
    <t>r0171</t>
  </si>
  <si>
    <t>R00703</t>
  </si>
  <si>
    <t>R00703C</t>
  </si>
  <si>
    <t>LDH_L</t>
  </si>
  <si>
    <t>PMID:12042361;PMID:17045662;PMID:7449128;PMID:9927705</t>
  </si>
  <si>
    <t>H+[m] + NADH[m] + pyruvate[m] =&gt; L-lactate[m] + NAD+[m]</t>
  </si>
  <si>
    <t>ENSG00000134333</t>
  </si>
  <si>
    <t>m</t>
  </si>
  <si>
    <t>r0172</t>
  </si>
  <si>
    <t>LDH_Lm</t>
  </si>
  <si>
    <t>PMID:12042361;PMID:17045662;PMID:7449128;PMID:9927705;PMID:18253497</t>
  </si>
  <si>
    <t>CoA[m] + NAD+[m] + pyruvate[m] =&gt; CO2[m] + H+[m] + NADH[m] + acetyl-CoA[m]</t>
  </si>
  <si>
    <t>EC:1.2.4.1;EC:2.3.1.12;EC:1.8.1.4;EC:1.2.1.51</t>
  </si>
  <si>
    <t>ENSG00000091140;ENSG00000110435;ENSG00000131828;ENSG00000150768;ENSG00000163114;ENSG00000168291</t>
  </si>
  <si>
    <t>r0056</t>
  </si>
  <si>
    <t>R00209</t>
  </si>
  <si>
    <t>R00209C</t>
  </si>
  <si>
    <t>PDHm</t>
  </si>
  <si>
    <t>PMID:11079566;PMID:2643922;PMID:8548923</t>
  </si>
  <si>
    <t>NAD+[c] + ethanol[c] =&gt; H+[c] + NADH[c] + acetaldehyde[c]</t>
  </si>
  <si>
    <t>EC:1.1.1.1;EC:1.1.1.71</t>
  </si>
  <si>
    <t>ENSG00000147576;ENSG00000172955;ENSG00000180011;ENSG00000187758;ENSG00000196344;ENSG00000196616;ENSG00000197894</t>
  </si>
  <si>
    <t>r0187</t>
  </si>
  <si>
    <t>R00754</t>
  </si>
  <si>
    <t>R00754C</t>
  </si>
  <si>
    <t>ALCD2if</t>
  </si>
  <si>
    <t>PMID:10868354;PMID:12491384;PMID:12818203;PMID:14674758;PMID:15289102;PMID:15299346;PMID:15327949;PMID:15682493;PMID:15713978</t>
  </si>
  <si>
    <t>HMR_3907</t>
  </si>
  <si>
    <t>NADP+[c] + ethanol[c] =&gt; H+[c] + NADPH[c] + acetaldehyde[c]</t>
  </si>
  <si>
    <t>EC:1.1.1.2</t>
  </si>
  <si>
    <t>ENSG00000117448</t>
  </si>
  <si>
    <t>R00746</t>
  </si>
  <si>
    <t>ALCD2yf</t>
  </si>
  <si>
    <t>HMR_8360</t>
  </si>
  <si>
    <t>H2O2[p] + ethanol[p] =&gt; 2 H2O[p] + acetaldehyde[p]</t>
  </si>
  <si>
    <t>ENSG00000121691</t>
  </si>
  <si>
    <t>p</t>
  </si>
  <si>
    <t>CAt7r</t>
  </si>
  <si>
    <t>HMR_4097</t>
  </si>
  <si>
    <t>ATP[c] + CoA[c] + acetate[c] =&gt; AMP[c] + PPi[c] + acetyl-CoA[c]</t>
  </si>
  <si>
    <t>EC:6.2.1.1</t>
  </si>
  <si>
    <t>ENSG00000131069</t>
  </si>
  <si>
    <t>r0066</t>
  </si>
  <si>
    <t>R00235</t>
  </si>
  <si>
    <t>R00235C</t>
  </si>
  <si>
    <t>ACS</t>
  </si>
  <si>
    <t>PMID:10843999;PMID:11150295;PMID:2884217;PMID:4737256;PMID:5995</t>
  </si>
  <si>
    <t>HMR_4133</t>
  </si>
  <si>
    <t>ATP[c] + acetate[c] =&gt; PPi[c] + acetyl adenylate[c]</t>
  </si>
  <si>
    <t>r0097</t>
  </si>
  <si>
    <t>R00316</t>
  </si>
  <si>
    <t>R00316C</t>
  </si>
  <si>
    <t>PMID:10843999;PMID:14086739;PMID:238571;PMID:2901103</t>
  </si>
  <si>
    <t>HMR_4108</t>
  </si>
  <si>
    <t>CoA[c] + acetyl adenylate[c] =&gt; AMP[c] + acetyl-CoA[c]</t>
  </si>
  <si>
    <t>r0068</t>
  </si>
  <si>
    <t>R00236</t>
  </si>
  <si>
    <t>R00236C</t>
  </si>
  <si>
    <t>H2O[c] + NADP+[c] + acetaldehyde[c] &lt;=&gt; H+[c] + NADPH[c] + acetate[c]</t>
  </si>
  <si>
    <t>EC:1.2.1.3;EC:1.2.1.5</t>
  </si>
  <si>
    <t>ENSG00000006534;ENSG00000132746;ENSG00000184254</t>
  </si>
  <si>
    <t>r0177</t>
  </si>
  <si>
    <t>R00711</t>
  </si>
  <si>
    <t>R00711C</t>
  </si>
  <si>
    <t>PMID:16411662;PMID:2060039;PMID:7779080;PMID:8155713;PMID:8605195;PMID:9228057</t>
  </si>
  <si>
    <t>DHAP[c] + erythrose-4-phosphate[c] =&gt; sedoheptulose-1,7-bisphosphate[c]</t>
  </si>
  <si>
    <t>r0407</t>
  </si>
  <si>
    <t>R01829</t>
  </si>
  <si>
    <t>R01829C</t>
  </si>
  <si>
    <t>PMID:10214945;PMID:2198022;PMID:4052378;PMID:4084320;PMID:6952783</t>
  </si>
  <si>
    <t>HMR_4360</t>
  </si>
  <si>
    <t>H2O[c] + NADP+[c] + methylglyoxal[c] =&gt; H+[c] + NADPH[c] + pyruvate[c]</t>
  </si>
  <si>
    <t>EC:1.2.1.49</t>
  </si>
  <si>
    <t>ENSG00000180011</t>
  </si>
  <si>
    <t>r0055</t>
  </si>
  <si>
    <t>R00205</t>
  </si>
  <si>
    <t>PMID:20958;PMID:4383524;PMID:4391087;PMID:6014;PMID:7107625;PMID:7107626;PMID:7144586;PMID:7763257;PMID:7993370</t>
  </si>
  <si>
    <t>HMR_6410</t>
  </si>
  <si>
    <t>lipoamide[m] + pyruvate[m] =&gt; CO2[m] + S-acetyldihydrolipoamide[m]</t>
  </si>
  <si>
    <t>EC:1.2.4.1</t>
  </si>
  <si>
    <t>ENSG00000131828;ENSG00000163114;ENSG00000168291</t>
  </si>
  <si>
    <t>r0383</t>
  </si>
  <si>
    <t>R01699</t>
  </si>
  <si>
    <t>R01699M</t>
  </si>
  <si>
    <t>PMID:18032470;PMID:2323578;PMID:2748588</t>
  </si>
  <si>
    <t>HMR_6412</t>
  </si>
  <si>
    <t>CoA[m] + S-acetyldihydrolipoamide[m] =&gt; acetyl-CoA[m] + dihydrolipoamide[m]</t>
  </si>
  <si>
    <t>EC:2.3.1.12</t>
  </si>
  <si>
    <t>ENSG00000150768</t>
  </si>
  <si>
    <t>r0555</t>
  </si>
  <si>
    <t>R02569</t>
  </si>
  <si>
    <t>R02569C</t>
  </si>
  <si>
    <t>PMID:12108679;PMID:14741190</t>
  </si>
  <si>
    <t>HMR_4396</t>
  </si>
  <si>
    <t>glucose-1-phosphate[c] &lt;=&gt; glucose-6-phosphate[c]</t>
  </si>
  <si>
    <t>EC:5.4.2.2;EC:5.4.2.5;EC:5.4.2.6</t>
  </si>
  <si>
    <t>ENSG00000079739;ENSG00000169299</t>
  </si>
  <si>
    <t>r0621</t>
  </si>
  <si>
    <t>R00959</t>
  </si>
  <si>
    <t>R00959C</t>
  </si>
  <si>
    <t>PGMT</t>
  </si>
  <si>
    <t>PMID:600270</t>
  </si>
  <si>
    <t>HMR_8652</t>
  </si>
  <si>
    <t>carbamoyl-phosphate[r] + glucose[r] =&gt; CO2[r] + NH3[r] + glucose-6-phosphate[r]</t>
  </si>
  <si>
    <t>CBPS</t>
  </si>
  <si>
    <t>beta-D-glucose[c] &lt;=&gt; glucose[c]</t>
  </si>
  <si>
    <t>EC:5.1.3.3</t>
  </si>
  <si>
    <t>ENSG00000143891</t>
  </si>
  <si>
    <t>R01602</t>
  </si>
  <si>
    <t>ATP[c] + beta-D-glucose[c] =&gt; ADP[c] + beta-D-glucose-6-phosphate[c]</t>
  </si>
  <si>
    <t>ENSG00000106633;ENSG00000156510;ENSG00000156515;ENSG00000159399;ENSG00000160883</t>
  </si>
  <si>
    <t>R01600</t>
  </si>
  <si>
    <t>HMR_7747</t>
  </si>
  <si>
    <t>ADP[c] + beta-D-glucose[c] =&gt; AMP[c] + beta-D-glucose-6-phosphate[c]</t>
  </si>
  <si>
    <t>EC:2.7.1.147</t>
  </si>
  <si>
    <t>ENSG00000159322</t>
  </si>
  <si>
    <t>R09086</t>
  </si>
  <si>
    <t>HMR_7748</t>
  </si>
  <si>
    <t>beta-D-glucose-6-phosphate[c] &lt;=&gt; glucose-6-phosphate[c]</t>
  </si>
  <si>
    <t>R02739</t>
  </si>
  <si>
    <t>HMR_7749</t>
  </si>
  <si>
    <t>beta-D-glucose-6-phosphate[c] &lt;=&gt; fructose-6-phosphate[c]</t>
  </si>
  <si>
    <t>R03321</t>
  </si>
  <si>
    <t>HMR_4101</t>
  </si>
  <si>
    <t>GTP[c] + OAA[c] =&gt; CO2[c] + GDP[c] + PEP[c]</t>
  </si>
  <si>
    <t>EC:4.1.1.32</t>
  </si>
  <si>
    <t>ENSG00000124253</t>
  </si>
  <si>
    <t>r0123</t>
  </si>
  <si>
    <t>R00431</t>
  </si>
  <si>
    <t>R00431C</t>
  </si>
  <si>
    <t>PPCKG</t>
  </si>
  <si>
    <t>PMID:11851336;PMID:14505680;PMID:728402;PMID:8325643;PMID:8645161</t>
  </si>
  <si>
    <t>HMR_4103</t>
  </si>
  <si>
    <t>GTP[m] + OAA[m] =&gt; CO2[m] + GDP[m] + PEP[m]</t>
  </si>
  <si>
    <t>ENSG00000100889</t>
  </si>
  <si>
    <t>r0124</t>
  </si>
  <si>
    <t>PPCKGm</t>
  </si>
  <si>
    <t>HMR_3989</t>
  </si>
  <si>
    <t>H2O[s] + maltose[s] =&gt; 2 glucose[s]</t>
  </si>
  <si>
    <t>EC:3.2.1.20;EC:2.4.1.25</t>
  </si>
  <si>
    <t>ENSG00000171298;ENSG00000214013</t>
  </si>
  <si>
    <t>s</t>
  </si>
  <si>
    <t>Starch and sucrose metabolism</t>
  </si>
  <si>
    <t>r0014</t>
  </si>
  <si>
    <t>R00028</t>
  </si>
  <si>
    <t>RE0446</t>
  </si>
  <si>
    <t>MALTe</t>
  </si>
  <si>
    <t>PMID:1885588;PMID:2141837;PMID:3128290;PMID:6362728;PMID:7358666</t>
  </si>
  <si>
    <t>H2O[c] + 2 NAD+[c] + UDP-glucose[c] =&gt; 2 H+[c] + 2 NADH[c] + UDP-glucuronate[c]</t>
  </si>
  <si>
    <t>EC:1.1.1.22</t>
  </si>
  <si>
    <t>ENSG00000109814</t>
  </si>
  <si>
    <t>r0092</t>
  </si>
  <si>
    <t>R00286</t>
  </si>
  <si>
    <t>R00286C</t>
  </si>
  <si>
    <t>UDPGD</t>
  </si>
  <si>
    <t>PMID:9737970;PMID:9850599</t>
  </si>
  <si>
    <t>8 UDP-glucose[c] + glycogenin[c] =&gt; 8 UDP[c] + glycogenin G8[c]</t>
  </si>
  <si>
    <t>EC:2.4.1.186</t>
  </si>
  <si>
    <t>ENSG00000056998;ENSG00000163754</t>
  </si>
  <si>
    <t>r1387</t>
  </si>
  <si>
    <t>PMID:12133002;PMID:4475632;PMID:5810070;UNIPROT:Q15125</t>
  </si>
  <si>
    <t>HMR_5396</t>
  </si>
  <si>
    <t>3 UDP-glucose[c] + glycogenin G8[c] =&gt; 3 UDP[c] + glycogenin G11[c]</t>
  </si>
  <si>
    <t>EC:2.4.1.11</t>
  </si>
  <si>
    <t>ENSG00000056998;ENSG00000104812;ENSG00000111713;ENSG00000163754</t>
  </si>
  <si>
    <t>r1388</t>
  </si>
  <si>
    <t>GLGNS1</t>
  </si>
  <si>
    <t>HMR_5397</t>
  </si>
  <si>
    <t>glycogenin G11[c] =&gt; glycogenin G4G7[c]</t>
  </si>
  <si>
    <t>EC:2.4.1.18</t>
  </si>
  <si>
    <t>ENSG00000114480</t>
  </si>
  <si>
    <t>r1389</t>
  </si>
  <si>
    <t>GLBRAN</t>
  </si>
  <si>
    <t>HMR_5398</t>
  </si>
  <si>
    <t>3 Pi[c] + glycogenin G4G7[c] =&gt; 3 glucose-1-phosphate[c] + glycogenin G4G4[c]</t>
  </si>
  <si>
    <t>EC:2.4.1.1</t>
  </si>
  <si>
    <t>ENSG00000068976;ENSG00000100504;ENSG00000100994</t>
  </si>
  <si>
    <t>r1390</t>
  </si>
  <si>
    <t>GLPASE1</t>
  </si>
  <si>
    <t>HMR_5399</t>
  </si>
  <si>
    <t>glycogenin G4G4[c] =&gt; glycogenin G7G1[c]</t>
  </si>
  <si>
    <t>EC:2.4.1.25</t>
  </si>
  <si>
    <t>ENSG00000162688</t>
  </si>
  <si>
    <t>r1391</t>
  </si>
  <si>
    <t>HMR_5400</t>
  </si>
  <si>
    <t>H2O[c] + glycogenin G7G1[c] =&gt; glucose[c] + glycogenin G7[c]</t>
  </si>
  <si>
    <t>EC:3.2.1.33</t>
  </si>
  <si>
    <t>r1392</t>
  </si>
  <si>
    <t>HMR_5401</t>
  </si>
  <si>
    <t>7 Pi[c] + glycogenin G7[c] =&gt; 7 glucose-1-phosphate[c] + glycogenin[c]</t>
  </si>
  <si>
    <t>r1393</t>
  </si>
  <si>
    <t>HMR_8585</t>
  </si>
  <si>
    <t>1,3-bisphospho-D-glycerate[c] + glucose-1-phosphate[c] =&gt; 3-phospho-D-glycerate[c] + glucose-1,6-bisphosphate[c]</t>
  </si>
  <si>
    <t>EC:2.7.1.106</t>
  </si>
  <si>
    <t>ENSG00000165434</t>
  </si>
  <si>
    <t>R01660</t>
  </si>
  <si>
    <t>HMR_3944</t>
  </si>
  <si>
    <t>UTP[c] + glucose-1-phosphate[c] =&gt; PPi[c] + UDP-glucose[c]</t>
  </si>
  <si>
    <t>EC:2.7.7.9</t>
  </si>
  <si>
    <t>ENSG00000169764</t>
  </si>
  <si>
    <t>Galactose metabolism</t>
  </si>
  <si>
    <t>r0094</t>
  </si>
  <si>
    <t>R00289</t>
  </si>
  <si>
    <t>R00289C</t>
  </si>
  <si>
    <t>GALU</t>
  </si>
  <si>
    <t>PMID:223665;PMID:4433565;PMID:4436332;PMID:6318818;PMID:6320876;PMID:8612650</t>
  </si>
  <si>
    <t>HMR_4128</t>
  </si>
  <si>
    <t>UDP-galactose[c] &lt;=&gt; UDP-glucose[c]</t>
  </si>
  <si>
    <t>EC:5.1.3.2</t>
  </si>
  <si>
    <t>ENSG00000117308</t>
  </si>
  <si>
    <t>r0095</t>
  </si>
  <si>
    <t>R00291</t>
  </si>
  <si>
    <t>R00291C</t>
  </si>
  <si>
    <t>UDPG4E</t>
  </si>
  <si>
    <t>PMID:191453;PMID:845161</t>
  </si>
  <si>
    <t>HMR_4130</t>
  </si>
  <si>
    <t>ATP[c] + galactose[c] =&gt; ADP[c] + alpha-D-galactose-1-phosphate[c]</t>
  </si>
  <si>
    <t>EC:2.7.1.6</t>
  </si>
  <si>
    <t>ENSG00000108479</t>
  </si>
  <si>
    <t>GALK</t>
  </si>
  <si>
    <t>UDP-galactose[c] + glucose-1-phosphate[c] &lt;=&gt; UDP-glucose[c] + alpha-D-galactose-1-phosphate[c]</t>
  </si>
  <si>
    <t>ENSG00000213930</t>
  </si>
  <si>
    <t>UGLT</t>
  </si>
  <si>
    <t>UDP-glucose[c] + galactose-1-phosphate[c] =&gt; UDP-galactose[c] + glucose-1-phosphate[c]</t>
  </si>
  <si>
    <t>EC:2.7.7.12</t>
  </si>
  <si>
    <t>r0233</t>
  </si>
  <si>
    <t>R00955</t>
  </si>
  <si>
    <t>R00955C</t>
  </si>
  <si>
    <t>PMID:10993714</t>
  </si>
  <si>
    <t>ATP[c] + galactose[c] =&gt; ADP[c] + galactose-1-phosphate[c]</t>
  </si>
  <si>
    <t>r0265</t>
  </si>
  <si>
    <t>R01092</t>
  </si>
  <si>
    <t>R01092C</t>
  </si>
  <si>
    <t>PMID:8908517</t>
  </si>
  <si>
    <t>HMR_4415</t>
  </si>
  <si>
    <t>H2O[s] + lactose[s] =&gt; galactose[s] + glucose[s]</t>
  </si>
  <si>
    <t>EC:3.2.1.23;EC:3.2.1.108</t>
  </si>
  <si>
    <t>ENSG00000170266</t>
  </si>
  <si>
    <t>r0266</t>
  </si>
  <si>
    <t>R01100</t>
  </si>
  <si>
    <t>R01100C</t>
  </si>
  <si>
    <t>LACZe</t>
  </si>
  <si>
    <t>PMID:6786877</t>
  </si>
  <si>
    <t>HMR_4831</t>
  </si>
  <si>
    <t>lactose[s] + NAD+[s] =&gt; 3-ketolactose[s] + NADH[s] + H+[s]</t>
  </si>
  <si>
    <t>EC:1.1.99.13</t>
  </si>
  <si>
    <t>R01680</t>
  </si>
  <si>
    <t>HMR_4832</t>
  </si>
  <si>
    <t>3-ketolactose[s] + H2O[s] =&gt; 3-keto-beta-D-galactose[s] + glucose[s]</t>
  </si>
  <si>
    <t>EC:3.2.1.23</t>
  </si>
  <si>
    <t>r0737</t>
  </si>
  <si>
    <t>R04783</t>
  </si>
  <si>
    <t>R04783C</t>
  </si>
  <si>
    <t>PMID:3109378;UNIPROT:P16278</t>
  </si>
  <si>
    <t>HMR_8766</t>
  </si>
  <si>
    <t>H+[c] + NADPH[c] + galactose[c] &lt;=&gt; NADP+[c] + galactitol[c]</t>
  </si>
  <si>
    <t>ENSG00000085662</t>
  </si>
  <si>
    <t>GALSIDEtl</t>
  </si>
  <si>
    <t>HMR_8767</t>
  </si>
  <si>
    <t>UTP[c] + alpha-D-galactose-1-phosphate[c] =&gt; PPi[c] + UDP-galactose[c]</t>
  </si>
  <si>
    <t>EC:2.7.7.10</t>
  </si>
  <si>
    <t>GALt2_2</t>
  </si>
  <si>
    <t>HMR_0454</t>
  </si>
  <si>
    <t>ATP[c] + glyceraldehyde[c] =&gt; ADP[c] + GAP[c]</t>
  </si>
  <si>
    <t>EC:2.7.1.28</t>
  </si>
  <si>
    <t>Fructose and mannose metabolism</t>
  </si>
  <si>
    <t>r0252</t>
  </si>
  <si>
    <t>R01059</t>
  </si>
  <si>
    <t>TRIOK</t>
  </si>
  <si>
    <t>PMID:12125098</t>
  </si>
  <si>
    <t>HMR_4297</t>
  </si>
  <si>
    <t>ATP[c] + fructose-6-phosphate[c] =&gt; ADP[c] + fructose-2,6-bisphosphate[c]</t>
  </si>
  <si>
    <t>EC:2.7.1.105</t>
  </si>
  <si>
    <t>ENSG00000114268;ENSG00000123836;ENSG00000158571;ENSG00000170525</t>
  </si>
  <si>
    <t>r0188</t>
  </si>
  <si>
    <t>R00757</t>
  </si>
  <si>
    <t>PFK26</t>
  </si>
  <si>
    <t>PMID:7506254;PMID:7688733</t>
  </si>
  <si>
    <t>H+[c] + NADPH[c] + glucose[c] =&gt; D-glucitol[c] + NADP+[c]</t>
  </si>
  <si>
    <t>EC:1.1.1.21</t>
  </si>
  <si>
    <t>R01787</t>
  </si>
  <si>
    <t>ATP[c] + D-glucitol[c] =&gt; ADP[c] + sorbitol-3-phosphate[c]</t>
  </si>
  <si>
    <t>EC:2.7.1.-</t>
  </si>
  <si>
    <t>ENSG00000116199</t>
  </si>
  <si>
    <t>RE2782C</t>
  </si>
  <si>
    <t>PMID:2211634</t>
  </si>
  <si>
    <t>HMR_4318</t>
  </si>
  <si>
    <t>ATP[c] + fructose[c] =&gt; ADP[c] + fructose-3-phosphate[c]</t>
  </si>
  <si>
    <t>RE2783</t>
  </si>
  <si>
    <t>HMR_4319</t>
  </si>
  <si>
    <t>ATP[c] + fructose[c] =&gt; ADP[c] + fructose-6-phosphate[c]</t>
  </si>
  <si>
    <t>EC:2.7.1.1</t>
  </si>
  <si>
    <t>ENSG00000156510;ENSG00000156515;ENSG00000159399;ENSG00000160883</t>
  </si>
  <si>
    <t>r0356</t>
  </si>
  <si>
    <t>HEX7</t>
  </si>
  <si>
    <t>HMR_4320</t>
  </si>
  <si>
    <t>ATP[c] + mannose-1-phosphate[c] =&gt; ADP[c] + D-mannose-1,6-bisphosphate[c]</t>
  </si>
  <si>
    <t>RE1508C</t>
  </si>
  <si>
    <t>PMID:10085245</t>
  </si>
  <si>
    <t>HMR_4356</t>
  </si>
  <si>
    <t>DHAP[c] + glyceraldehyde[c] =&gt; fructose-1-phosphate[c]</t>
  </si>
  <si>
    <t>r0554</t>
  </si>
  <si>
    <t>R02568</t>
  </si>
  <si>
    <t>R02568C</t>
  </si>
  <si>
    <t>FBA2</t>
  </si>
  <si>
    <t>PMID:5114731;PMID:5655259;PMID:6054986</t>
  </si>
  <si>
    <t>HMR_4383</t>
  </si>
  <si>
    <t>fructose-6-phosphate[c] &lt;=&gt; mannose-6-phosphate[c]</t>
  </si>
  <si>
    <t>EC:5.3.1.8</t>
  </si>
  <si>
    <t>ENSG00000178802</t>
  </si>
  <si>
    <t>r0405</t>
  </si>
  <si>
    <t>R00772</t>
  </si>
  <si>
    <t>R00772C</t>
  </si>
  <si>
    <t>MAN6PI</t>
  </si>
  <si>
    <t>PMID:10571009;PMID:12231825;PMID:15033941;PMID:2085314;PMID:7702210;PMID:8381960</t>
  </si>
  <si>
    <t>HMR_4385</t>
  </si>
  <si>
    <t>mannose-6-phosphate[c] =&gt; mannose-1-phosphate[c]</t>
  </si>
  <si>
    <t>EC:5.4.2.8</t>
  </si>
  <si>
    <t>ENSG00000100417;ENSG00000140650</t>
  </si>
  <si>
    <t>r0404</t>
  </si>
  <si>
    <t>R01818</t>
  </si>
  <si>
    <t>R01818C</t>
  </si>
  <si>
    <t>PMANM</t>
  </si>
  <si>
    <t>PMID:10593562;PMID:12889654;PMID:15361947</t>
  </si>
  <si>
    <t>HMR_4386</t>
  </si>
  <si>
    <t>GDP[c] + mannose-1-phosphate[c] =&gt; GDP-mannose[c] + Pi[c]</t>
  </si>
  <si>
    <t>EC:2.7.7.22</t>
  </si>
  <si>
    <t>ENSG00000173540</t>
  </si>
  <si>
    <t>r0207</t>
  </si>
  <si>
    <t>R00883</t>
  </si>
  <si>
    <t>R00883C</t>
  </si>
  <si>
    <t>MAN1PT2</t>
  </si>
  <si>
    <t>PMID:13876695</t>
  </si>
  <si>
    <t>HMR_4387</t>
  </si>
  <si>
    <t>GTP[c] + mannose-1-phosphate[c] =&gt; GDP-mannose[c] + PPi[c]</t>
  </si>
  <si>
    <t>EC:2.7.7.13</t>
  </si>
  <si>
    <t>r0208</t>
  </si>
  <si>
    <t>R00885</t>
  </si>
  <si>
    <t>PMID:10025667;PMID:8549746;PMID:9451026</t>
  </si>
  <si>
    <t>HMR_4399</t>
  </si>
  <si>
    <t>GDP-mannose[c] =&gt; GDP-4-dehydro-6-deoxy-D-mannose[c] + H2O[c]</t>
  </si>
  <si>
    <t>EC:4.2.1.47</t>
  </si>
  <si>
    <t>ENSG00000112699</t>
  </si>
  <si>
    <t>r0209</t>
  </si>
  <si>
    <t>R00888</t>
  </si>
  <si>
    <t>R00888C</t>
  </si>
  <si>
    <t>GMAND</t>
  </si>
  <si>
    <t>PMID:9893952</t>
  </si>
  <si>
    <t>HMR_4400</t>
  </si>
  <si>
    <t>GDP-4-dehydro-6-deoxy-D-mannose[c] + H+[c] + NADH[c] =&gt; GDP-L-fucose[c] + NAD+[c]</t>
  </si>
  <si>
    <t>EC:1.1.1.271</t>
  </si>
  <si>
    <t>ENSG00000104522</t>
  </si>
  <si>
    <t>r0782</t>
  </si>
  <si>
    <t>R05692</t>
  </si>
  <si>
    <t>R05692C</t>
  </si>
  <si>
    <t>PMID:10410995;PMID:2428310;PMID:9603974</t>
  </si>
  <si>
    <t>HMR_4401</t>
  </si>
  <si>
    <t>GDP-L-fucose[c] + PPi[c] &lt;=&gt; GTP[c] + L-fucose-1-phosphate[c]</t>
  </si>
  <si>
    <t>EC:2.7.7.30</t>
  </si>
  <si>
    <t>ENSG00000116783;ENSG00000254685</t>
  </si>
  <si>
    <t>r0452</t>
  </si>
  <si>
    <t>R01951</t>
  </si>
  <si>
    <t>R01951C</t>
  </si>
  <si>
    <t>F1PGT</t>
  </si>
  <si>
    <t>PMID:5646162;PMID:6251080</t>
  </si>
  <si>
    <t>HMR_4490</t>
  </si>
  <si>
    <t>ATP[c] + mannose[c] =&gt; ADP[c] + mannose-6-phosphate[c]</t>
  </si>
  <si>
    <t>r0359</t>
  </si>
  <si>
    <t>HEX4</t>
  </si>
  <si>
    <t>HMR_4706</t>
  </si>
  <si>
    <t>H2O[c] + fructose-2,6-bisphosphate[c] =&gt; Pi[c] + fructose-6-phosphate[c]</t>
  </si>
  <si>
    <t>EC:3.1.3.46</t>
  </si>
  <si>
    <t>ENSG00000078237;ENSG00000114268;ENSG00000123836;ENSG00000158571;ENSG00000170525</t>
  </si>
  <si>
    <t>r0567</t>
  </si>
  <si>
    <t>R00763</t>
  </si>
  <si>
    <t>FBP26</t>
  </si>
  <si>
    <t>PMID:11245921;PMID:12379646;PMID:15170386;PMID:15581487;PMID:16316985;PMID:2837207</t>
  </si>
  <si>
    <t>HMR_8768</t>
  </si>
  <si>
    <t>GDP-4-dehydro-6-deoxy-D-mannose[c] + H+[c] + NADPH[c] =&gt; GDP-L-fucose[c] + NADP+[c]</t>
  </si>
  <si>
    <t>GFUCS</t>
  </si>
  <si>
    <t>HMR_4590</t>
  </si>
  <si>
    <t>H+[c] + L-xylulose[c] + NADPH[c] =&gt; NADP+[c] + xylitol[c]</t>
  </si>
  <si>
    <t>EC:1.1.1.10</t>
  </si>
  <si>
    <t>ENSG00000169738</t>
  </si>
  <si>
    <t>Pentose and glucuronate interconversions</t>
  </si>
  <si>
    <t>r0427</t>
  </si>
  <si>
    <t>R01904</t>
  </si>
  <si>
    <t>R01904C</t>
  </si>
  <si>
    <t>XYLUR</t>
  </si>
  <si>
    <t>PMID:28341;PMID:4397414;PMID:6821187</t>
  </si>
  <si>
    <t>HMR_4591</t>
  </si>
  <si>
    <t>NAD+[c] + xylitol[c] =&gt; H+[c] + L-xylulose[c] + NADH[c]</t>
  </si>
  <si>
    <t>EC:1.1.1.15</t>
  </si>
  <si>
    <t>ENSG00000115425;ENSG00000116353</t>
  </si>
  <si>
    <t>r0784</t>
  </si>
  <si>
    <t>R05831</t>
  </si>
  <si>
    <t>PMID:13373783</t>
  </si>
  <si>
    <t>HMR_4592</t>
  </si>
  <si>
    <t>D-xylose[c] + H+[c] + NADPH[c] &lt;=&gt; NADP+[c] + xylitol[c]</t>
  </si>
  <si>
    <t>R01431</t>
  </si>
  <si>
    <t>HMR_4593</t>
  </si>
  <si>
    <t>NAD+[c] + xylitol[c] =&gt; D-xylulose[c] + H+[c] + NADH[c]</t>
  </si>
  <si>
    <t>EC:1.1.1.9</t>
  </si>
  <si>
    <t>R01896</t>
  </si>
  <si>
    <t>HMR_4595</t>
  </si>
  <si>
    <t>ADP[c] + D-xylulose-5-phosphate[c] &lt;=&gt; ATP[c] + D-xylulose[c]</t>
  </si>
  <si>
    <t>EC:2.7.1.17</t>
  </si>
  <si>
    <t>ENSG00000093217</t>
  </si>
  <si>
    <t>R01639</t>
  </si>
  <si>
    <t>HMR_8341</t>
  </si>
  <si>
    <t>H+[c] + L-arabinose[c] + NADPH[c] =&gt; L-arabitol[c] + NADP+[c]</t>
  </si>
  <si>
    <t>ENSG00000053371;ENSG00000085662;ENSG00000117448</t>
  </si>
  <si>
    <t>ARABR</t>
  </si>
  <si>
    <t>HMR_6537</t>
  </si>
  <si>
    <t>H+[c] + NADPH[c] + glucuronate[c] =&gt; L-gulonate[c] + NADP+[c]</t>
  </si>
  <si>
    <t>RE0383C</t>
  </si>
  <si>
    <t>PMID:1748675</t>
  </si>
  <si>
    <t>HMR_1568</t>
  </si>
  <si>
    <t>H2O[c] + NAD+[c] + acetaldehyde[c] =&gt; H+[c] + NADH[c] + acetate[c]</t>
  </si>
  <si>
    <t>r0176</t>
  </si>
  <si>
    <t>R00710</t>
  </si>
  <si>
    <t>R00710C</t>
  </si>
  <si>
    <t>ALDD2x</t>
  </si>
  <si>
    <t>PMID:11790142;PMID:2060039;PMID:2549038;PMID:4387261;PMID:8155713;PMID:8328987</t>
  </si>
  <si>
    <t>HMR_3853</t>
  </si>
  <si>
    <t>GSH[c] + methylglyoxal[c] =&gt; (R)-S-lactoylglutathione[c]</t>
  </si>
  <si>
    <t>EC:4.4.1.5</t>
  </si>
  <si>
    <t>ENSG00000124767;ENSG00000167699</t>
  </si>
  <si>
    <t>R02530</t>
  </si>
  <si>
    <t>LGTHL</t>
  </si>
  <si>
    <t>HMR_3854</t>
  </si>
  <si>
    <t>H+[c] + NADH[c] + methylglyoxal[c] =&gt; NAD+[c] + lactaldehyde[c]</t>
  </si>
  <si>
    <t>R02531</t>
  </si>
  <si>
    <t>HMR_3855</t>
  </si>
  <si>
    <t>H+[c] + NADPH[c] + lactaldehyde[c] =&gt; NADP+[c] + propane-1,2-diol[c]</t>
  </si>
  <si>
    <t>R02577</t>
  </si>
  <si>
    <t>(R)-S-lactoylglutathione[c] + H2O[c] =&gt; D-lactate[c] + GSH[c]</t>
  </si>
  <si>
    <t>EC:3.1.2.6</t>
  </si>
  <si>
    <t>ENSG00000063854</t>
  </si>
  <si>
    <t>GLYOX</t>
  </si>
  <si>
    <t>(R)-S-lactoylglutathione[m] + H2O[m] =&gt; D-lactate[m] + GSH[m]</t>
  </si>
  <si>
    <t>GLYOXm</t>
  </si>
  <si>
    <t>HMR_3859</t>
  </si>
  <si>
    <t>D-lactate[c] + 2 ferricytochrome C[m] =&gt; 2 H+[c] + 2 ferrocytochrome C[m] + pyruvate[c]</t>
  </si>
  <si>
    <t>EC:1.1.2.4</t>
  </si>
  <si>
    <t>ENSG00000166816</t>
  </si>
  <si>
    <t>R00197</t>
  </si>
  <si>
    <t>D-LACDcm</t>
  </si>
  <si>
    <t>NAD+[m] + malate[m] =&gt; CO2[m] + H+[m] + NADH[m] + pyruvate[m]</t>
  </si>
  <si>
    <t>EC:1.1.1.38;EC:1.1.1.39</t>
  </si>
  <si>
    <t>ENSG00000082212;ENSG00000151376</t>
  </si>
  <si>
    <t>r0057</t>
  </si>
  <si>
    <t>R00214</t>
  </si>
  <si>
    <t>R00214C</t>
  </si>
  <si>
    <t>ME1m</t>
  </si>
  <si>
    <t>PMID:15989682;PMID:16171388;PMID:4407365;PMID:4778267;PMID:7757881;PMID:8106447</t>
  </si>
  <si>
    <t>NADP+[c] + malate[c] =&gt; CO2[c] + H+[c] + NADPH[c] + pyruvate[c]</t>
  </si>
  <si>
    <t>EC:1.1.1.40</t>
  </si>
  <si>
    <t>ENSG00000065833</t>
  </si>
  <si>
    <t>r0058</t>
  </si>
  <si>
    <t>R00216</t>
  </si>
  <si>
    <t>R00216C</t>
  </si>
  <si>
    <t>ME2r</t>
  </si>
  <si>
    <t>PMID:15989682;PMID:16171388;PMID:1935931;PMID:4407365;PMID:4778267;PMID:7757881;PMID:8106447</t>
  </si>
  <si>
    <t>H2O[c] + acetyl-CoA[c] =&gt; CoA[c] + acetate[c]</t>
  </si>
  <si>
    <t>EC:3.1.2.1</t>
  </si>
  <si>
    <t>ENSG00000172497</t>
  </si>
  <si>
    <t>r0061</t>
  </si>
  <si>
    <t>R00227</t>
  </si>
  <si>
    <t>R00227C</t>
  </si>
  <si>
    <t>ACOAHi</t>
  </si>
  <si>
    <t>PMID:11322891;PMID:12545200;PMID:16951743;PMID:34392;PMID:6151837;PMID:7696329</t>
  </si>
  <si>
    <t>HMR_4143</t>
  </si>
  <si>
    <t>ATP[m] + H+[m] + HCO3-[m] + pyruvate[m] =&gt; ADP[m] + OAA[m] + Pi[m]</t>
  </si>
  <si>
    <t>EC:6.4.1.1</t>
  </si>
  <si>
    <t>ENSG00000173599</t>
  </si>
  <si>
    <t>r0106</t>
  </si>
  <si>
    <t>R00344</t>
  </si>
  <si>
    <t>R00344C</t>
  </si>
  <si>
    <t>PCm</t>
  </si>
  <si>
    <t>PMID:12437512;PMID:7918683</t>
  </si>
  <si>
    <t>HMR_8497</t>
  </si>
  <si>
    <t>H+[c] + NADPH[c] + methylglyoxal[c] =&gt; NADP+[c] + hydroxyacetone[c]</t>
  </si>
  <si>
    <t>ALR2</t>
  </si>
  <si>
    <t>HMR_8498</t>
  </si>
  <si>
    <t>H+[c] + NADPH[c] + O2[c] + acetone[c] =&gt; H2O[c] + NADP+[c] + hydroxyacetone[c]</t>
  </si>
  <si>
    <t>EC:1.14.13.-</t>
  </si>
  <si>
    <t>ACTNMO</t>
  </si>
  <si>
    <t>HMR_8500</t>
  </si>
  <si>
    <t>H+[c] + NADPH[c] + hydroxyacetone[c] =&gt; NADP+[c] + propane-1,2-diol[c]</t>
  </si>
  <si>
    <t>ALR3</t>
  </si>
  <si>
    <t>H+[c] + NADPH[c] + methylglyoxal[c] =&gt; D-lactaldehyde[c] + NADP+[c]</t>
  </si>
  <si>
    <t>ENSG00000137106</t>
  </si>
  <si>
    <t>LALDD</t>
  </si>
  <si>
    <t>HMR_8502</t>
  </si>
  <si>
    <t>D-lactaldehyde[c] + GSH[c] + NAD+[c] =&gt; (R)-S-lactoylglutathione[c] + H+[c] + NADH[c]</t>
  </si>
  <si>
    <t>ENSG00000147576;ENSG00000172955;ENSG00000187758;ENSG00000196344;ENSG00000196616;ENSG00000197894</t>
  </si>
  <si>
    <t>LALDO</t>
  </si>
  <si>
    <t>HMR_8503</t>
  </si>
  <si>
    <t>H2O[c] + NAD+[c] + lactaldehyde[c] =&gt; H+[c] + L-lactate[c] + NADH[c]</t>
  </si>
  <si>
    <t>ENSG00000006534;ENSG00000072210;ENSG00000132746;ENSG00000143149;ENSG00000164904;ENSG00000184254</t>
  </si>
  <si>
    <t>LCADi</t>
  </si>
  <si>
    <t>HMR_8504</t>
  </si>
  <si>
    <t>D-lactaldehyde[c] + H2O[c] + NAD+[c] =&gt; D-lactate[c] + H+[c] + NADH[c]</t>
  </si>
  <si>
    <t>ENSG00000072210;ENSG00000111275;ENSG00000137124;ENSG00000143149;ENSG00000164904</t>
  </si>
  <si>
    <t>LCADi_D</t>
  </si>
  <si>
    <t>HMR_8506</t>
  </si>
  <si>
    <t>H2O[m] + NAD+[m] + lactaldehyde[m] =&gt; H+[m] + L-lactate[m] + NADH[m]</t>
  </si>
  <si>
    <t>LCADim</t>
  </si>
  <si>
    <t>HMR_8507</t>
  </si>
  <si>
    <t>NAD+[c] + propane-1,2-diol[c] =&gt; D-lactaldehyde[c] + H+[c] + NADH[c]</t>
  </si>
  <si>
    <t>ALCD21_D</t>
  </si>
  <si>
    <t>HMR_8508</t>
  </si>
  <si>
    <t>NAD+[c] + propane-1,2-diol[c] =&gt; H+[c] + NADH[c] + lactaldehyde[c]</t>
  </si>
  <si>
    <t>ALCD21_L</t>
  </si>
  <si>
    <t>HMR_8509</t>
  </si>
  <si>
    <t>D-lactaldehyde[c] + H+[c] + NADPH[c] =&gt; NADP+[c] + propane-1,2-diol[c]</t>
  </si>
  <si>
    <t>PPDOy</t>
  </si>
  <si>
    <t>D-lactate[c] + NAD+[c] =&gt; H+[c] + NADH[c] + pyruvate[c]</t>
  </si>
  <si>
    <t>LDH_D</t>
  </si>
  <si>
    <t>AMP[c] + PPi[c] + propanoyl-CoA[c] &lt;=&gt; ATP[c] + CoA[c] + propanoate[c]</t>
  </si>
  <si>
    <t>EC:6.2.1.17;EC:6.2.1.1;EC:3.1.2.2</t>
  </si>
  <si>
    <t>ENSG00000111058;ENSG00000131069;ENSG00000154930</t>
  </si>
  <si>
    <t>Propanoate metabolism</t>
  </si>
  <si>
    <t>r0218</t>
  </si>
  <si>
    <t>R00925</t>
  </si>
  <si>
    <t>RE2649C</t>
  </si>
  <si>
    <t>PCOAS</t>
  </si>
  <si>
    <t>PMID:11013297;PMID:11013297;PMID:10843999;PMID:11150295;PMID:1924964;PMID:2009071;PMID:7341659</t>
  </si>
  <si>
    <t>AMP[m] + PPi[m] + propanoyl-CoA[m] &lt;=&gt; ATP[m] + CoA[m] + propanoate[m]</t>
  </si>
  <si>
    <t>EC:6.2.1.17</t>
  </si>
  <si>
    <t>r0219</t>
  </si>
  <si>
    <t>PPSm</t>
  </si>
  <si>
    <t>PMID:10843999;PMID:11150295;PMID:1924964;PMID:2009071;PMID:7341659</t>
  </si>
  <si>
    <t>FAD[m] + propanoyl-CoA[m] &lt;=&gt; FADH2[m] + acrylyl-CoA[m]</t>
  </si>
  <si>
    <t>ENSG00000117054;ENSG00000122971;ENSG00000151498;ENSG00000177646;ENSG00000196177;ENSG00000240303</t>
  </si>
  <si>
    <t>PPCOAOm</t>
  </si>
  <si>
    <t>HMR_3800</t>
  </si>
  <si>
    <t>2-oxobutyrate[m] + CoA[m] + NAD+[m] =&gt; CO2[m] + H+[m] + NADH[m] + propanoyl-CoA[m]</t>
  </si>
  <si>
    <t>EC:1.2.7.2</t>
  </si>
  <si>
    <t>r1154</t>
  </si>
  <si>
    <t>AKBDHm</t>
  </si>
  <si>
    <t>PMID:2649080;PMID:283398;PMID:3718468;PMID:9381974</t>
  </si>
  <si>
    <t>malonyl-CoA[c] =&gt; CO2[c] + acetyl-CoA[c]</t>
  </si>
  <si>
    <t>EC:4.1.1.9</t>
  </si>
  <si>
    <t>ENSG00000103150</t>
  </si>
  <si>
    <t>r0063</t>
  </si>
  <si>
    <t>R00233</t>
  </si>
  <si>
    <t>MCD</t>
  </si>
  <si>
    <t>PMID:101148;PMID:10455107;PMID:15003260;PMID:4180063;PMID:4731972;PMID:5578610;PMID:9869665</t>
  </si>
  <si>
    <t>malonyl-CoA[m] =&gt; CO2[m] + acetyl-CoA[m]</t>
  </si>
  <si>
    <t>r0064</t>
  </si>
  <si>
    <t>MCDm</t>
  </si>
  <si>
    <t>malonyl-CoA[p] =&gt; CO2[p] + acetyl-CoA[p]</t>
  </si>
  <si>
    <t>r0065</t>
  </si>
  <si>
    <t>MCDp</t>
  </si>
  <si>
    <t>HMR_4282</t>
  </si>
  <si>
    <t>3-oxopropanoate[m] + CoA[m] + NAD+[m] =&gt; CO2[m] + H+[m] + NADH[m] + acetyl-CoA[m]</t>
  </si>
  <si>
    <t>EC:1.2.1.18;EC:1.2.1.27</t>
  </si>
  <si>
    <t>ENSG00000119711</t>
  </si>
  <si>
    <t>r0174</t>
  </si>
  <si>
    <t>R00705</t>
  </si>
  <si>
    <t>R00705M</t>
  </si>
  <si>
    <t>MMSAD3m</t>
  </si>
  <si>
    <t>PMID:10989432;PMID:1527093;PMID:2768248;PMID:4285894</t>
  </si>
  <si>
    <t>HMR_4331</t>
  </si>
  <si>
    <t>AMP[c] + propanoyl-CoA[c] &lt;=&gt; CoA[c] + propinol adenylate[c]</t>
  </si>
  <si>
    <t>EC:6.2.1.17;EC:6.2.1.1</t>
  </si>
  <si>
    <t>r0220</t>
  </si>
  <si>
    <t>R00926</t>
  </si>
  <si>
    <t>R00926C</t>
  </si>
  <si>
    <t>PMID:10843999;PMID:1924964;PMID:2009071;PMID:2884217;PMID:7341659</t>
  </si>
  <si>
    <t>AMP[m] + propanoyl-CoA[m] &lt;=&gt; CoA[m] + propinol adenylate[m]</t>
  </si>
  <si>
    <t>EC:6.2.1.1;EC:6.2.1.17</t>
  </si>
  <si>
    <t>Valine, leucine and isoleucine degradation</t>
  </si>
  <si>
    <t>r0221</t>
  </si>
  <si>
    <t>ATP[c] + propanoate[c] &lt;=&gt; PPi[c] + propinol adenylate[c]</t>
  </si>
  <si>
    <t>r0318</t>
  </si>
  <si>
    <t>R01354</t>
  </si>
  <si>
    <t>R01354C</t>
  </si>
  <si>
    <t>HMR_4460</t>
  </si>
  <si>
    <t>ATP[m] + propanoate[m] &lt;=&gt; PPi[m] + propinol adenylate[m]</t>
  </si>
  <si>
    <t>r0319</t>
  </si>
  <si>
    <t>HMR_4464</t>
  </si>
  <si>
    <t>acetoacetate[m] =&gt; CO2[m] + acetone[m]</t>
  </si>
  <si>
    <t>EC:4.1.1.4</t>
  </si>
  <si>
    <t>r0325</t>
  </si>
  <si>
    <t>R01366</t>
  </si>
  <si>
    <t>ADCim</t>
  </si>
  <si>
    <t>PMID:4076528;PMID:4624981;PMID:963888</t>
  </si>
  <si>
    <t>HMR_9803</t>
  </si>
  <si>
    <t>malonyl-CoA[m] + H+[m] + NADPH[m] =&gt; 3-oxopropionyl-CoA[m] + NADP+[m] + H2O[m]</t>
  </si>
  <si>
    <t>R00744</t>
  </si>
  <si>
    <t>HMR_9804</t>
  </si>
  <si>
    <t>3-oxopropionyl-CoA[m] + H+[m] + NADPH[m] =&gt; 3-hydroxypropionyl-CoA[m] + NADP+[m]</t>
  </si>
  <si>
    <t>EC:1.1.1.-</t>
  </si>
  <si>
    <t>ENSG00000109854;ENSG00000121039;ENSG00000138400;ENSG00000139988;ENSG00000145439;ENSG00000159692;ENSG00000160439;ENSG00000164039;ENSG00000170426;ENSG00000187134;ENSG00000197894;ENSG00000198189;ENSG00000204228</t>
  </si>
  <si>
    <t>R04919</t>
  </si>
  <si>
    <t>HMR_4741</t>
  </si>
  <si>
    <t>3-hydroxypropionyl-CoA[m] + H2O[m] =&gt; CoA[m] + hydracrylate[m]</t>
  </si>
  <si>
    <t>EC:3.1.2.4</t>
  </si>
  <si>
    <t>ENSG00000198130</t>
  </si>
  <si>
    <t>r0596</t>
  </si>
  <si>
    <t>R03158</t>
  </si>
  <si>
    <t>R03158M</t>
  </si>
  <si>
    <t>PMID:10989434;PMID:8188708;PMID:8824301</t>
  </si>
  <si>
    <t>NAD+[m] + hydracrylate[m] =&gt; 3-oxopropanoate[m] + H+[m] + NADH[m]</t>
  </si>
  <si>
    <t>EC:1.1.1.59</t>
  </si>
  <si>
    <t>ENSG00000116133</t>
  </si>
  <si>
    <t>r0365</t>
  </si>
  <si>
    <t>R01608</t>
  </si>
  <si>
    <t>PMID:13672942</t>
  </si>
  <si>
    <t>HMR_0718</t>
  </si>
  <si>
    <t>AKG[c] + FADH2[c] =&gt; 2-hydroxyglutarate[c] + FAD[c]</t>
  </si>
  <si>
    <t>EC:1.1.99.2</t>
  </si>
  <si>
    <t>ENSG00000087299</t>
  </si>
  <si>
    <t>Butanoate metabolism</t>
  </si>
  <si>
    <t>R03534</t>
  </si>
  <si>
    <t>HMR_0719</t>
  </si>
  <si>
    <t>AKG[c] + H+[c] + NADH[c] =&gt; 2-hydroxyglutarate[c] + NAD+[c]</t>
  </si>
  <si>
    <t>EC:1.1.1.95</t>
  </si>
  <si>
    <t>ENSG00000092621</t>
  </si>
  <si>
    <t>R08198</t>
  </si>
  <si>
    <t>HMR_1434</t>
  </si>
  <si>
    <t>CoA[c] + acetoacetyl-CoA[c] &lt;=&gt; 2 acetyl-CoA[c]</t>
  </si>
  <si>
    <t>EC:2.3.1.16;EC:2.3.1.9</t>
  </si>
  <si>
    <t>ENSG00000120437</t>
  </si>
  <si>
    <t>r0069</t>
  </si>
  <si>
    <t>R00238</t>
  </si>
  <si>
    <t>R00238M</t>
  </si>
  <si>
    <t>ACACT1r</t>
  </si>
  <si>
    <t>PMID:10064897;PMID:10806397;PMID:1121274;PMID:11330060;PMID:15733928;PMID:1679347;PMID:16927236;PMID:17236799;PMID:1735445;PMID:1979337;PMID:3194209;PMID:6131897;PMID:6378901;PMID:7911016;PMID:8241273</t>
  </si>
  <si>
    <t>HMR_1436</t>
  </si>
  <si>
    <t>ATP[c] + CoA[c] + acetoacetate[c] =&gt; AMP[c] + PPi[c] + acetoacetyl-CoA[c]</t>
  </si>
  <si>
    <t>EC:6.2.1.16</t>
  </si>
  <si>
    <t>ENSG00000081760</t>
  </si>
  <si>
    <t>r0320</t>
  </si>
  <si>
    <t>R01357</t>
  </si>
  <si>
    <t>R01357M</t>
  </si>
  <si>
    <t>AACOAT</t>
  </si>
  <si>
    <t>PMID:4073493</t>
  </si>
  <si>
    <t>HMR_3163</t>
  </si>
  <si>
    <t>FAD[m] + butyryl-CoA[m] =&gt; FADH2[m] + crotonyl-CoA[m]</t>
  </si>
  <si>
    <t>REACT_1592</t>
  </si>
  <si>
    <t>ACOAD1fm</t>
  </si>
  <si>
    <t>PMID:13295225;PMID:3597357</t>
  </si>
  <si>
    <t>HMR_4461</t>
  </si>
  <si>
    <t>(R)-3-hydroxybutanoate[m] + NAD+[m] &lt;=&gt; H+[m] + NADH[m] + acetoacetate[m]</t>
  </si>
  <si>
    <t>EC:1.1.1.30</t>
  </si>
  <si>
    <t>ENSG00000161267;ENSG00000164039</t>
  </si>
  <si>
    <t>r0323</t>
  </si>
  <si>
    <t>R01361</t>
  </si>
  <si>
    <t>R01361C</t>
  </si>
  <si>
    <t>BDHm</t>
  </si>
  <si>
    <t>PMID:1639787;PMID:3355176;PMID:3705199;PMID:475768;PMID:719045;PMID:7686368;PMID:8608144;PMID:8679568</t>
  </si>
  <si>
    <t>HMR_4604</t>
  </si>
  <si>
    <t>H2O[p] + acetoacetyl-CoA[p] + acetyl-CoA[p] =&gt; CoA[p] + HMG-CoA[p]</t>
  </si>
  <si>
    <t>EC:2.3.3.10</t>
  </si>
  <si>
    <t>ENSG00000112972;ENSG00000134240</t>
  </si>
  <si>
    <t>r0463</t>
  </si>
  <si>
    <t>R01978</t>
  </si>
  <si>
    <t>R01978C</t>
  </si>
  <si>
    <t>PMID:11087424;PMID:11108725;PMID:1358203;PMID:7893153</t>
  </si>
  <si>
    <t>HMR_5351</t>
  </si>
  <si>
    <t>2-hydroxybutyrate[c] + NAD+[c] &lt;=&gt; 2-oxobutyrate[c] + H+[c] + NADH[c]</t>
  </si>
  <si>
    <t>R01000</t>
  </si>
  <si>
    <t>HMR_7709</t>
  </si>
  <si>
    <t>(R)-3-hydroxybutanoyl-CoA[m] &lt;=&gt; H2O[m] + crotonyl-CoA[m]</t>
  </si>
  <si>
    <t>EC:4.2.1.55</t>
  </si>
  <si>
    <t>ENSG00000121310</t>
  </si>
  <si>
    <t>R0302</t>
  </si>
  <si>
    <t>3HBCDm</t>
  </si>
  <si>
    <t>HMR_4052</t>
  </si>
  <si>
    <t>ATP[c] + ribose-5-phosphate[c] =&gt; AMP[c] + PRPP[c]</t>
  </si>
  <si>
    <t>EC:2.7.6.1</t>
  </si>
  <si>
    <t>ENSG00000101911;ENSG00000147224;ENSG00000229937</t>
  </si>
  <si>
    <t>Pentose phosphate pathway</t>
  </si>
  <si>
    <t>r0247</t>
  </si>
  <si>
    <t>R01049</t>
  </si>
  <si>
    <t>R01049C</t>
  </si>
  <si>
    <t>PRPPS</t>
  </si>
  <si>
    <t>PMID:11101685;PMID:7572345</t>
  </si>
  <si>
    <t>HMR_4304</t>
  </si>
  <si>
    <t>NADP+[r] + glucose-6-phosphate[r] =&gt; H+[r] + NADPH[r] + glucono-1,5-lactone-6-phosphate[r]</t>
  </si>
  <si>
    <t>EC:1.1.1.49</t>
  </si>
  <si>
    <t>ENSG00000160211</t>
  </si>
  <si>
    <t>r0198</t>
  </si>
  <si>
    <t>R00835</t>
  </si>
  <si>
    <t>G6PDH2er</t>
  </si>
  <si>
    <t>PMID:15774558;PMID:16756494;PMID:2753047;PMID:4169027</t>
  </si>
  <si>
    <t>HMR_4306</t>
  </si>
  <si>
    <t>NADP+[c] + glucose-6-phosphate[c] =&gt; H+[c] + NADPH[c] + glucono-1,5-lactone-6-phosphate[c]</t>
  </si>
  <si>
    <t>r0199</t>
  </si>
  <si>
    <t>G6PDHy</t>
  </si>
  <si>
    <t>HMR_4623</t>
  </si>
  <si>
    <t>H2O[r] + glucono-1,5-lactone-6-phosphate[r] =&gt; 6-phospho-D-gluconate[r]</t>
  </si>
  <si>
    <t>EC:3.1.1.31</t>
  </si>
  <si>
    <t>ENSG00000049239;ENSG00000130313</t>
  </si>
  <si>
    <t>r0478</t>
  </si>
  <si>
    <t>R02035</t>
  </si>
  <si>
    <t>R02035C</t>
  </si>
  <si>
    <t>PGLer</t>
  </si>
  <si>
    <t>PMID:3858849;PMID:3932573;PMID:6852020;PMID:971315</t>
  </si>
  <si>
    <t>HMR_4625</t>
  </si>
  <si>
    <t>H2O[c] + glucono-1,5-lactone-6-phosphate[c] =&gt; 6-phospho-D-gluconate[c]</t>
  </si>
  <si>
    <t>r0479</t>
  </si>
  <si>
    <t>PGL</t>
  </si>
  <si>
    <t>HMR_4473</t>
  </si>
  <si>
    <t>6-phospho-D-gluconate[r] + NADP+[r] =&gt; CO2[r] + H+[r] + NADPH[r] + ribulose-5-phosphate[r]</t>
  </si>
  <si>
    <t>EC:1.1.1.44</t>
  </si>
  <si>
    <t>ENSG00000142657</t>
  </si>
  <si>
    <t>r0342</t>
  </si>
  <si>
    <t>R01528</t>
  </si>
  <si>
    <t>R01528C</t>
  </si>
  <si>
    <t>GNDer</t>
  </si>
  <si>
    <t>PMID:12398160;PMID:1504088;PMID:15558954;PMID:16756494;PMID:2753047;PMID:3943305;PMID:6212636;PMID:7194116;PMID:7225115;PMID:7623792</t>
  </si>
  <si>
    <t>HMR_4474</t>
  </si>
  <si>
    <t>6-phospho-D-gluconate[c] + NADP+[c] =&gt; CO2[c] + H+[c] + NADPH[c] + ribulose-5-phosphate[c]</t>
  </si>
  <si>
    <t>r0343</t>
  </si>
  <si>
    <t>PGDH</t>
  </si>
  <si>
    <t>HMR_4476</t>
  </si>
  <si>
    <t>6-phospho-D-gluconate[c] + ADP[c] &lt;=&gt; ATP[c] + D-gluconic acid[c]</t>
  </si>
  <si>
    <t>EC:2.3.1.57</t>
  </si>
  <si>
    <t>ENSG00000130066</t>
  </si>
  <si>
    <t>RE0124C</t>
  </si>
  <si>
    <t>PMID:10978316</t>
  </si>
  <si>
    <t>HMR_4350</t>
  </si>
  <si>
    <t>ADP[c] + ribose-5-phosphate[c] &lt;=&gt; ATP[c] + ribose[c]</t>
  </si>
  <si>
    <t>EC:2.7.1.15</t>
  </si>
  <si>
    <t>ENSG00000158019</t>
  </si>
  <si>
    <t>r0248</t>
  </si>
  <si>
    <t>R01051</t>
  </si>
  <si>
    <t>R01051C</t>
  </si>
  <si>
    <t>RBK</t>
  </si>
  <si>
    <t>PMID:13295274;PMID:17618002</t>
  </si>
  <si>
    <t>HMR_4351</t>
  </si>
  <si>
    <t>ribose-5-phosphate[r] &lt;=&gt; ribulose-5-phosphate[r]</t>
  </si>
  <si>
    <t>EC:5.3.1.6</t>
  </si>
  <si>
    <t>ENSG00000153574</t>
  </si>
  <si>
    <t>r0249</t>
  </si>
  <si>
    <t>R01056</t>
  </si>
  <si>
    <t>R01056C</t>
  </si>
  <si>
    <t>PMID:14690456;PMID:14988808;PMID:15234337;PMID:2843500</t>
  </si>
  <si>
    <t>HMR_4352</t>
  </si>
  <si>
    <t>ribose-5-phosphate[c] &lt;=&gt; ribulose-5-phosphate[c]</t>
  </si>
  <si>
    <t>r0250</t>
  </si>
  <si>
    <t>RPI</t>
  </si>
  <si>
    <t>HMR_4354</t>
  </si>
  <si>
    <t>ribose-1-phosphate[c] &lt;=&gt; ribose-5-phosphate[c]</t>
  </si>
  <si>
    <t>EC:5.4.2.2;EC:5.4.2.7</t>
  </si>
  <si>
    <t>r0251</t>
  </si>
  <si>
    <t>R01057</t>
  </si>
  <si>
    <t>R01057C</t>
  </si>
  <si>
    <t>PPM</t>
  </si>
  <si>
    <t>PMID:14953458;PMID:3023765;PMID:5769188;PMID:8050998</t>
  </si>
  <si>
    <t>HMR_4398</t>
  </si>
  <si>
    <t>2-deoxy-D-ribose-5-phosphate[c] &lt;=&gt; GAP[c] + acetaldehyde[c]</t>
  </si>
  <si>
    <t>EC:4.1.2.4</t>
  </si>
  <si>
    <t>ENSG00000023697</t>
  </si>
  <si>
    <t>r0254</t>
  </si>
  <si>
    <t>R01066</t>
  </si>
  <si>
    <t>R01066C</t>
  </si>
  <si>
    <t>DRPA</t>
  </si>
  <si>
    <t>PMID:4989681;PMID:9226884</t>
  </si>
  <si>
    <t>HMR_4404</t>
  </si>
  <si>
    <t>D-xylulose-5-phosphate[c] + erythrose-4-phosphate[c] &lt;=&gt; GAP[c] + fructose-6-phosphate[c]</t>
  </si>
  <si>
    <t>EC:2.2.1.1</t>
  </si>
  <si>
    <t>ENSG00000007350;ENSG00000151005;ENSG00000163931</t>
  </si>
  <si>
    <t>r0255</t>
  </si>
  <si>
    <t>R01067</t>
  </si>
  <si>
    <t>TKT2</t>
  </si>
  <si>
    <t>PMID:234468;PMID:2495942;PMID:2843500;PMID:3089282;PMID:5141430;PMID:7115375;PMID:7154948;PMID:9924800</t>
  </si>
  <si>
    <t>HMR_4477</t>
  </si>
  <si>
    <t>D-xylulose-5-phosphate[c] &lt;=&gt; ribulose-5-phosphate[c]</t>
  </si>
  <si>
    <t>EC:5.1.3.1</t>
  </si>
  <si>
    <t>ENSG00000197713</t>
  </si>
  <si>
    <t>r0344</t>
  </si>
  <si>
    <t>R01529</t>
  </si>
  <si>
    <t>R01529C</t>
  </si>
  <si>
    <t>RPE</t>
  </si>
  <si>
    <t>PMID:15234337;PMID:234468;PMID:2843500</t>
  </si>
  <si>
    <t>D-xylulose-5-phosphate[c] + ribose-5-phosphate[c] &lt;=&gt; GAP[c] + sedoheptulose-7-phosphate[c]</t>
  </si>
  <si>
    <t>r0370</t>
  </si>
  <si>
    <t>R01641</t>
  </si>
  <si>
    <t>R01641C</t>
  </si>
  <si>
    <t>TKT1</t>
  </si>
  <si>
    <t>PMID:13385248;PMID:2495942;UNIPROT:P29401</t>
  </si>
  <si>
    <t>GAP[c] + sedoheptulose-7-phosphate[c] &lt;=&gt; erythrose-4-phosphate[c] + fructose-6-phosphate[c]</t>
  </si>
  <si>
    <t>EC:2.2.1.2</t>
  </si>
  <si>
    <t>ENSG00000177156</t>
  </si>
  <si>
    <t>r0406</t>
  </si>
  <si>
    <t>R01827</t>
  </si>
  <si>
    <t>R01827C</t>
  </si>
  <si>
    <t>TAL</t>
  </si>
  <si>
    <t>PMID:8549825;UNIPROT:P37837</t>
  </si>
  <si>
    <t>HMR_4567</t>
  </si>
  <si>
    <t>ATP[c] + sedoheptulose-7-phosphate[c] =&gt; ADP[c] + sedoheptulose-1,7-bisphosphate[c]</t>
  </si>
  <si>
    <t>ENSG00000067057;ENSG00000141959;ENSG00000152556</t>
  </si>
  <si>
    <t>r0408</t>
  </si>
  <si>
    <t>R01843</t>
  </si>
  <si>
    <t>PMID:4084320;PMID:4272358</t>
  </si>
  <si>
    <t>HMR_4568</t>
  </si>
  <si>
    <t>UTP[c] + sedoheptulose-7-phosphate[c] =&gt; UDP[c] + sedoheptulose-1,7-bisphosphate[c]</t>
  </si>
  <si>
    <t>r0409</t>
  </si>
  <si>
    <t>PMID:11945275</t>
  </si>
  <si>
    <t>HMR_4710</t>
  </si>
  <si>
    <t>2-deoxy-D-ribose-1-phosphate[c] &lt;=&gt; 2-deoxy-D-ribose-5-phosphate[c]</t>
  </si>
  <si>
    <t>EC:5.4.2.7</t>
  </si>
  <si>
    <t>ENSG00000169299;ENSG00000180953</t>
  </si>
  <si>
    <t>r0570</t>
  </si>
  <si>
    <t>R02749</t>
  </si>
  <si>
    <t>PMID:3023765</t>
  </si>
  <si>
    <t>NAD+[c] + ribitol[c] =&gt; H+[c] + NADH[c] + ribose[c]</t>
  </si>
  <si>
    <t>r0796</t>
  </si>
  <si>
    <t>PMID:15234337</t>
  </si>
  <si>
    <t>HMR_3998</t>
  </si>
  <si>
    <t>ADP[c] + H2O[c] =&gt; AMP[c] + Pi[c]</t>
  </si>
  <si>
    <t>EC:3.6.1.5</t>
  </si>
  <si>
    <t>ENSG00000138185;ENSG00000168032;ENSG00000171302;ENSG00000188833;ENSG00000197217;ENSG00000197586</t>
  </si>
  <si>
    <t>r0028</t>
  </si>
  <si>
    <t>R00122</t>
  </si>
  <si>
    <t>R00122C</t>
  </si>
  <si>
    <t>PMID:11278936</t>
  </si>
  <si>
    <t>ATP[c] =&gt; PPi[c] + cAMP[c]</t>
  </si>
  <si>
    <t>EC:4.6.1.1</t>
  </si>
  <si>
    <t>ENSG00000061918;ENSG00000070019;ENSG00000078295;ENSG00000101890;ENSG00000121281;ENSG00000129467;ENSG00000132518;ENSG00000138031;ENSG00000143199;ENSG00000152402;ENSG00000155897;ENSG00000159899;ENSG00000162104;ENSG00000164116;ENSG00000164742;ENSG00000169418;ENSG00000173175;ENSG00000174233</t>
  </si>
  <si>
    <t>r0020</t>
  </si>
  <si>
    <t>R00089</t>
  </si>
  <si>
    <t>R00089C</t>
  </si>
  <si>
    <t>ADNCYC</t>
  </si>
  <si>
    <t>PMID:10966920;PMID:15659711</t>
  </si>
  <si>
    <t>2 ADP[c] &lt;=&gt; AMP[c] + ATP[c]</t>
  </si>
  <si>
    <t>EC:2.7.4.3</t>
  </si>
  <si>
    <t>ENSG00000004455;ENSG00000106992;ENSG00000140057;ENSG00000147853;ENSG00000154027;ENSG00000155085;ENSG00000162433</t>
  </si>
  <si>
    <t>r0030</t>
  </si>
  <si>
    <t>R00127</t>
  </si>
  <si>
    <t>R00127C</t>
  </si>
  <si>
    <t>ADK1</t>
  </si>
  <si>
    <t>PMID:16798851;PMID:1969292;PMID:211388;PMID:6182143;PMID:6244157</t>
  </si>
  <si>
    <t>2 ADP[m] &lt;=&gt; AMP[m] + ATP[m]</t>
  </si>
  <si>
    <t>r0031</t>
  </si>
  <si>
    <t>ADK1m</t>
  </si>
  <si>
    <t>AMP[c] + H2O[c] =&gt; Pi[c] + adenosine[c]</t>
  </si>
  <si>
    <t>EC:3.1.3.5</t>
  </si>
  <si>
    <t>ENSG00000076685;ENSG00000122643;ENSG00000125458;ENSG00000135318;ENSG00000141698;ENSG00000185013;ENSG00000205309</t>
  </si>
  <si>
    <t>r0045</t>
  </si>
  <si>
    <t>R00183</t>
  </si>
  <si>
    <t>R00183C</t>
  </si>
  <si>
    <t>NTD7</t>
  </si>
  <si>
    <t>PMID:1550832</t>
  </si>
  <si>
    <t>AMP[s] + H2O[s] =&gt; Pi[s] + adenosine[s]</t>
  </si>
  <si>
    <t>r0046</t>
  </si>
  <si>
    <t>NTD7e</t>
  </si>
  <si>
    <t>AMP[m] + H2O[m] =&gt; Pi[m] + adenosine[m]</t>
  </si>
  <si>
    <t>r0047</t>
  </si>
  <si>
    <t>ATP[c] + adenosine[c] =&gt; ADP[c] + AMP[c]</t>
  </si>
  <si>
    <t>EC:2.7.1.20;EC:2.7.1.74</t>
  </si>
  <si>
    <t>ENSG00000156110;ENSG00000156136</t>
  </si>
  <si>
    <t>r0048</t>
  </si>
  <si>
    <t>R00185</t>
  </si>
  <si>
    <t>R00185C</t>
  </si>
  <si>
    <t>ADNK1</t>
  </si>
  <si>
    <t>PMID:132087;PMID:3030413;PMID:6315069</t>
  </si>
  <si>
    <t>HMR_4014</t>
  </si>
  <si>
    <t>H2O[c] + cAMP[c] =&gt; AMP[c]</t>
  </si>
  <si>
    <t>EC:3.1.4.17</t>
  </si>
  <si>
    <t>ENSG00000065989;ENSG00000073417;ENSG00000095464;ENSG00000105650;ENSG00000112541;ENSG00000113231;ENSG00000113448;ENSG00000115252;ENSG00000123360;ENSG00000128655;ENSG00000132915;ENSG00000133256;ENSG00000138735;ENSG00000139053;ENSG00000152270;ENSG00000154678;ENSG00000156973;ENSG00000160191;ENSG00000171408;ENSG00000172572;ENSG00000184588;ENSG00000185527;ENSG00000186642;ENSG00000205268</t>
  </si>
  <si>
    <t>r0052</t>
  </si>
  <si>
    <t>R00191</t>
  </si>
  <si>
    <t>R00191C</t>
  </si>
  <si>
    <t>PDE1</t>
  </si>
  <si>
    <t>PMID:10441464;PMID:11368177;PMID:14604994;PMID:17324123;PMID:3007144</t>
  </si>
  <si>
    <t>HMR_4020</t>
  </si>
  <si>
    <t>ADP[c] + GDP[c] &lt;=&gt; ATP[c] + GMP[c]</t>
  </si>
  <si>
    <t>EC:2.7.4.8</t>
  </si>
  <si>
    <t>ENSG00000143774</t>
  </si>
  <si>
    <t>r0101</t>
  </si>
  <si>
    <t>R00332</t>
  </si>
  <si>
    <t>R00332M</t>
  </si>
  <si>
    <t>GK1</t>
  </si>
  <si>
    <t>PMID:8663313</t>
  </si>
  <si>
    <t>HMR_4022</t>
  </si>
  <si>
    <t>GTP[c] =&gt; PPi[c] + cGMP[c]</t>
  </si>
  <si>
    <t>EC:4.6.1.1;EC:4.6.1.2</t>
  </si>
  <si>
    <t>r0126</t>
  </si>
  <si>
    <t>R00434</t>
  </si>
  <si>
    <t>R00434C</t>
  </si>
  <si>
    <t>GUACYC</t>
  </si>
  <si>
    <t>PMID:11952099</t>
  </si>
  <si>
    <t>HMR_4038</t>
  </si>
  <si>
    <t>FAICAR[c] &lt;=&gt; H2O[c] + IMP[c]</t>
  </si>
  <si>
    <t>EC:3.5.4.10</t>
  </si>
  <si>
    <t>ENSG00000138363</t>
  </si>
  <si>
    <t>r0273</t>
  </si>
  <si>
    <t>R01127</t>
  </si>
  <si>
    <t>R01127C</t>
  </si>
  <si>
    <t>IMPC</t>
  </si>
  <si>
    <t>PMID:8567683;PMID:9332377</t>
  </si>
  <si>
    <t>HMR_4040</t>
  </si>
  <si>
    <t>H2O[c] + IMP[c] + NAD+[c] =&gt; H+[c] + NADH[c] + xanthosine-5-phosphate[c]</t>
  </si>
  <si>
    <t>EC:1.1.1.205</t>
  </si>
  <si>
    <t>ENSG00000106348;ENSG00000178035</t>
  </si>
  <si>
    <t>r0274</t>
  </si>
  <si>
    <t>R01130</t>
  </si>
  <si>
    <t>R01130C</t>
  </si>
  <si>
    <t>IMPD</t>
  </si>
  <si>
    <t>PMID:4371273</t>
  </si>
  <si>
    <t>HMR_4042</t>
  </si>
  <si>
    <t>GTP[c] + IMP[c] + aspartate[c] =&gt; GDP[c] + Pi[c] + adenylosuccinate[c]</t>
  </si>
  <si>
    <t>EC:6.3.4.4</t>
  </si>
  <si>
    <t>ENSG00000035687;ENSG00000185100</t>
  </si>
  <si>
    <t>r0277</t>
  </si>
  <si>
    <t>R01135</t>
  </si>
  <si>
    <t>R01135C</t>
  </si>
  <si>
    <t>ADSS</t>
  </si>
  <si>
    <t>PMID:1592113</t>
  </si>
  <si>
    <t>HMR_4046</t>
  </si>
  <si>
    <t>ATP[c] + H2O[c] + glutamine[c] + xanthosine-5-phosphate[c] =&gt; AMP[c] + GMP[c] + PPi[c] + glutamate[c]</t>
  </si>
  <si>
    <t>EC:6.3.5.2</t>
  </si>
  <si>
    <t>ENSG00000163655</t>
  </si>
  <si>
    <t>r0302</t>
  </si>
  <si>
    <t>R01231</t>
  </si>
  <si>
    <t>R01231C</t>
  </si>
  <si>
    <t>GMPS2</t>
  </si>
  <si>
    <t>PMID:3436958;PMID:6260205;PMID:8089153</t>
  </si>
  <si>
    <t>HMR_4048</t>
  </si>
  <si>
    <t>H2O[c] + cGMP[c] =&gt; GMP[c]</t>
  </si>
  <si>
    <t>EC:3.1.4.17;EC:3.1.4.35</t>
  </si>
  <si>
    <t>r0303</t>
  </si>
  <si>
    <t>R01234</t>
  </si>
  <si>
    <t>R01234C</t>
  </si>
  <si>
    <t>PDE4</t>
  </si>
  <si>
    <t>PMID:14604994</t>
  </si>
  <si>
    <t>HMR_4080</t>
  </si>
  <si>
    <t>AMP[c] + H2O[c] =&gt; IMP[c] + NH3[c]</t>
  </si>
  <si>
    <t>EC:3.5.4.17;EC:3.5.4.6</t>
  </si>
  <si>
    <t>ENSG00000116337;ENSG00000133805</t>
  </si>
  <si>
    <t>r0044</t>
  </si>
  <si>
    <t>R00181</t>
  </si>
  <si>
    <t>R00181C</t>
  </si>
  <si>
    <t>AMPDA</t>
  </si>
  <si>
    <t>PMID:12482028;PMID:7034783</t>
  </si>
  <si>
    <t>AMP[c] + PPi[c] &lt;=&gt; PRPP[c] + adenine[c]</t>
  </si>
  <si>
    <t>EC:2.4.2.7;EC:2.4.2.8</t>
  </si>
  <si>
    <t>ENSG00000198931</t>
  </si>
  <si>
    <t>r0050</t>
  </si>
  <si>
    <t>R00190</t>
  </si>
  <si>
    <t>R00190E</t>
  </si>
  <si>
    <t>ADPT</t>
  </si>
  <si>
    <t>PMID:6778226;PMID:692402</t>
  </si>
  <si>
    <t>AMP[s] + PPi[s] &lt;=&gt; PRPP[s] + adenine[s]</t>
  </si>
  <si>
    <t>r0051</t>
  </si>
  <si>
    <t>GDP[s] + H2O[s] =&gt; GMP[s] + Pi[s]</t>
  </si>
  <si>
    <t>EC:3.6.1.5;EC:3.6.1.6;EC:3.6.1.42</t>
  </si>
  <si>
    <t>r0098</t>
  </si>
  <si>
    <t>R00328</t>
  </si>
  <si>
    <t>R00328C</t>
  </si>
  <si>
    <t>NDP3ex</t>
  </si>
  <si>
    <t>PMID:8529670</t>
  </si>
  <si>
    <t>ADP[m] + GDP[m] &lt;=&gt; ATP[m] + GMP[m]</t>
  </si>
  <si>
    <t>r0102</t>
  </si>
  <si>
    <t>GK1m</t>
  </si>
  <si>
    <t>HMR_4451</t>
  </si>
  <si>
    <t>ADP[m] + GMP[m] =&gt; ATP[m] + guanosine[m]</t>
  </si>
  <si>
    <t>EC:2.7.1.73</t>
  </si>
  <si>
    <t>r0299</t>
  </si>
  <si>
    <t>R01228</t>
  </si>
  <si>
    <t>GSNKm</t>
  </si>
  <si>
    <t>HMR_4168</t>
  </si>
  <si>
    <t>GTP[c] + H2O[c] =&gt; GMP[c] + PPi[c]</t>
  </si>
  <si>
    <t>EC:3.6.1.19;EC:3.6.1.8</t>
  </si>
  <si>
    <t>ENSG00000125877</t>
  </si>
  <si>
    <t>r0119</t>
  </si>
  <si>
    <t>R00426</t>
  </si>
  <si>
    <t>R00426M</t>
  </si>
  <si>
    <t>PMID:11278832;PMID:4310599</t>
  </si>
  <si>
    <t>HMR_4290</t>
  </si>
  <si>
    <t>H2O[s] + ITP[s] =&gt; IDP[s] + Pi[s]</t>
  </si>
  <si>
    <t>ENSG00000138185;ENSG00000168032;ENSG00000188833</t>
  </si>
  <si>
    <t>r0181</t>
  </si>
  <si>
    <t>R00719</t>
  </si>
  <si>
    <t>R00719C</t>
  </si>
  <si>
    <t>PMID:15652174;PMID:16752921;PMID:17095758</t>
  </si>
  <si>
    <t>HMR_4406</t>
  </si>
  <si>
    <t>H2O[c] + PRPP[c] + glutamine[c] =&gt; 5-phosphoribosylamine[c] + PPi[c] + glutamate[c]</t>
  </si>
  <si>
    <t>EC:2.4.2.14</t>
  </si>
  <si>
    <t>ENSG00000128059</t>
  </si>
  <si>
    <t>r0257</t>
  </si>
  <si>
    <t>R01072</t>
  </si>
  <si>
    <t>R01072C</t>
  </si>
  <si>
    <t>GLUPRT</t>
  </si>
  <si>
    <t>PMID:447621;PMID:8380692</t>
  </si>
  <si>
    <t>HMR_4412</t>
  </si>
  <si>
    <t>AMP[c] + fumarate[c] &lt;=&gt; adenylosuccinate[c]</t>
  </si>
  <si>
    <t>EC:4.3.2.2</t>
  </si>
  <si>
    <t>ENSG00000100354;ENSG00000239900</t>
  </si>
  <si>
    <t>r0260</t>
  </si>
  <si>
    <t>R01083</t>
  </si>
  <si>
    <t>R01083C</t>
  </si>
  <si>
    <t>ADSL1r</t>
  </si>
  <si>
    <t>PMID:1872474</t>
  </si>
  <si>
    <t>HMR_4417</t>
  </si>
  <si>
    <t>H2O[c] + IMP[c] =&gt; Pi[c] + inosine[c]</t>
  </si>
  <si>
    <t>r0272</t>
  </si>
  <si>
    <t>R01126</t>
  </si>
  <si>
    <t>R01126C</t>
  </si>
  <si>
    <t>NTD11</t>
  </si>
  <si>
    <t>PMID:11690631;PMID:7999131</t>
  </si>
  <si>
    <t>HMR_4419</t>
  </si>
  <si>
    <t>GMP[c] + H+[c] + NADPH[c] =&gt; IMP[c] + NADP+[c] + NH3[c]</t>
  </si>
  <si>
    <t>EC:1.7.1.7</t>
  </si>
  <si>
    <t>ENSG00000100938</t>
  </si>
  <si>
    <t>r0276</t>
  </si>
  <si>
    <t>R01134</t>
  </si>
  <si>
    <t>R01134C</t>
  </si>
  <si>
    <t>PMID:12009299;PMID:12669231</t>
  </si>
  <si>
    <t>HMR_4449</t>
  </si>
  <si>
    <t>GMP[c] + H2O[c] =&gt; Pi[c] + guanosine[c]</t>
  </si>
  <si>
    <t>r0297</t>
  </si>
  <si>
    <t>R01227</t>
  </si>
  <si>
    <t>R01227C</t>
  </si>
  <si>
    <t>NTD9</t>
  </si>
  <si>
    <t>PMID:10899995</t>
  </si>
  <si>
    <t>HMR_4450</t>
  </si>
  <si>
    <t>GMP[s] + H2O[s] =&gt; Pi[s] + guanosine[s]</t>
  </si>
  <si>
    <t>r0298</t>
  </si>
  <si>
    <t>NTD9e</t>
  </si>
  <si>
    <t>HMR_4452</t>
  </si>
  <si>
    <t>GMP[c] + PPi[c] &lt;=&gt; PRPP[c] + guanine[c]</t>
  </si>
  <si>
    <t>ENSG00000165704</t>
  </si>
  <si>
    <t>r0300</t>
  </si>
  <si>
    <t>R01229</t>
  </si>
  <si>
    <t>R01229E</t>
  </si>
  <si>
    <t>GUAPRT</t>
  </si>
  <si>
    <t>PMID:15178494;PMID:17081813;PMID:7402756</t>
  </si>
  <si>
    <t>HMR_4453</t>
  </si>
  <si>
    <t>ATP[c] + NH3[c] + xanthosine-5-phosphate[c] =&gt; AMP[c] + GMP[c] + PPi[c]</t>
  </si>
  <si>
    <t>EC:6.3.4.1</t>
  </si>
  <si>
    <t>r0301</t>
  </si>
  <si>
    <t>R01230</t>
  </si>
  <si>
    <t>R01230C</t>
  </si>
  <si>
    <t>PMID:6260205;PMID:6698284;PMID:7559506;PMID:7706277;PMID:8089153</t>
  </si>
  <si>
    <t>HMR_4480</t>
  </si>
  <si>
    <t>ADP[c] + dADP[c] &lt;=&gt; ATP[c] + dAMP[c]</t>
  </si>
  <si>
    <t>EC:2.7.4.11;EC:2.7.4.3</t>
  </si>
  <si>
    <t>ENSG00000004455;ENSG00000072778;ENSG00000106992;ENSG00000117054;ENSG00000140057;ENSG00000147853;ENSG00000151498;ENSG00000154027;ENSG00000155085;ENSG00000162433;ENSG00000177646</t>
  </si>
  <si>
    <t>r0345</t>
  </si>
  <si>
    <t>R01547</t>
  </si>
  <si>
    <t>R01547C</t>
  </si>
  <si>
    <t>PMID:11768308</t>
  </si>
  <si>
    <t>HMR_4481</t>
  </si>
  <si>
    <t>H2O[c] + adenosine[c] =&gt; NH3[c] + inosine[c]</t>
  </si>
  <si>
    <t>EC:3.5.4.4</t>
  </si>
  <si>
    <t>ENSG00000196839</t>
  </si>
  <si>
    <t>r0346</t>
  </si>
  <si>
    <t>R01560</t>
  </si>
  <si>
    <t>R01560C</t>
  </si>
  <si>
    <t>ADA</t>
  </si>
  <si>
    <t>PMID:15016824</t>
  </si>
  <si>
    <t>HMR_4482</t>
  </si>
  <si>
    <t>H2O[s] + adenosine[s] =&gt; NH3[s] + inosine[s]</t>
  </si>
  <si>
    <t>r0347</t>
  </si>
  <si>
    <t>ADAe</t>
  </si>
  <si>
    <t>HMR_4486</t>
  </si>
  <si>
    <t>ITP[c] + glucose[c] =&gt; IDP[c] + glucose-6-phosphate[c]</t>
  </si>
  <si>
    <t>r0354</t>
  </si>
  <si>
    <t>HMR_4487</t>
  </si>
  <si>
    <t>dATP[c] + glucose[c] =&gt; dADP[c] + glucose-6-phosphate[c]</t>
  </si>
  <si>
    <t>r0355</t>
  </si>
  <si>
    <t>HMR_4488</t>
  </si>
  <si>
    <t>ITP[c] + fructose[c] =&gt; IDP[c] + fructose-6-phosphate[c]</t>
  </si>
  <si>
    <t>r0357</t>
  </si>
  <si>
    <t>HMR_4489</t>
  </si>
  <si>
    <t>dATP[c] + fructose[c] =&gt; dADP[c] + fructose-6-phosphate[c]</t>
  </si>
  <si>
    <t>r0358</t>
  </si>
  <si>
    <t>HMR_4492</t>
  </si>
  <si>
    <t>ITP[c] + mannose[c] =&gt; IDP[c] + mannose-6-phosphate[c]</t>
  </si>
  <si>
    <t>r0360</t>
  </si>
  <si>
    <t>HMR_4493</t>
  </si>
  <si>
    <t>dATP[c] + mannose[c] =&gt; dADP[c] + mannose-6-phosphate[c]</t>
  </si>
  <si>
    <t>r0361</t>
  </si>
  <si>
    <t>HMR_4495</t>
  </si>
  <si>
    <t>ITP[c] + glucosamine[c] =&gt; IDP[c] + glucosamine-6-phosphate[c]</t>
  </si>
  <si>
    <t>r0363</t>
  </si>
  <si>
    <t>HMR_4496</t>
  </si>
  <si>
    <t>dATP[c] + glucosamine[c] =&gt; dADP[c] + glucosamine-6-phosphate[c]</t>
  </si>
  <si>
    <t>r0364</t>
  </si>
  <si>
    <t>HMR_4519</t>
  </si>
  <si>
    <t>H2O[c] + NAD+[c] + hypoxanthine[c] =&gt; H+[c] + NADH[c] + xanthine[c]</t>
  </si>
  <si>
    <t>EC:1.17.1.4</t>
  </si>
  <si>
    <t>ENSG00000158125</t>
  </si>
  <si>
    <t>r0394</t>
  </si>
  <si>
    <t>R01768</t>
  </si>
  <si>
    <t>R01768X</t>
  </si>
  <si>
    <t>PMID:2713424;PMID:8248161</t>
  </si>
  <si>
    <t>HMR_4520</t>
  </si>
  <si>
    <t>H2O[c] + O2[c] + hypoxanthine[c] =&gt; H2O2[c] + xanthine[c]</t>
  </si>
  <si>
    <t>EC:1.17.3.2</t>
  </si>
  <si>
    <t>r0395</t>
  </si>
  <si>
    <t>R01769</t>
  </si>
  <si>
    <t>R01769X</t>
  </si>
  <si>
    <t>PMID:11993848;PMID:1643670;PMID:3010873;PMID:8343533</t>
  </si>
  <si>
    <t>HMR_4600</t>
  </si>
  <si>
    <t>ATP[c] + deoxyguanosine[c] =&gt; ADP[c] + dGMP[c]</t>
  </si>
  <si>
    <t>EC:2.7.1.113</t>
  </si>
  <si>
    <t>ENSG00000114956</t>
  </si>
  <si>
    <t>r0456</t>
  </si>
  <si>
    <t>R01967</t>
  </si>
  <si>
    <t>R01967M</t>
  </si>
  <si>
    <t>PMID:15748706</t>
  </si>
  <si>
    <t>HMR_4602</t>
  </si>
  <si>
    <t>H2O[c] + dGMP[c] =&gt; Pi[c] + deoxyguanosine[c]</t>
  </si>
  <si>
    <t>r0458</t>
  </si>
  <si>
    <t>R01968</t>
  </si>
  <si>
    <t>R01968C</t>
  </si>
  <si>
    <t>NTD8</t>
  </si>
  <si>
    <t>PMID:11690631;PMID:17405878;PMID:6284244;PMID:7999131;UNIPROT:P21589;UNIPROT:Q96P26</t>
  </si>
  <si>
    <t>HMR_4603</t>
  </si>
  <si>
    <t>2-deoxy-D-ribose-1-phosphate[c] + guanine[c] &lt;=&gt; Pi[c] + deoxyguanosine[c]</t>
  </si>
  <si>
    <t>EC:2.4.2.1;EC:2.4.2.4</t>
  </si>
  <si>
    <t>ENSG00000025708;ENSG00000198805</t>
  </si>
  <si>
    <t>r0459</t>
  </si>
  <si>
    <t>R01969</t>
  </si>
  <si>
    <t>R01969C</t>
  </si>
  <si>
    <t>PUNP4</t>
  </si>
  <si>
    <t>PMID:2301;PMID:37803;UNIPROT:P00491</t>
  </si>
  <si>
    <t>HMR_4611</t>
  </si>
  <si>
    <t>ATP[c] + thioredoxin[c] =&gt; H2O[c] + dATP[c] + oxidized thioredoxin[c]</t>
  </si>
  <si>
    <t>EC:1.17.4.1</t>
  </si>
  <si>
    <t>ENSG00000048392;ENSG00000136810;ENSG00000167325;ENSG00000171848</t>
  </si>
  <si>
    <t>r0470</t>
  </si>
  <si>
    <t>R02017</t>
  </si>
  <si>
    <t>R02017C</t>
  </si>
  <si>
    <t>PMID:6121703;PMID:8074691</t>
  </si>
  <si>
    <t>HMR_4612</t>
  </si>
  <si>
    <t>ADP[c] + thioredoxin[c] =&gt; H2O[c] + dADP[c] + oxidized thioredoxin[c]</t>
  </si>
  <si>
    <t>r0471</t>
  </si>
  <si>
    <t>RNDR1</t>
  </si>
  <si>
    <t>HMR_4614</t>
  </si>
  <si>
    <t>GTP[c] + thioredoxin[c] =&gt; H2O[c] + dGTP[c] + oxidized thioredoxin[c]</t>
  </si>
  <si>
    <t>r0472</t>
  </si>
  <si>
    <t>HMR_4615</t>
  </si>
  <si>
    <t>GDP[c] + thioredoxin[c] =&gt; H2O[c] + dGDP[c] + oxidized thioredoxin[c]</t>
  </si>
  <si>
    <t>r0473</t>
  </si>
  <si>
    <t>RNDR2</t>
  </si>
  <si>
    <t>HMR_4617</t>
  </si>
  <si>
    <t>CTP[c] + thioredoxin[c] =&gt; H2O[c] + dCTP[c] + oxidized thioredoxin[c]</t>
  </si>
  <si>
    <t>r0474</t>
  </si>
  <si>
    <t>HMR_4618</t>
  </si>
  <si>
    <t>UTP[c] + thioredoxin[c] =&gt; H2O[c] + dUTP[c] + oxidized thioredoxin[c]</t>
  </si>
  <si>
    <t>r0475</t>
  </si>
  <si>
    <t>HMR_4619</t>
  </si>
  <si>
    <t>CDP[c] + thioredoxin[c] =&gt; H2O[c] + dCDP[c] + oxidized thioredoxin[c]</t>
  </si>
  <si>
    <t>r0476</t>
  </si>
  <si>
    <t>RNDR3</t>
  </si>
  <si>
    <t>HMR_4621</t>
  </si>
  <si>
    <t>UDP[c] + thioredoxin[c] =&gt; H2O[c] + dUDP[c] + oxidized thioredoxin[c]</t>
  </si>
  <si>
    <t>r0477</t>
  </si>
  <si>
    <t>RNDR4</t>
  </si>
  <si>
    <t>HMR_4632</t>
  </si>
  <si>
    <t>H2O[c] + dAMP[c] =&gt; Pi[c] + deoxyadenosine[c]</t>
  </si>
  <si>
    <t>r0492</t>
  </si>
  <si>
    <t>R02088</t>
  </si>
  <si>
    <t>R02088C</t>
  </si>
  <si>
    <t>NTD6</t>
  </si>
  <si>
    <t>HMR_4646</t>
  </si>
  <si>
    <t>H2O[c] + NAD+[c] + xanthine[c] =&gt; H+[c] + NADH[c] + urate[c]</t>
  </si>
  <si>
    <t>r0502</t>
  </si>
  <si>
    <t>R02103</t>
  </si>
  <si>
    <t>R02103X</t>
  </si>
  <si>
    <t>PMID:11246119;PMID:12632927</t>
  </si>
  <si>
    <t>HMR_4648</t>
  </si>
  <si>
    <t>H2O[p] + NAD+[p] + xanthine[p] =&gt; H+[p] + NADH[p] + urate[p]</t>
  </si>
  <si>
    <t>r0503</t>
  </si>
  <si>
    <t>XANDp</t>
  </si>
  <si>
    <t>HMR_4649</t>
  </si>
  <si>
    <t>H2O[c] + O2[c] + xanthine[c] =&gt; H2O2[c] + urate[c]</t>
  </si>
  <si>
    <t>r0504</t>
  </si>
  <si>
    <t>R02107</t>
  </si>
  <si>
    <t>R02107X</t>
  </si>
  <si>
    <t>PMID:16087479;PMID:1643670;PMID:16756494;PMID:18600557;PMID:8343533</t>
  </si>
  <si>
    <t>HMR_4650</t>
  </si>
  <si>
    <t>H2O[p] + O2[p] + xanthine[p] =&gt; H2O2[p] + urate[p]</t>
  </si>
  <si>
    <t>r0505</t>
  </si>
  <si>
    <t>XAOx</t>
  </si>
  <si>
    <t>HMR_4651</t>
  </si>
  <si>
    <t>Pi[c] + guanosine[c] &lt;=&gt; guanine[c] + ribose-1-phosphate[c]</t>
  </si>
  <si>
    <t>EC:2.4.2.15;EC:2.4.2.1</t>
  </si>
  <si>
    <t>ENSG00000198805</t>
  </si>
  <si>
    <t>r0506</t>
  </si>
  <si>
    <t>R02147</t>
  </si>
  <si>
    <t>R02147C</t>
  </si>
  <si>
    <t>PUNP3</t>
  </si>
  <si>
    <t>HMR_4663</t>
  </si>
  <si>
    <t>Pi[c] + xanthosine[c] &lt;=&gt; ribose-1-phosphate[c] + xanthine[c]</t>
  </si>
  <si>
    <t>EC:2.4.2.1</t>
  </si>
  <si>
    <t>r0521</t>
  </si>
  <si>
    <t>R02297</t>
  </si>
  <si>
    <t>R02297C</t>
  </si>
  <si>
    <t>PUNP7</t>
  </si>
  <si>
    <t>HMR_4664</t>
  </si>
  <si>
    <t>PRPP[c] + xanthine[c] =&gt; PPi[c] + xanthosine-5-phosphate[c]</t>
  </si>
  <si>
    <t>EC:2.4.2.22</t>
  </si>
  <si>
    <t>H2O[c] + deoxyadenosine[c] =&gt; NH3[c] + deoxyinosine[c]</t>
  </si>
  <si>
    <t>r0550</t>
  </si>
  <si>
    <t>R02556</t>
  </si>
  <si>
    <t>R02556E</t>
  </si>
  <si>
    <t>DADA</t>
  </si>
  <si>
    <t>PMID:12381379;PMID:4625871;PMID:9388</t>
  </si>
  <si>
    <t>HMR_4695</t>
  </si>
  <si>
    <t>2-deoxy-D-ribose-1-phosphate[c] + adenine[c] &lt;=&gt; Pi[c] + deoxyadenosine[c]</t>
  </si>
  <si>
    <t>r0551</t>
  </si>
  <si>
    <t>R02557</t>
  </si>
  <si>
    <t>R02557C</t>
  </si>
  <si>
    <t>PUNP2</t>
  </si>
  <si>
    <t>H2O[c] + xanthosine-5-phosphate[c] =&gt; Pi[c] + xanthosine[c]</t>
  </si>
  <si>
    <t>r0566</t>
  </si>
  <si>
    <t>R02719</t>
  </si>
  <si>
    <t>R02719C</t>
  </si>
  <si>
    <t>NTD10</t>
  </si>
  <si>
    <t>2-deoxy-D-ribose-1-phosphate[c] + hypoxanthine[c] &lt;=&gt; Pi[c] + deoxyinosine[c]</t>
  </si>
  <si>
    <t>r0569</t>
  </si>
  <si>
    <t>R02748</t>
  </si>
  <si>
    <t>R02748C</t>
  </si>
  <si>
    <t>PUNP6</t>
  </si>
  <si>
    <t>HMR_4799</t>
  </si>
  <si>
    <t>5-phosphoribosylamine[c] + ATP[c] + glycine[c] =&gt; ADP[c] + GAR[c] + Pi[c]</t>
  </si>
  <si>
    <t>EC:6.3.4.13</t>
  </si>
  <si>
    <t>ENSG00000159131</t>
  </si>
  <si>
    <t>r0659</t>
  </si>
  <si>
    <t>R04144</t>
  </si>
  <si>
    <t>R04144C</t>
  </si>
  <si>
    <t>PRAGS</t>
  </si>
  <si>
    <t>PMID:8299947</t>
  </si>
  <si>
    <t>HMR_4802</t>
  </si>
  <si>
    <t>5-phosphoribosylformylglycinamidine[c] + ATP[c] =&gt; ADP[c] + AIR[c] + Pi[c]</t>
  </si>
  <si>
    <t>EC:6.3.3.1</t>
  </si>
  <si>
    <t>r0666</t>
  </si>
  <si>
    <t>R04208</t>
  </si>
  <si>
    <t>R04208C</t>
  </si>
  <si>
    <t>PRAIS</t>
  </si>
  <si>
    <t>PMID:4084560</t>
  </si>
  <si>
    <t>HMR_4804</t>
  </si>
  <si>
    <t>5-phosphoribosyl-4-carboxy-5-aminoimidazole[c] &lt;=&gt; AIR[c] + CO2[c]</t>
  </si>
  <si>
    <t>EC:4.1.1.21</t>
  </si>
  <si>
    <t>ENSG00000128050</t>
  </si>
  <si>
    <t>r0667</t>
  </si>
  <si>
    <t>R04209</t>
  </si>
  <si>
    <t>R04209C</t>
  </si>
  <si>
    <t>AIRCr</t>
  </si>
  <si>
    <t>PMID:4772278;UNIPROT:P22234</t>
  </si>
  <si>
    <t>HMR_4808</t>
  </si>
  <si>
    <t>ATP[c] + H2O[c] + N-formyl-GAR[c] + glutamine[c] =&gt; 5-phosphoribosylformylglycinamidine[c] + ADP[c] + Pi[c] + glutamate[c]</t>
  </si>
  <si>
    <t>EC:6.3.5.3</t>
  </si>
  <si>
    <t>ENSG00000178921</t>
  </si>
  <si>
    <t>r0687</t>
  </si>
  <si>
    <t>R04463</t>
  </si>
  <si>
    <t>R04463C</t>
  </si>
  <si>
    <t>PRFGS</t>
  </si>
  <si>
    <t>PMID:6722784;UNIPROT:O15067</t>
  </si>
  <si>
    <t>HMR_4810</t>
  </si>
  <si>
    <t>5-phosphoribosyl-4-carboxy-5-aminoimidazole[c] + ATP[c] + aspartate[c] =&gt; ADP[c] + Pi[c] + SAICAR[c]</t>
  </si>
  <si>
    <t>EC:6.3.2.6</t>
  </si>
  <si>
    <t>r0705</t>
  </si>
  <si>
    <t>R04591</t>
  </si>
  <si>
    <t>R04591C</t>
  </si>
  <si>
    <t>PRASCS</t>
  </si>
  <si>
    <t>PMID:17224163;UNIPROT:P22234</t>
  </si>
  <si>
    <t>HMR_4812</t>
  </si>
  <si>
    <t>AICAR[c] + fumarate[c] &lt;=&gt; SAICAR[c]</t>
  </si>
  <si>
    <t>r0699</t>
  </si>
  <si>
    <t>R04559</t>
  </si>
  <si>
    <t>R04559C</t>
  </si>
  <si>
    <t>ADSL2r</t>
  </si>
  <si>
    <t>HMR_4814</t>
  </si>
  <si>
    <t>10-formyl-THF[c] + AICAR[c] &lt;=&gt; FAICAR[c] + THF[c]</t>
  </si>
  <si>
    <t>EC:2.1.2.3</t>
  </si>
  <si>
    <t>r0700</t>
  </si>
  <si>
    <t>R04560</t>
  </si>
  <si>
    <t>R04560C</t>
  </si>
  <si>
    <t>AICART</t>
  </si>
  <si>
    <t>PMID:11381136</t>
  </si>
  <si>
    <t>HMR_5301</t>
  </si>
  <si>
    <t>GTP[c] + uridine[c] =&gt; GDP[c] + UMP[c]</t>
  </si>
  <si>
    <t>EC:2.7.1.48</t>
  </si>
  <si>
    <t>ENSG00000130717;ENSG00000143179</t>
  </si>
  <si>
    <t>URIK2</t>
  </si>
  <si>
    <t>HMR_5353</t>
  </si>
  <si>
    <t>ADP[c] + dGDP[c] &lt;=&gt; ATP[c] + dGMP[c]</t>
  </si>
  <si>
    <t>r1157</t>
  </si>
  <si>
    <t>R02090</t>
  </si>
  <si>
    <t>R02090C</t>
  </si>
  <si>
    <t>DGK1</t>
  </si>
  <si>
    <t>PMID:164875;PMID:211390;PMID:3024975;PMID:4307347;PMID:5552394</t>
  </si>
  <si>
    <t>HMR_6605</t>
  </si>
  <si>
    <t>H2O[c] + urate radical[c] &lt;=&gt; hydroxide[c] + urate[c]</t>
  </si>
  <si>
    <t>RE2591C</t>
  </si>
  <si>
    <t>PMID:8325534</t>
  </si>
  <si>
    <t>HMR_6606</t>
  </si>
  <si>
    <t>ascorbate[c] + urate radical[c] &lt;=&gt; monodehydroascorbate[c] + urate[c]</t>
  </si>
  <si>
    <t>RE2605C</t>
  </si>
  <si>
    <t>H2O[c] + urate radical[c] &lt;=&gt; hydroxyl radical[c] + urate[c]</t>
  </si>
  <si>
    <t>HMR_6609</t>
  </si>
  <si>
    <t>H2O[c] + allantoin[c] &lt;=&gt; allantoate[c]</t>
  </si>
  <si>
    <t>EC:3.5.2.5</t>
  </si>
  <si>
    <t>RE2813C</t>
  </si>
  <si>
    <t>PMID:11342423;PMID:8248161</t>
  </si>
  <si>
    <t>HMR_6610</t>
  </si>
  <si>
    <t>5-hydroxyisourate[c] + H2O[c] =&gt; CO2[c] + allantoin[c]</t>
  </si>
  <si>
    <t>RE3352C</t>
  </si>
  <si>
    <t>PMID:8248161;PMID:11342423</t>
  </si>
  <si>
    <t>HMR_6611</t>
  </si>
  <si>
    <t>H2O[c] + O2[c] + urate[c] =&gt; 5-hydroxyisourate[c] + H2O2[c]</t>
  </si>
  <si>
    <t>EC:1.7.3.3</t>
  </si>
  <si>
    <t>R02106</t>
  </si>
  <si>
    <t>R02106C</t>
  </si>
  <si>
    <t>HMR_7144</t>
  </si>
  <si>
    <t>ADP-ribose[c] + H2O[c] =&gt; AMP[c] + ribose-5-phosphate[c]</t>
  </si>
  <si>
    <t>EC:3.6.1.13;EC:3.6.1.53</t>
  </si>
  <si>
    <t>ENSG00000142185;ENSG00000165609;ENSG00000170502</t>
  </si>
  <si>
    <t>R01054</t>
  </si>
  <si>
    <t>ADPRDP</t>
  </si>
  <si>
    <t>HMR_8755</t>
  </si>
  <si>
    <t>H2O[p] + O2[p] + hypoxanthine[p] =&gt; H2O2[p] + xanthine[p]</t>
  </si>
  <si>
    <t>XAO2x</t>
  </si>
  <si>
    <t>HMR_4016</t>
  </si>
  <si>
    <t>ADP[c] + GTP[c] &lt;=&gt; ATP[c] + GDP[c]</t>
  </si>
  <si>
    <t>EC:2.7.4.6</t>
  </si>
  <si>
    <t>ENSG00000011052;ENSG00000103024;ENSG00000103202;ENSG00000143156;ENSG00000172113;ENSG00000239672;ENSG00000243678</t>
  </si>
  <si>
    <t>r0099</t>
  </si>
  <si>
    <t>R00330</t>
  </si>
  <si>
    <t>R00330C</t>
  </si>
  <si>
    <t>NDPK1</t>
  </si>
  <si>
    <t>HMR_4018</t>
  </si>
  <si>
    <t>ADP[m] + GTP[m] &lt;=&gt; ATP[m] + GDP[m]</t>
  </si>
  <si>
    <t>r0100</t>
  </si>
  <si>
    <t>NDPK1m</t>
  </si>
  <si>
    <t>HMR_4044</t>
  </si>
  <si>
    <t>ADP[c] + dATP[c] &lt;=&gt; ATP[c] + dADP[c]</t>
  </si>
  <si>
    <t>r0278</t>
  </si>
  <si>
    <t>R01137</t>
  </si>
  <si>
    <t>R01137C</t>
  </si>
  <si>
    <t>NDPK8</t>
  </si>
  <si>
    <t>HMR_4291</t>
  </si>
  <si>
    <t>ADP[c] + ITP[c] &lt;=&gt; ATP[c] + IDP[c]</t>
  </si>
  <si>
    <t>r0182</t>
  </si>
  <si>
    <t>R00722</t>
  </si>
  <si>
    <t>R00722C</t>
  </si>
  <si>
    <t>NDPK9</t>
  </si>
  <si>
    <t>HMR_4420</t>
  </si>
  <si>
    <t>ADP[m] + dATP[m] &lt;=&gt; ATP[m] + dADP[m]</t>
  </si>
  <si>
    <t>r0279</t>
  </si>
  <si>
    <t>NDPK8m</t>
  </si>
  <si>
    <t>HMR_4570</t>
  </si>
  <si>
    <t>ADP[c] + dGTP[c] &lt;=&gt; ATP[c] + dGDP[c]</t>
  </si>
  <si>
    <t>r0411</t>
  </si>
  <si>
    <t>R01857</t>
  </si>
  <si>
    <t>R01857C</t>
  </si>
  <si>
    <t>NDPK5</t>
  </si>
  <si>
    <t>PMID:11768308;PMID:2546816;PMID:2832402;UNIPROT:P15531</t>
  </si>
  <si>
    <t>HMR_4572</t>
  </si>
  <si>
    <t>ADP[m] + dGTP[m] &lt;=&gt; ATP[m] + dGDP[m]</t>
  </si>
  <si>
    <t>r0412</t>
  </si>
  <si>
    <t>NDPK5m</t>
  </si>
  <si>
    <t>HMR_4006</t>
  </si>
  <si>
    <t>ADP[c] + UTP[c] &lt;=&gt; ATP[c] + UDP[c]</t>
  </si>
  <si>
    <t>r0037</t>
  </si>
  <si>
    <t>R00156</t>
  </si>
  <si>
    <t>R00156C</t>
  </si>
  <si>
    <t>NDPK2</t>
  </si>
  <si>
    <t>PMID:132087</t>
  </si>
  <si>
    <t>HMR_4028</t>
  </si>
  <si>
    <t>ADP[c] + CTP[c] &lt;=&gt; ATP[c] + CDP[c]</t>
  </si>
  <si>
    <t>r0150</t>
  </si>
  <si>
    <t>R00570</t>
  </si>
  <si>
    <t>R00570C</t>
  </si>
  <si>
    <t>NDPK3</t>
  </si>
  <si>
    <t>HMR_4030</t>
  </si>
  <si>
    <t>ADP[m] + CTP[m] &lt;=&gt; ATP[m] + CDP[m]</t>
  </si>
  <si>
    <t>r0151</t>
  </si>
  <si>
    <t>NDPK3m</t>
  </si>
  <si>
    <t>HMR_4670</t>
  </si>
  <si>
    <t>ADP[c] + dCTP[c] &lt;=&gt; ATP[c] + dCDP[c]</t>
  </si>
  <si>
    <t>r0528</t>
  </si>
  <si>
    <t>R02326</t>
  </si>
  <si>
    <t>R02326C</t>
  </si>
  <si>
    <t>NDPK7</t>
  </si>
  <si>
    <t>HMR_4673</t>
  </si>
  <si>
    <t>ADP[c] + dUTP[c] &lt;=&gt; ATP[c] + dUDP[c]</t>
  </si>
  <si>
    <t>r0529</t>
  </si>
  <si>
    <t>R02331</t>
  </si>
  <si>
    <t>R02331C</t>
  </si>
  <si>
    <t>NDPK6</t>
  </si>
  <si>
    <t>HMR_4675</t>
  </si>
  <si>
    <t>ATP[m] + dUDP[m] &lt;=&gt; ADP[m] + dUTP[m]</t>
  </si>
  <si>
    <t>r0530</t>
  </si>
  <si>
    <t>NDPK6m</t>
  </si>
  <si>
    <t>HMR_6614</t>
  </si>
  <si>
    <t>dADP[c] + dTTP[c] &lt;=&gt; dATP[c] + dTDP[c]</t>
  </si>
  <si>
    <t>RE0453C</t>
  </si>
  <si>
    <t>PMID:3026468</t>
  </si>
  <si>
    <t>HMR_6615</t>
  </si>
  <si>
    <t>dADP[m] + dTTP[m] &lt;=&gt; dATP[m] + dTDP[m]</t>
  </si>
  <si>
    <t>RE0453M</t>
  </si>
  <si>
    <t>HMR_6616</t>
  </si>
  <si>
    <t>dADP[n] + dTTP[n] &lt;=&gt; dATP[n] + dTDP[n]</t>
  </si>
  <si>
    <t>n</t>
  </si>
  <si>
    <t>RE0453N</t>
  </si>
  <si>
    <t>HMR_4635</t>
  </si>
  <si>
    <t>ADP[c] + dTTP[c] &lt;=&gt; ATP[c] + dTDP[c]</t>
  </si>
  <si>
    <t>Nucleotide metabolism</t>
  </si>
  <si>
    <t>r0495</t>
  </si>
  <si>
    <t>R02093</t>
  </si>
  <si>
    <t>R02093C</t>
  </si>
  <si>
    <t>NDPK4</t>
  </si>
  <si>
    <t>HMR_3931</t>
  </si>
  <si>
    <t>H+[c] + NADPH[c] + oxidized thioredoxin[c] =&gt; NADP+[c] + thioredoxin[c]</t>
  </si>
  <si>
    <t>EC:1.8.1.9</t>
  </si>
  <si>
    <t>ENSG00000184470;ENSG00000198431</t>
  </si>
  <si>
    <t>r0469</t>
  </si>
  <si>
    <t>R02016</t>
  </si>
  <si>
    <t>R02016C</t>
  </si>
  <si>
    <t>TRDRr</t>
  </si>
  <si>
    <t>PMID:10462449;PMID:11060283;PMID:15110392</t>
  </si>
  <si>
    <t>HMR_3969</t>
  </si>
  <si>
    <t>ITP[c] + uridine[c] =&gt; IDP[c] + UMP[c]</t>
  </si>
  <si>
    <t>URIK3</t>
  </si>
  <si>
    <t>HMR_3970</t>
  </si>
  <si>
    <t>H2O[c] + UMP[c] =&gt; Pi[c] + uridine[c]</t>
  </si>
  <si>
    <t>ENSG00000122643</t>
  </si>
  <si>
    <t>NTD2</t>
  </si>
  <si>
    <t>HMR_4008</t>
  </si>
  <si>
    <t>ADP[c] + UDP[c] &lt;=&gt; ATP[c] + UMP[c]</t>
  </si>
  <si>
    <t>EC:2.7.4.14;EC:2.7.4.4</t>
  </si>
  <si>
    <t>ENSG00000162368</t>
  </si>
  <si>
    <t>r0038</t>
  </si>
  <si>
    <t>R00158</t>
  </si>
  <si>
    <t>R00158M</t>
  </si>
  <si>
    <t>UMPK</t>
  </si>
  <si>
    <t>PMID:10462544;PMID:11912132;PMID:132087;PMID:7581800;PMID:8867780</t>
  </si>
  <si>
    <t>HMR_4032</t>
  </si>
  <si>
    <t>ATP[c] + NH3[c] + UTP[c] =&gt; ADP[c] + CTP[c] + Pi[c]</t>
  </si>
  <si>
    <t>EC:6.3.4.2</t>
  </si>
  <si>
    <t>ENSG00000047230;ENSG00000171793</t>
  </si>
  <si>
    <t>r0152</t>
  </si>
  <si>
    <t>R00571</t>
  </si>
  <si>
    <t>R00571C</t>
  </si>
  <si>
    <t>CTPS1</t>
  </si>
  <si>
    <t>PMID:10064135;PMID:7695960;PMID:8365402;PMID:932036</t>
  </si>
  <si>
    <t>HMR_4034</t>
  </si>
  <si>
    <t>2 ATP[c] + H+[c] + H2O[c] + HCO3-[c] + glutamine[c] =&gt; 2 ADP[c] + Pi[c] + carbamoyl-phosphate[c] + glutamate[c]</t>
  </si>
  <si>
    <t>EC:6.3.5.5</t>
  </si>
  <si>
    <t>ENSG00000084774</t>
  </si>
  <si>
    <t>r0155</t>
  </si>
  <si>
    <t>R00575</t>
  </si>
  <si>
    <t>R00575C</t>
  </si>
  <si>
    <t>PMID:2472341;PMID:29209;PMID:8089153</t>
  </si>
  <si>
    <t>HMR_4036</t>
  </si>
  <si>
    <t>orotidine-5-phosphate[c] =&gt; CO2[c] + UMP[c]</t>
  </si>
  <si>
    <t>EC:4.1.1.23</t>
  </si>
  <si>
    <t>ENSG00000114491</t>
  </si>
  <si>
    <t>r0235</t>
  </si>
  <si>
    <t>R00965</t>
  </si>
  <si>
    <t>R00965C</t>
  </si>
  <si>
    <t>OMPDC</t>
  </si>
  <si>
    <t>PMID:856170;PMID:8631878;PMID:9042911</t>
  </si>
  <si>
    <t>HMR_4050</t>
  </si>
  <si>
    <t>N-carbamoyl-L-aspartate[c] + Pi[c] &lt;=&gt; aspartate[c] + carbamoyl-phosphate[c]</t>
  </si>
  <si>
    <t>EC:2.1.3.2</t>
  </si>
  <si>
    <t>r0328</t>
  </si>
  <si>
    <t>R01397</t>
  </si>
  <si>
    <t>R01397C</t>
  </si>
  <si>
    <t>ASPCTr</t>
  </si>
  <si>
    <t>PMID:13319326;PMID:29209</t>
  </si>
  <si>
    <t>HMR_4056</t>
  </si>
  <si>
    <t>H2O[c] + dTMP[c] =&gt; Pi[c] + thymidine[c]</t>
  </si>
  <si>
    <t>EC:3.1.3.5;EC:3.1.3.35</t>
  </si>
  <si>
    <t>r0350</t>
  </si>
  <si>
    <t>R01569</t>
  </si>
  <si>
    <t>R01569C</t>
  </si>
  <si>
    <t>NTD5</t>
  </si>
  <si>
    <t>PMID:14235544;PMID:15262124;PMID:15990964</t>
  </si>
  <si>
    <t>HMR_4059</t>
  </si>
  <si>
    <t>H2O[r] + UDP[r] =&gt; Pi[r] + UMP[r]</t>
  </si>
  <si>
    <t>EC:3.6.1.5;EC:3.6.1.6</t>
  </si>
  <si>
    <t>r0035</t>
  </si>
  <si>
    <t>R00155</t>
  </si>
  <si>
    <t>R00155C</t>
  </si>
  <si>
    <t>NDP7g</t>
  </si>
  <si>
    <t>PMID:10858452</t>
  </si>
  <si>
    <t>HMR_4060</t>
  </si>
  <si>
    <t>H2O[s] + UDP[s] =&gt; Pi[s] + UMP[s]</t>
  </si>
  <si>
    <t>r0036</t>
  </si>
  <si>
    <t>NDP7ex</t>
  </si>
  <si>
    <t>HMR_4127</t>
  </si>
  <si>
    <t>H2O[c] + UDP-glucose[c] =&gt; UMP[c] + glucose-1-phosphate[c]</t>
  </si>
  <si>
    <t>EC:3.6.1.8;EC:3.6.1.9;EC:3.6.1.45</t>
  </si>
  <si>
    <t>ENSG00000183828;ENSG00000197594</t>
  </si>
  <si>
    <t>r0093</t>
  </si>
  <si>
    <t>R00287</t>
  </si>
  <si>
    <t>R00287C</t>
  </si>
  <si>
    <t>PMID:11579996;PMID:11946484;PMID:12429023;PMID:12846830;PMID:1315502;PMID:2822037;PMID:2848456;PMID:3001038;PMID:4403504;PMID:7532398;PMID:7860751;PMID:8001561</t>
  </si>
  <si>
    <t>HMR_4177</t>
  </si>
  <si>
    <t>CMP[c] + H2O[c] =&gt; Pi[c] + cytidine[c]</t>
  </si>
  <si>
    <t>r0134</t>
  </si>
  <si>
    <t>R00511</t>
  </si>
  <si>
    <t>R00511C</t>
  </si>
  <si>
    <t>NTD4</t>
  </si>
  <si>
    <t>PMID:7479738</t>
  </si>
  <si>
    <t>HMR_4179</t>
  </si>
  <si>
    <t>CMP[s] + H2O[s] =&gt; Pi[s] + cytidine[s]</t>
  </si>
  <si>
    <t>r0135</t>
  </si>
  <si>
    <t>NTD4e</t>
  </si>
  <si>
    <t>HMR_4182</t>
  </si>
  <si>
    <t>GTP[c] + cytidine[c] =&gt; CMP[c] + GDP[c]</t>
  </si>
  <si>
    <t>HMR_4183</t>
  </si>
  <si>
    <t>CDP[s] + H2O[s] =&gt; CMP[s] + Pi[s]</t>
  </si>
  <si>
    <t>r0139</t>
  </si>
  <si>
    <t>R00514</t>
  </si>
  <si>
    <t>R00514C</t>
  </si>
  <si>
    <t>HMR_4192</t>
  </si>
  <si>
    <t>CTP[s] + H2O[s] =&gt; CDP[s] + Pi[s]</t>
  </si>
  <si>
    <t>r0149</t>
  </si>
  <si>
    <t>R00569</t>
  </si>
  <si>
    <t>R00569C</t>
  </si>
  <si>
    <t>HMR_4194</t>
  </si>
  <si>
    <t>ATP[c] + H2O[c] + UTP[c] + glutamine[c] =&gt; ADP[c] + CTP[c] + Pi[c] + glutamate[c]</t>
  </si>
  <si>
    <t>r0154</t>
  </si>
  <si>
    <t>R00573</t>
  </si>
  <si>
    <t>R00573C</t>
  </si>
  <si>
    <t>CTPS2</t>
  </si>
  <si>
    <t>PMID:16820675;PMID:932036</t>
  </si>
  <si>
    <t>HMR_4211</t>
  </si>
  <si>
    <t>H2O[c] + UTP[c] =&gt; PPi[c] + UMP[c]</t>
  </si>
  <si>
    <t>EC:3.6.1.19</t>
  </si>
  <si>
    <t>r0166</t>
  </si>
  <si>
    <t>R00662</t>
  </si>
  <si>
    <t>R00662M</t>
  </si>
  <si>
    <t>HMR_4345</t>
  </si>
  <si>
    <t>5,6-Dihydrouracil[c] + NADP+[c] &lt;=&gt; H+[c] + NADPH[c] + uracil[c]</t>
  </si>
  <si>
    <t>EC:1.3.1.2</t>
  </si>
  <si>
    <t>ENSG00000188641</t>
  </si>
  <si>
    <t>r0237</t>
  </si>
  <si>
    <t>R00978</t>
  </si>
  <si>
    <t>R00978C</t>
  </si>
  <si>
    <t>DURAD</t>
  </si>
  <si>
    <t>PMID:15450176;PMID:8429016</t>
  </si>
  <si>
    <t>HMR_4346</t>
  </si>
  <si>
    <t>5,6-Dihydrouracil[c] + H2O[c] =&gt; 3-ureidopropionate[c]</t>
  </si>
  <si>
    <t>EC:3.5.2.2</t>
  </si>
  <si>
    <t>ENSG00000092964;ENSG00000113657;ENSG00000147647</t>
  </si>
  <si>
    <t>r0516</t>
  </si>
  <si>
    <t>R02269</t>
  </si>
  <si>
    <t>R02269C</t>
  </si>
  <si>
    <t>DHPM1</t>
  </si>
  <si>
    <t>PMID:2827580</t>
  </si>
  <si>
    <t>HMR_4472</t>
  </si>
  <si>
    <t>H+[c] + NADPH[c] + thymine[c] &lt;=&gt; NADP+[c] + dihydrothymine[c]</t>
  </si>
  <si>
    <t>r0332</t>
  </si>
  <si>
    <t>R01415</t>
  </si>
  <si>
    <t>R01415C</t>
  </si>
  <si>
    <t>DURAD2</t>
  </si>
  <si>
    <t>PMID:15450176</t>
  </si>
  <si>
    <t>HMR_4484</t>
  </si>
  <si>
    <t>H2O[m] + dTMP[m] =&gt; Pi[m] + thymidine[m]</t>
  </si>
  <si>
    <t>r0351</t>
  </si>
  <si>
    <t>NTD5m</t>
  </si>
  <si>
    <t>HMR_4485</t>
  </si>
  <si>
    <t>2-deoxy-D-ribose-1-phosphate[c] + thymine[c] &lt;=&gt; Pi[c] + thymidine[c]</t>
  </si>
  <si>
    <t>EC:2.4.2.4</t>
  </si>
  <si>
    <t>r0352</t>
  </si>
  <si>
    <t>R01570</t>
  </si>
  <si>
    <t>R01570C</t>
  </si>
  <si>
    <t>TMDPP</t>
  </si>
  <si>
    <t>PMID:15262124;PMID:15990964</t>
  </si>
  <si>
    <t>HMR_4510</t>
  </si>
  <si>
    <t>H2O[c] + dCMP[c] =&gt; Pi[c] + deoxycytidine[c]</t>
  </si>
  <si>
    <t>r0375</t>
  </si>
  <si>
    <t>R01664</t>
  </si>
  <si>
    <t>R01664C</t>
  </si>
  <si>
    <t>NTD3</t>
  </si>
  <si>
    <t>PMID:11690631;PMID:17405878;PMID:6284244;PMID:7999131;UNIPROT:Q96P26</t>
  </si>
  <si>
    <t>HMR_4512</t>
  </si>
  <si>
    <t>ADP[c] + dCDP[c] &lt;=&gt; ATP[c] + dCMP[c]</t>
  </si>
  <si>
    <t>EC:2.7.4.14</t>
  </si>
  <si>
    <t>r0376</t>
  </si>
  <si>
    <t>R01665</t>
  </si>
  <si>
    <t>R01665C</t>
  </si>
  <si>
    <t>CYTK2</t>
  </si>
  <si>
    <t>PMID:10462544;PMID:11912132</t>
  </si>
  <si>
    <t>HMR_4513</t>
  </si>
  <si>
    <t>ATP[c] + deoxycytidine[c] =&gt; ADP[c] + dCMP[c]</t>
  </si>
  <si>
    <t>EC:2.7.1.74</t>
  </si>
  <si>
    <t>ENSG00000156136</t>
  </si>
  <si>
    <t>r0377</t>
  </si>
  <si>
    <t>R01666</t>
  </si>
  <si>
    <t>R01666N</t>
  </si>
  <si>
    <t>PMID:12036920;PMID:1657002;PMID:213049;PMID:8399394;PMID:9342341;PMID:9593124</t>
  </si>
  <si>
    <t>HMR_4514</t>
  </si>
  <si>
    <t>H2O[c] + deoxycytidine[c] =&gt; NH3[c] + deoxyuridine[c]</t>
  </si>
  <si>
    <t>EC:3.5.4.14</t>
  </si>
  <si>
    <t>ENSG00000111732;ENSG00000158825</t>
  </si>
  <si>
    <t>DCYTD</t>
  </si>
  <si>
    <t>HMR_4577</t>
  </si>
  <si>
    <t>PPi[c] + orotidine-5-phosphate[c] &lt;=&gt; PRPP[c] + orotate[c]</t>
  </si>
  <si>
    <t>EC:2.4.2.10</t>
  </si>
  <si>
    <t>r0417</t>
  </si>
  <si>
    <t>R01870</t>
  </si>
  <si>
    <t>R01870C</t>
  </si>
  <si>
    <t>ORPT</t>
  </si>
  <si>
    <t>PMID:6338005</t>
  </si>
  <si>
    <t>HMR_4579</t>
  </si>
  <si>
    <t>Pi[c] + uridine[c] &lt;=&gt; ribose-1-phosphate[c] + uracil[c]</t>
  </si>
  <si>
    <t>EC:2.4.2.3</t>
  </si>
  <si>
    <t>ENSG00000183696</t>
  </si>
  <si>
    <t>r0418</t>
  </si>
  <si>
    <t>R01876</t>
  </si>
  <si>
    <t>R01876C</t>
  </si>
  <si>
    <t>PYNP2r</t>
  </si>
  <si>
    <t>PMID:8339277</t>
  </si>
  <si>
    <t>HMR_4580</t>
  </si>
  <si>
    <t>H2O[c] + cytidine[c] =&gt; NH3[c] + uridine[c]</t>
  </si>
  <si>
    <t>EC:3.5.4.5</t>
  </si>
  <si>
    <t>r0419</t>
  </si>
  <si>
    <t>R01878</t>
  </si>
  <si>
    <t>R01878C</t>
  </si>
  <si>
    <t>CYTD</t>
  </si>
  <si>
    <t>PMID:17066440;PMID:17560270;PMID:17640070;PMID:17672864;PMID:18306229</t>
  </si>
  <si>
    <t>HMR_4608</t>
  </si>
  <si>
    <t>(S)-dihydroorotate[c] + H2O[c] &lt;=&gt; N-carbamoyl-L-aspartate[c]</t>
  </si>
  <si>
    <t>EC:3.5.2.3</t>
  </si>
  <si>
    <t>r0467</t>
  </si>
  <si>
    <t>R01993</t>
  </si>
  <si>
    <t>R01993C</t>
  </si>
  <si>
    <t>DHORTS</t>
  </si>
  <si>
    <t>PMID:2903106;PMID:4831620</t>
  </si>
  <si>
    <t>HMR_4575</t>
  </si>
  <si>
    <t>(S)-dihydroorotate[c] + ubiquinone[m] &lt;=&gt; orotate[c] + ubiquinol[m]</t>
  </si>
  <si>
    <t>EC:1.3.5.2;EC:1.3.1.14</t>
  </si>
  <si>
    <t>ENSG00000102967</t>
  </si>
  <si>
    <t>Transport, mitochondrial</t>
  </si>
  <si>
    <t>SBO:0000185</t>
  </si>
  <si>
    <t>r0416</t>
  </si>
  <si>
    <t>R01869</t>
  </si>
  <si>
    <t>DHORD3m-ubq10</t>
  </si>
  <si>
    <t>PMID:184741;PMID:199900;PMID:216313;PMID:2540819;PMID:3733756;PMID:6186531;PMID:7196415;PMID:8925840;PMID:9179295</t>
  </si>
  <si>
    <t>HMR_4637</t>
  </si>
  <si>
    <t>ADP[c] + dTDP[c] &lt;=&gt; ATP[c] + dTMP[c]</t>
  </si>
  <si>
    <t>EC:2.7.4.12;EC:2.7.4.9</t>
  </si>
  <si>
    <t>ENSG00000168393</t>
  </si>
  <si>
    <t>r0496</t>
  </si>
  <si>
    <t>R02094</t>
  </si>
  <si>
    <t>R02094M</t>
  </si>
  <si>
    <t>DTMPK</t>
  </si>
  <si>
    <t>PMID:8845311</t>
  </si>
  <si>
    <t>HMR_4642</t>
  </si>
  <si>
    <t>H2O[c] + dUMP[c] =&gt; Pi[c] + deoxyuridine[c]</t>
  </si>
  <si>
    <t>ENSG00000125458;ENSG00000205309</t>
  </si>
  <si>
    <t>NTD1</t>
  </si>
  <si>
    <t>HMR_4643</t>
  </si>
  <si>
    <t>H2O[m] + dUTP[m] =&gt; PPi[m] + dUMP[m]</t>
  </si>
  <si>
    <t>EC:3.6.1.23;EC:3.6.1.19</t>
  </si>
  <si>
    <t>ENSG00000125877;ENSG00000128951</t>
  </si>
  <si>
    <t>r0500</t>
  </si>
  <si>
    <t>R02100</t>
  </si>
  <si>
    <t>R02100C</t>
  </si>
  <si>
    <t>DUTPDPm</t>
  </si>
  <si>
    <t>PMID:8631816</t>
  </si>
  <si>
    <t>HMR_4644</t>
  </si>
  <si>
    <t>5,10-methylene-THF[c] + dUMP[c] &lt;=&gt; dTMP[c] + dihydrofolate[c]</t>
  </si>
  <si>
    <t>EC:2.1.1.45</t>
  </si>
  <si>
    <t>ENSG00000176890</t>
  </si>
  <si>
    <t>r0501</t>
  </si>
  <si>
    <t>R02101</t>
  </si>
  <si>
    <t>R02101M</t>
  </si>
  <si>
    <t>TMDSr</t>
  </si>
  <si>
    <t>PMID:15375535;PMID:15992031;PMID:34155;PMID:3567221;PMID:8621617</t>
  </si>
  <si>
    <t>HMR_4672</t>
  </si>
  <si>
    <t>H2O[c] + dCTP[c] =&gt; NH3[c] + dUTP[c]</t>
  </si>
  <si>
    <t>EC:3.5.4.13</t>
  </si>
  <si>
    <t>HMR_4676</t>
  </si>
  <si>
    <t>cytidine[c] + dUTP[c] =&gt; CMP[c] + dUDP[c]</t>
  </si>
  <si>
    <t>r0531</t>
  </si>
  <si>
    <t>R02372</t>
  </si>
  <si>
    <t>R02372E</t>
  </si>
  <si>
    <t>PMID:11306702;PMID:9923963;UNIPROT:Q9HA47</t>
  </si>
  <si>
    <t>HMR_4736</t>
  </si>
  <si>
    <t>H2O[c] + dihydrothymine[c] =&gt; 3-ureidoisobutyrate[c]</t>
  </si>
  <si>
    <t>ENSG00000147647</t>
  </si>
  <si>
    <t>r0593</t>
  </si>
  <si>
    <t>R03055</t>
  </si>
  <si>
    <t>R03055C</t>
  </si>
  <si>
    <t>DHPM2</t>
  </si>
  <si>
    <t>PMID:17065093;UNIPROT:Q14117</t>
  </si>
  <si>
    <t>3-ureidoisobutyrate[c] + H2O[c] =&gt; CO2[c] + D-3-amino-isobutanoate[c] + NH3[c]</t>
  </si>
  <si>
    <t>EC:3.5.1.6</t>
  </si>
  <si>
    <t>ENSG00000100024</t>
  </si>
  <si>
    <t>r0710</t>
  </si>
  <si>
    <t>R04666</t>
  </si>
  <si>
    <t>R04666C</t>
  </si>
  <si>
    <t>BUP2</t>
  </si>
  <si>
    <t>PMID:10542323;PMID:3678231</t>
  </si>
  <si>
    <t>HMR_5299</t>
  </si>
  <si>
    <t>ATP[c] + uridine[c] =&gt; ADP[c] + UMP[c]</t>
  </si>
  <si>
    <t>r1115</t>
  </si>
  <si>
    <t>R00964</t>
  </si>
  <si>
    <t>R00964E</t>
  </si>
  <si>
    <t>URIK1</t>
  </si>
  <si>
    <t>HMR_5352</t>
  </si>
  <si>
    <t>dUTP[c] + uridine[c] =&gt; UMP[c] + dUDP[c]</t>
  </si>
  <si>
    <t>r1156</t>
  </si>
  <si>
    <t>R02332</t>
  </si>
  <si>
    <t>R02332E</t>
  </si>
  <si>
    <t>PMID:11306702;PMID:11494055;PMID:64250;PMID:9923963</t>
  </si>
  <si>
    <t>ADP[m] + mitothioredoxin[m] =&gt; H2O[m] + dADP[m] + mitooxidized thioredoxin[m]</t>
  </si>
  <si>
    <t>r1431</t>
  </si>
  <si>
    <t>R02018</t>
  </si>
  <si>
    <t>R02018M</t>
  </si>
  <si>
    <t>PMID:5553404;PMID:5671058</t>
  </si>
  <si>
    <t>GDP[m] + mitothioredoxin[m] =&gt; H2O[m] + dGDP[m] + mitooxidized thioredoxin[m]</t>
  </si>
  <si>
    <t>r1432</t>
  </si>
  <si>
    <t>H+[m] + NADPH[m] + mitooxidized thioredoxin[m] =&gt; NADP+[m] + mitothioredoxin[m]</t>
  </si>
  <si>
    <t>r1433</t>
  </si>
  <si>
    <t>HMR_6612</t>
  </si>
  <si>
    <t>dADP[m] + dTDP[m] &lt;=&gt; dATP[m] + dTMP[m]</t>
  </si>
  <si>
    <t>EC:2.7.4.9</t>
  </si>
  <si>
    <t>RE0452M</t>
  </si>
  <si>
    <t>PMID:8024690</t>
  </si>
  <si>
    <t>dADP[n] + dTDP[n] &lt;=&gt; dATP[n] + dTMP[n]</t>
  </si>
  <si>
    <t>RE0452N</t>
  </si>
  <si>
    <t>UTP[m] + thioredoxin[m] =&gt; H2O[m] + dUTP[m] + oxidized thioredoxin[m]</t>
  </si>
  <si>
    <t>RE0456M</t>
  </si>
  <si>
    <t>PMID:6997299;PMID:8483833</t>
  </si>
  <si>
    <t>UTP[n] + thioredoxin[n] =&gt; H2O[n] + dUTP[n] + oxidized thioredoxin[n]</t>
  </si>
  <si>
    <t>RE0456N</t>
  </si>
  <si>
    <t>dGTP[c] + deoxyuridine[c] =&gt; dGDP[c] + dUMP[c]</t>
  </si>
  <si>
    <t>EC:2.7.1.21</t>
  </si>
  <si>
    <t>ENSG00000167900</t>
  </si>
  <si>
    <t>RE1530C</t>
  </si>
  <si>
    <t>PMID:11812127</t>
  </si>
  <si>
    <t>dGTP[m] + deoxyuridine[m] =&gt; dGDP[m] + dUMP[m]</t>
  </si>
  <si>
    <t>ENSG00000166548</t>
  </si>
  <si>
    <t>RE1530M</t>
  </si>
  <si>
    <t>H2O[c] + pseudouridine-5-phosphate[c] &lt;=&gt; ribose-5-phosphate[c] + uracil[c]</t>
  </si>
  <si>
    <t>EC:4.2.1.70</t>
  </si>
  <si>
    <t>ENSG00000165526</t>
  </si>
  <si>
    <t>R01055</t>
  </si>
  <si>
    <t>H2O[c] + dUDP[c] =&gt; Pi[c] + dUMP[c]</t>
  </si>
  <si>
    <t>ENSG00000128951</t>
  </si>
  <si>
    <t>NDP8</t>
  </si>
  <si>
    <t>ATP[m] + H2O[m] =&gt; AMP[m] + PPi[m]</t>
  </si>
  <si>
    <t>NTPP6m</t>
  </si>
  <si>
    <t>CDP[c] + GDP[c] &lt;=&gt; CMP[c] + GTP[c]</t>
  </si>
  <si>
    <t>CYTK3</t>
  </si>
  <si>
    <t>ADP[c] + dUDP[c] &lt;=&gt; ATP[c] + dUMP[c]</t>
  </si>
  <si>
    <t>URIDK3</t>
  </si>
  <si>
    <t>HMR_3999</t>
  </si>
  <si>
    <t>ADP[s] + H2O[s] =&gt; AMP[s] + Pi[s]</t>
  </si>
  <si>
    <t>r0029</t>
  </si>
  <si>
    <t>ATPH2e</t>
  </si>
  <si>
    <t>ADP[c] + CDP[c] &lt;=&gt; ATP[c] + CMP[c]</t>
  </si>
  <si>
    <t>EC:2.7.4.14;EC:2.7.4.25</t>
  </si>
  <si>
    <t>r0136</t>
  </si>
  <si>
    <t>R00512</t>
  </si>
  <si>
    <t>R00512M</t>
  </si>
  <si>
    <t>CYTK1</t>
  </si>
  <si>
    <t>ADP[m] + CDP[m] &lt;=&gt; ATP[m] + CMP[m]</t>
  </si>
  <si>
    <t>ENSG00000134326</t>
  </si>
  <si>
    <t>r0137</t>
  </si>
  <si>
    <t>CYTK1m</t>
  </si>
  <si>
    <t>HMR_4054</t>
  </si>
  <si>
    <t>ATP[c] + thymidine[c] =&gt; ADP[c] + dTMP[c]</t>
  </si>
  <si>
    <t>r0348</t>
  </si>
  <si>
    <t>R01567</t>
  </si>
  <si>
    <t>R01567M</t>
  </si>
  <si>
    <t>TMDK1</t>
  </si>
  <si>
    <t>PMID:1063125;PMID:14519855;PMID:3457791</t>
  </si>
  <si>
    <t>HMR_4061</t>
  </si>
  <si>
    <t>H2O[s] + UTP[s] =&gt; Pi[s] + UDP[s]</t>
  </si>
  <si>
    <t>EC:3.6.1.39;EC:3.6.1.5</t>
  </si>
  <si>
    <t>r0039</t>
  </si>
  <si>
    <t>R00159</t>
  </si>
  <si>
    <t>R00159C</t>
  </si>
  <si>
    <t>NDP8ex</t>
  </si>
  <si>
    <t>ATP[m] + adenosine[m] =&gt; ADP[m] + AMP[m]</t>
  </si>
  <si>
    <t>ADNK1m</t>
  </si>
  <si>
    <t>HMR_4136</t>
  </si>
  <si>
    <t>GTP[s] + H2O[s] =&gt; GDP[s] + Pi[s]</t>
  </si>
  <si>
    <t>EC:3.6.5.1;EC:3.6.5.2;EC:3.6.5.3;EC:3.6.5.4;EC:3.6.5.5;EC:3.6.5.6</t>
  </si>
  <si>
    <t>ENSG00000079805;ENSG00000087470;ENSG00000106976;ENSG00000138185;ENSG00000156508;ENSG00000164347;ENSG00000167658;ENSG00000168032;ENSG00000168827;ENSG00000171302;ENSG00000178952;ENSG00000188833;ENSG00000197217;ENSG00000197586</t>
  </si>
  <si>
    <t>r0103</t>
  </si>
  <si>
    <t>R00335</t>
  </si>
  <si>
    <t>R00335C</t>
  </si>
  <si>
    <t>NTP3e</t>
  </si>
  <si>
    <t>HMR_4180</t>
  </si>
  <si>
    <t>ATP[c] + cytidine[c] =&gt; ADP[c] + CMP[c]</t>
  </si>
  <si>
    <t>r0138</t>
  </si>
  <si>
    <t>R00513</t>
  </si>
  <si>
    <t>R00513E</t>
  </si>
  <si>
    <t>CYTDK1</t>
  </si>
  <si>
    <t>PMID:132087;PMID:64250</t>
  </si>
  <si>
    <t>ATP[c] + sulfate[c] =&gt; PPi[c] + adenylyl sulfate[c]</t>
  </si>
  <si>
    <t>EC:2.7.7.4</t>
  </si>
  <si>
    <t>ENSG00000198682</t>
  </si>
  <si>
    <t>r0141</t>
  </si>
  <si>
    <t>R00529</t>
  </si>
  <si>
    <t>R00529C</t>
  </si>
  <si>
    <t>SADT</t>
  </si>
  <si>
    <t>PMID:10679223</t>
  </si>
  <si>
    <t>ATP[c] + adenylyl sulfate[c] =&gt; ADP[c] + PAPS[c]</t>
  </si>
  <si>
    <t>EC:2.7.1.25</t>
  </si>
  <si>
    <t>r0133</t>
  </si>
  <si>
    <t>R00509</t>
  </si>
  <si>
    <t>R00509C</t>
  </si>
  <si>
    <t>ADSK</t>
  </si>
  <si>
    <t>PMID:10679223;PMID:11931637</t>
  </si>
  <si>
    <t>H2O[s] + IDP[s] =&gt; IMP[s] + Pi[s]</t>
  </si>
  <si>
    <t>r0234</t>
  </si>
  <si>
    <t>R00961</t>
  </si>
  <si>
    <t>R00961C</t>
  </si>
  <si>
    <t>NDP10ex</t>
  </si>
  <si>
    <t>ATP[m] + thymidine[m] =&gt; ADP[m] + dTMP[m]</t>
  </si>
  <si>
    <t>r0349</t>
  </si>
  <si>
    <t>TMDK1m</t>
  </si>
  <si>
    <t>H2O[c] + dCMP[c] =&gt; NH3[c] + dUMP[c]</t>
  </si>
  <si>
    <t>EC:3.5.4.12</t>
  </si>
  <si>
    <t>ENSG00000129187</t>
  </si>
  <si>
    <t>r0374</t>
  </si>
  <si>
    <t>R01663</t>
  </si>
  <si>
    <t>R01663M</t>
  </si>
  <si>
    <t>DCMPDA2ir</t>
  </si>
  <si>
    <t>PMID:8448179</t>
  </si>
  <si>
    <t>H2O[c] + dCDP[c] =&gt; Pi[c] + dCMP[c]</t>
  </si>
  <si>
    <t>EC:3.6.1.12</t>
  </si>
  <si>
    <t>ENSG00000179958</t>
  </si>
  <si>
    <t>r0378</t>
  </si>
  <si>
    <t>R01667</t>
  </si>
  <si>
    <t>R01667C</t>
  </si>
  <si>
    <t>NDP6</t>
  </si>
  <si>
    <t>PMID:6121703</t>
  </si>
  <si>
    <t>ATP[m] + deoxyguanosine[m] =&gt; ADP[m] + dGMP[m]</t>
  </si>
  <si>
    <t>r0457</t>
  </si>
  <si>
    <t>DGNSKm</t>
  </si>
  <si>
    <t>ATP[c] + deoxyadenosine[c] =&gt; ADP[c] + dAMP[c]</t>
  </si>
  <si>
    <t>EC:2.7.1.76</t>
  </si>
  <si>
    <t>r0493</t>
  </si>
  <si>
    <t>R02089</t>
  </si>
  <si>
    <t>DADNK</t>
  </si>
  <si>
    <t>PMID:11812127;PMID:202960</t>
  </si>
  <si>
    <t>ATP[m] + dUMP[m] =&gt; ADP[m] + dUDP[m]</t>
  </si>
  <si>
    <t>EC:2.7.4.4;EC:2.7.4.9</t>
  </si>
  <si>
    <t>r0498</t>
  </si>
  <si>
    <t>R02098</t>
  </si>
  <si>
    <t>R02098C</t>
  </si>
  <si>
    <t>URIDK2m</t>
  </si>
  <si>
    <t>PMID:13363863;PMID:13363863mitochondrion</t>
  </si>
  <si>
    <t>ATP[c] + deoxyuridine[c] =&gt; ADP[c] + dUMP[c]</t>
  </si>
  <si>
    <t>r0499</t>
  </si>
  <si>
    <t>R02099</t>
  </si>
  <si>
    <t>R02099C</t>
  </si>
  <si>
    <t>DURIK1</t>
  </si>
  <si>
    <t>PMID:1063125;PMID:16630572;PMID:3457791</t>
  </si>
  <si>
    <t>2-deoxy-D-ribose-1-phosphate[c] + uracil[c] &lt;=&gt; Pi[c] + deoxyuridine[c]</t>
  </si>
  <si>
    <t>EC:2.4.2.23</t>
  </si>
  <si>
    <t>r0540</t>
  </si>
  <si>
    <t>R02484</t>
  </si>
  <si>
    <t>DURIPP</t>
  </si>
  <si>
    <t>PMID:14038100;PMID:14156740;PMID:6198074;PMID:7838140</t>
  </si>
  <si>
    <t>HMR_4806</t>
  </si>
  <si>
    <t>10-formyl-THF[c] + GAR[c] =&gt; N-formyl-GAR[c] + THF[c]</t>
  </si>
  <si>
    <t>EC:2.1.2.2</t>
  </si>
  <si>
    <t>r0677</t>
  </si>
  <si>
    <t>R04325</t>
  </si>
  <si>
    <t>R04325C</t>
  </si>
  <si>
    <t>GARFTi</t>
  </si>
  <si>
    <t>PMID:11381136;PMID:4084560;PMID:9265631</t>
  </si>
  <si>
    <t>H2O[c] + guanosine[c] =&gt; NH3[c] + xanthosine[c]</t>
  </si>
  <si>
    <t>EC:3.5.4.15</t>
  </si>
  <si>
    <t>r1384</t>
  </si>
  <si>
    <t>R02145</t>
  </si>
  <si>
    <t>PMID:10348987;PMID:14725335</t>
  </si>
  <si>
    <t>ATP[m] + deoxyuridine[m] =&gt; ADP[m] + dUMP[m]</t>
  </si>
  <si>
    <t>DURIK1m</t>
  </si>
  <si>
    <t>H2O[m] + dUMP[m] =&gt; Pi[m] + deoxyuridine[m]</t>
  </si>
  <si>
    <t>NTD1m</t>
  </si>
  <si>
    <t>HMR_7160</t>
  </si>
  <si>
    <t>0.3 dATP[c] + 0.2 dCTP[c] + 0.2 dGTP[c] + 0.3 dTTP[c] =&gt; DNA[c] + PPi[c]</t>
  </si>
  <si>
    <t>EC:2.7.7.7</t>
  </si>
  <si>
    <t>ENSG00000014138;ENSG00000051341;ENSG00000062822;ENSG00000077514;ENSG00000100479;ENSG00000111445;ENSG00000112941;ENSG00000115350;ENSG00000122678;ENSG00000132382;ENSG00000140521;ENSG00000148229;ENSG00000256525</t>
  </si>
  <si>
    <t>HMR_7161</t>
  </si>
  <si>
    <t>0.18 ATP[c] + 0.3 CTP[c] + 0.34 GTP[c] + 0.18 UTP[c] =&gt; PPi[c] + RNA[c]</t>
  </si>
  <si>
    <t>EC:2.7.7.6;EC:2.7.7.19;EC:2.7.7.52</t>
  </si>
  <si>
    <t>ENSG00000005075;ENSG00000013503;ENSG00000058600;ENSG00000068654;ENSG00000083223;ENSG00000090060;ENSG00000099821;ENSG00000100142;ENSG00000102978;ENSG00000105258;ENSG00000107951;ENSG00000144231;ENSG00000148606;ENSG00000161980;ENSG00000163882;ENSG00000177700;ENSG00000181019;ENSG00000181222;ENSG00000186184</t>
  </si>
  <si>
    <t>HMR_7162</t>
  </si>
  <si>
    <t>0.18 ADP[c] + 0.3 CDP[c] + 0.34 GDP[c] + 0.18 UDP[c] =&gt; Pi[c] + RNA[c]</t>
  </si>
  <si>
    <t>EC:2.7.7.8</t>
  </si>
  <si>
    <t>ENSG00000138035</t>
  </si>
  <si>
    <t>HMR_7163</t>
  </si>
  <si>
    <t>DNA[c] + H2O[c] =&gt; 0.3 dAMP[c] + 0.2 dCMP[c] + 0.2 dGMP[c] + 0.3 dTMP[c]</t>
  </si>
  <si>
    <t>EC:3.1.11.2</t>
  </si>
  <si>
    <t>ENSG00000113456;ENSG00000172613;ENSG00000213689</t>
  </si>
  <si>
    <t>HMR_7164</t>
  </si>
  <si>
    <t>H2O[c] + RNA[c] =&gt; 0.18 AMP[c] + 0.3 CMP[c] + 0.34 GMP[c] + 0.18 UMP[c]</t>
  </si>
  <si>
    <t>HMR_7713</t>
  </si>
  <si>
    <t>AMP[l] + H2O[l] =&gt; Pi[l] + adenosine[l]</t>
  </si>
  <si>
    <t>ENSG00000135318</t>
  </si>
  <si>
    <t>l</t>
  </si>
  <si>
    <t>NTD7l</t>
  </si>
  <si>
    <t>H2O[l] + UMP[l] =&gt; Pi[l] + uridine[l]</t>
  </si>
  <si>
    <t>NTD2l</t>
  </si>
  <si>
    <t>HMR_7717</t>
  </si>
  <si>
    <t>H2O[m] + UMP[m] =&gt; Pi[m] + uridine[m]</t>
  </si>
  <si>
    <t>ENSG00000205309</t>
  </si>
  <si>
    <t>NTD2m</t>
  </si>
  <si>
    <t>HMR_7721</t>
  </si>
  <si>
    <t>CMP[l] + H2O[l] =&gt; Pi[l] + cytidine[l]</t>
  </si>
  <si>
    <t>NTD4l</t>
  </si>
  <si>
    <t>HMR_7725</t>
  </si>
  <si>
    <t>H2O[l] + dTMP[l] =&gt; Pi[l] + thymidine[l]</t>
  </si>
  <si>
    <t>ENSG00000125458</t>
  </si>
  <si>
    <t>NTD5l</t>
  </si>
  <si>
    <t>GMP[l] + H2O[l] =&gt; Pi[l] + guanosine[l]</t>
  </si>
  <si>
    <t>NTD9l</t>
  </si>
  <si>
    <t>ADP[c] + GDP[c] &lt;=&gt; AMP[c] + GTP[c]</t>
  </si>
  <si>
    <t>ENSG00000154027</t>
  </si>
  <si>
    <t>ADK3</t>
  </si>
  <si>
    <t>ADP[m] + GDP[m] &lt;=&gt; AMP[m] + GTP[m]</t>
  </si>
  <si>
    <t>ENSG00000147853</t>
  </si>
  <si>
    <t>ADK3m</t>
  </si>
  <si>
    <t>HMR_7802</t>
  </si>
  <si>
    <t>2 dADP[c] &lt;=&gt; dAMP[c] + dATP[c]</t>
  </si>
  <si>
    <t>ADKd</t>
  </si>
  <si>
    <t>HMR_7863</t>
  </si>
  <si>
    <t>CDP[c] + UDP[c] &lt;=&gt; CTP[c] + UMP[c]</t>
  </si>
  <si>
    <t>UMPK2</t>
  </si>
  <si>
    <t>CDP[n] + UDP[n] &lt;=&gt; CTP[n] + UMP[n]</t>
  </si>
  <si>
    <t>UMPK2n</t>
  </si>
  <si>
    <t>2 UDP[c] &lt;=&gt; UMP[c] + UTP[c]</t>
  </si>
  <si>
    <t>UMPK3</t>
  </si>
  <si>
    <t>2 UDP[n] &lt;=&gt; UMP[n] + UTP[n]</t>
  </si>
  <si>
    <t>UMPK3n</t>
  </si>
  <si>
    <t>HMR_7867</t>
  </si>
  <si>
    <t>GDP[c] + UDP[c] &lt;=&gt; GTP[c] + UMP[c]</t>
  </si>
  <si>
    <t>UMPK4</t>
  </si>
  <si>
    <t>GDP[n] + UDP[n] &lt;=&gt; GTP[n] + UMP[n]</t>
  </si>
  <si>
    <t>UMPK4n</t>
  </si>
  <si>
    <t>UDP[c] + dADP[c] &lt;=&gt; UMP[c] + dATP[c]</t>
  </si>
  <si>
    <t>UMPK5</t>
  </si>
  <si>
    <t>UDP[n] + dADP[n] &lt;=&gt; UMP[n] + dATP[n]</t>
  </si>
  <si>
    <t>UMPK5n</t>
  </si>
  <si>
    <t>UDP[c] + dCDP[c] &lt;=&gt; UMP[c] + dCTP[c]</t>
  </si>
  <si>
    <t>UMPK6</t>
  </si>
  <si>
    <t>HMR_7872</t>
  </si>
  <si>
    <t>UDP[n] + dCDP[n] &lt;=&gt; UMP[n] + dCTP[n]</t>
  </si>
  <si>
    <t>UMPK6n</t>
  </si>
  <si>
    <t>UDP[c] + dGDP[c] &lt;=&gt; UMP[c] + dGTP[c]</t>
  </si>
  <si>
    <t>UMPK7</t>
  </si>
  <si>
    <t>UDP[n] + dGDP[n] &lt;=&gt; UMP[n] + dGTP[n]</t>
  </si>
  <si>
    <t>UMPK7n</t>
  </si>
  <si>
    <t>HMR_7875</t>
  </si>
  <si>
    <t>ADP[m] + UDP[m] &lt;=&gt; ATP[m] + UMP[m]</t>
  </si>
  <si>
    <t>UMPKm</t>
  </si>
  <si>
    <t>ADP[n] + UDP[n] &lt;=&gt; ATP[n] + UMP[n]</t>
  </si>
  <si>
    <t>UMPKn</t>
  </si>
  <si>
    <t>ADP[c] + dITP[c] &lt;=&gt; ATP[c] + dIDP[c]</t>
  </si>
  <si>
    <t>NDPK10</t>
  </si>
  <si>
    <t>HMR_7879</t>
  </si>
  <si>
    <t>H+[c] + H2O[c] + dITP[c] =&gt; PPi[c] + dIMP[c]</t>
  </si>
  <si>
    <t>NTPP10</t>
  </si>
  <si>
    <t>H2O[c] + dIMP[c] =&gt; H+[c] + Pi[c] + deoxyinosine[c]</t>
  </si>
  <si>
    <t>NTD12</t>
  </si>
  <si>
    <t>HMR_7881</t>
  </si>
  <si>
    <t>ADP[n] + dITP[n] &lt;=&gt; ATP[n] + dIDP[n]</t>
  </si>
  <si>
    <t>ENSG00000011052;ENSG00000239672</t>
  </si>
  <si>
    <t>NDPK10n</t>
  </si>
  <si>
    <t>HMR_7882</t>
  </si>
  <si>
    <t>ADP[n] + GTP[n] &lt;=&gt; ATP[n] + GDP[n]</t>
  </si>
  <si>
    <t>NDPK1n</t>
  </si>
  <si>
    <t>HMR_7883</t>
  </si>
  <si>
    <t>ADP[m] + UTP[m] &lt;=&gt; ATP[m] + UDP[m]</t>
  </si>
  <si>
    <t>ENSG00000103202</t>
  </si>
  <si>
    <t>NDPK2m</t>
  </si>
  <si>
    <t>HMR_7884</t>
  </si>
  <si>
    <t>ADP[n] + UTP[n] &lt;=&gt; ATP[n] + UDP[n]</t>
  </si>
  <si>
    <t>NDPK2n</t>
  </si>
  <si>
    <t>HMR_7885</t>
  </si>
  <si>
    <t>ADP[n] + CTP[n] &lt;=&gt; ATP[n] + CDP[n]</t>
  </si>
  <si>
    <t>NDPK3n</t>
  </si>
  <si>
    <t>HMR_7886</t>
  </si>
  <si>
    <t>ADP[m] + dTTP[m] &lt;=&gt; ATP[m] + dTDP[m]</t>
  </si>
  <si>
    <t>NDPK4m</t>
  </si>
  <si>
    <t>HMR_7887</t>
  </si>
  <si>
    <t>ADP[n] + dTTP[n] &lt;=&gt; ATP[n] + dTDP[n]</t>
  </si>
  <si>
    <t>NDPK4n</t>
  </si>
  <si>
    <t>HMR_7888</t>
  </si>
  <si>
    <t>ADP[n] + dGTP[n] &lt;=&gt; ATP[n] + dGDP[n]</t>
  </si>
  <si>
    <t>NDPK5n</t>
  </si>
  <si>
    <t>HMR_7889</t>
  </si>
  <si>
    <t>ADP[n] + dUTP[n] &lt;=&gt; ATP[n] + dUDP[n]</t>
  </si>
  <si>
    <t>NDPK6n</t>
  </si>
  <si>
    <t>HMR_7890</t>
  </si>
  <si>
    <t>ADP[m] + dCTP[m] &lt;=&gt; ATP[m] + dCDP[m]</t>
  </si>
  <si>
    <t>NDPK7m</t>
  </si>
  <si>
    <t>HMR_7891</t>
  </si>
  <si>
    <t>ADP[n] + dCTP[n] &lt;=&gt; ATP[n] + dCDP[n]</t>
  </si>
  <si>
    <t>NDPK7n</t>
  </si>
  <si>
    <t>HMR_7892</t>
  </si>
  <si>
    <t>ADP[n] + dATP[n] &lt;=&gt; ATP[n] + dADP[n]</t>
  </si>
  <si>
    <t>NDPK8n</t>
  </si>
  <si>
    <t>HMR_7893</t>
  </si>
  <si>
    <t>ADP[n] + ITP[n] &lt;=&gt; ATP[n] + IDP[n]</t>
  </si>
  <si>
    <t>NDPK9n</t>
  </si>
  <si>
    <t>ADP[m] + dITP[m] &lt;=&gt; ATP[m] + dIDP[m]</t>
  </si>
  <si>
    <t>NDPK10m</t>
  </si>
  <si>
    <t>HMR_7895</t>
  </si>
  <si>
    <t>ADP[m] + ITP[m] &lt;=&gt; ATP[m] + IDP[m]</t>
  </si>
  <si>
    <t>NDPK9m</t>
  </si>
  <si>
    <t>HMR_8083</t>
  </si>
  <si>
    <t>H2O[n] + cGMP[n] =&gt; GMP[n]</t>
  </si>
  <si>
    <t>PDE4n</t>
  </si>
  <si>
    <t>H2O[g] + cGMP[g] =&gt; GMP[g]</t>
  </si>
  <si>
    <t>g</t>
  </si>
  <si>
    <t>PDE4g</t>
  </si>
  <si>
    <t>HMR_8087</t>
  </si>
  <si>
    <t>H2O[g] + cAMP[g] =&gt; AMP[g]</t>
  </si>
  <si>
    <t>PDE1g</t>
  </si>
  <si>
    <t>HMR_8443</t>
  </si>
  <si>
    <t>ADP-glucose[c] + H2O[c] =&gt; AMP[c] + glucose-1-phosphate[c]</t>
  </si>
  <si>
    <t>ENSG00000165609;ENSG00000170502</t>
  </si>
  <si>
    <t>ADPGLC</t>
  </si>
  <si>
    <t>ADP-mannose[c] + H2O[c] =&gt; AMP[c] + mannose-1-phosphate[c]</t>
  </si>
  <si>
    <t>ADPMAN</t>
  </si>
  <si>
    <t>HMR_8448</t>
  </si>
  <si>
    <t>CDP[c] + dGDP[c] &lt;=&gt; CMP[c] + dGTP[c]</t>
  </si>
  <si>
    <t>CYTK10n</t>
  </si>
  <si>
    <t>HMR_8449</t>
  </si>
  <si>
    <t>CDP[n] + dGDP[n] &lt;=&gt; CMP[n] + dGTP[n]</t>
  </si>
  <si>
    <t>CYTK11</t>
  </si>
  <si>
    <t>dCDP[c] + dGDP[c] &lt;=&gt; dCMP[c] + dGTP[c]</t>
  </si>
  <si>
    <t>CYTK11n</t>
  </si>
  <si>
    <t>HMR_8451</t>
  </si>
  <si>
    <t>dCDP[n] + dGDP[n] &lt;=&gt; dCMP[n] + dGTP[n]</t>
  </si>
  <si>
    <t>CYTK12</t>
  </si>
  <si>
    <t>HMR_8452</t>
  </si>
  <si>
    <t>2 dCDP[c] &lt;=&gt; dCMP[c] + dCTP[c]</t>
  </si>
  <si>
    <t>CYTK12n</t>
  </si>
  <si>
    <t>HMR_8453</t>
  </si>
  <si>
    <t>2 dCDP[n] &lt;=&gt; dCMP[n] + dCTP[n]</t>
  </si>
  <si>
    <t>CYTK13</t>
  </si>
  <si>
    <t>HMR_8454</t>
  </si>
  <si>
    <t>dADP[c] + dCDP[c] &lt;=&gt; dATP[c] + dCMP[c]</t>
  </si>
  <si>
    <t>CYTK13n</t>
  </si>
  <si>
    <t>HMR_8455</t>
  </si>
  <si>
    <t>dADP[n] + dCDP[n] &lt;=&gt; dATP[n] + dCMP[n]</t>
  </si>
  <si>
    <t>CYTK14</t>
  </si>
  <si>
    <t>HMR_8456</t>
  </si>
  <si>
    <t>UDP[c] + dCDP[c] &lt;=&gt; UTP[c] + dCMP[c]</t>
  </si>
  <si>
    <t>CYTK14n</t>
  </si>
  <si>
    <t>HMR_8457</t>
  </si>
  <si>
    <t>UDP[n] + dCDP[n] &lt;=&gt; UTP[n] + dCMP[n]</t>
  </si>
  <si>
    <t>HMR_8458</t>
  </si>
  <si>
    <t>ADP[n] + CDP[n] &lt;=&gt; ATP[n] + CMP[n]</t>
  </si>
  <si>
    <t>HMR_8459</t>
  </si>
  <si>
    <t>ADP[n] + dCDP[n] &lt;=&gt; ATP[n] + dCMP[n]</t>
  </si>
  <si>
    <t>HMR_8460</t>
  </si>
  <si>
    <t>CDP[n] + dCDP[n] &lt;=&gt; CTP[n] + dCMP[n]</t>
  </si>
  <si>
    <t>CYTK4</t>
  </si>
  <si>
    <t>HMR_8461</t>
  </si>
  <si>
    <t>GDP[c] + dCDP[c] &lt;=&gt; GTP[c] + dCMP[c]</t>
  </si>
  <si>
    <t>CYTK4n</t>
  </si>
  <si>
    <t>HMR_8462</t>
  </si>
  <si>
    <t>GDP[n] + dCDP[n] &lt;=&gt; GTP[n] + dCMP[n]</t>
  </si>
  <si>
    <t>CYTK5</t>
  </si>
  <si>
    <t>HMR_8463</t>
  </si>
  <si>
    <t>CDP[c] + dCDP[c] &lt;=&gt; CTP[c] + dCMP[c]</t>
  </si>
  <si>
    <t>CYTK5n</t>
  </si>
  <si>
    <t>CDP[n] + GDP[n] &lt;=&gt; CMP[n] + GTP[n]</t>
  </si>
  <si>
    <t>CYTK6</t>
  </si>
  <si>
    <t>HMR_8465</t>
  </si>
  <si>
    <t>2 CDP[c] &lt;=&gt; CMP[c] + CTP[c]</t>
  </si>
  <si>
    <t>CYTK6n</t>
  </si>
  <si>
    <t>HMR_8466</t>
  </si>
  <si>
    <t>2 CDP[n] &lt;=&gt; CMP[n] + CTP[n]</t>
  </si>
  <si>
    <t>CYTK7</t>
  </si>
  <si>
    <t>CDP[c] + UDP[c] &lt;=&gt; CMP[c] + UTP[c]</t>
  </si>
  <si>
    <t>CYTK7n</t>
  </si>
  <si>
    <t>HMR_8468</t>
  </si>
  <si>
    <t>CDP[n] + UDP[n] &lt;=&gt; CMP[n] + UTP[n]</t>
  </si>
  <si>
    <t>CYTK8</t>
  </si>
  <si>
    <t>HMR_8469</t>
  </si>
  <si>
    <t>CDP[c] + dADP[c] &lt;=&gt; CMP[c] + dATP[c]</t>
  </si>
  <si>
    <t>CYTK8n</t>
  </si>
  <si>
    <t>CDP[n] + dADP[n] &lt;=&gt; CMP[n] + dATP[n]</t>
  </si>
  <si>
    <t>CYTK9</t>
  </si>
  <si>
    <t>HMR_8471</t>
  </si>
  <si>
    <t>CDP[c] + dCDP[c] &lt;=&gt; CMP[c] + dCTP[c]</t>
  </si>
  <si>
    <t>CYTK9n</t>
  </si>
  <si>
    <t>HMR_8472</t>
  </si>
  <si>
    <t>CDP[n] + dCDP[n] &lt;=&gt; CMP[n] + dCTP[n]</t>
  </si>
  <si>
    <t>D3AIBt</t>
  </si>
  <si>
    <t>H2O[s] + deoxyadenosine[s] =&gt; NH3[s] + deoxyinosine[s]</t>
  </si>
  <si>
    <t>HMR_8474</t>
  </si>
  <si>
    <t>ATP[s] + 2 H2O[s] =&gt; AMP[s] + 2 Pi[s]</t>
  </si>
  <si>
    <t>ATPH1e</t>
  </si>
  <si>
    <t>HMR_8480</t>
  </si>
  <si>
    <t>H2O[n] + deoxycytidine[n] =&gt; NH3[n] + deoxyuridine[n]</t>
  </si>
  <si>
    <t>ENSG00000111732</t>
  </si>
  <si>
    <t>DCYTt</t>
  </si>
  <si>
    <t>HMR_8482</t>
  </si>
  <si>
    <t>H+[m] + NADPH[m] + oxidized thioredoxin[m] =&gt; NADP+[m] + thioredoxin[m]</t>
  </si>
  <si>
    <t>TRDRm</t>
  </si>
  <si>
    <t>HMR_8483</t>
  </si>
  <si>
    <t>H2O[n] + dUTP[n] =&gt; PPi[n] + dUMP[n]</t>
  </si>
  <si>
    <t>EBASTINEOHte</t>
  </si>
  <si>
    <t>HMR_8485</t>
  </si>
  <si>
    <t>H2O[g] + UDP[g] =&gt; Pi[g] + UMP[g]</t>
  </si>
  <si>
    <t>ENSG00000171302;ENSG00000197217;ENSG00000197586</t>
  </si>
  <si>
    <t>HMR_8488</t>
  </si>
  <si>
    <t>H2O[c] + XTP[c] =&gt; PPi[c] + xanthosine-5-phosphate[c]</t>
  </si>
  <si>
    <t>NTPP11</t>
  </si>
  <si>
    <t>HMR_8489</t>
  </si>
  <si>
    <t>H2O[c] + ITP[c] =&gt; IMP[c] + PPi[c]</t>
  </si>
  <si>
    <t>NTPP9</t>
  </si>
  <si>
    <t>HMR_8493</t>
  </si>
  <si>
    <t>H2O[l] + dCMP[l] =&gt; Pi[l] + deoxycytidine[l]</t>
  </si>
  <si>
    <t>ENSG00000134575</t>
  </si>
  <si>
    <t>NTD3l</t>
  </si>
  <si>
    <t>HMR_8494</t>
  </si>
  <si>
    <t>H2O[l] + dAMP[l] =&gt; Pi[l] + deoxyadenosine[l]</t>
  </si>
  <si>
    <t>NTD6l</t>
  </si>
  <si>
    <t>HMR_8495</t>
  </si>
  <si>
    <t>H2O[l] + dGMP[l] =&gt; Pi[l] + deoxyguanosine[l]</t>
  </si>
  <si>
    <t>NTD8l</t>
  </si>
  <si>
    <t>HMR_3802</t>
  </si>
  <si>
    <t>H2O[m] + NAD+[m] + glutamate[m] &lt;=&gt; AKG[m] + H+[m] + NADH[m] + NH3[m]</t>
  </si>
  <si>
    <t>EC:1.4.1.3</t>
  </si>
  <si>
    <t>ENSG00000148672;ENSG00000182890</t>
  </si>
  <si>
    <t>Alanine, aspartate and glutamate metabolism</t>
  </si>
  <si>
    <t>r0073</t>
  </si>
  <si>
    <t>R00243</t>
  </si>
  <si>
    <t>R00243C</t>
  </si>
  <si>
    <t>GLUDxm</t>
  </si>
  <si>
    <t>PMID:11254391;PMID:3377777</t>
  </si>
  <si>
    <t>HMR_3811</t>
  </si>
  <si>
    <t>ATP[c] + aspartate[c] + citrulline[c] =&gt; AMP[c] + PPi[c] + argininosuccinate[c]</t>
  </si>
  <si>
    <t>EC:6.3.4.5</t>
  </si>
  <si>
    <t>ENSG00000130707</t>
  </si>
  <si>
    <t>r0453</t>
  </si>
  <si>
    <t>R01954</t>
  </si>
  <si>
    <t>R01954C</t>
  </si>
  <si>
    <t>ARGSS</t>
  </si>
  <si>
    <t>PMID:12055339;PMID:518841;PMID:6194510;PMID:650761;PMID:652976;PMID:7776957</t>
  </si>
  <si>
    <t>HMR_3813</t>
  </si>
  <si>
    <t>arginine[c] + fumarate[c] &lt;=&gt; argininosuccinate[c]</t>
  </si>
  <si>
    <t>EC:4.3.2.1</t>
  </si>
  <si>
    <t>ENSG00000126522;ENSG00000241258</t>
  </si>
  <si>
    <t>r0261</t>
  </si>
  <si>
    <t>R01086</t>
  </si>
  <si>
    <t>R01086C</t>
  </si>
  <si>
    <t>ARGSL</t>
  </si>
  <si>
    <t>PMID:11092456;PMID:12055339</t>
  </si>
  <si>
    <t>HMR_3822</t>
  </si>
  <si>
    <t>1-pyrroline-5-carboxylate[m] + 2 H2O[m] + NAD+[m] =&gt; H+[m] + NADH[m] + glutamate[m]</t>
  </si>
  <si>
    <t>EC:1.5.1.12</t>
  </si>
  <si>
    <t>ENSG00000159423</t>
  </si>
  <si>
    <t>R00707</t>
  </si>
  <si>
    <t>P5CDm</t>
  </si>
  <si>
    <t>HMR_3827</t>
  </si>
  <si>
    <t>AKG[m] + aspartate[m] &lt;=&gt; OAA[m] + glutamate[m]</t>
  </si>
  <si>
    <t>EC:2.6.1.1</t>
  </si>
  <si>
    <t>ENSG00000125166</t>
  </si>
  <si>
    <t>r0110</t>
  </si>
  <si>
    <t>R00355</t>
  </si>
  <si>
    <t>R00355C</t>
  </si>
  <si>
    <t>ASPTA1m</t>
  </si>
  <si>
    <t>PMID:3207426;PMID:7499788;PMID:7719646</t>
  </si>
  <si>
    <t>HMR_3829</t>
  </si>
  <si>
    <t>AKG[c] + aspartate[c] &lt;=&gt; OAA[c] + glutamate[c]</t>
  </si>
  <si>
    <t>ENSG00000120053;ENSG00000169154</t>
  </si>
  <si>
    <t>r0109</t>
  </si>
  <si>
    <t>ASPTA1</t>
  </si>
  <si>
    <t>HMR_3831</t>
  </si>
  <si>
    <t>aspartate[c] =&gt; NH3[c] + fumarate[c]</t>
  </si>
  <si>
    <t>EC:4.3.1.1</t>
  </si>
  <si>
    <t>ENSG00000091483</t>
  </si>
  <si>
    <t>3-sulfinoalanine[m] + AKG[m] =&gt; 3-sulfinylpyruvic acid[m] + glutamate[m]</t>
  </si>
  <si>
    <t>ASPTA3m</t>
  </si>
  <si>
    <t>2 ATP[m] + CO2[m] + H2O[m] + NH3[m] =&gt; 2 ADP[m] + Pi[m] + carbamoyl-phosphate[m]</t>
  </si>
  <si>
    <t>EC:6.3.4.16</t>
  </si>
  <si>
    <t>ENSG00000021826</t>
  </si>
  <si>
    <t>r0034</t>
  </si>
  <si>
    <t>R00149</t>
  </si>
  <si>
    <t>R00149M</t>
  </si>
  <si>
    <t>CBPSAm</t>
  </si>
  <si>
    <t>PMID:15897806;PMID:175068;PMID:2893372;PMID:3886433;PMID:4347313;PMID:7248316</t>
  </si>
  <si>
    <t>HMR_8654</t>
  </si>
  <si>
    <t>2 ATP[m] + H+[m] + HCO3-[m] + NH3[m] =&gt; 2 ADP[m] + Pi[m] + carbamoyl-phosphate[m]</t>
  </si>
  <si>
    <t>CBPter</t>
  </si>
  <si>
    <t>ATP[c] + NH3[c] + glutamate[c] =&gt; ADP[c] + Pi[c] + glutamine[c]</t>
  </si>
  <si>
    <t>EC:6.3.1.2</t>
  </si>
  <si>
    <t>ENSG00000135821</t>
  </si>
  <si>
    <t>r0077</t>
  </si>
  <si>
    <t>R00253</t>
  </si>
  <si>
    <t>R00253C</t>
  </si>
  <si>
    <t>GLNS</t>
  </si>
  <si>
    <t>PMID:11080211;PMID:1356223;PMID:14583610;PMID:16213501;PMID:7595668;PMID:8838581;PMID:9053810</t>
  </si>
  <si>
    <t>H2O[m] + glutamine[m] =&gt; NH3[m] + glutamate[m]</t>
  </si>
  <si>
    <t>EC:3.5.1.2;EC:3.5.1.38</t>
  </si>
  <si>
    <t>ENSG00000115419</t>
  </si>
  <si>
    <t>r0078</t>
  </si>
  <si>
    <t>R00256</t>
  </si>
  <si>
    <t>R00256M</t>
  </si>
  <si>
    <t>GLUNm</t>
  </si>
  <si>
    <t>PMID:11015561;PMID:11130979;PMID:17267261;PMID:6704422</t>
  </si>
  <si>
    <t>H2O[c] + glutamine[c] =&gt; NH3[c] + glutamate[c]</t>
  </si>
  <si>
    <t>ENSG00000135423</t>
  </si>
  <si>
    <t>GLUNc</t>
  </si>
  <si>
    <t>AKG[c] + alanine[c] &lt;=&gt; glutamate[c] + pyruvate[c]</t>
  </si>
  <si>
    <t>EC:2.6.1.2</t>
  </si>
  <si>
    <t>ENSG00000167701</t>
  </si>
  <si>
    <t>r0080</t>
  </si>
  <si>
    <t>R00258</t>
  </si>
  <si>
    <t>R00258C</t>
  </si>
  <si>
    <t>ALATA_L</t>
  </si>
  <si>
    <t>PMID:15663181;PMID:2088925;PMID:454616</t>
  </si>
  <si>
    <t>ATP[c] + H2O[c] + aspartate[c] + glutamine[c] =&gt; AMP[c] + PPi[c] + asparagine[c] + glutamate[c]</t>
  </si>
  <si>
    <t>EC:6.3.5.4</t>
  </si>
  <si>
    <t>ENSG00000070669</t>
  </si>
  <si>
    <t>r0158</t>
  </si>
  <si>
    <t>R00578</t>
  </si>
  <si>
    <t>R00578M</t>
  </si>
  <si>
    <t>ASNS1</t>
  </si>
  <si>
    <t>PMID:4216348</t>
  </si>
  <si>
    <t>AKG[m] + alanine[m] &lt;=&gt; glutamate[m] + pyruvate[m]</t>
  </si>
  <si>
    <t>ENSG00000166123</t>
  </si>
  <si>
    <t>r0081</t>
  </si>
  <si>
    <t>HMR_4114</t>
  </si>
  <si>
    <t>2-oxoglutaramate[c] + H2O[c] =&gt; AKG[c] + NH3[c]</t>
  </si>
  <si>
    <t>EC:3.5.1.3</t>
  </si>
  <si>
    <t>ENSG00000114021</t>
  </si>
  <si>
    <t>r0085</t>
  </si>
  <si>
    <t>R00269</t>
  </si>
  <si>
    <t>PMID:3003502;PMID:319948;PMID:4436326;PMID:5114531;PMID:894284</t>
  </si>
  <si>
    <t>2-oxoglutaramate[m] + H2O[m] =&gt; AKG[m] + NH3[m]</t>
  </si>
  <si>
    <t>r0086</t>
  </si>
  <si>
    <t>H2O[c] + asparagine[c] =&gt; NH3[c] + aspartate[c]</t>
  </si>
  <si>
    <t>EC:3.5.1.1;EC:3.5.1.38</t>
  </si>
  <si>
    <t>ENSG00000166183</t>
  </si>
  <si>
    <t>r0127</t>
  </si>
  <si>
    <t>R00485</t>
  </si>
  <si>
    <t>PMID:4311065;PMID:4894450</t>
  </si>
  <si>
    <t>HMR_4196</t>
  </si>
  <si>
    <t>glutamine[c] + pyruvate[c] =&gt; 2-oxoglutaramate[c] + alanine[c]</t>
  </si>
  <si>
    <t>EC:2.6.1.15;EC:2.6.1.63</t>
  </si>
  <si>
    <t>ENSG00000171097</t>
  </si>
  <si>
    <t>r0156</t>
  </si>
  <si>
    <t>R00576</t>
  </si>
  <si>
    <t>PMID:12850267;PMID:1296212;PMID:3003500;PMID:4762917;PMID:4797019;PMID:4822504;PMID:5059882</t>
  </si>
  <si>
    <t>glutamine[m] + pyruvate[m] =&gt; 2-oxoglutaramate[m] + alanine[m]</t>
  </si>
  <si>
    <t>ENSG00000109576;ENSG00000137944</t>
  </si>
  <si>
    <t>r0157</t>
  </si>
  <si>
    <t>HMR_4285</t>
  </si>
  <si>
    <t>H2O[m] + NAD+[m] + succinate semialdehyde[m] =&gt; H+[m] + NADH[m] + succinate[m]</t>
  </si>
  <si>
    <t>EC:1.2.1.24;EC:1.2.1.16</t>
  </si>
  <si>
    <t>ENSG00000112294</t>
  </si>
  <si>
    <t>Glutamate and glutamine metabolism</t>
  </si>
  <si>
    <t>r0178</t>
  </si>
  <si>
    <t>R00713</t>
  </si>
  <si>
    <t>R00713C</t>
  </si>
  <si>
    <t>PMID:3190233;PMID:656447;PMID:7616245;PMID:7814412</t>
  </si>
  <si>
    <t>4-aminobutyrate[m] + AKG[m] &lt;=&gt; glutamate[m] + succinate semialdehyde[m]</t>
  </si>
  <si>
    <t>EC:2.6.1.19</t>
  </si>
  <si>
    <t>ENSG00000183044</t>
  </si>
  <si>
    <t>ABTArm</t>
  </si>
  <si>
    <t>HMR_6780</t>
  </si>
  <si>
    <t>AKG[m] + tyrosine[m] =&gt; 4-hydroxyphenylpyruvate[m] + glutamate[m]</t>
  </si>
  <si>
    <t>EC:2.6.1.5;EC:2.6.1.57;EC:2.6.1.1</t>
  </si>
  <si>
    <t>ENSG00000125166;ENSG00000198650</t>
  </si>
  <si>
    <t>ASPTA5m</t>
  </si>
  <si>
    <t>CoA[m] + N-acetyl-L-asparagine[m] &lt;=&gt; acetyl-CoA[m] + asparagine[m]</t>
  </si>
  <si>
    <t>EC:2.3.1.1</t>
  </si>
  <si>
    <t>ENSG00000161653</t>
  </si>
  <si>
    <t>RE2032M</t>
  </si>
  <si>
    <t>PMID:12594532;PMID:12459178</t>
  </si>
  <si>
    <t>HMR_6970</t>
  </si>
  <si>
    <t>(S)-2-aminobutanoate[c] + AKG[c] &lt;=&gt; 2-oxobutyrate[c] + glutamate[c]</t>
  </si>
  <si>
    <t>RE2034C</t>
  </si>
  <si>
    <t>PMID:6820415</t>
  </si>
  <si>
    <t>HMR_6971</t>
  </si>
  <si>
    <t>gamma-L-glutamyl-L-alpha-aminobutyrate[c] =&gt; (S)-2-aminobutanoate[c] + 5-oxoproline[c]</t>
  </si>
  <si>
    <t>EC:2.3.2.4</t>
  </si>
  <si>
    <t>ENSG00000006625</t>
  </si>
  <si>
    <t>RE2040C</t>
  </si>
  <si>
    <t>PMID:2570694;PMID:6150932</t>
  </si>
  <si>
    <t>HMR_6972</t>
  </si>
  <si>
    <t>gamma-glutamylglutathione[c] =&gt; 5-oxoproline[c] + GSH[c]</t>
  </si>
  <si>
    <t>RE2041C</t>
  </si>
  <si>
    <t>HMR_7641</t>
  </si>
  <si>
    <t>D-aspartate[p] + H2O[p] + O2[p] =&gt; H2O2[p] + NH3[p] + OAA[p]</t>
  </si>
  <si>
    <t>EC:1.4.3.1</t>
  </si>
  <si>
    <t>ENSG00000203797</t>
  </si>
  <si>
    <t>R00359</t>
  </si>
  <si>
    <t>DASPO1p</t>
  </si>
  <si>
    <t>HMR_7642</t>
  </si>
  <si>
    <t>D-alanine[c] =&gt; alanine[c]</t>
  </si>
  <si>
    <t>ENSG00000147471</t>
  </si>
  <si>
    <t>R00401</t>
  </si>
  <si>
    <t>ALAR</t>
  </si>
  <si>
    <t>HMR_3806</t>
  </si>
  <si>
    <t>H2O[m] + L-glutamate 5-semialdehyde[m] + NAD+[m] =&gt; H+[m] + NADH[m] + glutamate[m]</t>
  </si>
  <si>
    <t>Arginine and proline metabolism</t>
  </si>
  <si>
    <t>r0074</t>
  </si>
  <si>
    <t>R00245</t>
  </si>
  <si>
    <t>R00245M</t>
  </si>
  <si>
    <t>PMID:1286669;PMID:2211729</t>
  </si>
  <si>
    <t>HMR_3807</t>
  </si>
  <si>
    <t>AKG[m] + ornithine[m] &lt;=&gt; L-glutamate 5-semialdehyde[m] + glutamate[m]</t>
  </si>
  <si>
    <t>EC:2.6.1.13</t>
  </si>
  <si>
    <t>ENSG00000065154</t>
  </si>
  <si>
    <t>r0167</t>
  </si>
  <si>
    <t>R00667</t>
  </si>
  <si>
    <t>R00667C</t>
  </si>
  <si>
    <t>ORNTAm</t>
  </si>
  <si>
    <t>PMID:11465067;PMID:3816496;PMID:6819292</t>
  </si>
  <si>
    <t>HMR_3809</t>
  </si>
  <si>
    <t>Pi[m] + citrulline[m] &lt;=&gt; carbamoyl-phosphate[m] + ornithine[m]</t>
  </si>
  <si>
    <t>EC:2.1.3.3</t>
  </si>
  <si>
    <t>ENSG00000036473</t>
  </si>
  <si>
    <t>r0329</t>
  </si>
  <si>
    <t>R01398</t>
  </si>
  <si>
    <t>R01398C</t>
  </si>
  <si>
    <t>OCBTm</t>
  </si>
  <si>
    <t>PMID:12788037;PMID:893420</t>
  </si>
  <si>
    <t>HMR_3819</t>
  </si>
  <si>
    <t>1-pyrroline-5-carboxylate[c] + H2O[c] &lt;=&gt; L-glutamate 5-semialdehyde[c]</t>
  </si>
  <si>
    <t>G5SADs</t>
  </si>
  <si>
    <t>HMR_3820</t>
  </si>
  <si>
    <t>1-pyrroline-5-carboxylate[m] + H2O[m] &lt;=&gt; L-glutamate 5-semialdehyde[m]</t>
  </si>
  <si>
    <t>r0175</t>
  </si>
  <si>
    <t>R00707M</t>
  </si>
  <si>
    <t>G5SADsm</t>
  </si>
  <si>
    <t>PMID:1286669;PMID:2211729;PMID:8621661</t>
  </si>
  <si>
    <t>HMR_3832</t>
  </si>
  <si>
    <t>H2O[c] + arginine[c] =&gt; NH3[c] + citrulline[c]</t>
  </si>
  <si>
    <t>EC:3.5.3.6</t>
  </si>
  <si>
    <t>HMR_3833</t>
  </si>
  <si>
    <t>1-pyrroline-5-carboxylate[c] + H+[c] + NADPH[c] =&gt; NADP+[c] + proline[c]</t>
  </si>
  <si>
    <t>EC:1.5.1.2</t>
  </si>
  <si>
    <t>ENSG00000104524;ENSG00000143811;ENSG00000183010</t>
  </si>
  <si>
    <t>r0305</t>
  </si>
  <si>
    <t>R01251</t>
  </si>
  <si>
    <t>R01251C</t>
  </si>
  <si>
    <t>P5CRy</t>
  </si>
  <si>
    <t>PMID:12514185;PMID:2722838;PMID:3768405;PMID:6250440</t>
  </si>
  <si>
    <t>1-pyrroline-5-carboxylate[c] + H+[c] + NADH[c] =&gt; NAD+[c] + proline[c]</t>
  </si>
  <si>
    <t>r0304</t>
  </si>
  <si>
    <t>R01248</t>
  </si>
  <si>
    <t>R01248C</t>
  </si>
  <si>
    <t>PRO1xm</t>
  </si>
  <si>
    <t>PMID:12376638;PMID:12514185;PMID:16730026;PMID:3768405;PMID:6250440;PMID:9003320</t>
  </si>
  <si>
    <t>1-pyrroline-5-carboxylate[m] + H+[m] + NADH[m] =&gt; NAD+[m] + proline[m]</t>
  </si>
  <si>
    <t>1-pyrroline-5-carboxylate[m] + ubiquinol[m] &lt;=&gt; proline[m] + ubiquinone[m]</t>
  </si>
  <si>
    <t>EC:1.5.99.8</t>
  </si>
  <si>
    <t>ENSG00000100033;ENSG00000250799</t>
  </si>
  <si>
    <t>r1453</t>
  </si>
  <si>
    <t>PMID:18506409</t>
  </si>
  <si>
    <t>ATP[m] + glutamate[m] =&gt; ADP[m] + glutamyl-5-phosphate[m]</t>
  </si>
  <si>
    <t>EC:2.7.2.11</t>
  </si>
  <si>
    <t>ENSG00000059573</t>
  </si>
  <si>
    <t>r0072</t>
  </si>
  <si>
    <t>R00239</t>
  </si>
  <si>
    <t>R00239C</t>
  </si>
  <si>
    <t>GLU5Km</t>
  </si>
  <si>
    <t>PMID:10736367;PMID:8761662</t>
  </si>
  <si>
    <t>H+[m] + NADPH[m] + glutamyl-5-phosphate[m] =&gt; L-glutamate 5-semialdehyde[m] + NADP+[m] + Pi[m]</t>
  </si>
  <si>
    <t>EC:1.2.1.41</t>
  </si>
  <si>
    <t>r0619</t>
  </si>
  <si>
    <t>R03313</t>
  </si>
  <si>
    <t>R03313C</t>
  </si>
  <si>
    <t>G5SDm</t>
  </si>
  <si>
    <t>HMR_3956</t>
  </si>
  <si>
    <t>CO2[m] + H2O[m] =&gt; H+[m] + HCO3-[m]</t>
  </si>
  <si>
    <t>ENSG00000169239;ENSG00000174990</t>
  </si>
  <si>
    <t>HCO3Em</t>
  </si>
  <si>
    <t>HMR_3993</t>
  </si>
  <si>
    <t>H+[c] + 2 N-(omega)-hydroxyarginine[c] + NADPH[c] + 2 O2[c] =&gt; 2 H2O[c] + NADP+[c] + 2 NO[c] + 2 citrulline[c]</t>
  </si>
  <si>
    <t>EC:1.14.13.39</t>
  </si>
  <si>
    <t>ENSG00000007171</t>
  </si>
  <si>
    <t>r0024</t>
  </si>
  <si>
    <t>R00111</t>
  </si>
  <si>
    <t>R00111C</t>
  </si>
  <si>
    <t>NOS2</t>
  </si>
  <si>
    <t>H+[c] + SAM[c] =&gt; CO2[c] + S-adenosylmethioninamine[c]</t>
  </si>
  <si>
    <t>EC:4.1.1.50</t>
  </si>
  <si>
    <t>ENSG00000123505</t>
  </si>
  <si>
    <t>r0043</t>
  </si>
  <si>
    <t>R00178</t>
  </si>
  <si>
    <t>R00178C</t>
  </si>
  <si>
    <t>ADMDC</t>
  </si>
  <si>
    <t>PMID:1764068</t>
  </si>
  <si>
    <t>HMR_4075</t>
  </si>
  <si>
    <t>S-adenosylmethioninamine[c] + putrescine[c] =&gt; 5-methylthioadenosine[c] + H+[c] + spermidine[c]</t>
  </si>
  <si>
    <t>EC:2.5.1.16</t>
  </si>
  <si>
    <t>ENSG00000116649</t>
  </si>
  <si>
    <t>r0429</t>
  </si>
  <si>
    <t>R01920</t>
  </si>
  <si>
    <t>R01920C</t>
  </si>
  <si>
    <t>SPMS</t>
  </si>
  <si>
    <t>PMID:2730590;PMID:3109311</t>
  </si>
  <si>
    <t>S-adenosylmethioninamine[c] + spermidine[c] =&gt; 5-methylthioadenosine[c] + H+[c] + spermine[c]</t>
  </si>
  <si>
    <t>EC:2.5.1.16;EC:2.5.1.22</t>
  </si>
  <si>
    <t>r0574</t>
  </si>
  <si>
    <t>R02869</t>
  </si>
  <si>
    <t>R02869C</t>
  </si>
  <si>
    <t>SPRMS</t>
  </si>
  <si>
    <t>H+[c] + NADPH[c] + O2[c] + arginine[c] &lt;=&gt; H2O[c] + N-(omega)-hydroxyarginine[c] + NADP+[c]</t>
  </si>
  <si>
    <t>r0146</t>
  </si>
  <si>
    <t>R00558</t>
  </si>
  <si>
    <t>R00558C</t>
  </si>
  <si>
    <t>NOS1</t>
  </si>
  <si>
    <t>PMID:11125020;PMID:7515853</t>
  </si>
  <si>
    <t>ornithine[c] =&gt; CO2[c] + putrescine[c]</t>
  </si>
  <si>
    <t>EC:4.1.1.17</t>
  </si>
  <si>
    <t>ENSG00000115758</t>
  </si>
  <si>
    <t>r0168</t>
  </si>
  <si>
    <t>R00670</t>
  </si>
  <si>
    <t>R00670C</t>
  </si>
  <si>
    <t>PMID:10623504;PMID:15670771;PMID:6853503;PMID:8608396</t>
  </si>
  <si>
    <t>ornithine[s] =&gt; CO2[s] + putrescine[s]</t>
  </si>
  <si>
    <t>H2O[s] + O2[s] + putrescine[s] =&gt; 4-aminobutanal[s] + H2O2[s] + NH3[s]</t>
  </si>
  <si>
    <t>EC:1.4.3.10;EC:1.4.3.6</t>
  </si>
  <si>
    <t>ENSG00000002726;ENSG00000131471;ENSG00000131480</t>
  </si>
  <si>
    <t>r0281</t>
  </si>
  <si>
    <t>R01151</t>
  </si>
  <si>
    <t>R01151C</t>
  </si>
  <si>
    <t>PMID:12072962;PMID:15795708;PMID:17006978;PMID:6403048</t>
  </si>
  <si>
    <t>SAH[c] + creatine[c] &lt;=&gt; SAM[c] + guanidinoacetate[c]</t>
  </si>
  <si>
    <t>EC:2.1.1.2</t>
  </si>
  <si>
    <t>ENSG00000130005</t>
  </si>
  <si>
    <t>r0420</t>
  </si>
  <si>
    <t>R01883</t>
  </si>
  <si>
    <t>R01883M</t>
  </si>
  <si>
    <t>GACMTRc</t>
  </si>
  <si>
    <t>PMID:11165387;PMID:12969151;PMID:13192118;PMID:15465786;PMID:8547310</t>
  </si>
  <si>
    <t>HMR_4606</t>
  </si>
  <si>
    <t>4-aminobutyrate[c] + ATP[c] + histidine[c] =&gt; AMP[c] + PPi[c] + homocarnosine[c]</t>
  </si>
  <si>
    <t>EC:6.3.2.11</t>
  </si>
  <si>
    <t>ENSG00000172508</t>
  </si>
  <si>
    <t>r0465</t>
  </si>
  <si>
    <t>R01991</t>
  </si>
  <si>
    <t>PMID:448355;PMID:487087</t>
  </si>
  <si>
    <t>H2O[c] + homocarnosine[c] =&gt; 4-aminobutyrate[c] + histidine[c]</t>
  </si>
  <si>
    <t>EC:3.4.13.3</t>
  </si>
  <si>
    <t>ENSG00000150656</t>
  </si>
  <si>
    <t>r0466</t>
  </si>
  <si>
    <t>R01992</t>
  </si>
  <si>
    <t>PMID:2334521;PMID:4026801</t>
  </si>
  <si>
    <t>HMR_4776</t>
  </si>
  <si>
    <t>AKG[c] + O2[c] + proline[c] =&gt; CO2[c] + succinate[c] + trans-4-hydroxy-L-proline[c]</t>
  </si>
  <si>
    <t>EC:1.14.11.2</t>
  </si>
  <si>
    <t>ENSG00000072682;ENSG00000122884;ENSG00000149380</t>
  </si>
  <si>
    <t>R01252</t>
  </si>
  <si>
    <t>AKG[m] + O2[m] + proline[m] =&gt; CO2[m] + succinate[m] + trans-4-hydroxy-L-proline[m]</t>
  </si>
  <si>
    <t>NAD+[c] + trans-4-hydroxy-L-proline[c] =&gt; H+[c] + L-1-pyrroline-3-hydroxy-5-carboxylate[c] + NADH[c]</t>
  </si>
  <si>
    <t>r0615</t>
  </si>
  <si>
    <t>R03291</t>
  </si>
  <si>
    <t>R03291C</t>
  </si>
  <si>
    <t>PMID:12514185;PMID:3768405;PMID:6250440;PMID:675382</t>
  </si>
  <si>
    <t>NAD+[m] + trans-4-hydroxy-L-proline[m] =&gt; H+[m] + L-1-pyrroline-3-hydroxy-5-carboxylate[m] + NADH[m]</t>
  </si>
  <si>
    <t>r0616</t>
  </si>
  <si>
    <t>NADP+[c] + trans-4-hydroxy-L-proline[c] &lt;=&gt; H+[c] + L-1-pyrroline-3-hydroxy-5-carboxylate[c] + NADPH[c]</t>
  </si>
  <si>
    <t>r0617</t>
  </si>
  <si>
    <t>R03293</t>
  </si>
  <si>
    <t>R03293C</t>
  </si>
  <si>
    <t>NADP+[m] + trans-4-hydroxy-L-proline[m] &lt;=&gt; H+[m] + L-1-pyrroline-3-hydroxy-5-carboxylate[m] + NADPH[m]</t>
  </si>
  <si>
    <t>r0618</t>
  </si>
  <si>
    <t>HMR_4782</t>
  </si>
  <si>
    <t>2 H+[c] + O2[c] + trans-4-hydroxy-L-proline[c] =&gt; 2 H2O[c] + L-1-pyrroline-3-hydroxy-5-carboxylate[c]</t>
  </si>
  <si>
    <t>EC:1.5.99.-</t>
  </si>
  <si>
    <t>HMR_4783</t>
  </si>
  <si>
    <t>2 H+[m] + O2[m] + trans-4-hydroxy-L-proline[m] =&gt; 2 H2O[m] + L-1-pyrroline-3-hydroxy-5-carboxylate[m]</t>
  </si>
  <si>
    <t>HMR_4784</t>
  </si>
  <si>
    <t>2 H2O[m] + L-1-pyrroline-3-hydroxy-5-carboxylate[m] + NAD+[m] =&gt; H+[m] + L-erythro-4-hydroxyglutamate[m] + NADH[m]</t>
  </si>
  <si>
    <t>r0685</t>
  </si>
  <si>
    <t>R04444</t>
  </si>
  <si>
    <t>R04444M</t>
  </si>
  <si>
    <t>PHCDm</t>
  </si>
  <si>
    <t>PMID:1286669;PMID:15535970;PMID:2211729</t>
  </si>
  <si>
    <t>AKG[m] + L-erythro-4-hydroxyglutamate[m] =&gt; 4-hydroxy-2-oxoglutarate[m] + glutamate[m]</t>
  </si>
  <si>
    <t>EC:2.6.1.23</t>
  </si>
  <si>
    <t>ENSG00000120053;ENSG00000125166</t>
  </si>
  <si>
    <t>R03266</t>
  </si>
  <si>
    <t>4-hydroxy-2-oxoglutarate[m] =&gt; glyoxalate[m] + pyruvate[m]</t>
  </si>
  <si>
    <t>EC:4.1.3.16</t>
  </si>
  <si>
    <t>ENSG00000241935</t>
  </si>
  <si>
    <t>R00470</t>
  </si>
  <si>
    <t>HMR_5384</t>
  </si>
  <si>
    <t>5-methylthioadenosine[c] + Pi[c] =&gt; adenine[c] + methylthioribose-1p[c]</t>
  </si>
  <si>
    <t>EC:2.4.2.28</t>
  </si>
  <si>
    <t>ENSG00000099810</t>
  </si>
  <si>
    <t>r1373</t>
  </si>
  <si>
    <t>R01402</t>
  </si>
  <si>
    <t>R01402C</t>
  </si>
  <si>
    <t>MTAP</t>
  </si>
  <si>
    <t>PMID:1903946;PMID:415762;PMID:5378381;PMID:7732755</t>
  </si>
  <si>
    <t>HMR_6929</t>
  </si>
  <si>
    <t>CoA[c] + N1-acetylspermine[c] &lt;=&gt; acetyl-CoA[c] + spermine[c]</t>
  </si>
  <si>
    <t>RE1238X</t>
  </si>
  <si>
    <t>CoA[p] + N1-acetylspermine[p] &lt;=&gt; acetyl-CoA[p] + spermine[p]</t>
  </si>
  <si>
    <t>H2O[c] + O2[c] + spermine[c] =&gt; H2O2[c] + NH3[c] + spermine monoaldehyde[c]</t>
  </si>
  <si>
    <t>EC:1.4.3.6</t>
  </si>
  <si>
    <t>RE0688C</t>
  </si>
  <si>
    <t>PMID:7040832;PMID:10047787</t>
  </si>
  <si>
    <t>HMR_6932</t>
  </si>
  <si>
    <t>H2O[s] + O2[s] + spermine[s] =&gt; H2O2[s] + NH3[s] + spermine monoaldehyde[s]</t>
  </si>
  <si>
    <t>RE0688E</t>
  </si>
  <si>
    <t>HMR_6933</t>
  </si>
  <si>
    <t>H2O[p] + O2[p] + spermine[p] =&gt; H2O2[p] + NH3[p] + spermine monoaldehyde[p]</t>
  </si>
  <si>
    <t>RE0688X</t>
  </si>
  <si>
    <t>HMR_6934</t>
  </si>
  <si>
    <t>H2O[c] + O2[c] + spermine monoaldehyde[c] =&gt; H2O2[c] + NH3[c] + spermine dialdehyde[c]</t>
  </si>
  <si>
    <t>RE0827C</t>
  </si>
  <si>
    <t>PMID:10047787;PMID:7040832</t>
  </si>
  <si>
    <t>HMR_6935</t>
  </si>
  <si>
    <t>H2O[s] + O2[s] + spermine monoaldehyde[s] =&gt; H2O2[s] + NH3[s] + spermine dialdehyde[s]</t>
  </si>
  <si>
    <t>RE0827E</t>
  </si>
  <si>
    <t>HMR_6936</t>
  </si>
  <si>
    <t>H2O[p] + O2[p] + spermine monoaldehyde[p] =&gt; H2O2[p] + NH3[p] + spermine dialdehyde[p]</t>
  </si>
  <si>
    <t>RE0827X</t>
  </si>
  <si>
    <t>HMR_6938</t>
  </si>
  <si>
    <t>CoA[c] + N1-acetylspermidine[c] &lt;=&gt; acetyl-CoA[c] + spermidine[c]</t>
  </si>
  <si>
    <t>RE1234C</t>
  </si>
  <si>
    <t>HMR_6939</t>
  </si>
  <si>
    <t>CoA[p] + N1-acetylspermidine[p] &lt;=&gt; acetyl-CoA[p] + spermidine[p]</t>
  </si>
  <si>
    <t>RE1234X</t>
  </si>
  <si>
    <t>HMR_6941</t>
  </si>
  <si>
    <t>H2O[c] + O2[c] + spermidine[c] =&gt; H2O2[c] + NH3[c] + spermidine monoaldehyde 1[c]</t>
  </si>
  <si>
    <t>RE0828C</t>
  </si>
  <si>
    <t>HMR_6942</t>
  </si>
  <si>
    <t>H2O[s] + O2[s] + spermidine[s] =&gt; H2O2[s] + NH3[s] + spermidine monoaldehyde 1[s]</t>
  </si>
  <si>
    <t>RE0828E</t>
  </si>
  <si>
    <t>HMR_6943</t>
  </si>
  <si>
    <t>H2O[p] + O2[p] + spermidine[p] =&gt; H2O2[p] + NH3[p] + spermidine monoaldehyde 1[p]</t>
  </si>
  <si>
    <t>RE0828X</t>
  </si>
  <si>
    <t>HMR_6944</t>
  </si>
  <si>
    <t>H2O[c] + O2[c] + spermidine[c] =&gt; H2O2[c] + NH3[c] + spermidine monoaldehyde 2[c]</t>
  </si>
  <si>
    <t>RE0689C</t>
  </si>
  <si>
    <t>HMR_6945</t>
  </si>
  <si>
    <t>H2O[s] + O2[s] + spermidine[s] =&gt; H2O2[s] + NH3[s] + spermidine monoaldehyde 2[s]</t>
  </si>
  <si>
    <t>RE0689E</t>
  </si>
  <si>
    <t>HMR_6946</t>
  </si>
  <si>
    <t>H2O[p] + O2[p] + spermidine[p] =&gt; H2O2[p] + NH3[p] + spermidine monoaldehyde 2[p]</t>
  </si>
  <si>
    <t>RE0689X</t>
  </si>
  <si>
    <t>HMR_6947</t>
  </si>
  <si>
    <t>H2O[c] + O2[c] + spermidine monoaldehyde 1[c] =&gt; H2O2[c] + NH3[c] + spermidine dialdehyde[c]</t>
  </si>
  <si>
    <t>RE3367C</t>
  </si>
  <si>
    <t>HMR_6948</t>
  </si>
  <si>
    <t>H2O[s] + O2[s] + spermidine monoaldehyde 1[s] =&gt; H2O2[s] + NH3[s] + spermidine dialdehyde[s]</t>
  </si>
  <si>
    <t>RE3367E</t>
  </si>
  <si>
    <t>HMR_6949</t>
  </si>
  <si>
    <t>H2O[p] + O2[p] + spermidine monoaldehyde 1[p] =&gt; H2O2[p] + NH3[p] + spermidine dialdehyde[p]</t>
  </si>
  <si>
    <t>RE3367X</t>
  </si>
  <si>
    <t>HMR_6950</t>
  </si>
  <si>
    <t>H2O[c] + O2[c] + spermidine monoaldehyde 2[c] =&gt; H2O2[c] + NH3[c] + spermidine dialdehyde[c]</t>
  </si>
  <si>
    <t>RE0690C</t>
  </si>
  <si>
    <t>HMR_6951</t>
  </si>
  <si>
    <t>H2O[s] + O2[s] + spermidine monoaldehyde 2[s] =&gt; H2O2[s] + NH3[s] + spermidine dialdehyde[s]</t>
  </si>
  <si>
    <t>RE0690E</t>
  </si>
  <si>
    <t>HMR_6952</t>
  </si>
  <si>
    <t>H2O[p] + O2[p] + spermidine monoaldehyde 2[p] =&gt; H2O2[p] + NH3[p] + spermidine dialdehyde[p]</t>
  </si>
  <si>
    <t>RE0690X</t>
  </si>
  <si>
    <t>HMR_6953</t>
  </si>
  <si>
    <t>H2O[c] + NAD+[c] + spermidine monoaldehyde 1[c] =&gt; H+[c] + NADH[c] + putreanine[c]</t>
  </si>
  <si>
    <t>EC:1.2.1.-</t>
  </si>
  <si>
    <t>ENSG00000064763;ENSG00000197601</t>
  </si>
  <si>
    <t>RE2333C</t>
  </si>
  <si>
    <t>HMR_6954</t>
  </si>
  <si>
    <t>H2O[c] + NAD+[c] + spermidine monoaldehyde 2[c] =&gt; H+[c] + NADH[c] + isoputreanine[c]</t>
  </si>
  <si>
    <t>RE2334C</t>
  </si>
  <si>
    <t>HMR_6956</t>
  </si>
  <si>
    <t>CoA[c] + N1,N12-diacetylspermine[c] &lt;=&gt; N1-acetylspermine[c] + acetyl-CoA[c]</t>
  </si>
  <si>
    <t>RE1240C</t>
  </si>
  <si>
    <t>HMR_6957</t>
  </si>
  <si>
    <t>CoA[p] + N1,N12-diacetylspermine[p] &lt;=&gt; N1-acetylspermine[p] + acetyl-CoA[p]</t>
  </si>
  <si>
    <t>RE1240X</t>
  </si>
  <si>
    <t>HMR_6958</t>
  </si>
  <si>
    <t>H2O[c] + N1-acetylspermine[c] + O2[c] =&gt; H2O2[c] + acetamidopropanal[c] + spermidine[c]</t>
  </si>
  <si>
    <t>EC:1.5.3.11</t>
  </si>
  <si>
    <t>ENSG00000088826</t>
  </si>
  <si>
    <t>RE1539C</t>
  </si>
  <si>
    <t>PMID:11454677;PMID:9359869;PMID:9359869;PMID:11454677;PMID:11454677;PMID:9359869;PMID:11454677;PMID:9359869;PMID:11454677;PMID:9359869;PMID:11454677;PMID:9359869;PMID:9359869;PMID:11454677;PMID:11454677;PMID:9359869;PMID:9359869;PMID:11454677;PMID:11454677;PMID:9359869</t>
  </si>
  <si>
    <t>HMR_6959</t>
  </si>
  <si>
    <t>H2O[p] + N1-acetylspermine[p] + O2[p] =&gt; H2O2[p] + acetamidopropanal[p] + spermidine[p]</t>
  </si>
  <si>
    <t>RE1539X</t>
  </si>
  <si>
    <t>HMR_6940</t>
  </si>
  <si>
    <t>CoA[c] + N8-acetylspermidine[c] &lt;=&gt; acetyl-CoA[c] + spermidine[c]</t>
  </si>
  <si>
    <t>RE1235C</t>
  </si>
  <si>
    <t>HMR_6960</t>
  </si>
  <si>
    <t>CoA[c] + N1,N8-diacetylspermidine[c] &lt;=&gt; N1-acetylspermidine[c] + acetyl-CoA[c]</t>
  </si>
  <si>
    <t>RE1236C</t>
  </si>
  <si>
    <t>H2O[c] + N1-acetylspermidine[c] + O2[c] =&gt; H2O2[c] + acetamidopropanal[c] + putrescine[c]</t>
  </si>
  <si>
    <t>RE1537C</t>
  </si>
  <si>
    <t>PMID:11454677;PMID:9359869;PMID:11454677;PMID:9359869;PMID:9359869;PMID:11454677;PMID:11454677;PMID:9359869;PMID:9359869;PMID:11454677;PMID:11454677;PMID:9359869;PMID:11454677;PMID:9359869;PMID:11454677;PMID:9359869;PMID:9359869;PMID:11454677;PMID:11454677;PMID:9359869</t>
  </si>
  <si>
    <t>H2O[p] + N1-acetylspermidine[p] + O2[p] =&gt; H2O2[p] + acetamidopropanal[p] + putrescine[p]</t>
  </si>
  <si>
    <t>RE1537X</t>
  </si>
  <si>
    <t>H2O[c] + N1,N12-diacetylspermine[c] + O2[c] =&gt; H2O2[c] + N1-acetylspermidine[c] + acetamidopropanal[c]</t>
  </si>
  <si>
    <t>RE1538C</t>
  </si>
  <si>
    <t>PMID:11454677;PMID:9359869;PMID:9359869;PMID:9359869;PMID:11454677;PMID:9359869;PMID:11454677;PMID:11454677;PMID:9359869;PMID:9359869;PMID:11454677;PMID:9359869;PMID:11454677;PMID:11454677;PMID:9359869;PMID:11454677;PMID:9359869;PMID:11454677;PMID:9359869;PMID:11454677</t>
  </si>
  <si>
    <t>HMR_6964</t>
  </si>
  <si>
    <t>H2O[p] + N1,N12-diacetylspermine[p] + O2[p] =&gt; H2O2[p] + N1-acetylspermidine[p] + acetamidopropanal[p]</t>
  </si>
  <si>
    <t>RE1538X</t>
  </si>
  <si>
    <t>HMR_6965</t>
  </si>
  <si>
    <t>NAD+[c] + spermidine[c] =&gt; H+[c] + NADH[c] + dehydrospermidine[c]</t>
  </si>
  <si>
    <t>EC:2.5.1.46</t>
  </si>
  <si>
    <t>ENSG00000095059</t>
  </si>
  <si>
    <t>RE1897C</t>
  </si>
  <si>
    <t>PMID:9188485;PMID:9188485;PMID:9188485;PMID:9188485</t>
  </si>
  <si>
    <t>1,3-diaminopropane[c] + 1-pyrroline[c] &lt;=&gt; dehydrospermidine[c]</t>
  </si>
  <si>
    <t>RE1898C</t>
  </si>
  <si>
    <t>1,3-diaminopropane[c] + deoxyhypusine[c] &lt;=&gt; lysine[c] + spermidine[c]</t>
  </si>
  <si>
    <t>RE1899C</t>
  </si>
  <si>
    <t>H2O[c] + NAD+[c] + spermine monoaldehyde[c] =&gt; H+[c] + NADH[c] + spermic acid 1[c]</t>
  </si>
  <si>
    <t>RE2335C</t>
  </si>
  <si>
    <t>H2O[m] + L-4-hydroxyglutamate semialdehyde[m] + NAD+[m] =&gt; H+[m] + L-erythro-4-hydroxyglutamate[m] + NADH[m]</t>
  </si>
  <si>
    <t>4HGLSDm</t>
  </si>
  <si>
    <t>L-erythro-4-hydroxyglutamate[m] + OAA[m] =&gt; 4-hydroxy-2-oxoglutarate[m] + aspartate[m]</t>
  </si>
  <si>
    <t>EICOSTETCPT1</t>
  </si>
  <si>
    <t>acetyl-CoA[m] + glutamate[m] =&gt; CoA[m] + N-acetyl-L-glutamate[m]</t>
  </si>
  <si>
    <t>ACGSm</t>
  </si>
  <si>
    <t>H2O[c] + N-acetylornithine[c] &lt;=&gt; acetate[c] + ornithine[c]</t>
  </si>
  <si>
    <t>ENSG00000243989</t>
  </si>
  <si>
    <t>ACODA</t>
  </si>
  <si>
    <t>ADP[m] + 2 H+[m] + creatine-phosphate[m] &lt;=&gt; ATP[m] + creatine[m]</t>
  </si>
  <si>
    <t>ENSG00000131730;ENSG00000166165</t>
  </si>
  <si>
    <t>CKc</t>
  </si>
  <si>
    <t>acetyl-CoA[c] + putrescine[c] =&gt; CoA[c] + N-acetylputrescine[c]</t>
  </si>
  <si>
    <t>PTRCAT1</t>
  </si>
  <si>
    <t>H2O[c] + N-acetylputrescine[c] + O2[c] =&gt; H2O2[c] + N4-acetylaminobutanal[c] + NH3[c]</t>
  </si>
  <si>
    <t>ENSG00000002726;ENSG00000069535;ENSG00000131471;ENSG00000131480;ENSG00000189221</t>
  </si>
  <si>
    <t>APRTO2</t>
  </si>
  <si>
    <t>H2O[c] + N4-acetylaminobutanal[c] + NAD+[c] =&gt; 4-acetamidobutanoate[c] + H+[c] + NADH[c]</t>
  </si>
  <si>
    <t>NABTNO</t>
  </si>
  <si>
    <t>H2O[c] + O2[c] + putrescine[c] =&gt; 4-aminobutanal[c] + H2O2[c] + NH3[c]</t>
  </si>
  <si>
    <t>ENSG00000002726;ENSG00000131480</t>
  </si>
  <si>
    <t>PTRCOX1</t>
  </si>
  <si>
    <t>1-pyrroline-5-carboxylate[m] + H+[m] + NADPH[m] =&gt; NADP+[m] + proline[m]</t>
  </si>
  <si>
    <t>P5CRm</t>
  </si>
  <si>
    <t>FAD[c] + proline[c] =&gt; 1-pyrroline-5-carboxylate[c] + FADH2[c]</t>
  </si>
  <si>
    <t>ENSG00000250799</t>
  </si>
  <si>
    <t>PROD2</t>
  </si>
  <si>
    <t>FAD[m] + proline[m] =&gt; 1-pyrroline-5-carboxylate[m] + FADH2[m]</t>
  </si>
  <si>
    <t>PROD2m</t>
  </si>
  <si>
    <t>ATP[c] + glycerate[c] =&gt; 3-phospho-D-glycerate[c] + ADP[c]</t>
  </si>
  <si>
    <t>EC:2.7.1.31</t>
  </si>
  <si>
    <t>ENSG00000168237</t>
  </si>
  <si>
    <t>Glycine, serine and threonine metabolism</t>
  </si>
  <si>
    <t>r0339</t>
  </si>
  <si>
    <t>R01514</t>
  </si>
  <si>
    <t>R01514C</t>
  </si>
  <si>
    <t>PMID:16753811;PMID:216417;PMID:2537226;PMID:6252205</t>
  </si>
  <si>
    <t>ATP[m] + glycerate[m] =&gt; 3-phospho-D-glycerate[m] + ADP[m]</t>
  </si>
  <si>
    <t>r0340</t>
  </si>
  <si>
    <t>CoA[m] + isobutyrylglycine[m] &lt;=&gt; glycine[m] + isobutyryl-CoA[m]</t>
  </si>
  <si>
    <t>EC:2.3.1.13</t>
  </si>
  <si>
    <t>ENSG00000149124</t>
  </si>
  <si>
    <t>RE2429M</t>
  </si>
  <si>
    <t>PMID:3707752</t>
  </si>
  <si>
    <t>HMR_3752</t>
  </si>
  <si>
    <t>FADH2[m] + methacrylyl-CoA[m] &lt;=&gt; FAD[m] + isobutyryl-CoA[m]</t>
  </si>
  <si>
    <t>ENSG00000196177</t>
  </si>
  <si>
    <t>ACOAD2m</t>
  </si>
  <si>
    <t>3-methylcrotonyl-CoA[m] + FADH2[m] &lt;=&gt; FAD[m] + isovaleryl-CoA[m]</t>
  </si>
  <si>
    <t>ACOAD1m</t>
  </si>
  <si>
    <t>CoA[m] + isovalerylglycine[m] &lt;=&gt; glycine[m] + isovaleryl-CoA[m]</t>
  </si>
  <si>
    <t>RE2427M</t>
  </si>
  <si>
    <t>3-methylcrotonoylglycine[m] + CoA[m] &lt;=&gt; 3-methylcrotonyl-CoA[m] + glycine[m]</t>
  </si>
  <si>
    <t>RE2111M</t>
  </si>
  <si>
    <t>PMID:657530;PMID:11406611</t>
  </si>
  <si>
    <t>2-methylbutyryl-CoA[m] + glycine[m] &lt;=&gt; 2-methylbutyrylglycine[m] + CoA[m]</t>
  </si>
  <si>
    <t>RE2428M</t>
  </si>
  <si>
    <t>2-methylbutyryl-CoA[m] + FAD[m] &lt;=&gt; FADH2[m] + tiglyl-CoA[m]</t>
  </si>
  <si>
    <t>ACOAD3m</t>
  </si>
  <si>
    <t>CoA[m] + N-acetyl-L-alanine[m] &lt;=&gt; acetyl-CoA[m] + alanine[m]</t>
  </si>
  <si>
    <t>RE2031M</t>
  </si>
  <si>
    <t>3-phospho-D-glycerate[c] + NAD+[c] &lt;=&gt; 3-phosphonooxypyruvate[c] + H+[c] + NADH[c]</t>
  </si>
  <si>
    <t>r0338</t>
  </si>
  <si>
    <t>R01513</t>
  </si>
  <si>
    <t>R01513C</t>
  </si>
  <si>
    <t>PGCDr</t>
  </si>
  <si>
    <t>PMID:14645240</t>
  </si>
  <si>
    <t>3-phosphonooxypyruvate[c] + glutamate[c] &lt;=&gt; 3-phosphoserine[c] + AKG[c]</t>
  </si>
  <si>
    <t>EC:2.6.1.52</t>
  </si>
  <si>
    <t>ENSG00000135069</t>
  </si>
  <si>
    <t>r0663</t>
  </si>
  <si>
    <t>R04173</t>
  </si>
  <si>
    <t>R04173C</t>
  </si>
  <si>
    <t>PSERTr</t>
  </si>
  <si>
    <t>PMID:12633500;PMID:6089514</t>
  </si>
  <si>
    <t>3-phosphoserine[c] + H2O[c] =&gt; Pi[c] + serine[c]</t>
  </si>
  <si>
    <t>EC:3.1.3.3</t>
  </si>
  <si>
    <t>ENSG00000111237;ENSG00000146733</t>
  </si>
  <si>
    <t>r0159</t>
  </si>
  <si>
    <t>R00582</t>
  </si>
  <si>
    <t>R00582C</t>
  </si>
  <si>
    <t>PSP_L</t>
  </si>
  <si>
    <t>PMID:4307821</t>
  </si>
  <si>
    <t>THF[c] + serine[c] &lt;=&gt; 5,10-methylene-THF[c] + H2O[c] + glycine[c]</t>
  </si>
  <si>
    <t>EC:2.1.2.1</t>
  </si>
  <si>
    <t>ENSG00000176974</t>
  </si>
  <si>
    <t>r0230</t>
  </si>
  <si>
    <t>R00945</t>
  </si>
  <si>
    <t>R00945C</t>
  </si>
  <si>
    <t>GHMT</t>
  </si>
  <si>
    <t>PMID:10762066;PMID:6821365;PMID:8505317</t>
  </si>
  <si>
    <t>CoA[m] + L-2-amino-3-oxobutanoic acid[m] &lt;=&gt; acetyl-CoA[m] + glycine[m]</t>
  </si>
  <si>
    <t>ENSG00000100116</t>
  </si>
  <si>
    <t>GLYATm</t>
  </si>
  <si>
    <t>H2O[p] + O2[p] + sarcosine[p] =&gt; H2O2[p] + formaldehyde[p] + glycine[p]</t>
  </si>
  <si>
    <t>EC:1.5.3.1;EC:1.5.99.1</t>
  </si>
  <si>
    <t>ENSG00000123453;ENSG00000179761</t>
  </si>
  <si>
    <t>SARCOp</t>
  </si>
  <si>
    <t>HMR_3852</t>
  </si>
  <si>
    <t>H2O[c] + O2[c] + aminoacetone[c] =&gt; H2O2[c] + NH3[c] + methylglyoxal[c]</t>
  </si>
  <si>
    <t>ENSG00000131471</t>
  </si>
  <si>
    <t>AACTOOR</t>
  </si>
  <si>
    <t>H+[c] + NADH[c] + methylglyoxal[c] =&gt; D-lactaldehyde[c] + NAD+[c]</t>
  </si>
  <si>
    <t>EC:1.1.1.79;EC:1.1.1.81</t>
  </si>
  <si>
    <t>R02527</t>
  </si>
  <si>
    <t>L-2-amino-3-oxobutanoic acid[m] =&gt; CO2[m] + aminoacetone[m]</t>
  </si>
  <si>
    <t>AOBUTDsm</t>
  </si>
  <si>
    <t>serine[c] =&gt; NH3[c] + pyruvate[c]</t>
  </si>
  <si>
    <t>EC:4.3.1.17;EC:4.3.1.19</t>
  </si>
  <si>
    <t>ENSG00000135094;ENSG00000139410;ENSG00000167720</t>
  </si>
  <si>
    <t>r0060</t>
  </si>
  <si>
    <t>R00220</t>
  </si>
  <si>
    <t>R00220C</t>
  </si>
  <si>
    <t>SERD_L</t>
  </si>
  <si>
    <t>PMID:4433562</t>
  </si>
  <si>
    <t>SAM[c] + glycine[c] =&gt; SAH[c] + sarcosine[c]</t>
  </si>
  <si>
    <t>EC:2.1.1.20</t>
  </si>
  <si>
    <t>ENSG00000124713</t>
  </si>
  <si>
    <t>r0111</t>
  </si>
  <si>
    <t>R00367</t>
  </si>
  <si>
    <t>R00367C</t>
  </si>
  <si>
    <t>GMTR</t>
  </si>
  <si>
    <t>PMID:9597750</t>
  </si>
  <si>
    <t>glycine[m] + succinyl-CoA[m] =&gt; 2-amino-3-oxoadipate[m] + CoA[m]</t>
  </si>
  <si>
    <t>EC:2.3.1.37</t>
  </si>
  <si>
    <t>ENSG00000023330;ENSG00000158578;ENSG00000178773</t>
  </si>
  <si>
    <t>r0196</t>
  </si>
  <si>
    <t>R00831</t>
  </si>
  <si>
    <t>R00831M</t>
  </si>
  <si>
    <t>PMID:7592562</t>
  </si>
  <si>
    <t>H2O[c] + dehydroalanine[c] =&gt; NH3[c] + pyruvate[c]</t>
  </si>
  <si>
    <t>EC:4.3.1.17</t>
  </si>
  <si>
    <t>r0005</t>
  </si>
  <si>
    <t>R08698</t>
  </si>
  <si>
    <t>2AMACHYD</t>
  </si>
  <si>
    <t>PMID:15618015;PMID:4156834</t>
  </si>
  <si>
    <t>pyruvate[m] + serine[m] =&gt; alanine[m] + hydroxypyruvate[m]</t>
  </si>
  <si>
    <t>EC:2.6.1.51</t>
  </si>
  <si>
    <t>ENSG00000172482</t>
  </si>
  <si>
    <t>r0160</t>
  </si>
  <si>
    <t>R00585</t>
  </si>
  <si>
    <t>R00585X</t>
  </si>
  <si>
    <t>PMID:10347152;PMID:6469715</t>
  </si>
  <si>
    <t>H2O[c] + N-acetyl-L-alanine[c] &lt;=&gt; acetate[c] + alanine[c]</t>
  </si>
  <si>
    <t>EC:3.5.1.14</t>
  </si>
  <si>
    <t>RE2642C</t>
  </si>
  <si>
    <t>PMID:9518469</t>
  </si>
  <si>
    <t>serine[c] =&gt; H2O[c] + dehydroalanine[c]</t>
  </si>
  <si>
    <t>r0161</t>
  </si>
  <si>
    <t>R00590</t>
  </si>
  <si>
    <t>R00590C</t>
  </si>
  <si>
    <t>SERHL</t>
  </si>
  <si>
    <t>threonine[c] =&gt; acetaldehyde[c] + glycine[c]</t>
  </si>
  <si>
    <t>THRA</t>
  </si>
  <si>
    <t>HMR_4348</t>
  </si>
  <si>
    <t>threonine[c] =&gt; 2-oxobutyrate[c] + NH3[c]</t>
  </si>
  <si>
    <t>EC:4.3.1.19</t>
  </si>
  <si>
    <t>ENSG00000135094;ENSG00000139410</t>
  </si>
  <si>
    <t>r0240</t>
  </si>
  <si>
    <t>R00996</t>
  </si>
  <si>
    <t>THRD_L</t>
  </si>
  <si>
    <t>HMR_4466</t>
  </si>
  <si>
    <t>hydroxypyruvate[c] =&gt; 2-hydroxy-3-oxopropanoate[c]</t>
  </si>
  <si>
    <t>EC:5.3.1.22</t>
  </si>
  <si>
    <t>ENSG00000178922</t>
  </si>
  <si>
    <t>R01394</t>
  </si>
  <si>
    <t>arginine[c] + glycine[c] &lt;=&gt; guanidinoacetate[c] + ornithine[c]</t>
  </si>
  <si>
    <t>EC:2.1.4.1</t>
  </si>
  <si>
    <t>ENSG00000171766</t>
  </si>
  <si>
    <t>r0147</t>
  </si>
  <si>
    <t>R00565</t>
  </si>
  <si>
    <t>R00565C</t>
  </si>
  <si>
    <t>PMID:15465786;PMID:9148748</t>
  </si>
  <si>
    <t>HMR_4584</t>
  </si>
  <si>
    <t>ATP[c] + creatine[c] &lt;=&gt; ADP[c] + 2 H+[c] + creatine-phosphate[c]</t>
  </si>
  <si>
    <t>EC:2.7.3.2</t>
  </si>
  <si>
    <t>HMR_4696</t>
  </si>
  <si>
    <t>NAD+[c] + choline[c] =&gt; H+[c] + NADH[c] + betaine_aldehyde[c]</t>
  </si>
  <si>
    <t>EC:1.1.99.1</t>
  </si>
  <si>
    <t>ENSG00000016391</t>
  </si>
  <si>
    <t>R08557</t>
  </si>
  <si>
    <t>HMR_4697</t>
  </si>
  <si>
    <t>H2O[c] + NAD+[c] + betaine_aldehyde[c] =&gt; 2 H+[c] + NADH[c] + betaine[c]</t>
  </si>
  <si>
    <t>EC:1.2.1.8</t>
  </si>
  <si>
    <t>ENSG00000164904</t>
  </si>
  <si>
    <t>r0552</t>
  </si>
  <si>
    <t>R02565</t>
  </si>
  <si>
    <t>PMID:10505788;PMID:7646513</t>
  </si>
  <si>
    <t>HMR_4699</t>
  </si>
  <si>
    <t>betaine[c] + homocysteine[c] =&gt; dimethylglycine[c] + methionine[c]</t>
  </si>
  <si>
    <t>EC:2.1.1.5</t>
  </si>
  <si>
    <t>ENSG00000132840</t>
  </si>
  <si>
    <t>R02821</t>
  </si>
  <si>
    <t>HMR_4700</t>
  </si>
  <si>
    <t>H2O[c] + NAD+[c] + dimethylglycine[c] =&gt; H+[c] + NADH[c] + formaldehyde[c] + sarcosine[c]</t>
  </si>
  <si>
    <t>EC:1.5.8.4</t>
  </si>
  <si>
    <t>R01565</t>
  </si>
  <si>
    <t>HMR_4742</t>
  </si>
  <si>
    <t>glycine[m] + succinyl-CoA[m] =&gt; 5-aminolevulinate[m] + CO2[m] + CoA[m]</t>
  </si>
  <si>
    <t>r0195</t>
  </si>
  <si>
    <t>R00830</t>
  </si>
  <si>
    <t>R00830M</t>
  </si>
  <si>
    <t>ALASm</t>
  </si>
  <si>
    <t>HMR_4792</t>
  </si>
  <si>
    <t>5,10-methylene-THF[m] + H2O[m] + glycine[m] &lt;=&gt; THF[m] + serine[m]</t>
  </si>
  <si>
    <t>ENSG00000182199</t>
  </si>
  <si>
    <t>r0231</t>
  </si>
  <si>
    <t>GHMT2rm</t>
  </si>
  <si>
    <t>HMR_5392</t>
  </si>
  <si>
    <t>5 ATP[c] + THF[c] + 5 glutamate[c] =&gt; 5 ADP[c] + 5 Pi[c] + THF-hexaglutamate[c]</t>
  </si>
  <si>
    <t>EC:6.3.2.17</t>
  </si>
  <si>
    <t>ENSG00000136877</t>
  </si>
  <si>
    <t>r1382</t>
  </si>
  <si>
    <t>PMID:16859665;PMID:2645826;PMID:2695555;PMID:7027025;PMID:7142207</t>
  </si>
  <si>
    <t>HMR_5393</t>
  </si>
  <si>
    <t>THF-hexaglutamate[c] + 5 H2O[c] =&gt; THF[c] + 5 glutamate[c]</t>
  </si>
  <si>
    <t>EC:3.4.19.9</t>
  </si>
  <si>
    <t>ENSG00000137563</t>
  </si>
  <si>
    <t>r1383</t>
  </si>
  <si>
    <t>PMID:12909365;PMID:16859665</t>
  </si>
  <si>
    <t>HMR_6409</t>
  </si>
  <si>
    <t>NAD+[m] + dihydrolipoamide[m] =&gt; H+[m] + NADH[m] + lipoamide[m]</t>
  </si>
  <si>
    <t>EC:1.8.1.4</t>
  </si>
  <si>
    <t>ENSG00000091140;ENSG00000140905;ENSG00000145020;ENSG00000178445</t>
  </si>
  <si>
    <t>r0382</t>
  </si>
  <si>
    <t>R01698</t>
  </si>
  <si>
    <t>R01698C</t>
  </si>
  <si>
    <t>GCC2cm</t>
  </si>
  <si>
    <t>PMID:2643922</t>
  </si>
  <si>
    <t>HMR_7702</t>
  </si>
  <si>
    <t>H+[c] + NADPH[c] + glyoxalate[c] =&gt; NADP+[c] + glycolate[c]</t>
  </si>
  <si>
    <t>EC:1.1.1.79</t>
  </si>
  <si>
    <t>R00465</t>
  </si>
  <si>
    <t>HMR_8433</t>
  </si>
  <si>
    <t>glycine[m] + lipoamide[m] =&gt; CO2[m] + S-aminomethyldihydrolipoamide[m]</t>
  </si>
  <si>
    <t>HMR_8434</t>
  </si>
  <si>
    <t>S-aminomethyldihydrolipoamide[m] + THF[m] =&gt; 5,10-methylene-THF[m] + NH3[m] + dihydrolipoamide[m]</t>
  </si>
  <si>
    <t>GCCam</t>
  </si>
  <si>
    <t>HMR_8435</t>
  </si>
  <si>
    <t>glycine[m] + lipoylprotein[m] =&gt; CO2[m] + S-aminomethyldihydrolipoylprotein[m]</t>
  </si>
  <si>
    <t>EC:1.4.4.2</t>
  </si>
  <si>
    <t>R03425</t>
  </si>
  <si>
    <t>GCCcm</t>
  </si>
  <si>
    <t>HMR_8436</t>
  </si>
  <si>
    <t>S-aminomethyldihydrolipoylprotein[m] + THF[m] =&gt; 5,10-methylene-THF[m] + NH3[m] + dihydrolipoylprotein[m]</t>
  </si>
  <si>
    <t>EC:2.1.2.10</t>
  </si>
  <si>
    <t>R04125</t>
  </si>
  <si>
    <t>GCHOLAt</t>
  </si>
  <si>
    <t>HMR_8437</t>
  </si>
  <si>
    <t>NAD+[m] + dihydrolipoylprotein[m] =&gt; H+[m] + NADH[m] + lipoylprotein[m]</t>
  </si>
  <si>
    <t>R03815</t>
  </si>
  <si>
    <t>GCHOLAt2</t>
  </si>
  <si>
    <t>HMR_4426</t>
  </si>
  <si>
    <t>CoA[c] + acetylcarnosine[c] &lt;=&gt; acetyl-CoA[c] + carnosine[c]</t>
  </si>
  <si>
    <t>EC:2.3.1.88</t>
  </si>
  <si>
    <t>ENSG00000102030;ENSG00000122390;ENSG00000164134</t>
  </si>
  <si>
    <t>Histidine metabolism</t>
  </si>
  <si>
    <t>RE2081C</t>
  </si>
  <si>
    <t>PMID:9916263;PMID:11390029;PMID:1127438</t>
  </si>
  <si>
    <t>HMR_4428</t>
  </si>
  <si>
    <t>histidine[c] =&gt; CO2[c] + histamine[c]</t>
  </si>
  <si>
    <t>EC:4.1.1.22;EC:4.1.1.28</t>
  </si>
  <si>
    <t>ENSG00000132437;ENSG00000140287</t>
  </si>
  <si>
    <t>r0285</t>
  </si>
  <si>
    <t>R01167</t>
  </si>
  <si>
    <t>R01167C</t>
  </si>
  <si>
    <t>HISDC</t>
  </si>
  <si>
    <t>PMID:11513473;PMID:6778871</t>
  </si>
  <si>
    <t>HMR_4429</t>
  </si>
  <si>
    <t>SAM[c] + histamine[c] =&gt; N-methylhistamine[c] + SAH[c]</t>
  </si>
  <si>
    <t>EC:2.1.1.8</t>
  </si>
  <si>
    <t>ENSG00000150540</t>
  </si>
  <si>
    <t>R02155</t>
  </si>
  <si>
    <t>SAMHISTA</t>
  </si>
  <si>
    <t>HMR_4430</t>
  </si>
  <si>
    <t>H2O[c] + N-methylhistamine[c] + O2[c] =&gt; H2O2[c] + NH3[c] + methylimidazole-acetaldehyde[c]</t>
  </si>
  <si>
    <t>EC:1.4.3.4</t>
  </si>
  <si>
    <t>R04674</t>
  </si>
  <si>
    <t>MHISOR</t>
  </si>
  <si>
    <t>HMR_4431</t>
  </si>
  <si>
    <t>H2O[c] + NAD+[c] + methylimidazole-acetaldehyde[c] =&gt; H+[c] + NADH[c] + methylimidazoleacetic acid[c]</t>
  </si>
  <si>
    <t>EC:1.2.1.5</t>
  </si>
  <si>
    <t>R04996</t>
  </si>
  <si>
    <t>MACOXO</t>
  </si>
  <si>
    <t>HMR_4437</t>
  </si>
  <si>
    <t>histidine[c] =&gt; NH3[c] + urocanate[c]</t>
  </si>
  <si>
    <t>EC:4.3.1.3</t>
  </si>
  <si>
    <t>ENSG00000084110</t>
  </si>
  <si>
    <t>r0286</t>
  </si>
  <si>
    <t>R01168</t>
  </si>
  <si>
    <t>R01168C</t>
  </si>
  <si>
    <t>HISD</t>
  </si>
  <si>
    <t>PMID:9432011</t>
  </si>
  <si>
    <t>HMR_4658</t>
  </si>
  <si>
    <t>5-formiminotetrahydrofolate[c] + glutamate[c] &lt;=&gt; N-formimino-L-glutamate[c] + THF[c]</t>
  </si>
  <si>
    <t>EC:2.1.2.5</t>
  </si>
  <si>
    <t>ENSG00000160282</t>
  </si>
  <si>
    <t>r0518</t>
  </si>
  <si>
    <t>R02287</t>
  </si>
  <si>
    <t>R02287C</t>
  </si>
  <si>
    <t>GluForTx</t>
  </si>
  <si>
    <t>PMID:10773664;PMID:13672973;PMID:14697341;PMID:15272307;PMID:7050870;PMID:9677387</t>
  </si>
  <si>
    <t>HMR_4660</t>
  </si>
  <si>
    <t>4-imidazolone-5-propanoate[c] + H2O[c] =&gt; N-formimino-L-glutamate[c]</t>
  </si>
  <si>
    <t>EC:3.5.2.7</t>
  </si>
  <si>
    <t>ENSG00000139344</t>
  </si>
  <si>
    <t>r0519</t>
  </si>
  <si>
    <t>R02288</t>
  </si>
  <si>
    <t>R02288C</t>
  </si>
  <si>
    <t>IZPN</t>
  </si>
  <si>
    <t>PMID:13739526;PMID:13914653;UNIPROT:Q96NU7</t>
  </si>
  <si>
    <t>HMR_4712</t>
  </si>
  <si>
    <t>H2O[c] + urocanate[c] =&gt; 4-imidazolone-5-propanoate[c]</t>
  </si>
  <si>
    <t>EC:4.2.1.49</t>
  </si>
  <si>
    <t>ENSG00000159650</t>
  </si>
  <si>
    <t>r0577</t>
  </si>
  <si>
    <t>R02914</t>
  </si>
  <si>
    <t>R02914C</t>
  </si>
  <si>
    <t>URCN</t>
  </si>
  <si>
    <t>PMID:14702039</t>
  </si>
  <si>
    <t>GSH[c] + urocanate[c] =&gt; S-[2-carboxy-1-(1H-imidazol-4-yl)ethyl]glutathione[c]</t>
  </si>
  <si>
    <t>EC:2.5.1.-</t>
  </si>
  <si>
    <t>ENSG00000006695;ENSG00000117682</t>
  </si>
  <si>
    <t>RE3631C</t>
  </si>
  <si>
    <t>PMID:11669511</t>
  </si>
  <si>
    <t>2 H+[c] + H2O[c] + S-[2-carboxy-1-(1H-imidazol-4-yl)ethyl]glutathione[c] =&gt; S-[2-carboxy-1-(1H-imidazol-4-yl)ethyl]-L-cysteine[c] + glutamate[c] + glycine[c]</t>
  </si>
  <si>
    <t>EC:3.5.1.-</t>
  </si>
  <si>
    <t>ENSG00000068903;ENSG00000077463;ENSG00000096717;ENSG00000133315;ENSG00000138744;ENSG00000142082;ENSG00000156795;ENSG00000172264</t>
  </si>
  <si>
    <t>RE3632C</t>
  </si>
  <si>
    <t>HMR_5338</t>
  </si>
  <si>
    <t>S-[2-carboxy-1-(1H-imidazol-4-yl)ethyl]-L-cysteine[c] + acetyl-CoA[c] =&gt; CoA[c] + N-acetyl-S-[2-carboxy-1-(1H-imidazol-4-yl)ethyl]-L-cysteine[c]</t>
  </si>
  <si>
    <t>EC:2.3.1.-</t>
  </si>
  <si>
    <t>ENSG00000012660;ENSG00000066322;ENSG00000119915;ENSG00000170522</t>
  </si>
  <si>
    <t>RE3629C</t>
  </si>
  <si>
    <t>PMID:8898873;PMID:11669511</t>
  </si>
  <si>
    <t>HMR_5339</t>
  </si>
  <si>
    <t>H2O[c] + N-acetyl-S-[2-carboxy-1-(1H-imidazol-4-yl)ethyl]-L-cysteine[c] =&gt; S-[2-carboxy-1-(1H-imidazol-4-yl)ethyl]-L-cysteine[c] + acetate[c]</t>
  </si>
  <si>
    <t>RE3630C</t>
  </si>
  <si>
    <t>PMID:11669511;PMID:8898873</t>
  </si>
  <si>
    <t>HMR_5340</t>
  </si>
  <si>
    <t>H+[c] + H2O[c] + S-[2-carboxy-1-(1H-imidazol-4-yl)ethyl]-L-cysteine[c] =&gt; NH4+[c] + S-[2-carboxy-1-(1H-imidazol-4-yl)ethyl]-3-thiolactate[c]</t>
  </si>
  <si>
    <t>RE3633C</t>
  </si>
  <si>
    <t>HMR_8783</t>
  </si>
  <si>
    <t>H2O[c] + O2[c] + histamine[c] =&gt; H2O2[c] + NH3[c] + imidazole-4-acetaldehyde[c]</t>
  </si>
  <si>
    <t>HISTASE</t>
  </si>
  <si>
    <t>HMR_8784</t>
  </si>
  <si>
    <t>H2O[c] + NAD+[c] + imidazole-4-acetaldehyde[c] =&gt; H+[c] + NADH[c] + imidazole-4-acetate[c]</t>
  </si>
  <si>
    <t>IMACTD</t>
  </si>
  <si>
    <t>HMR_8786</t>
  </si>
  <si>
    <t>H2O[m] + NAD+[m] + imidazole-4-acetaldehyde[m] =&gt; H+[m] + NADH[m] + imidazole-4-acetate[m]</t>
  </si>
  <si>
    <t>ENSG00000111275;ENSG00000137124;ENSG00000164904</t>
  </si>
  <si>
    <t>IMACTD_m</t>
  </si>
  <si>
    <t>HMR_4239</t>
  </si>
  <si>
    <t>2-oxoadipate[m] + CoA[m] + NAD+[m] =&gt; CO2[m] + H+[m] + NADH[m] + glutaryl-CoA[m]</t>
  </si>
  <si>
    <t>EC:1.2.4.2</t>
  </si>
  <si>
    <t>ENSG00000091140;ENSG00000105953;ENSG00000110435;ENSG00000119689;ENSG00000181192</t>
  </si>
  <si>
    <t>Lysine metabolism</t>
  </si>
  <si>
    <t>r0448</t>
  </si>
  <si>
    <t>R01933</t>
  </si>
  <si>
    <t>R01933M</t>
  </si>
  <si>
    <t>2OXOADOXm</t>
  </si>
  <si>
    <t>PMID:10676873</t>
  </si>
  <si>
    <t>HMR_4241</t>
  </si>
  <si>
    <t>SAH[n] + histone-N6-methyl-L-lysine[n] &lt;=&gt; SAM[n] + histone-L-lysine[n]</t>
  </si>
  <si>
    <t>EC:2.1.1.43</t>
  </si>
  <si>
    <t>ENSG00000055609;ENSG00000099381;ENSG00000118058;ENSG00000133247;ENSG00000136169;ENSG00000145391;ENSG00000147548;ENSG00000152455;ENSG00000181555;ENSG00000185420</t>
  </si>
  <si>
    <t>R03938</t>
  </si>
  <si>
    <t>HMR_4288</t>
  </si>
  <si>
    <t>AKG[m] + H+[m] + NADPH[m] + lysine[m] =&gt; H2O[m] + NADP+[m] + saccharopine[m]</t>
  </si>
  <si>
    <t>EC:1.5.1.8</t>
  </si>
  <si>
    <t>ENSG00000008311</t>
  </si>
  <si>
    <t>r0180</t>
  </si>
  <si>
    <t>R00716</t>
  </si>
  <si>
    <t>R00716M</t>
  </si>
  <si>
    <t>SACCD3m</t>
  </si>
  <si>
    <t>HMR_4597</t>
  </si>
  <si>
    <t>2-oxoadipate[m] + glutamate[m] &lt;=&gt; AKG[m] + L-2-aminoadipate[m]</t>
  </si>
  <si>
    <t>EC:2.6.1.39</t>
  </si>
  <si>
    <t>ENSG00000109576</t>
  </si>
  <si>
    <t>r0450</t>
  </si>
  <si>
    <t>R01939</t>
  </si>
  <si>
    <t>R01939M</t>
  </si>
  <si>
    <t>PMID:8087205</t>
  </si>
  <si>
    <t>2-oxoadipate[m] + lipoamide[m] =&gt; CO2[m] + S-glutaryldihydrolipoamide[m]</t>
  </si>
  <si>
    <t>ENSG00000105953;ENSG00000181192</t>
  </si>
  <si>
    <t>r0451</t>
  </si>
  <si>
    <t>R01940</t>
  </si>
  <si>
    <t>R01940M</t>
  </si>
  <si>
    <t>HMR_4667</t>
  </si>
  <si>
    <t>H2O[m] + NAD+[m] + saccharopine[m] =&gt; 2-aminoadipate 6-semialdehyde[m] + H+[m] + NADH[m] + glutamate[m]</t>
  </si>
  <si>
    <t>EC:1.5.1.9</t>
  </si>
  <si>
    <t>ENSG00000008311;ENSG00000143653</t>
  </si>
  <si>
    <t>r0525</t>
  </si>
  <si>
    <t>R02313</t>
  </si>
  <si>
    <t>R02313C</t>
  </si>
  <si>
    <t>SACCDGm</t>
  </si>
  <si>
    <t>PMID:235294;PMID:4774398</t>
  </si>
  <si>
    <t>HMR_4737</t>
  </si>
  <si>
    <t>2-aminoadipate 6-semialdehyde[c] + H2O[c] + NAD+[c] =&gt; H+[c] + L-2-aminoadipate[c] + NADH[c]</t>
  </si>
  <si>
    <t>EC:1.2.1.31</t>
  </si>
  <si>
    <t>r0594</t>
  </si>
  <si>
    <t>R03102</t>
  </si>
  <si>
    <t>R03102M</t>
  </si>
  <si>
    <t>PMID:2160277</t>
  </si>
  <si>
    <t>HMR_4739</t>
  </si>
  <si>
    <t>2-aminoadipate 6-semialdehyde[m] + H2O[m] + NAD+[m] =&gt; H+[m] + L-2-aminoadipate[m] + NADH[m]</t>
  </si>
  <si>
    <t>AASAD3m</t>
  </si>
  <si>
    <t>HMR_6415</t>
  </si>
  <si>
    <t>CoA[m] + S-glutaryldihydrolipoamide[m] =&gt; dihydrolipoamide[m] + glutaryl-CoA[m]</t>
  </si>
  <si>
    <t>EC:2.3.1.61</t>
  </si>
  <si>
    <t>ENSG00000119689</t>
  </si>
  <si>
    <t>r0557</t>
  </si>
  <si>
    <t>R02571</t>
  </si>
  <si>
    <t>R02571C</t>
  </si>
  <si>
    <t>PMID:9620315</t>
  </si>
  <si>
    <t>HMR_6974</t>
  </si>
  <si>
    <t>lysine[c] =&gt; H2O[c] + [protein]-L-lysine[c]</t>
  </si>
  <si>
    <t>r1386</t>
  </si>
  <si>
    <t>HMR_6975</t>
  </si>
  <si>
    <t>SAM[c] + [protein]-L-lysine[c] =&gt; SAH[c] + [protein]-N6-methyl-L-lysine[c]</t>
  </si>
  <si>
    <t>R03875</t>
  </si>
  <si>
    <t>HMR_6976</t>
  </si>
  <si>
    <t>SAM[c] + [protein]-N6-methyl-L-lysine[c] =&gt; SAH[c] + [protein]-N6,N6-dimethyl-L-lysine[c]</t>
  </si>
  <si>
    <t>R04866</t>
  </si>
  <si>
    <t>HMR_6977</t>
  </si>
  <si>
    <t>H+[c] + SAM[c] + [protein]-N6,N6-dimethyl-L-lysine[c] =&gt; SAH[c] + [protein]-N6,N6,N6-trimethyl-L-lysine[c]</t>
  </si>
  <si>
    <t>R04867</t>
  </si>
  <si>
    <t>HMR_6978</t>
  </si>
  <si>
    <t>H2O[c] + [protein]-N6,N6,N6-trimethyl-L-lysine[c] =&gt; 2 H+[c] + N6,N6,N6-trimethyl-L-lysine[c]</t>
  </si>
  <si>
    <t>EC:3.4.-.-</t>
  </si>
  <si>
    <t>ENSG00000118363;ENSG00000129128;ENSG00000140612</t>
  </si>
  <si>
    <t>R04313</t>
  </si>
  <si>
    <t>HMR_6979</t>
  </si>
  <si>
    <t>AKG[c] + N6,N6,N6-trimethyl-L-lysine[c] + O2[c] =&gt; 3-hydroxy-N6,N6,N6-trimethyl-L-lysine[c] + CO2[c] + succinate[c]</t>
  </si>
  <si>
    <t>EC:1.14.11.8</t>
  </si>
  <si>
    <t>ENSG00000185973</t>
  </si>
  <si>
    <t>R03451</t>
  </si>
  <si>
    <t>HMR_6980</t>
  </si>
  <si>
    <t>3-hydroxy-N6,N6,N6-trimethyl-L-lysine[c] + H+[c] =&gt; 4-trimethylammoniobutanal[c] + glycine[c]</t>
  </si>
  <si>
    <t>GHMT3m</t>
  </si>
  <si>
    <t>HMR_6981</t>
  </si>
  <si>
    <t>4-trimethylammoniobutanal[c] + H2O[c] + NAD+[c] =&gt; 2 H+[c] + NADH[c] + gamma-butyrobetaine[c]</t>
  </si>
  <si>
    <t>EC:1.2.1.47</t>
  </si>
  <si>
    <t>ENSG00000143149</t>
  </si>
  <si>
    <t>HMR_6982</t>
  </si>
  <si>
    <t>AKG[c] + O2[c] + gamma-butyrobetaine[c] =&gt; CO2[c] + L-carnitine[c] + succinate[c]</t>
  </si>
  <si>
    <t>EC:1.4.11.1</t>
  </si>
  <si>
    <t>ENSG00000129151</t>
  </si>
  <si>
    <t>HMR_6983</t>
  </si>
  <si>
    <t>AKG[c] + 2 H+[c] + O2[c] + [protein]-L-lysine[c] =&gt; CO2[c] + H2O[c] + procollagen-5-hydroxy-L-lysine[c] + succinate[c]</t>
  </si>
  <si>
    <t>EC:1.14.11.4</t>
  </si>
  <si>
    <t>ENSG00000152952</t>
  </si>
  <si>
    <t>R03376</t>
  </si>
  <si>
    <t>HMR_6984</t>
  </si>
  <si>
    <t>UDP-galactose[c] + procollagen-5-hydroxy-L-lysine[c] =&gt; 5-(D-galactosyloxy)-L-lysine-procollagen[c] + UDP[c]</t>
  </si>
  <si>
    <t>EC:2.4.1.50</t>
  </si>
  <si>
    <t>ENSG00000130309;ENSG00000198756</t>
  </si>
  <si>
    <t>R03380</t>
  </si>
  <si>
    <t>HMR_8025</t>
  </si>
  <si>
    <t>SAM[n] + [protein]-L-lysine[n] =&gt; SAH[n] + histone-N6-methyl-L-lysine[n]</t>
  </si>
  <si>
    <t>ENSG00000055609;ENSG00000099381;ENSG00000118058;ENSG00000133247;ENSG00000136169;ENSG00000145391;ENSG00000147548;ENSG00000152455;ENSG00000181555</t>
  </si>
  <si>
    <t>LYSMTF1n</t>
  </si>
  <si>
    <t>HMR_8026</t>
  </si>
  <si>
    <t>SAM[n] + histone-N6-methyl-L-lysine[n] =&gt; SAH[n] + [protein]-N6,N6-dimethyl-L-lysine[n]</t>
  </si>
  <si>
    <t>LYSMTF2n</t>
  </si>
  <si>
    <t>HMR_8027</t>
  </si>
  <si>
    <t>SAM[n] + [protein]-N6,N6-dimethyl-L-lysine[n] =&gt; SAH[n] + [protein]-N6,N6,N6-trimethyl-L-lysine[n]</t>
  </si>
  <si>
    <t>LYSMTF3n</t>
  </si>
  <si>
    <t>HMR_8029</t>
  </si>
  <si>
    <t>H2O[r] + [protein]-N6,N6,N6-trimethyl-L-lysine[r] =&gt; H+[r] + N6,N6,N6-trimethyl-L-lysine[r] + peptide sans lysine[r]</t>
  </si>
  <si>
    <t>PLYSPSer</t>
  </si>
  <si>
    <t>HMR_3164</t>
  </si>
  <si>
    <t>H2O[m] + crotonyl-CoA[m] =&gt; (S)-3-hydroxybutyryl-CoA[m]</t>
  </si>
  <si>
    <t>EC:4.2.1.17</t>
  </si>
  <si>
    <t>ENSG00000084754;ENSG00000127884</t>
  </si>
  <si>
    <t>Tryptophan metabolism</t>
  </si>
  <si>
    <t>r0588</t>
  </si>
  <si>
    <t>R03026</t>
  </si>
  <si>
    <t>R03026M</t>
  </si>
  <si>
    <t>ECOAH1m</t>
  </si>
  <si>
    <t>PMID:1735445;PMID:8012501;PMID:8188243;PMID:13295248</t>
  </si>
  <si>
    <t>HMR_3166</t>
  </si>
  <si>
    <t>(S)-3-hydroxybutyryl-CoA[m] + NAD+[m] =&gt; H+[m] + NADH[m] + acetoacetyl-CoA[m]</t>
  </si>
  <si>
    <t>EC:1.1.1.35</t>
  </si>
  <si>
    <t>ENSG00000072506;ENSG00000084754;ENSG00000138796</t>
  </si>
  <si>
    <t>r0460</t>
  </si>
  <si>
    <t>R01975</t>
  </si>
  <si>
    <t>R01975M</t>
  </si>
  <si>
    <t>HACD1m</t>
  </si>
  <si>
    <t>PMID:10231530;PMID:10329704;PMID:1651711;PMID:1735445;PMID:6773478;PMID:7150615;PMID:8188243;PMID:8687463;PMID:9553139;PMID:8687463;PMID:10231530</t>
  </si>
  <si>
    <t>HMR_3885</t>
  </si>
  <si>
    <t>CoA[m] + acetoacetyl-CoA[m] &lt;=&gt; 2 acetyl-CoA[m]</t>
  </si>
  <si>
    <t>ENSG00000075239</t>
  </si>
  <si>
    <t>r0070</t>
  </si>
  <si>
    <t>ACACT1rm</t>
  </si>
  <si>
    <t>PMID:10064897;PMID:10806397;PMID:1121274;PMID:11330060;PMID:15733928;PMID:1679347;PMID:16927236;PMID:17236799;PMID:1735445;PMID:1979337;PMID:3194209;PMID:6131897;PMID:6378901;PMID:7911016;PMID:8241273;PMID:3709573</t>
  </si>
  <si>
    <t>HMR_4250</t>
  </si>
  <si>
    <t>2-amino-3-carboxymuconate semialdehyde[c] =&gt; H2O[c] + quinolinate[c]</t>
  </si>
  <si>
    <t>Spontaneous</t>
  </si>
  <si>
    <t>r0675</t>
  </si>
  <si>
    <t>R04293</t>
  </si>
  <si>
    <t>QUILSYN</t>
  </si>
  <si>
    <t>HMR_8091</t>
  </si>
  <si>
    <t>3-hydroxy-L-kynurenine[c] =&gt; 3-hydroxykynurenamine[c] + CO2[c]</t>
  </si>
  <si>
    <t>ENSG00000132437</t>
  </si>
  <si>
    <t>3HXKYNDCL</t>
  </si>
  <si>
    <t>HMR_8092</t>
  </si>
  <si>
    <t>3-hydroxykynurenamine[c] + O2[c] =&gt; 4,8-dihydroxyquinoline[c] + H2O2[c] + NH3[c]</t>
  </si>
  <si>
    <t>ENSG00000069535;ENSG00000189221</t>
  </si>
  <si>
    <t>3HXKYNOXDA</t>
  </si>
  <si>
    <t>HMR_8563</t>
  </si>
  <si>
    <t>H2O[m] + NAD+[m] + indole-3-acetaldehyde[m] =&gt; H+[m] + NADH[m] + indoleacetate[m]</t>
  </si>
  <si>
    <t>ALDD20xm</t>
  </si>
  <si>
    <t>HMR_8564</t>
  </si>
  <si>
    <t>AKG[c] + kynurenine[c] =&gt; 4-(2-aminophenyl)-2,4-dioxobutanoate[c] + glutamate[c]</t>
  </si>
  <si>
    <t>ENSG00000109576;ENSG00000137944;ENSG00000171097</t>
  </si>
  <si>
    <t>KYNAKGAT</t>
  </si>
  <si>
    <t>HMR_8566</t>
  </si>
  <si>
    <t>H+[c] + NADPH[c] + O2[c] + melatonin[c] =&gt; 6-hydroxymelatonin[c] + H2O[c] + NADP+[c]</t>
  </si>
  <si>
    <t>ENSG00000138061</t>
  </si>
  <si>
    <t>MELATNOX</t>
  </si>
  <si>
    <t>HMR_3935</t>
  </si>
  <si>
    <t>GSH[c] + formaldehyde[c] &lt;=&gt; hydroxymethylglutathione[c]</t>
  </si>
  <si>
    <t>EC:4.4.1.22</t>
  </si>
  <si>
    <t>ENSG00000117305</t>
  </si>
  <si>
    <t>Tyrosine metabolism</t>
  </si>
  <si>
    <t>r1377</t>
  </si>
  <si>
    <t>R06982</t>
  </si>
  <si>
    <t>HMGSs</t>
  </si>
  <si>
    <t>HMR_4681</t>
  </si>
  <si>
    <t>phenylalanine[c] =&gt; CO2[c] + phenethylamine[c]</t>
  </si>
  <si>
    <t>EC:4.1.1.28</t>
  </si>
  <si>
    <t>R00699</t>
  </si>
  <si>
    <t>HMR_4682</t>
  </si>
  <si>
    <t>H2O[c] + O2[c] + phenethylamine[c] =&gt; H2O2[c] + NH3[c] + phenylacetaldehyde[c]</t>
  </si>
  <si>
    <t>EC:1.4.3.4;EC:1.4.3.21</t>
  </si>
  <si>
    <t>R02613</t>
  </si>
  <si>
    <t>PEAMNO</t>
  </si>
  <si>
    <t>HMR_4683</t>
  </si>
  <si>
    <t>H2O[c] + NAD+[c] + phenylacetaldehyde[c] =&gt; H+[c] + NADH[c] + phenylacetate[c]</t>
  </si>
  <si>
    <t>EC:1.2.1.5;EC:1.2.1.39</t>
  </si>
  <si>
    <t>r0545</t>
  </si>
  <si>
    <t>R02536</t>
  </si>
  <si>
    <t>R02536C</t>
  </si>
  <si>
    <t>PMID:15230339</t>
  </si>
  <si>
    <t>HMR_4685</t>
  </si>
  <si>
    <t>H2O[m] + NAD+[m] + phenylacetaldehyde[m] =&gt; H+[m] + NADH[m] + phenylacetate[m]</t>
  </si>
  <si>
    <t>r0546</t>
  </si>
  <si>
    <t>HMR_4686</t>
  </si>
  <si>
    <t>H+[c] + NADPH[c] + phenylacetate[c] =&gt; H2O[c] + NADP+[c] + phenylacetaldehyde[c]</t>
  </si>
  <si>
    <t>r0547</t>
  </si>
  <si>
    <t>R02537</t>
  </si>
  <si>
    <t>R02537C</t>
  </si>
  <si>
    <t>PMID:17379813;PMID:18621017</t>
  </si>
  <si>
    <t>HMR_4687</t>
  </si>
  <si>
    <t>H+[m] + NADPH[m] + phenylacetate[m] =&gt; H2O[m] + NADP+[m] + phenylacetaldehyde[m]</t>
  </si>
  <si>
    <t>r0548</t>
  </si>
  <si>
    <t>HMR_4702</t>
  </si>
  <si>
    <t>NADPH[c] + O2[c] + homogentisate[c] =&gt; CO2[c] + H+[c] + H2O[c] + NADP+[c] + gentisate aldehyde[c]</t>
  </si>
  <si>
    <t>EC:4.1.1.-</t>
  </si>
  <si>
    <t>R02518</t>
  </si>
  <si>
    <t>HMR_4703</t>
  </si>
  <si>
    <t>H2O[c] + NAD+[c] + gentisate aldehyde[c] =&gt; 2,5-dihydroxybenzoate[c] + H+[c] + NADH[c]</t>
  </si>
  <si>
    <t>EC:1.2.1.29</t>
  </si>
  <si>
    <t>ENSG00000138356</t>
  </si>
  <si>
    <t>r0558</t>
  </si>
  <si>
    <t>R02655</t>
  </si>
  <si>
    <t>R02655C</t>
  </si>
  <si>
    <t>PMID:11569919;PMID:16143537</t>
  </si>
  <si>
    <t>HMR_4704</t>
  </si>
  <si>
    <t>H2O[c] + O2[c] + gentisate aldehyde[c] =&gt; 2,5-dihydroxybenzoate[c] + H2O2[c]</t>
  </si>
  <si>
    <t>EC:1.2.3.1</t>
  </si>
  <si>
    <t>r0559</t>
  </si>
  <si>
    <t>R02657</t>
  </si>
  <si>
    <t>R02657C</t>
  </si>
  <si>
    <t>HMR_6988</t>
  </si>
  <si>
    <t>2 H+[c] + H2O2[c] + 2 iodide[c] =&gt; 2 H2O[c] + iodine[c]</t>
  </si>
  <si>
    <t>ENSG00000115705</t>
  </si>
  <si>
    <t>THYPX</t>
  </si>
  <si>
    <t>HMR_7689</t>
  </si>
  <si>
    <t>PAPS[c] + dopamine[c] =&gt; PAP[c] + dopamine-3-O-sulfate[c]</t>
  </si>
  <si>
    <t>ENSG00000196502;ENSG00000197165</t>
  </si>
  <si>
    <t>DOPASULT</t>
  </si>
  <si>
    <t>HMR_8529</t>
  </si>
  <si>
    <t>H2O[c] + O2[c] + methylamine[c] =&gt; H2O2[c] + NH3[c] + formaldehyde[c]</t>
  </si>
  <si>
    <t>MAOX</t>
  </si>
  <si>
    <t>HMR_8530</t>
  </si>
  <si>
    <t>GSH[c] + NAD+[c] + formaldehyde[c] =&gt; H+[c] + NADH[c] + formylglutathione[c]</t>
  </si>
  <si>
    <t>FALDtm</t>
  </si>
  <si>
    <t>HMR_8534</t>
  </si>
  <si>
    <t>PAPS[c] + triiodothyronine[c] =&gt; 3,5,3-triiodothyronine-4-sulfate[c] + PAP[c]</t>
  </si>
  <si>
    <t>TRIODTHYSULT</t>
  </si>
  <si>
    <t>HMR_8535</t>
  </si>
  <si>
    <t>PAPS[c] + tyramine[c] =&gt; PAP[c] + tyramine-O-sulfate[c]</t>
  </si>
  <si>
    <t>TYMSULT</t>
  </si>
  <si>
    <t>HMR_8537</t>
  </si>
  <si>
    <t>O2[c] + tetrahydrobiopterin[c] + tyrosine[c] =&gt; 4alpha-hydroxytetrahydrobiopterin[c] + L-dopa[c]</t>
  </si>
  <si>
    <t>ENSG00000180176</t>
  </si>
  <si>
    <t>TYR3MO2</t>
  </si>
  <si>
    <t>HMR_8541</t>
  </si>
  <si>
    <t>O2[c] + 2 tyrosine[c] =&gt; 2 L-dopa[c]</t>
  </si>
  <si>
    <t>ENSG00000077498</t>
  </si>
  <si>
    <t>TYRDOPO</t>
  </si>
  <si>
    <t>HMR_8542</t>
  </si>
  <si>
    <t>2 L-dopa[c] + O2[c] =&gt; 2 H2O[c] + 2 L-dopaquinone[c]</t>
  </si>
  <si>
    <t>TYRDOPO3</t>
  </si>
  <si>
    <t>HMR_3206</t>
  </si>
  <si>
    <t>2-methylacetoacetyl-CoA[m] + CoA[m] =&gt; acetyl-CoA[m] + propanoyl-CoA[m]</t>
  </si>
  <si>
    <t>EC:2.3.1.16</t>
  </si>
  <si>
    <t>ENSG00000138029;ENSG00000167315</t>
  </si>
  <si>
    <t>Valine, leucine, and isoleucine metabolism</t>
  </si>
  <si>
    <t>r0222</t>
  </si>
  <si>
    <t>R00927</t>
  </si>
  <si>
    <t>R00927M</t>
  </si>
  <si>
    <t>ACACT10rm</t>
  </si>
  <si>
    <t>PMID:10064897;PMID:1121274;PMID:15043762;PMID:2575092;PMID:6378901;PMID:7958339</t>
  </si>
  <si>
    <t>HMR_3208</t>
  </si>
  <si>
    <t>ATP[m] + H+[m] + HCO3-[m] + propanoyl-CoA[m] =&gt; ADP[m] + Pi[m] + methylmalonyl-CoA[m]</t>
  </si>
  <si>
    <t>EC:6.4.1.3</t>
  </si>
  <si>
    <t>ENSG00000114054;ENSG00000175198</t>
  </si>
  <si>
    <t>r0414</t>
  </si>
  <si>
    <t>R01859</t>
  </si>
  <si>
    <t>R01859C</t>
  </si>
  <si>
    <t>PPCOACrm</t>
  </si>
  <si>
    <t>PMID:2740237;PMID:6765947</t>
  </si>
  <si>
    <t>HMR_3211</t>
  </si>
  <si>
    <t>propanoyl-CoA[m] + ubiquinone[m] =&gt; acrylyl-CoA[m] + ubiquinol[m]</t>
  </si>
  <si>
    <t>EC:1.3.3.6;EC:1.3.99.3</t>
  </si>
  <si>
    <t>ENSG00000117054</t>
  </si>
  <si>
    <t>r0683</t>
  </si>
  <si>
    <t>R00924</t>
  </si>
  <si>
    <t>PMID:10502673;PMID:3597357;PMID:4062874</t>
  </si>
  <si>
    <t>HMR_3213</t>
  </si>
  <si>
    <t>methylmalonyl-CoA[m] =&gt; (R)-methylmalonyl-CoA[m]</t>
  </si>
  <si>
    <t>EC:5.1.99.1</t>
  </si>
  <si>
    <t>ENSG00000124370</t>
  </si>
  <si>
    <t>r0572</t>
  </si>
  <si>
    <t>R02765</t>
  </si>
  <si>
    <t>R02765M</t>
  </si>
  <si>
    <t>MMEm</t>
  </si>
  <si>
    <t>PMID:11481338;PMID:2862845;PMID:3071715;PMID:13934211;PMID:11481338</t>
  </si>
  <si>
    <t>HMR_3215</t>
  </si>
  <si>
    <t>(R)-methylmalonyl-CoA[m] =&gt; succinyl-CoA[m]</t>
  </si>
  <si>
    <t>EC:5.4.99.2</t>
  </si>
  <si>
    <t>ENSG00000146085</t>
  </si>
  <si>
    <t>r0197</t>
  </si>
  <si>
    <t>R00833</t>
  </si>
  <si>
    <t>R00833M</t>
  </si>
  <si>
    <t>MMMrm</t>
  </si>
  <si>
    <t>PMID:2453061;PMID:6124211;PMID:9285782</t>
  </si>
  <si>
    <t>HMR_3747</t>
  </si>
  <si>
    <t>AKG[c] + valine[c] &lt;=&gt; 3-methyl-2-oxobutyrate[c] + glutamate[c]</t>
  </si>
  <si>
    <t>EC:2.6.1.42</t>
  </si>
  <si>
    <t>ENSG00000060982</t>
  </si>
  <si>
    <t>R01214</t>
  </si>
  <si>
    <t>VALTA</t>
  </si>
  <si>
    <t>HMR_3744</t>
  </si>
  <si>
    <t>AKG[m] + valine[m] &lt;=&gt; 3-methyl-2-oxobutyrate[m] + glutamate[m]</t>
  </si>
  <si>
    <t>EC:2.6.1.42;EC:2.6.1.6</t>
  </si>
  <si>
    <t>ENSG00000105552</t>
  </si>
  <si>
    <t>r0263</t>
  </si>
  <si>
    <t>VALTAm</t>
  </si>
  <si>
    <t>PMID:12234469;PMID:12504794;PMID:8938168;PMID:9681479;PMID:974100</t>
  </si>
  <si>
    <t>HMR_3757</t>
  </si>
  <si>
    <t>3-hydroxyisobutyrate[m] + NAD+[m] =&gt; 2-methyl-3-oxopropanoate[m] + H+[m] + NADH[m]</t>
  </si>
  <si>
    <t>EC:1.1.1.31;EC:1.1.1.35</t>
  </si>
  <si>
    <t>ENSG00000072506;ENSG00000106049;ENSG00000138796</t>
  </si>
  <si>
    <t>r0482</t>
  </si>
  <si>
    <t>R02047</t>
  </si>
  <si>
    <t>R02047M</t>
  </si>
  <si>
    <t>HIBDm</t>
  </si>
  <si>
    <t>PMID:10329704;PMID:10989433;PMID:16466957;PMID:16794601;PMID:6773478;PMID:8313870;PMID:8687463</t>
  </si>
  <si>
    <t>HMR_3761</t>
  </si>
  <si>
    <t>2-methyl-3-oxopropanoate[m] + CoA[m] + NAD+[m] =&gt; (R)-methylmalonyl-CoA[m] + H+[m] + NADH[m]</t>
  </si>
  <si>
    <t>EC:1.2.1.18</t>
  </si>
  <si>
    <t>r0624</t>
  </si>
  <si>
    <t>R03381</t>
  </si>
  <si>
    <t>R03381M</t>
  </si>
  <si>
    <t>MMTSADm</t>
  </si>
  <si>
    <t>PMID:10989432;PMID:2768248</t>
  </si>
  <si>
    <t>HMR_3777</t>
  </si>
  <si>
    <t>AKG[c] + isoleucine[c] &lt;=&gt; 2-oxo-3-methylvalerate[c] + glutamate[c]</t>
  </si>
  <si>
    <t>ILETA</t>
  </si>
  <si>
    <t>HMR_3778</t>
  </si>
  <si>
    <t>AKG[m] + isoleucine[m] &lt;=&gt; 2-oxo-3-methylvalerate[m] + glutamate[m]</t>
  </si>
  <si>
    <t>r0264</t>
  </si>
  <si>
    <t>R01090</t>
  </si>
  <si>
    <t>R01090C</t>
  </si>
  <si>
    <t>ILETAm</t>
  </si>
  <si>
    <t>HMR_3795</t>
  </si>
  <si>
    <t>2-methyl-3-oxopropanoate[m] + CoA[m] + NAD+[m] =&gt; CO2[m] + H+[m] + NADH[m] + propanoyl-CoA[m]</t>
  </si>
  <si>
    <t>EC:1.2.1.27</t>
  </si>
  <si>
    <t>r0223</t>
  </si>
  <si>
    <t>R00922</t>
  </si>
  <si>
    <t>R00922M</t>
  </si>
  <si>
    <t>MMSAD1m</t>
  </si>
  <si>
    <t>PMID:10989432;PMID:1527093;PMID:2768248;PMID:8120000</t>
  </si>
  <si>
    <t>HMR_4797</t>
  </si>
  <si>
    <t>2-methyl-3-oxopropanoate[c] + H2O[c] + NAD+[c] =&gt; H+[c] + NADH[c] + methylmalonate[c]</t>
  </si>
  <si>
    <t>EC:1.2.1.3</t>
  </si>
  <si>
    <t>r0642</t>
  </si>
  <si>
    <t>R03869</t>
  </si>
  <si>
    <t>R03869C</t>
  </si>
  <si>
    <t>PMID:10947204;PMID:10989432;PMID:1527093;PMID:16683190;PMID:8120000;PMID:8155713;PMID:8634152;PMID:9787093</t>
  </si>
  <si>
    <t>HMR_6417</t>
  </si>
  <si>
    <t>CoA[m] + S-(2-methylpropanoyl)-dihydrolipoamide[m] &lt;=&gt; dihydrolipoamide[m] + isobutyryl-CoA[m]</t>
  </si>
  <si>
    <t>EC:2.3.1.-;EC:2.3.1.168</t>
  </si>
  <si>
    <t>ENSG00000137992</t>
  </si>
  <si>
    <t>r0561</t>
  </si>
  <si>
    <t>R02662</t>
  </si>
  <si>
    <t>RE3326M</t>
  </si>
  <si>
    <t>PMID:9665099;PMID:2699399;PMID:9665099;PMID:2699399</t>
  </si>
  <si>
    <t>HMR_6419</t>
  </si>
  <si>
    <t>2-oxo-3-methylvalerate[m] + lipoamide[m] =&gt; CO2[m] + S-(2-methylbutanoyl)-dihydrolipoamide[m]</t>
  </si>
  <si>
    <t>EC:1.2.4.4</t>
  </si>
  <si>
    <t>ENSG00000083123;ENSG00000248098</t>
  </si>
  <si>
    <t>r0670</t>
  </si>
  <si>
    <t>R04225</t>
  </si>
  <si>
    <t>R04225C</t>
  </si>
  <si>
    <t>PMID:11839747;PMID:12387880;PMID:15576032</t>
  </si>
  <si>
    <t>HMR_6420</t>
  </si>
  <si>
    <t>CoA[m] + S-(2-methylbutanoyl)-dihydrolipoamide[m] =&gt; 2-methylbutyryl-CoA[m] + dihydrolipoamide[m]</t>
  </si>
  <si>
    <t>EC:2.3.1.168</t>
  </si>
  <si>
    <t>r0604</t>
  </si>
  <si>
    <t>R03174</t>
  </si>
  <si>
    <t>PMID:1943690</t>
  </si>
  <si>
    <t>HMR_6421</t>
  </si>
  <si>
    <t>4-methyl-2-oxopentanoate[m] + lipoamide[m] =&gt; CO2[m] + S-(3-methylbutanoyl)-dihydrolipoamide[m]</t>
  </si>
  <si>
    <t>r0386</t>
  </si>
  <si>
    <t>R01702</t>
  </si>
  <si>
    <t>R01702C</t>
  </si>
  <si>
    <t>HMR_6422</t>
  </si>
  <si>
    <t>CoA[m] + S-(3-methylbutanoyl)-dihydrolipoamide[m] =&gt; dihydrolipoamide[m] + isovaleryl-CoA[m]</t>
  </si>
  <si>
    <t>r0656</t>
  </si>
  <si>
    <t>R04097</t>
  </si>
  <si>
    <t>HMR_6923</t>
  </si>
  <si>
    <t>AKG[c] + leucine[c] &lt;=&gt; 4-methyl-2-oxopentanoate[c] + glutamate[c]</t>
  </si>
  <si>
    <t>LEUTA</t>
  </si>
  <si>
    <t>HMR_3765</t>
  </si>
  <si>
    <t>AKG[m] + leucine[m] &lt;=&gt; 4-methyl-2-oxopentanoate[m] + glutamate[m]</t>
  </si>
  <si>
    <t>r0262</t>
  </si>
  <si>
    <t>LEUTAm</t>
  </si>
  <si>
    <t>HMR_6924</t>
  </si>
  <si>
    <t>4-methyl-2-oxopentanoate[c] + O2[c] =&gt; CO2[c] + beta-hydroxy-beta-methylbutyrate[c]</t>
  </si>
  <si>
    <t>EC:1.13.11.-</t>
  </si>
  <si>
    <t>ENSG00000179148;ENSG00000188676</t>
  </si>
  <si>
    <t>RE1266C</t>
  </si>
  <si>
    <t>PMID:11027593;PMID:11027593;PMID:11027593;PMID:11027593</t>
  </si>
  <si>
    <t>HMR_6925</t>
  </si>
  <si>
    <t>4-methyl-2-oxopentanoate[c] + H+[c] + NADH[c] &lt;=&gt; NAD+[c] + alpha-hydroxyisocaproic acid[c]</t>
  </si>
  <si>
    <t>RE2292C</t>
  </si>
  <si>
    <t>PMID:6434570;PMID:6688766</t>
  </si>
  <si>
    <t>HMR_6927</t>
  </si>
  <si>
    <t>2-methylglutaconic acid[m] + CoA[m] &lt;=&gt; 2-methylglutaconyl-CoA[m] + H2O[m]</t>
  </si>
  <si>
    <t>EC:6.4.1.4</t>
  </si>
  <si>
    <t>ENSG00000078070;ENSG00000131844</t>
  </si>
  <si>
    <t>RE2454M</t>
  </si>
  <si>
    <t>PMID:7059658</t>
  </si>
  <si>
    <t>HMR_6926</t>
  </si>
  <si>
    <t>2-methylglutaconyl-CoA[m] + ADP[m] + Pi[m] &lt;=&gt; ATP[m] + H+[m] + HCO3-[m] + tiglyl-CoA[m]</t>
  </si>
  <si>
    <t>RE2453M</t>
  </si>
  <si>
    <t>HMR_8787</t>
  </si>
  <si>
    <t>methylmalonyl-CoA[m] =&gt; CO2[m] + propanoyl-CoA[m]</t>
  </si>
  <si>
    <t>MMCDm</t>
  </si>
  <si>
    <t>HMR_3743</t>
  </si>
  <si>
    <t>CoA[m] + N-arachidonoylglycine[m] &lt;=&gt; arachidonyl-CoA[m] + glycine[m]</t>
  </si>
  <si>
    <t>Phenylalanine, tyrosine and tryptophan biosynthesis</t>
  </si>
  <si>
    <t>RE2117M</t>
  </si>
  <si>
    <t>PMID:10903396;PMID:10079066</t>
  </si>
  <si>
    <t>HMR_3940</t>
  </si>
  <si>
    <t>O2[c] + phenylalanine[c] + tetrahydrobiopterin[c] =&gt; H2O[c] + dihydrobiopterin[c] + tyrosine[c]</t>
  </si>
  <si>
    <t>EC:1.14.16.1</t>
  </si>
  <si>
    <t>ENSG00000171759</t>
  </si>
  <si>
    <t>r0399</t>
  </si>
  <si>
    <t>R01795</t>
  </si>
  <si>
    <t>R01795C</t>
  </si>
  <si>
    <t>PHE4MO</t>
  </si>
  <si>
    <t>PMID:3298976;PMID:4074362</t>
  </si>
  <si>
    <t>HMR_4214</t>
  </si>
  <si>
    <t>O2[c] + tryptophan[c] =&gt; L-formylkynurenine[c]</t>
  </si>
  <si>
    <t>EC:1.13.11.11;EC:1.13.11.52</t>
  </si>
  <si>
    <t>ENSG00000151790;ENSG00000188676</t>
  </si>
  <si>
    <t>r0169</t>
  </si>
  <si>
    <t>R00678</t>
  </si>
  <si>
    <t>R00678C</t>
  </si>
  <si>
    <t>TRPO2</t>
  </si>
  <si>
    <t>PMID:10564724;PMID:446865;PMID:7514170</t>
  </si>
  <si>
    <t>HMR_4216</t>
  </si>
  <si>
    <t>H2O[c] + L-formylkynurenine[c] =&gt; formate[c] + kynurenine[c]</t>
  </si>
  <si>
    <t>EC:3.5.1.49;EC:3.5.1.9</t>
  </si>
  <si>
    <t>ENSG00000183077</t>
  </si>
  <si>
    <t>r0454</t>
  </si>
  <si>
    <t>R01958</t>
  </si>
  <si>
    <t>R01958C</t>
  </si>
  <si>
    <t>FKYNH</t>
  </si>
  <si>
    <t>HMR_4218</t>
  </si>
  <si>
    <t>H2O[c] + L-formylkynurenine[c] =&gt; alanine[c] + formylanthranilate[c]</t>
  </si>
  <si>
    <t>EC:3.7.1.3</t>
  </si>
  <si>
    <t>ENSG00000115919</t>
  </si>
  <si>
    <t>r0646</t>
  </si>
  <si>
    <t>R03936</t>
  </si>
  <si>
    <t>R03936C</t>
  </si>
  <si>
    <t>LFORKYNHYD</t>
  </si>
  <si>
    <t>PMID:11354681;PMID:162555;PMID:17334708;PMID:1772066;UNIPROT:Q16719</t>
  </si>
  <si>
    <t>HMR_4219</t>
  </si>
  <si>
    <t>H2O[c] + formylanthranilate[c] =&gt; anthranilate[c] + formate[c]</t>
  </si>
  <si>
    <t>EC:3.5.1.9</t>
  </si>
  <si>
    <t>r0239</t>
  </si>
  <si>
    <t>R00988</t>
  </si>
  <si>
    <t>R00988C</t>
  </si>
  <si>
    <t>PMID:4140137;PMID:4190298</t>
  </si>
  <si>
    <t>HMR_4220</t>
  </si>
  <si>
    <t>H+[c] + NADPH[c] + O2[c] + kynurenine[c] =&gt; 3-hydroxy-L-kynurenine[c] + H2O[c] + NADP+[c]</t>
  </si>
  <si>
    <t>EC:1.14.13.9</t>
  </si>
  <si>
    <t>ENSG00000117009</t>
  </si>
  <si>
    <t>r0455</t>
  </si>
  <si>
    <t>R01960</t>
  </si>
  <si>
    <t>R01960C</t>
  </si>
  <si>
    <t>KYN3OX</t>
  </si>
  <si>
    <t>HMR_4222</t>
  </si>
  <si>
    <t>AKG[c] + kynurenine[c] &lt;=&gt; 4-hydroxy-2-quinolinecarboxylic acid[c] + H2O[c] + glutamate[c]</t>
  </si>
  <si>
    <t>EC:2.6.1.7</t>
  </si>
  <si>
    <t>RE1233C</t>
  </si>
  <si>
    <t>PMID:10756023;PMID:10756023</t>
  </si>
  <si>
    <t>HMR_4224</t>
  </si>
  <si>
    <t>H2O[c] + kynurenine[c] =&gt; alanine[c] + anthranilate[c]</t>
  </si>
  <si>
    <t>r0238</t>
  </si>
  <si>
    <t>R00987</t>
  </si>
  <si>
    <t>R00987C</t>
  </si>
  <si>
    <t>KYN</t>
  </si>
  <si>
    <t>PMID:12850267;PMID:2243296;PMID:2732805;PMID:377059;PMID:501446;PMID:6027578;PMID:6466295</t>
  </si>
  <si>
    <t>HMR_4225</t>
  </si>
  <si>
    <t>3-hydroxy-L-kynurenine[c] + H2O[c] =&gt; 3-hydroxyanthranilate[c] + alanine[c]</t>
  </si>
  <si>
    <t>r0563</t>
  </si>
  <si>
    <t>R02668</t>
  </si>
  <si>
    <t>R02668C</t>
  </si>
  <si>
    <t>HKYNH</t>
  </si>
  <si>
    <t>HMR_4227</t>
  </si>
  <si>
    <t>2 3-hydroxyanthranilate[c] + 4 O2[c] =&gt; 2 H+[c] + 2 H2O2[c] + 2 O2-[c] + cinnavalininate[c]</t>
  </si>
  <si>
    <t>EC:1.11.1.6</t>
  </si>
  <si>
    <t>R02670</t>
  </si>
  <si>
    <t>HMR_4231</t>
  </si>
  <si>
    <t>2-amino-3-carboxymuconate semialdehyde[c] =&gt; 2-aminomuconate semialdehyde[c] + CO2[c]</t>
  </si>
  <si>
    <t>EC:4.1.1.45</t>
  </si>
  <si>
    <t>ENSG00000153086</t>
  </si>
  <si>
    <t>r0676</t>
  </si>
  <si>
    <t>R04323</t>
  </si>
  <si>
    <t>R04323C</t>
  </si>
  <si>
    <t>PCLAD</t>
  </si>
  <si>
    <t>PMID:12140278</t>
  </si>
  <si>
    <t>HMR_4232</t>
  </si>
  <si>
    <t>2-aminomuconate semialdehyde[c] &lt;=&gt; H2O[c] + picolinic acid[c]</t>
  </si>
  <si>
    <t>RE0549C</t>
  </si>
  <si>
    <t>PMID:9291104</t>
  </si>
  <si>
    <t>HMR_4233</t>
  </si>
  <si>
    <t>2-aminomuconate semialdehyde[c] + H2O[c] + NAD+[c] =&gt; 2-aminomuconate[c] + H+[c] + NADH[c]</t>
  </si>
  <si>
    <t>EC:1.2.1.32</t>
  </si>
  <si>
    <t>r0645</t>
  </si>
  <si>
    <t>R03889</t>
  </si>
  <si>
    <t>HMR_4235</t>
  </si>
  <si>
    <t>2-aminomuconate[c] + H+[c] + H2O[c] + NADPH[c] =&gt; 2-oxoadipate[c] + NADP+[c] + NH3[c]</t>
  </si>
  <si>
    <t>EC:1.5.1.-</t>
  </si>
  <si>
    <t>r0449</t>
  </si>
  <si>
    <t>R01938</t>
  </si>
  <si>
    <t>AMCOXO</t>
  </si>
  <si>
    <t>HMR_4242</t>
  </si>
  <si>
    <t>glutaryl-CoA[m] + ubiquinone[m] =&gt; CO2[m] + crotonyl-CoA[m] + ubiquinol[m]</t>
  </si>
  <si>
    <t>EC:1.3.99.7</t>
  </si>
  <si>
    <t>ENSG00000105607</t>
  </si>
  <si>
    <t>r0541</t>
  </si>
  <si>
    <t>R02487</t>
  </si>
  <si>
    <t>R02487M</t>
  </si>
  <si>
    <t>PMID:3081514</t>
  </si>
  <si>
    <t>HMR_4243</t>
  </si>
  <si>
    <t>FAD[m] + glutaryl-CoA[m] =&gt; CO2[m] + FADH2[m] + crotonyl-CoA[m]</t>
  </si>
  <si>
    <t>GCOADrm</t>
  </si>
  <si>
    <t>HMR_4244</t>
  </si>
  <si>
    <t>3-hydroxy-L-kynurenine[c] + AKG[c] =&gt; 4-(2-amino-3-hydroxyphenyl)-2,4-dioxobutanoate[c] + glutamate[c]</t>
  </si>
  <si>
    <t>r0662</t>
  </si>
  <si>
    <t>R04171</t>
  </si>
  <si>
    <t>R04171C</t>
  </si>
  <si>
    <t>3HKYNAKGAT</t>
  </si>
  <si>
    <t>PMID:1017797;UNIPROT:Q16773;UNIPROT:Q8N5Z0</t>
  </si>
  <si>
    <t>HMR_4245</t>
  </si>
  <si>
    <t>4-(2-amino-3-hydroxyphenyl)-2,4-dioxobutanoate[c] =&gt; H2O[c] + xanthurenate[c]</t>
  </si>
  <si>
    <t>r0647</t>
  </si>
  <si>
    <t>R03954</t>
  </si>
  <si>
    <t>PMID:18124509;PMID:6027578</t>
  </si>
  <si>
    <t>HMR_4246</t>
  </si>
  <si>
    <t>3-hydroxy-L-kynurenine[c] + AKG[c] =&gt; H2O[c] + glutamate[c] + xanthurenate[c]</t>
  </si>
  <si>
    <t>RE2349C</t>
  </si>
  <si>
    <t>PMID:10559215;PMID:8908429</t>
  </si>
  <si>
    <t>HMR_4248</t>
  </si>
  <si>
    <t>oxo-xanthurenate[c] &lt;=&gt; xanthurenate[c]</t>
  </si>
  <si>
    <t>RE2594C</t>
  </si>
  <si>
    <t>PMID:8986443;PMID:8908429</t>
  </si>
  <si>
    <t>HMR_6707</t>
  </si>
  <si>
    <t>tryptophan[c] =&gt; CO2[c] + tryptamine[c]</t>
  </si>
  <si>
    <t>R00685</t>
  </si>
  <si>
    <t>HMR_6708</t>
  </si>
  <si>
    <t>1-(1,2,3,4,5-pentahydroxypent-1-yl)-1,2,3,4-tetrahydro-beta-carboline-3-carboxylate[c] + H2O[c] &lt;=&gt; mannose[c] + tryptophan[c]</t>
  </si>
  <si>
    <t>RE2476C</t>
  </si>
  <si>
    <t>PMID:10493906</t>
  </si>
  <si>
    <t>HMR_6709</t>
  </si>
  <si>
    <t>2 H+[c] + H2O[c] + beta-carboline[c] &lt;=&gt; tryptophan[c]</t>
  </si>
  <si>
    <t>RE2475C</t>
  </si>
  <si>
    <t>HMR_6710</t>
  </si>
  <si>
    <t>SAM[c] + beta-carboline[c] =&gt; SAH[c] + harman[c]</t>
  </si>
  <si>
    <t>EC:2.1.1.-</t>
  </si>
  <si>
    <t>ENSG00000029639;ENSG00000068438;ENSG00000071462;ENSG00000100462;ENSG00000100483;ENSG00000103037;ENSG00000110871;ENSG00000111218;ENSG00000114735;ENSG00000123427;ENSG00000126457;ENSG00000129282;ENSG00000130305;ENSG00000132275;ENSG00000132600;ENSG00000137574;ENSG00000137760;ENSG00000139780;ENSG00000142453;ENSG00000144401;ENSG00000145388;ENSG00000146834;ENSG00000150456;ENSG00000156239;ENSG00000162623;ENSG00000168806;ENSG00000185238;ENSG00000185432;ENSG00000186666;ENSG00000198890;ENSG00000203791;ENSG00000206562;ENSG00000214756</t>
  </si>
  <si>
    <t>RE2477C</t>
  </si>
  <si>
    <t>PMID:1528988</t>
  </si>
  <si>
    <t>HMR_6711</t>
  </si>
  <si>
    <t>SAM[c] + tryptamine[c] =&gt; N-methyltryptamine[c] + SAH[c]</t>
  </si>
  <si>
    <t>EC:2.1.1.49</t>
  </si>
  <si>
    <t>ENSG00000241644</t>
  </si>
  <si>
    <t>R02174</t>
  </si>
  <si>
    <t>HMR_6712</t>
  </si>
  <si>
    <t>1,2,3,4-tetrahydro-beta-carboline[c] + H2O[c] &lt;=&gt; formaldehyde[c] + tryptamine[c]</t>
  </si>
  <si>
    <t>RE2128C</t>
  </si>
  <si>
    <t>PMID:8891913</t>
  </si>
  <si>
    <t>HMR_6713</t>
  </si>
  <si>
    <t>H2O[c] + O2[c] + tryptamine[c] =&gt; H2O2[c] + NH3[c] + indole-3-acetaldehyde[c]</t>
  </si>
  <si>
    <t>EC:1.4.3.4;EC:1.4.3.22</t>
  </si>
  <si>
    <t>ENSG00000002726;ENSG00000069535;ENSG00000189221</t>
  </si>
  <si>
    <t>R02173</t>
  </si>
  <si>
    <t>HMR_6714</t>
  </si>
  <si>
    <t>H2O[c] + NAD+[c] + indole-3-acetaldehyde[c] =&gt; H+[c] + NADH[c] + indoleacetate[c]</t>
  </si>
  <si>
    <t>R02678</t>
  </si>
  <si>
    <t>HMR_6715</t>
  </si>
  <si>
    <t>SAM[c] + indoleacetate[c] =&gt; SAH[c] + methyl-indole-3-acetate[c]</t>
  </si>
  <si>
    <t>EC:2.1.1.6</t>
  </si>
  <si>
    <t>ENSG00000093010</t>
  </si>
  <si>
    <t>RE2133C</t>
  </si>
  <si>
    <t>PMID:8527006</t>
  </si>
  <si>
    <t>HMR_6716</t>
  </si>
  <si>
    <t>5-hydroxy-L-tryptophan[c] + O2[c] =&gt; 5-hydroxy-N-formylkynurenine[c]</t>
  </si>
  <si>
    <t>EC:1.13.11.52</t>
  </si>
  <si>
    <t>ENSG00000188676</t>
  </si>
  <si>
    <t>R02702</t>
  </si>
  <si>
    <t>HMR_6717</t>
  </si>
  <si>
    <t>5-hydroxy-N-formylkynurenine[c] + H2O[c] =&gt; 5-hydroxykynurenine[c] + formate[c]</t>
  </si>
  <si>
    <t>R04911</t>
  </si>
  <si>
    <t>HMR_6718</t>
  </si>
  <si>
    <t>5-hydroxykynurenine[c] =&gt; 5-hydroxykynurenamine[c] + CO2[c]</t>
  </si>
  <si>
    <t>R04909</t>
  </si>
  <si>
    <t>HMR_6719</t>
  </si>
  <si>
    <t>5-hydroxykynurenamine[c] + O2[c] =&gt; 4,6-dihydroxyquinoline[c] + H2O2[c] + NH3[c]</t>
  </si>
  <si>
    <t>R04908</t>
  </si>
  <si>
    <t>5HXKYNOXDA</t>
  </si>
  <si>
    <t>HMR_6720</t>
  </si>
  <si>
    <t>2 H+[c] + UDP-glucuronate[c] + kynurenine[c] =&gt; 3-hydroxykynurenine-O-beta-D-glucoside[c] + UDP[c]</t>
  </si>
  <si>
    <t>HMR_6721</t>
  </si>
  <si>
    <t>3-hydroxykynurenine-O-beta-D-glucoside[c] + H+[c] + NADH[c] =&gt; 4-(2-amino-3-hydroxyphenyl)-4-oxobutanoic acid-O-glucoside[c] + NAD+[c] + NH3[c]</t>
  </si>
  <si>
    <t>EC:3.5.4-</t>
  </si>
  <si>
    <t>RE2442C</t>
  </si>
  <si>
    <t>PMID:10409626</t>
  </si>
  <si>
    <t>HMR_6722</t>
  </si>
  <si>
    <t>3-hydroxykynurenine-O-beta-D-glucoside[c] + AKG[c] &lt;=&gt; H2O[c] + glutamate[c] + xanthurenate-8-O-beta-D-glucoside[c]</t>
  </si>
  <si>
    <t>EC:2.6.1.-</t>
  </si>
  <si>
    <t>ENSG00000169154</t>
  </si>
  <si>
    <t>RE2596C</t>
  </si>
  <si>
    <t>HMR_6723</t>
  </si>
  <si>
    <t>3-hydroxykynurenine-O-beta-D-glucoside[c] + GSH[c] =&gt; H2O[c] + glutathionyl-3-hydroxykynurenine glucoside[c]</t>
  </si>
  <si>
    <t>EC:2.5.1.18</t>
  </si>
  <si>
    <t>ENSG00000008394;ENSG00000065621;ENSG00000084207;ENSG00000100577;ENSG00000134184;ENSG00000134201;ENSG00000134202;ENSG00000143198;ENSG00000148834;ENSG00000168765;ENSG00000170899;ENSG00000184674;ENSG00000197448;ENSG00000213366</t>
  </si>
  <si>
    <t>RE2443C</t>
  </si>
  <si>
    <t>HMR_6725</t>
  </si>
  <si>
    <t>AKG[c] + phenylalanine[c] &lt;=&gt; glutamate[c] + phenylpyruvate[c]</t>
  </si>
  <si>
    <t>ENSG00000120053;ENSG00000125166;ENSG00000198650</t>
  </si>
  <si>
    <t>PHETA1</t>
  </si>
  <si>
    <t>HMR_6726</t>
  </si>
  <si>
    <t>O2[c] + phenylpyruvate[c] =&gt; 2-hydroxyphenylacetate[c] + CO2[c]</t>
  </si>
  <si>
    <t>ENSG00000158104</t>
  </si>
  <si>
    <t>HPPDO2</t>
  </si>
  <si>
    <t>HMR_6728</t>
  </si>
  <si>
    <t>O2[c] + tetrahydrobiopterin[c] + tyrosine[c] =&gt; H2O[c] + L-dopa[c] + dihydrobiopterin[c]</t>
  </si>
  <si>
    <t>EC:1.14.16.2</t>
  </si>
  <si>
    <t>R01815</t>
  </si>
  <si>
    <t>TYRMOX</t>
  </si>
  <si>
    <t>HMR_6729</t>
  </si>
  <si>
    <t>2 H+[c] + O2[c] + tyrosine[c] =&gt; H2O[c] + L-dopa[c]</t>
  </si>
  <si>
    <t>EC:1.14.18.1</t>
  </si>
  <si>
    <t>R00731</t>
  </si>
  <si>
    <t>HMR_6730</t>
  </si>
  <si>
    <t>L-dopa[c] + SAM[c] =&gt; 3-O-methyldopa[c] + SAH[c]</t>
  </si>
  <si>
    <t>RE2122C</t>
  </si>
  <si>
    <t>PMID:12075857</t>
  </si>
  <si>
    <t>HMR_6731</t>
  </si>
  <si>
    <t>L-dopa[c] =&gt; CO2[c] + dopamine[c]</t>
  </si>
  <si>
    <t>R02080</t>
  </si>
  <si>
    <t>HMR_6734</t>
  </si>
  <si>
    <t>H2O[c] + salsolinol[c] &lt;=&gt; acetaldehyde[c] + dopamine[c]</t>
  </si>
  <si>
    <t>RE1918C</t>
  </si>
  <si>
    <t>PMID:8891913;PMID:10556560;PMID:8891913;PMID:10556560;PMID:8891913;PMID:10556560</t>
  </si>
  <si>
    <t>HMR_6735</t>
  </si>
  <si>
    <t>SAM[c] + salsolinol[c] =&gt; SAH[c] + salsoline[c]</t>
  </si>
  <si>
    <t>RE1922C</t>
  </si>
  <si>
    <t>PMID:8891913;PMID:10556560;PMID:8891913;PMID:10556560;PMID:10556560;PMID:8891913;PMID:8891913;PMID:10556560</t>
  </si>
  <si>
    <t>HMR_6736</t>
  </si>
  <si>
    <t>SAM[c] + salsolinol[c] =&gt; N-methylsalsolinol[c] + SAH[c]</t>
  </si>
  <si>
    <t>RE1923C</t>
  </si>
  <si>
    <t>PMID:10556560;PMID:8891913;PMID:10556560;PMID:8891913;PMID:10556560;PMID:8891913;PMID:10556560;PMID:8891913</t>
  </si>
  <si>
    <t>HMR_6737</t>
  </si>
  <si>
    <t>SAM[c] + salsolinol[c] =&gt; (R)-1,2-dimethyl-5,6-dihydroxy-tetrahydroisoquinoline[c] + SAH[c]</t>
  </si>
  <si>
    <t>RE2384C</t>
  </si>
  <si>
    <t>PMID:11008878</t>
  </si>
  <si>
    <t>HMR_6738</t>
  </si>
  <si>
    <t>H2O[c] + salsolinol-1-carboxylate[c] &lt;=&gt; dopamine[c] + pyruvate[c]</t>
  </si>
  <si>
    <t>RE1919C</t>
  </si>
  <si>
    <t>PMID:10556560;PMID:10556560;PMID:8891914;PMID:8891914;PMID:8891914;PMID:10556560</t>
  </si>
  <si>
    <t>HMR_6739</t>
  </si>
  <si>
    <t>SAM[c] + salsolinol-1-carboxylate[c] =&gt; SAH[c] + salsoline-1-carboxylate[c]</t>
  </si>
  <si>
    <t>RE1920C</t>
  </si>
  <si>
    <t>PMID:8891913;PMID:10556560;PMID:10556560;PMID:8891913;PMID:10556560;PMID:10556560;PMID:8891913;PMID:8891913</t>
  </si>
  <si>
    <t>HMR_6740</t>
  </si>
  <si>
    <t>salsolinol-1-carboxylate[c] =&gt; 1,2-dehydrosalsolinol[c] + CO2[c] + 2 H+[c]</t>
  </si>
  <si>
    <t>RE1921C</t>
  </si>
  <si>
    <t>HMR_6742</t>
  </si>
  <si>
    <t>4,6,7-trihydroxy-1,2,3,4-tetrahydroisoquinoline[c] + H2O[c] &lt;=&gt; formaldehyde[c] + noradrenaline[c]</t>
  </si>
  <si>
    <t>RE2132C</t>
  </si>
  <si>
    <t>HMR_6743</t>
  </si>
  <si>
    <t>SAM[c] + noradrenaline[c] =&gt; SAH[c] + adrenaline[c]</t>
  </si>
  <si>
    <t>EC:2.1.1.28</t>
  </si>
  <si>
    <t>ENSG00000141744</t>
  </si>
  <si>
    <t>R02533</t>
  </si>
  <si>
    <t>HMR_6744</t>
  </si>
  <si>
    <t>H2O[c] + N-methyl-4,6,7-trihydroxy-1,2,3,4-tetrahydroisoquinoline[c] &lt;=&gt; adrenaline[c] + formaldehyde[c]</t>
  </si>
  <si>
    <t>RE2131C</t>
  </si>
  <si>
    <t>HMR_6745</t>
  </si>
  <si>
    <t>H2O[c] + O2[c] + adrenaline[c] =&gt; 3,4-dihydroxymandelaldehyde[c] + H2O2[c] + methylamine[c]</t>
  </si>
  <si>
    <t>R02919</t>
  </si>
  <si>
    <t>HMR_6746</t>
  </si>
  <si>
    <t>SAM[c] + adrenaline[c] =&gt; L-metanephrine[c] + SAH[c]</t>
  </si>
  <si>
    <t>R02920</t>
  </si>
  <si>
    <t>HMR_6747</t>
  </si>
  <si>
    <t>H2O[c] + L-metanephrine[c] + O2[c] =&gt; 3-methoxy-4-hydroxyphenylglycolaldehyde[c] + H2O2[c] + methylamine[c]</t>
  </si>
  <si>
    <t>R04894</t>
  </si>
  <si>
    <t>HMR_6748</t>
  </si>
  <si>
    <t>3-methoxy-4-hydroxyphenylglycolaldehyde[c] + H2O[c] + NAD+[c] =&gt; H+[c] + NADH[c] + vanillylmandelate[c]</t>
  </si>
  <si>
    <t>r0756</t>
  </si>
  <si>
    <t>R04891</t>
  </si>
  <si>
    <t>R04891C</t>
  </si>
  <si>
    <t>HMR_6749</t>
  </si>
  <si>
    <t>3-methoxy-4-hydroxyphenylglycolaldehyde[c] + H2O[c] + NADP+[c] &lt;=&gt; H+[c] + NADPH[c] + vanillylmandelate[c]</t>
  </si>
  <si>
    <t>r0757</t>
  </si>
  <si>
    <t>R04892</t>
  </si>
  <si>
    <t>R04892C</t>
  </si>
  <si>
    <t>HMR_6750</t>
  </si>
  <si>
    <t>SAM[c] + noradrenaline[c] =&gt; SAH[c] + normetanephrine[c]</t>
  </si>
  <si>
    <t>R02534</t>
  </si>
  <si>
    <t>HMR_6751</t>
  </si>
  <si>
    <t>H2O[c] + O2[c] + normetanephrine[c] =&gt; 3-methoxy-4-hydroxyphenylglycolaldehyde[c] + H2O2[c] + NH3[c]</t>
  </si>
  <si>
    <t>R04893</t>
  </si>
  <si>
    <t>MAOLNOR</t>
  </si>
  <si>
    <t>HMR_6752</t>
  </si>
  <si>
    <t>H2O[c] + O2[c] + noradrenaline[c] =&gt; 3,4-dihydroxymandelaldehyde[c] + H2O2[c] + NH3[c]</t>
  </si>
  <si>
    <t>R02532</t>
  </si>
  <si>
    <t>41R2A1H12BOOX</t>
  </si>
  <si>
    <t>HMR_6753</t>
  </si>
  <si>
    <t>3,4-dihydroxymandelaldehyde[c] + H2O[c] + NAD+[c] =&gt; 3,4-dihydroxymandelate[c] + H+[c] + NADH[c]</t>
  </si>
  <si>
    <t>r0752</t>
  </si>
  <si>
    <t>R04882</t>
  </si>
  <si>
    <t>R04882C</t>
  </si>
  <si>
    <t>PMID:10424772;PMID:11958479;PMID:3466164</t>
  </si>
  <si>
    <t>HMR_6754</t>
  </si>
  <si>
    <t>3,4-dihydroxymandelaldehyde[c] + H2O[c] + NADP+[c] &lt;=&gt; 3,4-dihydroxymandelate[c] + H+[c] + NADPH[c]</t>
  </si>
  <si>
    <t>r0753</t>
  </si>
  <si>
    <t>R04883</t>
  </si>
  <si>
    <t>R04883C</t>
  </si>
  <si>
    <t>PMID:11790142;PMID:12604221</t>
  </si>
  <si>
    <t>HMR_6755</t>
  </si>
  <si>
    <t>3,4-dihydroxymandelate[c] + SAM[c] &lt;=&gt; SAH[c] + vanillylmandelate[c]</t>
  </si>
  <si>
    <t>R04887</t>
  </si>
  <si>
    <t>HMR_6756</t>
  </si>
  <si>
    <t>3,4-dihydroxymandelaldehyde[c] + H+[c] + NADH[c] &lt;=&gt; 3,4-dihydroxyphenylethyleneglycol[c] + NAD+[c]</t>
  </si>
  <si>
    <t>EC:1.1.1.1</t>
  </si>
  <si>
    <t>R04880</t>
  </si>
  <si>
    <t>HMR_6757</t>
  </si>
  <si>
    <t>3,4-dihydroxyphenylethyleneglycol[c] + SAM[c] =&gt; 3-methoxy-4-hydroxyphenylethyleneglycol[c] + SAH[c]</t>
  </si>
  <si>
    <t>R04881</t>
  </si>
  <si>
    <t>HMR_6758</t>
  </si>
  <si>
    <t>H2O[c] + O2[c] + dopamine[c] =&gt; 3,4-dihydroxyphenylacetaldehyde[c] + H2O2[c] + NH3[c]</t>
  </si>
  <si>
    <t>EC:1.4.3.4;EC:1.4.3.6;EC:1.4.3.21</t>
  </si>
  <si>
    <t>R04300</t>
  </si>
  <si>
    <t>42A12BOOX</t>
  </si>
  <si>
    <t>HMR_6759</t>
  </si>
  <si>
    <t>3,4-dihydroxyphenylacetaldehyde[c] + dopamine[c] &lt;=&gt; H2O[c] + norlaudanosoline[c]</t>
  </si>
  <si>
    <t>EC:4.2.1.78</t>
  </si>
  <si>
    <t>R04084</t>
  </si>
  <si>
    <t>RE1927C</t>
  </si>
  <si>
    <t>PMID:8891913;PMID:10556560;PMID:8891913;PMID:8891913;PMID:10556560;PMID:10556560</t>
  </si>
  <si>
    <t>HMR_6760</t>
  </si>
  <si>
    <t>3,4-dihydroxyphenylacetaldehyde[c] + H2O[c] + NAD+[c] =&gt; 3,4-dihydroxyphenylacetate[c] + H+[c] + NADH[c]</t>
  </si>
  <si>
    <t>R03300</t>
  </si>
  <si>
    <t>HMR_6761</t>
  </si>
  <si>
    <t>3,4-dihydroxyphenylacetaldehyde[c] + H2O[c] + NADP+[c] &lt;=&gt; 3,4-dihydroxyphenylacetate[c] + H+[c] + NADPH[c]</t>
  </si>
  <si>
    <t>R03302</t>
  </si>
  <si>
    <t>HMR_6762</t>
  </si>
  <si>
    <t>3,4-dihydroxyphenylacetate[c] + SAM[c] =&gt; SAH[c] + homovanillate[c]</t>
  </si>
  <si>
    <t>R03304</t>
  </si>
  <si>
    <t>HMR_6763</t>
  </si>
  <si>
    <t>SAM[c] + dopamine[c] =&gt; 3-methoxytyramine[c] + SAH[c]</t>
  </si>
  <si>
    <t>R04301</t>
  </si>
  <si>
    <t>HMR_6764</t>
  </si>
  <si>
    <t>3-methoxytyramine[c] + H2O[c] + O2[c] =&gt; 3-methoxy-4-hydroxyphenylacetaldehyde[c] + H2O2[c] + NH3[c]</t>
  </si>
  <si>
    <t>R04890</t>
  </si>
  <si>
    <t>3MOXTYROX</t>
  </si>
  <si>
    <t>HMR_6765</t>
  </si>
  <si>
    <t>3-methoxytyramine[c] + acetaldehyde[c] &lt;=&gt; H2O[c] + N-methylsalsolinol[c]</t>
  </si>
  <si>
    <t>RE1925C</t>
  </si>
  <si>
    <t>HMR_6766</t>
  </si>
  <si>
    <t>3-methoxy-4-hydroxyphenylacetaldehyde[c] + H2O[c] + NAD+[c] =&gt; H+[c] + NADH[c] + homovanillate[c]</t>
  </si>
  <si>
    <t>r0754</t>
  </si>
  <si>
    <t>R04888</t>
  </si>
  <si>
    <t>R04888C</t>
  </si>
  <si>
    <t>HMR_6767</t>
  </si>
  <si>
    <t>3-methoxy-4-hydroxyphenylacetaldehyde[c] + H2O[c] + NADP+[c] &lt;=&gt; H+[c] + NADPH[c] + homovanillate[c]</t>
  </si>
  <si>
    <t>r0755</t>
  </si>
  <si>
    <t>R04889</t>
  </si>
  <si>
    <t>R04889C</t>
  </si>
  <si>
    <t>PMID:1898068</t>
  </si>
  <si>
    <t>HMR_6768</t>
  </si>
  <si>
    <t>AKG[c] + tyrosine[c] =&gt; 4-hydroxyphenylpyruvate[c] + glutamate[c]</t>
  </si>
  <si>
    <t>r0183</t>
  </si>
  <si>
    <t>R00734</t>
  </si>
  <si>
    <t>R00734C</t>
  </si>
  <si>
    <t>TYRTA</t>
  </si>
  <si>
    <t>PMID:15865;PMID:3207426;PMID:4396841;PMID:7719646;PMID:7999802</t>
  </si>
  <si>
    <t>HMR_6770</t>
  </si>
  <si>
    <t>H2O[c] + O2[c] + tyrosine[c] =&gt; 4-hydroxyphenylpyruvate[c] + H2O2[c] + NH3[c]</t>
  </si>
  <si>
    <t>EC:1.4.3.2</t>
  </si>
  <si>
    <t>ENSG00000104951</t>
  </si>
  <si>
    <t>R00729</t>
  </si>
  <si>
    <t>HMR_6772</t>
  </si>
  <si>
    <t>4-hydroxyphenylpyruvate[c] + O2[c] =&gt; CO2[c] + homogentisate[c]</t>
  </si>
  <si>
    <t>EC:1.13.11.27</t>
  </si>
  <si>
    <t>r0544</t>
  </si>
  <si>
    <t>R02521</t>
  </si>
  <si>
    <t>R02521G</t>
  </si>
  <si>
    <t>HPPDO1</t>
  </si>
  <si>
    <t>PMID:2014797;PMID:3037254;PMID:4627454</t>
  </si>
  <si>
    <t>HMR_6774</t>
  </si>
  <si>
    <t>O2[c] + homogentisate[c] =&gt; 4-maleylacetoacetate[c]</t>
  </si>
  <si>
    <t>EC:1.13.11.5</t>
  </si>
  <si>
    <t>ENSG00000113924</t>
  </si>
  <si>
    <t>r0543</t>
  </si>
  <si>
    <t>R02519</t>
  </si>
  <si>
    <t>R02519C</t>
  </si>
  <si>
    <t>HGENDO</t>
  </si>
  <si>
    <t>PMID:7705358;PMID:9244427</t>
  </si>
  <si>
    <t>HMR_6776</t>
  </si>
  <si>
    <t>4-maleylacetoacetate[c] =&gt; fumarylacetoacetate[c]</t>
  </si>
  <si>
    <t>EC:5.2.1.2</t>
  </si>
  <si>
    <t>ENSG00000100577</t>
  </si>
  <si>
    <t>r0605</t>
  </si>
  <si>
    <t>R03181</t>
  </si>
  <si>
    <t>R03181C</t>
  </si>
  <si>
    <t>MLACI</t>
  </si>
  <si>
    <t>HMR_6778</t>
  </si>
  <si>
    <t>H2O[c] + fumarylacetoacetate[c] =&gt; acetoacetate[c] + fumarate[c]</t>
  </si>
  <si>
    <t>EC:3.7.1.2</t>
  </si>
  <si>
    <t>ENSG00000103876</t>
  </si>
  <si>
    <t>r0324</t>
  </si>
  <si>
    <t>R01364</t>
  </si>
  <si>
    <t>R01364C</t>
  </si>
  <si>
    <t>FUMACA</t>
  </si>
  <si>
    <t>PMID:8364576</t>
  </si>
  <si>
    <t>HMR_6782</t>
  </si>
  <si>
    <t>4-hydroxyphenylpyruvate[c] + H+[c] + NADH[c] =&gt; 4-hydroxyphenyllactate[c] + NAD+[c]</t>
  </si>
  <si>
    <t>EC:1.1.1.237</t>
  </si>
  <si>
    <t>HMR_6783</t>
  </si>
  <si>
    <t>4-hydroxyphenyllactate[c] + H2O[c] =&gt; 4-coumarate[c] + 4 H+[c]</t>
  </si>
  <si>
    <t>HMR_6784</t>
  </si>
  <si>
    <t>4-coumarate[c] + ATP[c] + CoA[c] =&gt; 4-coumaroyl-CoA[c] + AMP[c] + PPi[c]</t>
  </si>
  <si>
    <t>EC:6.2.1.12</t>
  </si>
  <si>
    <t>HMR_6785</t>
  </si>
  <si>
    <t>4-coumaroyl-CoA[c] + CoA[c] + H2O[c] + NAD+[c] =&gt; 4-hydroxybenzoyl-CoA[c] + H+[c] + NADH[c] + acetyl-CoA[c]</t>
  </si>
  <si>
    <t>HMR_6786</t>
  </si>
  <si>
    <t>4-hydroxybenzoyl-CoA[c] + H2O[c] =&gt; 4-hydroxybenzoate[c] + CoA[c]</t>
  </si>
  <si>
    <t>EC:3.1.2.23</t>
  </si>
  <si>
    <t>HMR_6787</t>
  </si>
  <si>
    <t>tyrosine[c] =&gt; CO2[c] + tyramine[c]</t>
  </si>
  <si>
    <t>R00736</t>
  </si>
  <si>
    <t>HMR_6788</t>
  </si>
  <si>
    <t>SAM[c] + tyramine[c] =&gt; N-methyltyramine[c] + SAH[c]</t>
  </si>
  <si>
    <t>EC:2.1.1.49;EC:2.1.1.6</t>
  </si>
  <si>
    <t>ENSG00000093010;ENSG00000241644</t>
  </si>
  <si>
    <t>R02384</t>
  </si>
  <si>
    <t>RE2124C</t>
  </si>
  <si>
    <t>PMID:9813302;PMID:10552930</t>
  </si>
  <si>
    <t>HMR_6789</t>
  </si>
  <si>
    <t>H2O[c] + O2[c] + tyramine[c] =&gt; 4-hydroxyphenylacetaldehyde[c] + H2O2[c] + NH3[c]</t>
  </si>
  <si>
    <t>R02382</t>
  </si>
  <si>
    <t>TYROXDAc</t>
  </si>
  <si>
    <t>HMR_6790</t>
  </si>
  <si>
    <t>4-hydroxyphenylacetaldehyde[c] + H2O[c] + NAD+[c] =&gt; 4-hydroxyphenylacetate[c] + H+[c] + NADH[c]</t>
  </si>
  <si>
    <t>R02695</t>
  </si>
  <si>
    <t>HMR_6791</t>
  </si>
  <si>
    <t>4-hydroxyphenylacetaldehyde[c] + H2O[c] + NADP+[c] &lt;=&gt; 4-hydroxyphenylacetate[c] + H+[c] + NADPH[c]</t>
  </si>
  <si>
    <t>R02697</t>
  </si>
  <si>
    <t>HMR_6792</t>
  </si>
  <si>
    <t>4-hydroxy-3-nitrophenylacetate[c] + 2 H+[c] &lt;=&gt; 4-hydroxyphenylacetate[c] + nitrite[c]</t>
  </si>
  <si>
    <t>RE2049C</t>
  </si>
  <si>
    <t>PMID:9586954</t>
  </si>
  <si>
    <t>HMR_6798</t>
  </si>
  <si>
    <t>UDP-glucuronate[c] + triiodothyronine[c] =&gt; 3,5,3-triiodo-L-thyronine-beta-D-glucuronoside[c] + UDP[c]</t>
  </si>
  <si>
    <t>EC:2.4.1.17</t>
  </si>
  <si>
    <t>ENSG00000167165;ENSG00000242515</t>
  </si>
  <si>
    <t>RE0922C</t>
  </si>
  <si>
    <t>PMID:7263841;PMID:8405382</t>
  </si>
  <si>
    <t>HMR_6799</t>
  </si>
  <si>
    <t>UDP-glucuronate[r] + triiodothyronine[r] =&gt; 3,5,3-triiodo-L-thyronine-beta-D-glucuronoside[r] + UDP[r]</t>
  </si>
  <si>
    <t>RE0922R</t>
  </si>
  <si>
    <t>HMR_6800</t>
  </si>
  <si>
    <t>UDP-glucuronate[c] + thyroxine[c] =&gt; 3,5,3,5-tetraiodo-L-thyronine-beta-D-glucuronoside[c] + UDP[c]</t>
  </si>
  <si>
    <t>RE0920C</t>
  </si>
  <si>
    <t>HMR_6801</t>
  </si>
  <si>
    <t>UDP-glucuronate[r] + thyroxine[r] =&gt; 3,5,3,5-tetraiodo-L-thyronine-beta-D-glucuronoside[r] + UDP[r]</t>
  </si>
  <si>
    <t>RE0920R</t>
  </si>
  <si>
    <t>HMR_6802</t>
  </si>
  <si>
    <t>N-methyltyramine[c] + SAM[c] =&gt; SAH[c] + hordenine[c]</t>
  </si>
  <si>
    <t>R03943</t>
  </si>
  <si>
    <t>HMR_6803</t>
  </si>
  <si>
    <t>O2[c] + hordenine[c] =&gt; H2O[c] + N,N-dimethyldopaminequinone[c]</t>
  </si>
  <si>
    <t>RE3233C</t>
  </si>
  <si>
    <t>PMID:10620346</t>
  </si>
  <si>
    <t>HMR_6806</t>
  </si>
  <si>
    <t>2 H+[c] + N,N-dimethylindoliumolate[c] &lt;=&gt; N,N-dimethyldopaminequinone[c]</t>
  </si>
  <si>
    <t>RE3263C</t>
  </si>
  <si>
    <t>HMR_6807</t>
  </si>
  <si>
    <t>6,7-dihydroxy-1,2,3,4-tetrahydroisoquinoline[c] + H2O[c] &lt;=&gt; dopamine[c] + formaldehyde[c]</t>
  </si>
  <si>
    <t>RE2130C</t>
  </si>
  <si>
    <t>HMR_6808</t>
  </si>
  <si>
    <t>H2O2[c] + dopamine[c] &lt;=&gt; 2 H2O[c] + dopamine-O-quinone[c]</t>
  </si>
  <si>
    <t>EC:1.11.1.7</t>
  </si>
  <si>
    <t>ENSG00000117592;ENSG00000147485</t>
  </si>
  <si>
    <t>RE3095C</t>
  </si>
  <si>
    <t>PMID:9164836</t>
  </si>
  <si>
    <t>HMR_6811</t>
  </si>
  <si>
    <t>GSH[c] + dopamine-O-quinone[c] =&gt; 5-S-glutathionyl-dopamine[c]</t>
  </si>
  <si>
    <t>RE2296C</t>
  </si>
  <si>
    <t>PMID:9164836;PMID:10903891</t>
  </si>
  <si>
    <t>HMR_6813</t>
  </si>
  <si>
    <t>2 H+[c] + H2O[c] + dopaminochrome[c] &lt;=&gt; H2O2[c] + dopamine-O-quinone[c]</t>
  </si>
  <si>
    <t>ENSG00000115705;ENSG00000117592</t>
  </si>
  <si>
    <t>RE3096C</t>
  </si>
  <si>
    <t>HMR_6814</t>
  </si>
  <si>
    <t>NADPH[c] + dopaminochrome[c] =&gt; NADP+[c] + aminochrome-O-semiquinone[c]</t>
  </si>
  <si>
    <t>EC:1.6.5.5</t>
  </si>
  <si>
    <t>ENSG00000116791</t>
  </si>
  <si>
    <t>RE1651C</t>
  </si>
  <si>
    <t>HMR_6815</t>
  </si>
  <si>
    <t>GSH[c] + dopaminochrome[c] =&gt; 5-S-glutathionyl-aminochrome reduced[c]</t>
  </si>
  <si>
    <t>RE2525C</t>
  </si>
  <si>
    <t>PMID:9503014;PMID:8307579;PMID:9480897;PMID:9480897;PMID:2034681;PMID:2345169;PMID:2345169;PMID:8276420;PMID:8473333;PMID:1885604;PMID:7587384;PMID:8617495;PMID:7789971;PMID:9396740;PMID:9417084;PMID:8703034;PMID:9278457;PMID:10783391;PMID:12618591;PMID:12618591;PMID:12042665;PMID:12720545;PMID:14742434</t>
  </si>
  <si>
    <t>HMR_6817</t>
  </si>
  <si>
    <t>H+[c] + NADPH[c] + dopaminochrome[c] =&gt; NADP+[c] + leukoaminochrome[c]</t>
  </si>
  <si>
    <t>RE2526C</t>
  </si>
  <si>
    <t>HMR_6818</t>
  </si>
  <si>
    <t>adrenaline[c] =&gt; 4 H+[c] + adrenochrome[c]</t>
  </si>
  <si>
    <t>RN0013C</t>
  </si>
  <si>
    <t>HMR_6819</t>
  </si>
  <si>
    <t>NADPH[c] + adrenochrome[c] =&gt; NADP+[c] + adrenochrome-O-semiquinone[c]</t>
  </si>
  <si>
    <t>RE2520C</t>
  </si>
  <si>
    <t>HMR_6820</t>
  </si>
  <si>
    <t>GSH[c] + adrenochrome[c] =&gt; 5-S-glutathionyl-adrenochrome hydroquinone[c]</t>
  </si>
  <si>
    <t>RE2522C</t>
  </si>
  <si>
    <t>PMID:9164836;PMID:9038184</t>
  </si>
  <si>
    <t>HMR_6822</t>
  </si>
  <si>
    <t>noradrenaline[c] =&gt; 4 H+[c] + noradrenochrome[c]</t>
  </si>
  <si>
    <t>RN0014R</t>
  </si>
  <si>
    <t>HMR_6823</t>
  </si>
  <si>
    <t>NADPH[c] + noradrenochrome[c] =&gt; NADP+[c] + noradrenochrome-O-semiquinone[c]</t>
  </si>
  <si>
    <t>RE2521C</t>
  </si>
  <si>
    <t>HMR_6824</t>
  </si>
  <si>
    <t>GSH[c] + noradrenochrome[c] =&gt; 5-S-glutathionyl-noradrenochrome hydroquinone[c]</t>
  </si>
  <si>
    <t>RE2523C</t>
  </si>
  <si>
    <t>PMID:9038184;PMID:9164836</t>
  </si>
  <si>
    <t>HMR_6826</t>
  </si>
  <si>
    <t>NADPH[c] + triiodothyronine[c] =&gt; 3,3-diiodo-L-thyronine[c] + NADP+[c] + iodide[c]</t>
  </si>
  <si>
    <t>ENSG00000211448</t>
  </si>
  <si>
    <t>RE0907C</t>
  </si>
  <si>
    <t>HMR_6827</t>
  </si>
  <si>
    <t>NADPH[r] + triiodothyronine[r] =&gt; 3,3-diiodo-L-thyronine[r] + NADP+[r] + iodide[r]</t>
  </si>
  <si>
    <t>RE0907R</t>
  </si>
  <si>
    <t>HMR_6828</t>
  </si>
  <si>
    <t>3,3-diiodo-L-thyronine[c] + UDP-glucuronate[c] =&gt; 3,3-diiodo-L-thyronine-beta-D-glucuronoside[c] + UDP[c]</t>
  </si>
  <si>
    <t>RE0923C</t>
  </si>
  <si>
    <t>PMID:7263841</t>
  </si>
  <si>
    <t>HMR_6829</t>
  </si>
  <si>
    <t>3,3-diiodo-L-thyronine[c] + PAPS[c] =&gt; 3,3-diiodo-L-thyronine-4-O-sulfate[c] + PAP[c]</t>
  </si>
  <si>
    <t>EC:2.8.2.-</t>
  </si>
  <si>
    <t>ENSG00000070614;ENSG00000111962;ENSG00000115526;ENSG00000124302;ENSG00000147119;ENSG00000153936;ENSG00000154080;ENSG00000171004;ENSG00000173597;ENSG00000175040;ENSG00000175229;ENSG00000185352;ENSG00000197093</t>
  </si>
  <si>
    <t>RE0912C</t>
  </si>
  <si>
    <t>PMID:10199779;PMID:9463486;PMID:8767510;PMID:11397879;PMID:12039030</t>
  </si>
  <si>
    <t>HMR_6830</t>
  </si>
  <si>
    <t>3,3-diiodo-L-thyronine[r] + UDP-glucuronate[r] =&gt; 3,3-diiodo-L-thyronine-beta-D-glucuronoside[r] + UDP[r]</t>
  </si>
  <si>
    <t>RE0923R</t>
  </si>
  <si>
    <t>HMR_6831</t>
  </si>
  <si>
    <t>3,3-diiodo-L-thyronine-4-O-sulfate[c] + H2O[c] =&gt; 3,3-diiodo-L-thyronine[c] + sulfate[c]</t>
  </si>
  <si>
    <t>EC:3.1.6.2</t>
  </si>
  <si>
    <t>ENSG00000101846</t>
  </si>
  <si>
    <t>RE0908C</t>
  </si>
  <si>
    <t>PMID:8767510;PMID:2765556;PMID:7263841;PMID:11861502;PMID:3988241</t>
  </si>
  <si>
    <t>HMR_6834</t>
  </si>
  <si>
    <t>NADPH[c] + reverse triiodthyronine[c] &lt;=&gt; 3,3-diiodo-L-thyronine[c] + NADP+[c] + iodide[c]</t>
  </si>
  <si>
    <t>RE2620C</t>
  </si>
  <si>
    <t>HMR_6835</t>
  </si>
  <si>
    <t>NADPH[r] + reverse triiodthyronine[r] &lt;=&gt; 3,3-diiodo-L-thyronine[r] + NADP+[r] + iodide[r]</t>
  </si>
  <si>
    <t>RE2620R</t>
  </si>
  <si>
    <t>HMR_6836</t>
  </si>
  <si>
    <t>UDP-glucuronate[c] + reverse triiodthyronine[c] =&gt; 3,3,5-triiodo-L-thyronine-beta-D-glucuronoside[c] + UDP[c]</t>
  </si>
  <si>
    <t>RE0921C</t>
  </si>
  <si>
    <t>PMID:1339448;PMID:7263841;PMID:8405382</t>
  </si>
  <si>
    <t>HMR_6837</t>
  </si>
  <si>
    <t>UDP-glucuronate[r] + reverse triiodthyronine[r] =&gt; 3,3,5-triiodo-L-thyronine-beta-D-glucuronoside[r] + UDP[r]</t>
  </si>
  <si>
    <t>RE0921R</t>
  </si>
  <si>
    <t>HMR_6838</t>
  </si>
  <si>
    <t>PAPS[c] + reverse triiodthyronine[c] =&gt; 3,5,3-triiodothyronine-4-sulfate[c] + PAP[c]</t>
  </si>
  <si>
    <t>ENSG00000173597</t>
  </si>
  <si>
    <t>HMR_6839</t>
  </si>
  <si>
    <t>3,5,3-triiodothyronine-4-sulfate[c] + H2O[c] =&gt; reverse triiodthyronine[c] + sulfate[c]</t>
  </si>
  <si>
    <t>RE0916C</t>
  </si>
  <si>
    <t>PMID:3988241;PMID:8767510;PMID:2765556;PMID:7263841;PMID:11861502</t>
  </si>
  <si>
    <t>HMR_6840</t>
  </si>
  <si>
    <t>NADPH[c] + triiodothyronine[c] &lt;=&gt; 3,5-diiodo-L-thyronine[c] + NADP+[c] + iodide[c]</t>
  </si>
  <si>
    <t>RE2621C</t>
  </si>
  <si>
    <t>HMR_6841</t>
  </si>
  <si>
    <t>NADPH[r] + triiodothyronine[r] &lt;=&gt; 3,5-diiodo-L-thyronine[r] + NADP+[r] + iodide[r]</t>
  </si>
  <si>
    <t>RE2621R</t>
  </si>
  <si>
    <t>HMR_6842</t>
  </si>
  <si>
    <t>3,5-diiodo-L-thyronine[c] + UDP-glucuronate[c] =&gt; 3,5-diiodo-L-thyronine-beta-D-glucuronoside[c] + UDP[c]</t>
  </si>
  <si>
    <t>RE0919C</t>
  </si>
  <si>
    <t>PMID:3988241;PMID:7263841;PMID:8333863</t>
  </si>
  <si>
    <t>HMR_6843</t>
  </si>
  <si>
    <t>3,5-diiodo-L-thyronine[r] + UDP-glucuronate[r] =&gt; 3,5-diiodo-L-thyronine-beta-D-glucuronoside[r] + UDP[r]</t>
  </si>
  <si>
    <t>RE0919R</t>
  </si>
  <si>
    <t>HMR_6844</t>
  </si>
  <si>
    <t>3,5-diiodo-L-thyronine[c] + PAPS[c] =&gt; 3,5-diiodo-L-thyronine-4-O-sulfate[c] + PAP[c]</t>
  </si>
  <si>
    <t>HMR_6845</t>
  </si>
  <si>
    <t>3,5-diiodo-L-thyronine-4-O-sulfate[c] + H2O[c] =&gt; 3,5-diiodo-L-thyronine[c] + sulfate[c]</t>
  </si>
  <si>
    <t>HMR_6848</t>
  </si>
  <si>
    <t>3,5-diiodo-L-thyronine[c] + NADPH[c] &lt;=&gt; 3-monoiodo-L-thyronine[c] + NADP+[c] + iodide[c]</t>
  </si>
  <si>
    <t>RE0917C</t>
  </si>
  <si>
    <t>HMR_6849</t>
  </si>
  <si>
    <t>3,5-diiodo-L-thyronine[r] + NADPH[r] &lt;=&gt; 3-monoiodo-L-thyronine[r] + NADP+[r] + iodide[r]</t>
  </si>
  <si>
    <t>RE0917R</t>
  </si>
  <si>
    <t>HMR_6850</t>
  </si>
  <si>
    <t>3-monoiodo-L-thyronine[c] + PAPS[c] =&gt; 3-monoiodo-L-thyronine-4-O-sulfate[c] + PAP[c]</t>
  </si>
  <si>
    <t>HMR_6851</t>
  </si>
  <si>
    <t>3-monoiodo-L-thyronine-4-O-sulfate[c] + H2O[c] =&gt; 3-monoiodo-L-thyronine[c] + sulfate[c]</t>
  </si>
  <si>
    <t>RE0918C</t>
  </si>
  <si>
    <t>HMR_6854</t>
  </si>
  <si>
    <t>NADPH[c] + thyroxine[c] &lt;=&gt; NADP+[c] + iodide[c] + triiodothyronine[c]</t>
  </si>
  <si>
    <t>EC:1.97.1.10</t>
  </si>
  <si>
    <t>R03734</t>
  </si>
  <si>
    <t>HMR_6855</t>
  </si>
  <si>
    <t>NADPH[r] + thyroxine[r] &lt;=&gt; NADP+[r] + iodide[r] + triiodothyronine[r]</t>
  </si>
  <si>
    <t>HMR_6874</t>
  </si>
  <si>
    <t>O2[c] + tyrosine[c] =&gt; H2O[c] + L-dopaquinone[c]</t>
  </si>
  <si>
    <t>R02078</t>
  </si>
  <si>
    <t>HMR_6875</t>
  </si>
  <si>
    <t>2-carboxy-2,3-dihydro-5,6-dihydroxyindole[c] &lt;=&gt; L-dopaquinone[c]</t>
  </si>
  <si>
    <t>spontaneous</t>
  </si>
  <si>
    <t>R02962</t>
  </si>
  <si>
    <t>PMID:11744399</t>
  </si>
  <si>
    <t>HMR_6876</t>
  </si>
  <si>
    <t>2-carboxy-2,3-dihydro-5,6-dihydroxyindole[c] + L-dopaquinone[c] &lt;=&gt; L-dopa[c] + L-dopachrome[c]</t>
  </si>
  <si>
    <t>R03672</t>
  </si>
  <si>
    <t>HMR_6877</t>
  </si>
  <si>
    <t>5-S-cysteinyldopa[c] &lt;=&gt; L-dopaquinone[c] + cysteine[c]</t>
  </si>
  <si>
    <t>R08848</t>
  </si>
  <si>
    <t>RE1915C</t>
  </si>
  <si>
    <t>PMID:8931873;PMID:8819121;PMID:8819121;PMID:8931873;PMID:8819121;PMID:8931873</t>
  </si>
  <si>
    <t>HMR_6878</t>
  </si>
  <si>
    <t>5-(S-L-cysteinyl)-dopaquinone[c] + L-dopa[c] &lt;=&gt; 5-S-cysteinyldopa[c] + L-dopaquinone[c]</t>
  </si>
  <si>
    <t>RE1917C</t>
  </si>
  <si>
    <t>PMID:10903891;PMID:10903891;PMID:10903891</t>
  </si>
  <si>
    <t>HMR_6879</t>
  </si>
  <si>
    <t>1,4-benzothiazine-O-quinonimine[c] + H2O[c] &lt;=&gt; 5-(S-L-cysteinyl)-dopaquinone[c]</t>
  </si>
  <si>
    <t>RE2026C</t>
  </si>
  <si>
    <t>PMID:10490271;PMID:10806337</t>
  </si>
  <si>
    <t>HMR_6880</t>
  </si>
  <si>
    <t>1,4-benzothiazine-O-quinonimine[c] + 5-S-cysteinyldopa[c] &lt;=&gt; 3,4-dihydro-1,4-benzothiazine-3-carboxylate[c] + 5-(S-L-cysteinyl)-dopaquinone[c]</t>
  </si>
  <si>
    <t>RE2027C</t>
  </si>
  <si>
    <t>HMR_6881</t>
  </si>
  <si>
    <t>3,4-dihydro-1,4-benzothiazine-3-carboxylate[c] =&gt; CO2[c] + 2 H+[c] + benzothiazine[c]</t>
  </si>
  <si>
    <t>RE2028C</t>
  </si>
  <si>
    <t>PMID:10806337;PMID:10490271</t>
  </si>
  <si>
    <t>HMR_6882</t>
  </si>
  <si>
    <t>3,5-dihydroxy-3,4-dihydro-1,4-benzothiazine[c] &lt;=&gt; H2O[c] + benzothiazine[c]</t>
  </si>
  <si>
    <t>RE2029C</t>
  </si>
  <si>
    <t>HMR_6883</t>
  </si>
  <si>
    <t>GSH[c] + L-dopaquinone[c] =&gt; 5-S-glutathionyl-L-dopa[c]</t>
  </si>
  <si>
    <t>RE1916C</t>
  </si>
  <si>
    <t>PMID:10903891;PMID:10903891;PMID:10903891;PMID:10903891</t>
  </si>
  <si>
    <t>HMR_6885</t>
  </si>
  <si>
    <t>L-dopachrome[c] + NADPH[c] =&gt; NADP+[c] + dopachrome-O-semiquinone[c]</t>
  </si>
  <si>
    <t>RE1653C</t>
  </si>
  <si>
    <t>PMID:12582999;PMID:10903891;PMID:10903891;PMID:12582999;PMID:10903891;PMID:12582999;PMID:10903891;PMID:12582999</t>
  </si>
  <si>
    <t>HMR_6886</t>
  </si>
  <si>
    <t>GSH[c] + L-dopachrome[c] =&gt; 5-S-glutathionyl-dopachrome hydroquinone[c]</t>
  </si>
  <si>
    <t>RE2524C</t>
  </si>
  <si>
    <t>PMID:10903891</t>
  </si>
  <si>
    <t>HMR_7628</t>
  </si>
  <si>
    <t>O2[c] + phenylalanine[c] =&gt; 2-phenylacetamide[c] + CO2[c] + H2O[c]</t>
  </si>
  <si>
    <t>R00698</t>
  </si>
  <si>
    <t>HMR_8539</t>
  </si>
  <si>
    <t>O2[c] + phenylalanine[c] + tetrahydrobiopterin[c] =&gt; 4alpha-hydroxytetrahydrobiopterin[c] + tyrosine[c]</t>
  </si>
  <si>
    <t>PHETHPTOX2</t>
  </si>
  <si>
    <t>HMR_3875</t>
  </si>
  <si>
    <t>ATP[c] + H2O[c] + methionine[c] =&gt; PPi[c] + Pi[c] + SAM[c]</t>
  </si>
  <si>
    <t>EC:2.5.1.6</t>
  </si>
  <si>
    <t>ENSG00000038274;ENSG00000151224;ENSG00000168906</t>
  </si>
  <si>
    <t>Cysteine and methionine metabolism</t>
  </si>
  <si>
    <t>r0042</t>
  </si>
  <si>
    <t>R00177</t>
  </si>
  <si>
    <t>R00177C</t>
  </si>
  <si>
    <t>METAT</t>
  </si>
  <si>
    <t>PMID:7213623</t>
  </si>
  <si>
    <t>HMR_3877</t>
  </si>
  <si>
    <t>H2O[c] + SAH[c] =&gt; adenosine[c] + homocysteine[c]</t>
  </si>
  <si>
    <t>EC:3.3.1.1</t>
  </si>
  <si>
    <t>ENSG00000101444;ENSG00000158467;ENSG00000168710</t>
  </si>
  <si>
    <t>r0053</t>
  </si>
  <si>
    <t>R00192</t>
  </si>
  <si>
    <t>R00192C</t>
  </si>
  <si>
    <t>AHC</t>
  </si>
  <si>
    <t>PMID:8093102</t>
  </si>
  <si>
    <t>HMR_3879</t>
  </si>
  <si>
    <t>homocysteine[c] + serine[c] =&gt; H2O[c] + L-cystathionine[c]</t>
  </si>
  <si>
    <t>EC:4.2.1.22</t>
  </si>
  <si>
    <t>ENSG00000160200</t>
  </si>
  <si>
    <t>r0314</t>
  </si>
  <si>
    <t>R01290</t>
  </si>
  <si>
    <t>R01290C</t>
  </si>
  <si>
    <t>CYSTS</t>
  </si>
  <si>
    <t>PMID:681363</t>
  </si>
  <si>
    <t>HMR_3881</t>
  </si>
  <si>
    <t>H2O[c] + L-cystathionine[c] =&gt; 2-oxobutyrate[c] + NH3[c] + cysteine[c]</t>
  </si>
  <si>
    <t>EC:4.4.1.1</t>
  </si>
  <si>
    <t>ENSG00000116761</t>
  </si>
  <si>
    <t>r0241</t>
  </si>
  <si>
    <t>R01001</t>
  </si>
  <si>
    <t>R01001C</t>
  </si>
  <si>
    <t>CYSTGL</t>
  </si>
  <si>
    <t>PMID:10212249;PMID:629532</t>
  </si>
  <si>
    <t>HMR_3912</t>
  </si>
  <si>
    <t>AKG[c] + cysteine[c] &lt;=&gt; glutamate[c] + mercaptopyruvate[c]</t>
  </si>
  <si>
    <t>EC:2.6.1.1;EC:2.6.1.3</t>
  </si>
  <si>
    <t>r0213</t>
  </si>
  <si>
    <t>R00895</t>
  </si>
  <si>
    <t>ASPTA4</t>
  </si>
  <si>
    <t>PMID:7426616;PMID:7719646</t>
  </si>
  <si>
    <t>HMR_3917</t>
  </si>
  <si>
    <t>5-methyl-THF[c] + homocysteine[c] =&gt; THF[c] + methionine[c]</t>
  </si>
  <si>
    <t>EC:2.1.1.13</t>
  </si>
  <si>
    <t>ENSG00000116984</t>
  </si>
  <si>
    <t>r0232</t>
  </si>
  <si>
    <t>R00946</t>
  </si>
  <si>
    <t>R00946C</t>
  </si>
  <si>
    <t>METS</t>
  </si>
  <si>
    <t>PMID:7961628;PMID:9013615</t>
  </si>
  <si>
    <t>HMR_3919</t>
  </si>
  <si>
    <t>H2O[c] + N-acetylmethionine[c] &lt;=&gt; acetate[c] + methionine[c]</t>
  </si>
  <si>
    <t>RE2640C</t>
  </si>
  <si>
    <t>HMR_3920</t>
  </si>
  <si>
    <t>H2O[c] + homocysteine-thiolactone[c] &lt;=&gt; homocysteine[c]</t>
  </si>
  <si>
    <t>EC:3.1.1.2</t>
  </si>
  <si>
    <t>ENSG00000005421;ENSG00000105854</t>
  </si>
  <si>
    <t>RE1933C</t>
  </si>
  <si>
    <t>PMID:12234471;PMID:11226414</t>
  </si>
  <si>
    <t>HMR_3922</t>
  </si>
  <si>
    <t>CoA[m] + N-acetyl-L-cystathionine[m] &lt;=&gt; L-cystathionine[m] + acetyl-CoA[m]</t>
  </si>
  <si>
    <t>RE2156M</t>
  </si>
  <si>
    <t>PMID:7126172</t>
  </si>
  <si>
    <t>HMR_3928</t>
  </si>
  <si>
    <t>mercaptopyruvate[c] + sulfite[c] =&gt; H2S2O3[c] + pyruvate[c]</t>
  </si>
  <si>
    <t>EC:2.8.1.2</t>
  </si>
  <si>
    <t>ENSG00000128309;ENSG00000128311</t>
  </si>
  <si>
    <t>r0595</t>
  </si>
  <si>
    <t>R03105</t>
  </si>
  <si>
    <t>R03105C</t>
  </si>
  <si>
    <t>MCPST</t>
  </si>
  <si>
    <t>PMID:1953758;PMID:851908</t>
  </si>
  <si>
    <t>HMR_3996</t>
  </si>
  <si>
    <t>H+[c] + NADH[c] + cystine[c] =&gt; NAD+[c] + 2 cysteine[c]</t>
  </si>
  <si>
    <t>EC:1.8.1.6</t>
  </si>
  <si>
    <t>R00892</t>
  </si>
  <si>
    <t>CYSRx</t>
  </si>
  <si>
    <t>HMR_4072</t>
  </si>
  <si>
    <t>DNA[c] + SAM[c] =&gt; DNA-5-methylcytosine[c] + H+[c] + SAH[c]</t>
  </si>
  <si>
    <t>EC:2.1.1.37</t>
  </si>
  <si>
    <t>ENSG00000088305;ENSG00000107614;ENSG00000119772</t>
  </si>
  <si>
    <t>R00380</t>
  </si>
  <si>
    <t>HMR_4189</t>
  </si>
  <si>
    <t>H2O[m] + O2[m] + sulfite[m] =&gt; H2O2[m] + sulfate[m]</t>
  </si>
  <si>
    <t>EC:1.8.3.1</t>
  </si>
  <si>
    <t>ENSG00000139531</t>
  </si>
  <si>
    <t>r0142</t>
  </si>
  <si>
    <t>R00533</t>
  </si>
  <si>
    <t>R00533C</t>
  </si>
  <si>
    <t>PMID:12763039;PMID:16475804;PMID:17459792</t>
  </si>
  <si>
    <t>HMR_4302</t>
  </si>
  <si>
    <t>H2O[c] + cysteine[c] =&gt; H2S[c] + NH3[c] + pyruvate[c]</t>
  </si>
  <si>
    <t>EC:4.4.1.1;EC:4.4.1.8</t>
  </si>
  <si>
    <t>r0193</t>
  </si>
  <si>
    <t>R00782</t>
  </si>
  <si>
    <t>R00782C</t>
  </si>
  <si>
    <t>HMR_4323</t>
  </si>
  <si>
    <t>H2S[c] + serine[c] =&gt; H2O[c] + cysteine[c]</t>
  </si>
  <si>
    <t>r0210</t>
  </si>
  <si>
    <t>R00891</t>
  </si>
  <si>
    <t>R00891C</t>
  </si>
  <si>
    <t>HMR_5381</t>
  </si>
  <si>
    <t>PAPS[c] + thioredoxin[c] =&gt; PAP[c] + oxidized thioredoxin[c] + sulfite[c]</t>
  </si>
  <si>
    <t>RE3009C</t>
  </si>
  <si>
    <t>HMR_5385</t>
  </si>
  <si>
    <t>methylthioribose-1p[c] =&gt; S-methyl-5-thio-D-ribulose-1-phosphate[c]</t>
  </si>
  <si>
    <t>EC:5.3.1.23</t>
  </si>
  <si>
    <t>ENSG00000037757</t>
  </si>
  <si>
    <t>R04420</t>
  </si>
  <si>
    <t>HMR_5386</t>
  </si>
  <si>
    <t>S-methyl-5-thio-D-ribulose-1-phosphate[c] =&gt; 2,3-diketo-5-methylthiopentyl-1-phosphate[c] + H2O[c]</t>
  </si>
  <si>
    <t>EC:4.2.1.109</t>
  </si>
  <si>
    <t>ENSG00000149089</t>
  </si>
  <si>
    <t>R07392</t>
  </si>
  <si>
    <t>HMR_5387</t>
  </si>
  <si>
    <t>2,3-diketo-5-methylthiopentyl-1-phosphate[c] + H2O[c] =&gt; 1,2-dihydroxy-5-(methylthio)pent-1-en-3-one[c] + Pi[c]</t>
  </si>
  <si>
    <t>EC:3.1.3.77</t>
  </si>
  <si>
    <t>ENSG00000145293</t>
  </si>
  <si>
    <t>R07395</t>
  </si>
  <si>
    <t>HMR_5388</t>
  </si>
  <si>
    <t>1,2-dihydroxy-5-(methylthio)pent-1-en-3-one[c] + O2[c] =&gt; 3-(methylthio)propionic acid[c] + CO[c] + formate[c]</t>
  </si>
  <si>
    <t>EC:1.13.11.53</t>
  </si>
  <si>
    <t>ENSG00000182551</t>
  </si>
  <si>
    <t>R07363</t>
  </si>
  <si>
    <t>HMR_5389</t>
  </si>
  <si>
    <t>1,2-dihydroxy-5-(methylthio)pent-1-en-3-one[c] + O2[c] =&gt; 4-methylthio-2-oxobutanoic acid[c] + formate[c]</t>
  </si>
  <si>
    <t>EC:1.13.11.54</t>
  </si>
  <si>
    <t>R07364</t>
  </si>
  <si>
    <t>HMR_5390</t>
  </si>
  <si>
    <t>H2O[c] + O2[c] + methionine[c] =&gt; 4-methylthio-2-oxobutanoic acid[c] + H2O2[c] + NH3[c]</t>
  </si>
  <si>
    <t>R00648</t>
  </si>
  <si>
    <t>HMR_5391</t>
  </si>
  <si>
    <t>4-methylthio-2-oxobutanoic acid[c] + glutamate[c] =&gt; AKG[c] + methionine[c]</t>
  </si>
  <si>
    <t>EC:2.6.1.5</t>
  </si>
  <si>
    <t>ENSG00000198650</t>
  </si>
  <si>
    <t>R07396</t>
  </si>
  <si>
    <t>HMR_5418</t>
  </si>
  <si>
    <t>CoA[m] + N-acetylmethionine[m] &lt;=&gt; acetyl-CoA[m] + methionine[m]</t>
  </si>
  <si>
    <t>RE2030M</t>
  </si>
  <si>
    <t>HMR_5419</t>
  </si>
  <si>
    <t>CoA[m] + N-acetyl-L-cysteine[m] &lt;=&gt; acetyl-CoA[m] + cysteine[m]</t>
  </si>
  <si>
    <t>RE2223M</t>
  </si>
  <si>
    <t>PMID:8898873;PMID:7126172</t>
  </si>
  <si>
    <t>HMR_6515</t>
  </si>
  <si>
    <t>mercaptopyruvate[c] + sulfite[c] =&gt; pyruvate[c] + thiosulfate[c]</t>
  </si>
  <si>
    <t>HMR_6518</t>
  </si>
  <si>
    <t>hydrogen-cyanide[c] + mercaptopyruvate[c] =&gt; pyruvate[c] + thiocyanate[c]</t>
  </si>
  <si>
    <t>R03106</t>
  </si>
  <si>
    <t>RE0159C</t>
  </si>
  <si>
    <t>HMR_6519</t>
  </si>
  <si>
    <t>3-mercaptolactate[c] + NAD+[c] &lt;=&gt; H+[c] + NADH[c] + mercaptopyruvate[c]</t>
  </si>
  <si>
    <t>R03104</t>
  </si>
  <si>
    <t>HMR_6520</t>
  </si>
  <si>
    <t>hydrogen-cyanide[m] + thiosulfate[m] =&gt; sulfite[m] + thiocyanate[m]</t>
  </si>
  <si>
    <t>EC:2.8.1.1</t>
  </si>
  <si>
    <t>R01931</t>
  </si>
  <si>
    <t>CYANSTm</t>
  </si>
  <si>
    <t>PMID:1953758;PMID:9070219</t>
  </si>
  <si>
    <t>HMR_6523</t>
  </si>
  <si>
    <t>H2O[c] + hypothiocyanite[c] =&gt; H2O2[c] + thiocyanate[c]</t>
  </si>
  <si>
    <t>EC:1.11.1.7;EC:1.2.4.4;EC:1.8.1.4</t>
  </si>
  <si>
    <t>ENSG00000083123;ENSG00000091140;ENSG00000117592;ENSG00000147485;ENSG00000248098;ENSG00000255730</t>
  </si>
  <si>
    <t>RE0702C</t>
  </si>
  <si>
    <t>HMR_8684</t>
  </si>
  <si>
    <t>AKG[m] + cysteine[m] &lt;=&gt; glutamate[m] + mercaptopyruvate[m]</t>
  </si>
  <si>
    <t>CYStec</t>
  </si>
  <si>
    <t>HMR_4118</t>
  </si>
  <si>
    <t>GSSG[c] + H+[c] + NADPH[c] =&gt; 2 GSH[c] + NADP+[c]</t>
  </si>
  <si>
    <t>EC:1.8.1.7</t>
  </si>
  <si>
    <t>ENSG00000104687</t>
  </si>
  <si>
    <t>r0025</t>
  </si>
  <si>
    <t>R00115</t>
  </si>
  <si>
    <t>R00115C</t>
  </si>
  <si>
    <t>GTHO</t>
  </si>
  <si>
    <t>PMID:10708558;PMID:10781871;PMID:1154381;PMID:12821209;PMID:237922;PMID:3003504;PMID:31912;PMID:4380255;PMID:6170346;PMID:8981046;PMID:9621574</t>
  </si>
  <si>
    <t>HMR_3870</t>
  </si>
  <si>
    <t>GSSG[m] + H+[m] + NADPH[m] =&gt; 2 GSH[m] + NADP+[m]</t>
  </si>
  <si>
    <t>r0026</t>
  </si>
  <si>
    <t>GTHOm</t>
  </si>
  <si>
    <t>HMR_4116</t>
  </si>
  <si>
    <t>2 GSH[c] + H2O2[c] =&gt; GSSG[c] + 2 H2O[c]</t>
  </si>
  <si>
    <t>EC:1.11.1.9</t>
  </si>
  <si>
    <t>ENSG00000117450;ENSG00000117592;ENSG00000126432;ENSG00000164294;ENSG00000165672;ENSG00000167468;ENSG00000167815;ENSG00000176153;ENSG00000211445;ENSG00000224586;ENSG00000233276</t>
  </si>
  <si>
    <t>Glutathione metabolism</t>
  </si>
  <si>
    <t>r0087</t>
  </si>
  <si>
    <t>R00274</t>
  </si>
  <si>
    <t>R00274C</t>
  </si>
  <si>
    <t>GTHP</t>
  </si>
  <si>
    <t>PMID:12427732;PMID:2229017;PMID:25178;PMID:28781;PMID:4209402;PMID:6882790;PMID:7437054</t>
  </si>
  <si>
    <t>HMR_4120</t>
  </si>
  <si>
    <t>2 GSH[s] + H2O2[s] =&gt; GSSG[s] + 2 H2O[s]</t>
  </si>
  <si>
    <t>r0088</t>
  </si>
  <si>
    <t>GTHPe</t>
  </si>
  <si>
    <t>HMR_4121</t>
  </si>
  <si>
    <t>2 GSH[m] + H2O2[m] =&gt; GSSG[m] + 2 H2O[m]</t>
  </si>
  <si>
    <t>r0089</t>
  </si>
  <si>
    <t>GTHPm</t>
  </si>
  <si>
    <t>HMR_3889</t>
  </si>
  <si>
    <t>5-oxoproline[c] + ATP[c] + 2 H2O[c] =&gt; ADP[c] + Pi[c] + glutamate[c]</t>
  </si>
  <si>
    <t>EC:3.5.2.9</t>
  </si>
  <si>
    <t>ENSG00000178814</t>
  </si>
  <si>
    <t>r0076</t>
  </si>
  <si>
    <t>R00251</t>
  </si>
  <si>
    <t>R00251C</t>
  </si>
  <si>
    <t>OPAHir</t>
  </si>
  <si>
    <t>PMID:10078874;PMID:9516961</t>
  </si>
  <si>
    <t>HMR_3933</t>
  </si>
  <si>
    <t>NAD+[c] + hydroxymethylglutathione[c] =&gt; H+[c] + NADH[c] + formylglutathione[c]</t>
  </si>
  <si>
    <t>EC:1.1.1.284</t>
  </si>
  <si>
    <t>ENSG00000197894</t>
  </si>
  <si>
    <t>r1378</t>
  </si>
  <si>
    <t>R06983</t>
  </si>
  <si>
    <t>R06983C</t>
  </si>
  <si>
    <t>HMGDxr</t>
  </si>
  <si>
    <t>PMID:18288723</t>
  </si>
  <si>
    <t>HMR_3937</t>
  </si>
  <si>
    <t>H2O[c] + formylglutathione[c] =&gt; GSH[c] + formate[c]</t>
  </si>
  <si>
    <t>EC:3.1.2.12</t>
  </si>
  <si>
    <t>ENSG00000139684</t>
  </si>
  <si>
    <t>r1379</t>
  </si>
  <si>
    <t>R00527</t>
  </si>
  <si>
    <t>FGLUTH</t>
  </si>
  <si>
    <t>HMR_4175</t>
  </si>
  <si>
    <t>GSH[c] + H2O[c] =&gt; cys-gly[c] + glutamate[c]</t>
  </si>
  <si>
    <t>EC:2.3.2.2;EC:3.4.11.4</t>
  </si>
  <si>
    <t>ENSG00000099998;ENSG00000167741</t>
  </si>
  <si>
    <t>r0129</t>
  </si>
  <si>
    <t>R00494</t>
  </si>
  <si>
    <t>R00494C</t>
  </si>
  <si>
    <t>PMID:1968061;PMID:3511062</t>
  </si>
  <si>
    <t>HMR_4176</t>
  </si>
  <si>
    <t>GSH[s] + H2O[s] =&gt; cys-gly[s] + glutamate[s]</t>
  </si>
  <si>
    <t>r0130</t>
  </si>
  <si>
    <t>HMR_4326</t>
  </si>
  <si>
    <t>ATP[c] + gamma-glutamyl-cysteine[c] + glycine[c] =&gt; ADP[c] + GSH[c] + Pi[c]</t>
  </si>
  <si>
    <t>EC:6.3.2.3</t>
  </si>
  <si>
    <t>ENSG00000100983</t>
  </si>
  <si>
    <t>r0131</t>
  </si>
  <si>
    <t>R00497</t>
  </si>
  <si>
    <t>R00497C</t>
  </si>
  <si>
    <t>GTHS</t>
  </si>
  <si>
    <t>PMID:10978506;PMID:11080313;PMID:2888673</t>
  </si>
  <si>
    <t>HMR_4324</t>
  </si>
  <si>
    <t>ATP[c] + cysteine[c] + glutamate[c] =&gt; ADP[c] + Pi[c] + gamma-glutamyl-cysteine[c]</t>
  </si>
  <si>
    <t>EC:6.3.2.2</t>
  </si>
  <si>
    <t>ENSG00000001084;ENSG00000023909</t>
  </si>
  <si>
    <t>r0212</t>
  </si>
  <si>
    <t>R00894</t>
  </si>
  <si>
    <t>R00894C</t>
  </si>
  <si>
    <t>GLUCYS</t>
  </si>
  <si>
    <t>PMID:10218110;PMID:10978506</t>
  </si>
  <si>
    <t>HMR_4708</t>
  </si>
  <si>
    <t>gamma-glutamyl-cysteine[c] =&gt; 5-oxoproline[c] + cysteine[c]</t>
  </si>
  <si>
    <t>r0568</t>
  </si>
  <si>
    <t>R02743</t>
  </si>
  <si>
    <t>R02743C</t>
  </si>
  <si>
    <t>PMID:6137189</t>
  </si>
  <si>
    <t>HMR_4328</t>
  </si>
  <si>
    <t>H2O[c] + cys-gly[c] =&gt; cysteine[c] + glycine[c]</t>
  </si>
  <si>
    <t>EC:3.4.11.2</t>
  </si>
  <si>
    <t>ENSG00000002549;ENSG00000141279;ENSG00000166825</t>
  </si>
  <si>
    <t>r0214</t>
  </si>
  <si>
    <t>R00899</t>
  </si>
  <si>
    <t>R00899C</t>
  </si>
  <si>
    <t>AMPTASECG</t>
  </si>
  <si>
    <t>PMID:16189153;PMID:9751082</t>
  </si>
  <si>
    <t>HMR_4329</t>
  </si>
  <si>
    <t>H2O[s] + cys-gly[s] =&gt; cysteine[s] + glycine[s]</t>
  </si>
  <si>
    <t>r0215</t>
  </si>
  <si>
    <t>AMPTASECGe</t>
  </si>
  <si>
    <t>HMR_4937</t>
  </si>
  <si>
    <t>GSH[c] + alanine[c] =&gt; cys-gly[c] + gamma-L-glutamyl-L-alanine[c]</t>
  </si>
  <si>
    <t>EC:2.3.2.2</t>
  </si>
  <si>
    <t>RE1473C</t>
  </si>
  <si>
    <t>PMID:7892271;PMID:7892271;PMID:7892271;PMID:7892271;PMID:7892271;PMID:7892271;PMID:7892271;PMID:7892271;PMID:7892271;PMID:7892271</t>
  </si>
  <si>
    <t>HMR_8770</t>
  </si>
  <si>
    <t>gamma-L-glutamyl-L-alanine[c] =&gt; 5-oxoproline[c] + alanine[c]</t>
  </si>
  <si>
    <t>GGLUCT</t>
  </si>
  <si>
    <t>HMR_8769</t>
  </si>
  <si>
    <t>GSH[s] + alanine[s] =&gt; (5-L-glutamyl)-L-amino acid[s] + cys-gly[s]</t>
  </si>
  <si>
    <t>GTMLTe</t>
  </si>
  <si>
    <t>HMR_4078</t>
  </si>
  <si>
    <t>H2O[c] + O2[c] + spermine[c] =&gt; 3-amino-propanal[c] + H2O2[c] + spermidine[c]</t>
  </si>
  <si>
    <t>EC:1.5.3.17</t>
  </si>
  <si>
    <t>beta-Alanine metabolism</t>
  </si>
  <si>
    <t>HMR_4330</t>
  </si>
  <si>
    <t>3-oxopropanoate[m] + glutamate[m] &lt;=&gt; AKG[m] + beta-alanine[m]</t>
  </si>
  <si>
    <t>EC:2.6.1.55;EC:2.6.1.19</t>
  </si>
  <si>
    <t>r0217</t>
  </si>
  <si>
    <t>R00908</t>
  </si>
  <si>
    <t>R00908C</t>
  </si>
  <si>
    <t>APAT2rm</t>
  </si>
  <si>
    <t>PMID:10447691;PMID:23842;PMID:3113494;PMID:3132542;PMID:4154214;PMID:4719123;PMID:7851425</t>
  </si>
  <si>
    <t>HMR_4347</t>
  </si>
  <si>
    <t>3-ureidopropionate[c] + H2O[c] =&gt; CO2[c] + NH3[c] + beta-alanine[c]</t>
  </si>
  <si>
    <t>r0216</t>
  </si>
  <si>
    <t>R00905</t>
  </si>
  <si>
    <t>R00905C</t>
  </si>
  <si>
    <t>PMID:10542323;PMID:15638804;PMID:3678231</t>
  </si>
  <si>
    <t>HMR_4425</t>
  </si>
  <si>
    <t>ATP[c] + beta-alanine[c] + histidine[c] =&gt; AMP[c] + PPi[c] + carnosine[c]</t>
  </si>
  <si>
    <t>r0283</t>
  </si>
  <si>
    <t>R01164</t>
  </si>
  <si>
    <t>HMR_4427</t>
  </si>
  <si>
    <t>H2O[c] + carnosine[c] =&gt; beta-alanine[c] + histidine[c]</t>
  </si>
  <si>
    <t>EC:3.4.13.3;EC:3.4.13.20</t>
  </si>
  <si>
    <t>r0284</t>
  </si>
  <si>
    <t>R01166</t>
  </si>
  <si>
    <t>R01166E</t>
  </si>
  <si>
    <t>NBAHH_ir</t>
  </si>
  <si>
    <t>HMR_4688</t>
  </si>
  <si>
    <t>4-aminobutanal[m] + H2O[m] + NAD+[m] =&gt; 4-aminobutyrate[m] + H+[m] + NADH[m]</t>
  </si>
  <si>
    <t>EC:1.2.1.3;EC:1.2.1.19</t>
  </si>
  <si>
    <t>r0549</t>
  </si>
  <si>
    <t>R02549</t>
  </si>
  <si>
    <t>R02549C</t>
  </si>
  <si>
    <t>PMID:2925663;PMID:8155713;PMID:8269919;PMID:8786138;PMID:9417993</t>
  </si>
  <si>
    <t>HMR_4689</t>
  </si>
  <si>
    <t>4-aminobutanal[c] + H2O[c] + NAD+[c] =&gt; 4-aminobutyrate[c] + H+[c] + NADH[c]</t>
  </si>
  <si>
    <t>ABUTD</t>
  </si>
  <si>
    <t>HMR_4735</t>
  </si>
  <si>
    <t>H2O[m] + acrylyl-CoA[m] =&gt; 3-hydroxypropionyl-CoA[m]</t>
  </si>
  <si>
    <t>r0592</t>
  </si>
  <si>
    <t>R03045</t>
  </si>
  <si>
    <t>R03045M</t>
  </si>
  <si>
    <t>PRPNCOAHYDm</t>
  </si>
  <si>
    <t>PMID:10671535</t>
  </si>
  <si>
    <t>HMR_7992</t>
  </si>
  <si>
    <t>1,3-diaminopropane[c] + H2O[c] + O2[c] =&gt; 3-amino-propanal[c] + H2O2[c] + NH3[c]</t>
  </si>
  <si>
    <t>13DAMPPOX</t>
  </si>
  <si>
    <t>HMR_7993</t>
  </si>
  <si>
    <t>3-amino-propanal[c] + H2O[c] + NAD+[c] =&gt; H+[c] + NADH[c] + beta-alanine[c]</t>
  </si>
  <si>
    <t>BAMPPALDOX</t>
  </si>
  <si>
    <t>HMR_7128</t>
  </si>
  <si>
    <t>ATP[c] + selenate[c] =&gt; PPi[c] + adenylylselenate[c]</t>
  </si>
  <si>
    <t>Other amino acid</t>
  </si>
  <si>
    <t>R04929</t>
  </si>
  <si>
    <t>SELADT</t>
  </si>
  <si>
    <t>HMR_7129</t>
  </si>
  <si>
    <t>ATP[c] + adenylylselenate[c] =&gt; 3-phosphoadenylylselenate[c] + ADP[c]</t>
  </si>
  <si>
    <t>R04928</t>
  </si>
  <si>
    <t>ADSELK</t>
  </si>
  <si>
    <t>HMR_7130</t>
  </si>
  <si>
    <t>3-phosphoadenylylselenate[c] + NADPH[c] =&gt; H+[c] + NADP+[c] + PAP[c] + selenite[c]</t>
  </si>
  <si>
    <t>R04940</t>
  </si>
  <si>
    <t>HMR_7131</t>
  </si>
  <si>
    <t>5 H+[c] + 3 NADPH[c] + selenite[c] =&gt; 3 H2O[c] + 3 NADP+[c] + selenide[c]</t>
  </si>
  <si>
    <t>R03596</t>
  </si>
  <si>
    <t>HMR_7132</t>
  </si>
  <si>
    <t>ATP[c] + H2O[c] + selenide[c] =&gt; AMP[c] + Pi[c] + selenophosphate[c]</t>
  </si>
  <si>
    <t>EC:2.7.9.3</t>
  </si>
  <si>
    <t>ENSG00000086475</t>
  </si>
  <si>
    <t>R03595</t>
  </si>
  <si>
    <t>SELNPS</t>
  </si>
  <si>
    <t>HMR_7133</t>
  </si>
  <si>
    <t>alanine[c] + pyridoxal-phosphate[c] + selenide[c] &lt;=&gt; pyridoxine-phosphate[c] + selenocysteine[c]</t>
  </si>
  <si>
    <t>EC:4.4.1.16</t>
  </si>
  <si>
    <t>ENSG00000132330</t>
  </si>
  <si>
    <t>R03599</t>
  </si>
  <si>
    <t>SELCYSLY2</t>
  </si>
  <si>
    <t>HMR_7134</t>
  </si>
  <si>
    <t>H2O[c] + selenocystathionine[c] &lt;=&gt; 2-oxobutyrate[c] + NH3[c] + selenocysteine[c]</t>
  </si>
  <si>
    <t>R04930</t>
  </si>
  <si>
    <t>SELCYSTGL</t>
  </si>
  <si>
    <t>HMR_7135</t>
  </si>
  <si>
    <t>H2O[c] + selenocystathionine[c] =&gt; selenohomocysteine[c] + serine[c]</t>
  </si>
  <si>
    <t>R04942</t>
  </si>
  <si>
    <t>SELCYSTS</t>
  </si>
  <si>
    <t>HMR_7136</t>
  </si>
  <si>
    <t>H2O[c] + se-adenosyl-L-selenohomocysteine[c] &lt;=&gt; adenosine[c] + selenohomocysteine[c]</t>
  </si>
  <si>
    <t>R04936</t>
  </si>
  <si>
    <t>SEAHCYSHYD</t>
  </si>
  <si>
    <t>HMR_7137</t>
  </si>
  <si>
    <t>H2O[c] + selenomethionine[c] &lt;=&gt; 2-oxobutyrate[c] + NH3[c] + methaneselenol[c]</t>
  </si>
  <si>
    <t>R04770</t>
  </si>
  <si>
    <t>HMR_7138</t>
  </si>
  <si>
    <t>H+[c] + NADPH[c] + O2[c] + selenomethionine[c] =&gt; H2O[c] + NADP+[c] + selenomethionine-se-oxide[c]</t>
  </si>
  <si>
    <t>EC:1.14.13.8</t>
  </si>
  <si>
    <t>ENSG00000076258</t>
  </si>
  <si>
    <t>RN0001C</t>
  </si>
  <si>
    <t>PMID:17173378*E*Re;PMID:15037206*P</t>
  </si>
  <si>
    <t>HMR_7139</t>
  </si>
  <si>
    <t>ATP[c] + H+[c] + H2O[c] + selenomethionine[c] &lt;=&gt; PPi[c] + Pi[c] + se-adenosylselenomethionine[c]</t>
  </si>
  <si>
    <t>R04771</t>
  </si>
  <si>
    <t>SELMETAT</t>
  </si>
  <si>
    <t>HMR_7140</t>
  </si>
  <si>
    <t>SAH[c] + se-methyl-L-selenocysteine[c] &lt;=&gt; SAM[c] + selenocysteine[c]</t>
  </si>
  <si>
    <t>EC:2.1.1.9</t>
  </si>
  <si>
    <t>R04931</t>
  </si>
  <si>
    <t>HMR_7141</t>
  </si>
  <si>
    <t>H2O[c] + se-methyl-L-selenocysteine[c] =&gt; NH3[c] + methaneselenol[c] + pyruvate[c]</t>
  </si>
  <si>
    <t>R09366</t>
  </si>
  <si>
    <t>HMR_7620</t>
  </si>
  <si>
    <t>ATP[c] + selenomethionine[c] + tRNA(met)[c] =&gt; AMP[c] + PPi[c] + selenomethionyl-tRNA(met)[c]</t>
  </si>
  <si>
    <t>EC:6.1.1.10</t>
  </si>
  <si>
    <t>ENSG00000166986;ENSG00000247626</t>
  </si>
  <si>
    <t>R04773</t>
  </si>
  <si>
    <t>HMR_3748</t>
  </si>
  <si>
    <t>3-methyl-2-oxobutyrate[m] + CoA[m] + NAD+[m] =&gt; CO2[m] + H+[m] + NADH[m] + isobutyryl-CoA[m]</t>
  </si>
  <si>
    <t>EC:1.2.1.25</t>
  </si>
  <si>
    <t>r0600</t>
  </si>
  <si>
    <t>R03171</t>
  </si>
  <si>
    <t>R03171M</t>
  </si>
  <si>
    <t>MOBD2m</t>
  </si>
  <si>
    <t>HMR_3751</t>
  </si>
  <si>
    <t>isobutyryl-CoA[m] + ubiquinone[m] =&gt; methacrylyl-CoA[m] + ubiquinol[m]</t>
  </si>
  <si>
    <t>EC:1.3.99.2</t>
  </si>
  <si>
    <t>ENSG00000122971;ENSG00000196177</t>
  </si>
  <si>
    <t>r0560</t>
  </si>
  <si>
    <t>R02660</t>
  </si>
  <si>
    <t>R02660M</t>
  </si>
  <si>
    <t>PMID:12855692;PMID:6401712;PMID:6874697;PMID:3597357</t>
  </si>
  <si>
    <t>HMR_3753</t>
  </si>
  <si>
    <t>H2O[m] + methacrylyl-CoA[m] =&gt; 3-hydroxyisobutyryl-CoA[m]</t>
  </si>
  <si>
    <t>r0669</t>
  </si>
  <si>
    <t>R04224</t>
  </si>
  <si>
    <t>R04224M</t>
  </si>
  <si>
    <t>ECOAH2m</t>
  </si>
  <si>
    <t>PMID:10671535;PMID:12467702</t>
  </si>
  <si>
    <t>HMR_3755</t>
  </si>
  <si>
    <t>3-hydroxyisobutyryl-CoA[m] + H2O[m] =&gt; 3-hydroxyisobutyrate[m] + CoA[m]</t>
  </si>
  <si>
    <t>r0779</t>
  </si>
  <si>
    <t>R03352</t>
  </si>
  <si>
    <t>R03352M</t>
  </si>
  <si>
    <t>HIBHm</t>
  </si>
  <si>
    <t>PMID:11580916;PMID:8188708</t>
  </si>
  <si>
    <t>HMR_3759</t>
  </si>
  <si>
    <t>2-methyl-3-oxopropanoate[m] + H2O[m] + NAD+[m] =&gt; H+[m] + NADH[m] + methylmalonate[m]</t>
  </si>
  <si>
    <t>EC:1.2.1.3;EC:1.2.3.1</t>
  </si>
  <si>
    <t>ENSG00000072210;ENSG00000111275;ENSG00000137124;ENSG00000138356;ENSG00000143149;ENSG00000164904</t>
  </si>
  <si>
    <t>r0643</t>
  </si>
  <si>
    <t>ALDD4xm</t>
  </si>
  <si>
    <t>HMR_3763</t>
  </si>
  <si>
    <t>CoA[m] + methylmalonate[m] =&gt; (R)-methylmalonyl-CoA[m] + H2O[m]</t>
  </si>
  <si>
    <t>EC:3.1.2.17;EC:1.2.1.18</t>
  </si>
  <si>
    <t>r0571</t>
  </si>
  <si>
    <t>R02764</t>
  </si>
  <si>
    <t>MMCOAHm</t>
  </si>
  <si>
    <t>PMID:3071714;PMID:6885824</t>
  </si>
  <si>
    <t>HMR_3767</t>
  </si>
  <si>
    <t>4-methyl-2-oxopentanoate[m] + CoA[m] + NAD+[m] =&gt; CO2[m] + H+[m] + NADH[m] + isovaleryl-CoA[m]</t>
  </si>
  <si>
    <t>r0601</t>
  </si>
  <si>
    <t>MOBD1m</t>
  </si>
  <si>
    <t>HMR_3769</t>
  </si>
  <si>
    <t>3-methylcrotonyl-CoA[m] + ubiquinol[m] &lt;=&gt; isovaleryl-CoA[m] + ubiquinone[m]</t>
  </si>
  <si>
    <t>EC:1.3.99.10;EC:1.3.99.3</t>
  </si>
  <si>
    <t>ENSG00000128928</t>
  </si>
  <si>
    <t>r0655</t>
  </si>
  <si>
    <t>R04095</t>
  </si>
  <si>
    <t>R04095M</t>
  </si>
  <si>
    <t>PMID:3597357;PMID:9214289</t>
  </si>
  <si>
    <t>HMR_3773</t>
  </si>
  <si>
    <t>3-methylcrotonyl-CoA[m] + ATP[m] + H+[m] + HCO3-[m] =&gt; 3-methylglutaconyl-CoA[m] + ADP[m] + Pi[m]</t>
  </si>
  <si>
    <t>r0658</t>
  </si>
  <si>
    <t>R04138</t>
  </si>
  <si>
    <t>R04138M</t>
  </si>
  <si>
    <t>MCCCm</t>
  </si>
  <si>
    <t>PMID:11401427</t>
  </si>
  <si>
    <t>HMR_3775</t>
  </si>
  <si>
    <t>3-methylglutaconyl-CoA[m] + H2O[m] &lt;=&gt; HMG-CoA[m]</t>
  </si>
  <si>
    <t>EC:4.2.1.18</t>
  </si>
  <si>
    <t>ENSG00000148090</t>
  </si>
  <si>
    <t>r0490</t>
  </si>
  <si>
    <t>R02085</t>
  </si>
  <si>
    <t>R02085M</t>
  </si>
  <si>
    <t>MGCHm</t>
  </si>
  <si>
    <t>PMID:3071703</t>
  </si>
  <si>
    <t>HMR_3780</t>
  </si>
  <si>
    <t>2-oxo-3-methylvalerate[m] + CoA[m] + NAD+[m] =&gt; 2-methylbutyryl-CoA[m] + CO2[m] + H+[m] + NADH[m]</t>
  </si>
  <si>
    <t>r0602</t>
  </si>
  <si>
    <t>MOBD3m</t>
  </si>
  <si>
    <t>HMR_3783</t>
  </si>
  <si>
    <t>2-methylbutyryl-CoA[m] + ubiquinone[m] &lt;=&gt; tiglyl-CoA[m] + ubiquinol[m]</t>
  </si>
  <si>
    <t>EC:1.3.99.12;EC:1.3.99.3</t>
  </si>
  <si>
    <t>r0603</t>
  </si>
  <si>
    <t>R03172</t>
  </si>
  <si>
    <t>R03172M</t>
  </si>
  <si>
    <t>PMID:6401712</t>
  </si>
  <si>
    <t>HMR_3785</t>
  </si>
  <si>
    <t>H2O[m] + tiglyl-CoA[m] =&gt; (S)-3-hydroxy-2-methylbutyryl-CoA[m]</t>
  </si>
  <si>
    <t>r0665</t>
  </si>
  <si>
    <t>R04204</t>
  </si>
  <si>
    <t>R04204M</t>
  </si>
  <si>
    <t>ECOAH3m</t>
  </si>
  <si>
    <t>HMR_3790</t>
  </si>
  <si>
    <t>2-methyl-3-oxopropanoate[c] + H2O[c] + O2[c] =&gt; H2O2[c] + methylmalonate[c]</t>
  </si>
  <si>
    <t>r0644</t>
  </si>
  <si>
    <t>R03871</t>
  </si>
  <si>
    <t>R03871C</t>
  </si>
  <si>
    <t>ALDOX1</t>
  </si>
  <si>
    <t>HMR_3792</t>
  </si>
  <si>
    <t>2-methyl-3-oxopropanoate[m] + glutamate[m] &lt;=&gt; AKG[m] + D-3-amino-isobutanoate[m]</t>
  </si>
  <si>
    <t>EC:2.6.1.22;EC:2.6.1.40</t>
  </si>
  <si>
    <t>r0483</t>
  </si>
  <si>
    <t>R02048</t>
  </si>
  <si>
    <t>R02048M</t>
  </si>
  <si>
    <t>PMID:5773299</t>
  </si>
  <si>
    <t>HMR_3823</t>
  </si>
  <si>
    <t>(S)-3-hydroxy-2-methylbutyryl-CoA[m] + NAD+[m] =&gt; 2-methylacetoacetyl-CoA[m] + H+[m] + NADH[m]</t>
  </si>
  <si>
    <t>EC:1.1.1.178;EC:1.1.1.35</t>
  </si>
  <si>
    <t>ENSG00000072506;ENSG00000138796</t>
  </si>
  <si>
    <t>r0664</t>
  </si>
  <si>
    <t>R04203</t>
  </si>
  <si>
    <t>R04203M</t>
  </si>
  <si>
    <t>HACD8m</t>
  </si>
  <si>
    <t>PMID:10329704;PMID:7639524;PMID:8687463</t>
  </si>
  <si>
    <t>HMR_6416</t>
  </si>
  <si>
    <t>3-methyl-2-oxobutyrate[m] + lipoamide[m] =&gt; CO2[m] + S-(2-methylpropanoyl)-dihydrolipoamide[m]</t>
  </si>
  <si>
    <t>r0385</t>
  </si>
  <si>
    <t>R01701</t>
  </si>
  <si>
    <t>R01701C</t>
  </si>
  <si>
    <t>HMR_3986</t>
  </si>
  <si>
    <t>H2O[s] + 2 chitin-component[s] =&gt; chitobiose[s]</t>
  </si>
  <si>
    <t>Amino sugar and nucleotide sugar metabolism</t>
  </si>
  <si>
    <t>r1374</t>
  </si>
  <si>
    <t>PMID:17267599</t>
  </si>
  <si>
    <t>HMR_3988</t>
  </si>
  <si>
    <t>H2O[l] + chitobiose[l] =&gt; 2 N-acetylglucosamine[l]</t>
  </si>
  <si>
    <t>EC:3.2.1.52</t>
  </si>
  <si>
    <t>ENSG00000049860;ENSG00000213614</t>
  </si>
  <si>
    <t>r0013</t>
  </si>
  <si>
    <t>R00022</t>
  </si>
  <si>
    <t>R00022C</t>
  </si>
  <si>
    <t>PMID:10481922;PMID:2423070;PMID:6219664;PMID:758959</t>
  </si>
  <si>
    <t>HMR_4124</t>
  </si>
  <si>
    <t>UDP-glucuronate[r] =&gt; CO2[r] + UDP-xylose[r]</t>
  </si>
  <si>
    <t>EC:4.1.1.35</t>
  </si>
  <si>
    <t>ENSG00000115652</t>
  </si>
  <si>
    <t>r0326</t>
  </si>
  <si>
    <t>R01384</t>
  </si>
  <si>
    <t>R01384C</t>
  </si>
  <si>
    <t>UDPGLDCg</t>
  </si>
  <si>
    <t>PMID:11877387</t>
  </si>
  <si>
    <t>HMR_4158</t>
  </si>
  <si>
    <t>N-acetylglucosamine-1-phosphate[c] + UTP[c] =&gt; PPi[c] + UDP-N-acetylglucosamine[c]</t>
  </si>
  <si>
    <t>EC:2.7.7.23</t>
  </si>
  <si>
    <t>ENSG00000197355</t>
  </si>
  <si>
    <t>r0115</t>
  </si>
  <si>
    <t>R00415</t>
  </si>
  <si>
    <t>R00415C</t>
  </si>
  <si>
    <t>UAGDP</t>
  </si>
  <si>
    <t>PMID:6303311</t>
  </si>
  <si>
    <t>HMR_4159</t>
  </si>
  <si>
    <t>UDP-N-acetyl-D-galactosamine[c] &lt;=&gt; UDP-N-acetylglucosamine[c]</t>
  </si>
  <si>
    <t>EC:5.1.3.7</t>
  </si>
  <si>
    <t>r0116</t>
  </si>
  <si>
    <t>R00418</t>
  </si>
  <si>
    <t>UAG4E</t>
  </si>
  <si>
    <t>PMID:11841944;PMID:2820646;PMID:656081</t>
  </si>
  <si>
    <t>HMR_4299</t>
  </si>
  <si>
    <t>H2O[c] + glucosamine-6-phosphate[c] =&gt; NH3[c] + fructose-6-phosphate[c]</t>
  </si>
  <si>
    <t>EC:3.5.99.6</t>
  </si>
  <si>
    <t>ENSG00000113552;ENSG00000163281</t>
  </si>
  <si>
    <t>r0189</t>
  </si>
  <si>
    <t>R00765</t>
  </si>
  <si>
    <t>R00765C</t>
  </si>
  <si>
    <t>G6PDA</t>
  </si>
  <si>
    <t>PMID:10481053;PMID:12965206;PMID:14484386;PMID:7577655</t>
  </si>
  <si>
    <t>HMR_4300</t>
  </si>
  <si>
    <t>fructose-6-phosphate[c] + glutamine[c] =&gt; glucosamine-6-phosphate[c] + glutamate[c]</t>
  </si>
  <si>
    <t>EC:2.6.1.16</t>
  </si>
  <si>
    <t>ENSG00000198380</t>
  </si>
  <si>
    <t>r0190</t>
  </si>
  <si>
    <t>R00768</t>
  </si>
  <si>
    <t>R00768C</t>
  </si>
  <si>
    <t>GF6PTA</t>
  </si>
  <si>
    <t>PMID:10806197;PMID:1247594</t>
  </si>
  <si>
    <t>HMR_4494</t>
  </si>
  <si>
    <t>ATP[c] + glucosamine[c] =&gt; ADP[c] + glucosamine-6-phosphate[c]</t>
  </si>
  <si>
    <t>r0362</t>
  </si>
  <si>
    <t>HEX10</t>
  </si>
  <si>
    <t>HMR_4524</t>
  </si>
  <si>
    <t>ATP[c] + N-acetylglucosamine[c] =&gt; ADP[c] + N-acetylglucosamine-6-phosphate[c]</t>
  </si>
  <si>
    <t>EC:2.7.1.59</t>
  </si>
  <si>
    <t>ENSG00000124357</t>
  </si>
  <si>
    <t>r0290</t>
  </si>
  <si>
    <t>R01201</t>
  </si>
  <si>
    <t>R01201C</t>
  </si>
  <si>
    <t>ACGAMK</t>
  </si>
  <si>
    <t>PMID:10824116;PMID:9523722</t>
  </si>
  <si>
    <t>HMR_4525</t>
  </si>
  <si>
    <t>H2O[r] + UDP-N-acetylglucosamine[r] =&gt; N-acetyl-D-mannosamine[r] + UDP[r]</t>
  </si>
  <si>
    <t>EC:5.1.3.14</t>
  </si>
  <si>
    <t>ENSG00000159921</t>
  </si>
  <si>
    <t>r0113</t>
  </si>
  <si>
    <t>R00414</t>
  </si>
  <si>
    <t>PMID:10431835;PMID:15748884;PMID:3740419;PMID:4337336;PMID:5063602;PMID:5417402;PMID:9305887;PMID:9305888</t>
  </si>
  <si>
    <t>HMR_4526</t>
  </si>
  <si>
    <t>H2O[c] + UDP-N-acetylglucosamine[c] =&gt; N-acetyl-D-mannosamine[c] + UDP[c]</t>
  </si>
  <si>
    <t>r0114</t>
  </si>
  <si>
    <t>UAG2EMAi</t>
  </si>
  <si>
    <t>HMR_4527</t>
  </si>
  <si>
    <t>N-acetyl-D-mannosamine[c] &lt;=&gt; N-acetylglucosamine[c]</t>
  </si>
  <si>
    <t>EC:5.1.3.8</t>
  </si>
  <si>
    <t>ENSG00000102032</t>
  </si>
  <si>
    <t>r0291</t>
  </si>
  <si>
    <t>R01207</t>
  </si>
  <si>
    <t>R01207N</t>
  </si>
  <si>
    <t>ACGAM2E</t>
  </si>
  <si>
    <t>PMID:10502668;PMID:11098137;PMID:3977862;PMID:3995085;PMID:6303311;PMID:9990133</t>
  </si>
  <si>
    <t>HMR_4528</t>
  </si>
  <si>
    <t>ATP[c] + N-acetyl-D-mannosamine[c] =&gt; ADP[c] + N-acetylmannosamine-6-phosphate[c]</t>
  </si>
  <si>
    <t>EC:2.7.1.60</t>
  </si>
  <si>
    <t>r0565</t>
  </si>
  <si>
    <t>R02705</t>
  </si>
  <si>
    <t>R02705C</t>
  </si>
  <si>
    <t>AMANK</t>
  </si>
  <si>
    <t>PMID:10431835;PMID:6303311</t>
  </si>
  <si>
    <t>HMR_4529</t>
  </si>
  <si>
    <t>H2O[c] + N-acetylmannosamine-6-phosphate[c] + PEP[c] =&gt; N-acetylneuraminate-9-phosphate[c] + Pi[c]</t>
  </si>
  <si>
    <t>EC:2.5.1.56;EC:2.5.1.57</t>
  </si>
  <si>
    <t>ENSG00000095380</t>
  </si>
  <si>
    <t>r0684</t>
  </si>
  <si>
    <t>R04435</t>
  </si>
  <si>
    <t>R04435C</t>
  </si>
  <si>
    <t>ACNAM9PL</t>
  </si>
  <si>
    <t>PMID:10749855;PMID:11886839;PMID:3977862;PMID:6093772</t>
  </si>
  <si>
    <t>HMR_4530</t>
  </si>
  <si>
    <t>H2O[c] + N-acetylneuraminate-9-phosphate[c] =&gt; N-acetylneuraminate[c] + Pi[c]</t>
  </si>
  <si>
    <t>EC:3.1.3.29</t>
  </si>
  <si>
    <t>ENSG00000170191</t>
  </si>
  <si>
    <t>r0401</t>
  </si>
  <si>
    <t>R01805</t>
  </si>
  <si>
    <t>ACNAMPH</t>
  </si>
  <si>
    <t>PMID:16237198;PMID:6093772;PMID:6651781</t>
  </si>
  <si>
    <t>HMR_4531</t>
  </si>
  <si>
    <t>H+[c] + N-acetylneuraminate[c] + NADH[c] + O2[c] =&gt; H2O[c] + NAD+[c] + neungc[c]</t>
  </si>
  <si>
    <t>EC:1.14.18.2</t>
  </si>
  <si>
    <t>r0400</t>
  </si>
  <si>
    <t>R01803</t>
  </si>
  <si>
    <t>R01803N</t>
  </si>
  <si>
    <t>PMID:11522391;PMID:12192086</t>
  </si>
  <si>
    <t>HMR_4532</t>
  </si>
  <si>
    <t>CTP[c] + neungc[c] =&gt; CMP-neuNGc[c] + PPi[c]</t>
  </si>
  <si>
    <t>EC:2.7.7.43</t>
  </si>
  <si>
    <t>ENSG00000111726</t>
  </si>
  <si>
    <t>r0668</t>
  </si>
  <si>
    <t>R04215</t>
  </si>
  <si>
    <t>R04215N</t>
  </si>
  <si>
    <t>PMID:1577759;PMID:422125;PMID:4288894;PMID:4803836;PMID:9689047</t>
  </si>
  <si>
    <t>HMR_4533</t>
  </si>
  <si>
    <t>CMP-neuNGc[c] + H2O[c] + NAD+[c] =&gt; CMP-N-acetylneuraminate[c] + H+[c] + NADH[c] + O2[c]</t>
  </si>
  <si>
    <t>r0267</t>
  </si>
  <si>
    <t>R01115</t>
  </si>
  <si>
    <t>R01115N</t>
  </si>
  <si>
    <t>PMID:11211935;PMID:2249689;PMID:8112313</t>
  </si>
  <si>
    <t>HMR_4536</t>
  </si>
  <si>
    <t>CTP[n] + N-acetylneuraminate[n] =&gt; CMP-N-acetylneuraminate[n] + PPi[n]</t>
  </si>
  <si>
    <t>r0269</t>
  </si>
  <si>
    <t>R01117</t>
  </si>
  <si>
    <t>R01117N</t>
  </si>
  <si>
    <t>CMPSASn</t>
  </si>
  <si>
    <t>PMID:6084482;PMID:9689047</t>
  </si>
  <si>
    <t>HMR_4628</t>
  </si>
  <si>
    <t>acetyl-CoA[c] + glucosamine-6-phosphate[c] =&gt; CoA[c] + N-acetylglucosamine-6-phosphate[c]</t>
  </si>
  <si>
    <t>EC:2.3.1.4</t>
  </si>
  <si>
    <t>ENSG00000100522</t>
  </si>
  <si>
    <t>r0485</t>
  </si>
  <si>
    <t>R02058</t>
  </si>
  <si>
    <t>R02058C</t>
  </si>
  <si>
    <t>ACGAM6PSi</t>
  </si>
  <si>
    <t>PMID:10777580;PMID:13428743;PMID:2390284</t>
  </si>
  <si>
    <t>HMR_4631</t>
  </si>
  <si>
    <t>N-acetylglucosamine-6-phosphate[c] =&gt; N-acetylglucosamine-1-phosphate[c]</t>
  </si>
  <si>
    <t>EC:5.4.2.3</t>
  </si>
  <si>
    <t>ENSG00000013375</t>
  </si>
  <si>
    <t>r0491</t>
  </si>
  <si>
    <t>R02086</t>
  </si>
  <si>
    <t>R02086G</t>
  </si>
  <si>
    <t>ACGAMPM</t>
  </si>
  <si>
    <t>PMID:11004509;PMID:1149741</t>
  </si>
  <si>
    <t>HMR_7696</t>
  </si>
  <si>
    <t>dTTP[c] + glucose-1-phosphate[c] =&gt; PPi[c] + dTDP-glucose[c]</t>
  </si>
  <si>
    <t>G1PTT</t>
  </si>
  <si>
    <t>HMR_8371</t>
  </si>
  <si>
    <t>H2O[c] + PEP[c] + mannose-6-phosphate[c] =&gt; 3-deoxy-D-glycero-D-galacto-2-nonulosonic acid-9-phosphate[c] + Pi[c]</t>
  </si>
  <si>
    <t>ACNAM9PL2</t>
  </si>
  <si>
    <t>HMR_8377</t>
  </si>
  <si>
    <t>CTP[c] + N-acetylneuraminate[c] =&gt; CMP-N-acetylneuraminate[c] + PPi[c]</t>
  </si>
  <si>
    <t>HMR_8672</t>
  </si>
  <si>
    <t>UDP-glucuronate[g] =&gt; CO2[g] + UDP-xylose[g]</t>
  </si>
  <si>
    <t>HMR_5130</t>
  </si>
  <si>
    <t>ATP[c] + tRNA(tyr)[c] + tyrosine[c] =&gt; AMP[c] + L-tyrosyl-tRNA(tyr)[c] + PPi[c]</t>
  </si>
  <si>
    <t>EC:6.1.1.1</t>
  </si>
  <si>
    <t>ENSG00000134684</t>
  </si>
  <si>
    <t>Aminoacyl-tRNA biosynthesis</t>
  </si>
  <si>
    <t>R02918</t>
  </si>
  <si>
    <t>HMR_5131</t>
  </si>
  <si>
    <t>ATP[c] + alanine[c] + tRNA(ala)[c] =&gt; AMP[c] + L-alanyl-tRNA(ala)[c] + PPi[c]</t>
  </si>
  <si>
    <t>EC:6.1.1.7</t>
  </si>
  <si>
    <t>ENSG00000090861;ENSG00000124608</t>
  </si>
  <si>
    <t>R03038</t>
  </si>
  <si>
    <t>HMR_5132</t>
  </si>
  <si>
    <t>ATP[c] + arginine[c] + tRNA(arg)[c] =&gt; AMP[c] + L-arginyl-tRNA(arg)[c] + PPi[c]</t>
  </si>
  <si>
    <t>EC:6.1.1.19</t>
  </si>
  <si>
    <t>ENSG00000113643;ENSG00000146282</t>
  </si>
  <si>
    <t>R03646</t>
  </si>
  <si>
    <t>HMR_5133</t>
  </si>
  <si>
    <t>ATP[c] + asparagine[c] + tRNA(asn)[c] =&gt; AMP[c] + L-asparaginyl-tRNA(asn)[c] + PPi[c]</t>
  </si>
  <si>
    <t>EC:6.1.1.22</t>
  </si>
  <si>
    <t>ENSG00000134440;ENSG00000137513</t>
  </si>
  <si>
    <t>R03648</t>
  </si>
  <si>
    <t>HMR_5134</t>
  </si>
  <si>
    <t>ATP[c] + aspartate[c] + tRNA(asp)[c] =&gt; AMP[c] + L-aspartyl-tRNA(asp)[c] + PPi[c]</t>
  </si>
  <si>
    <t>EC:6.1.1.12</t>
  </si>
  <si>
    <t>ENSG00000115866;ENSG00000117593</t>
  </si>
  <si>
    <t>R05577</t>
  </si>
  <si>
    <t>HMR_5135</t>
  </si>
  <si>
    <t>ATP[c] + cysteine[c] + tRNA(cys)[c] =&gt; AMP[c] + L-cysteinyl-tRNA(cys)[c] + PPi[c]</t>
  </si>
  <si>
    <t>EC:6.1.1.16</t>
  </si>
  <si>
    <t>ENSG00000110619</t>
  </si>
  <si>
    <t>R03650</t>
  </si>
  <si>
    <t>HMR_5136</t>
  </si>
  <si>
    <t>ATP[c] + glutamine[c] + tRNA(gln)[c] =&gt; AMP[c] + L-glutaminyl-tRNA(gln)[c] + PPi[c]</t>
  </si>
  <si>
    <t>EC:6.1.1.18</t>
  </si>
  <si>
    <t>ENSG00000172053</t>
  </si>
  <si>
    <t>R03652</t>
  </si>
  <si>
    <t>HMR_5137</t>
  </si>
  <si>
    <t>ATP[c] + glutamate[c] + tRNA(glu)[c] =&gt; AMP[c] + L-glutamyl-tRNA(glu)[c] + PPi[c]</t>
  </si>
  <si>
    <t>EC:6.1.1.17</t>
  </si>
  <si>
    <t>ENSG00000136628</t>
  </si>
  <si>
    <t>R05578</t>
  </si>
  <si>
    <t>HMR_5138</t>
  </si>
  <si>
    <t>ATP[c] + glycine[c] + tRNA(gly)[c] =&gt; AMP[c] + PPi[c] + glycyl-tRNA(gly)[c]</t>
  </si>
  <si>
    <t>EC:6.1.1.14</t>
  </si>
  <si>
    <t>ENSG00000106105</t>
  </si>
  <si>
    <t>R03654</t>
  </si>
  <si>
    <t>HMR_5139</t>
  </si>
  <si>
    <t>ATP[c] + histidine[c] + tRNA(his)[c] =&gt; AMP[c] + L-histidyl-tRNA(his)[c] + PPi[c]</t>
  </si>
  <si>
    <t>EC:6.1.1.21</t>
  </si>
  <si>
    <t>ENSG00000170445</t>
  </si>
  <si>
    <t>R03655</t>
  </si>
  <si>
    <t>HMR_5140</t>
  </si>
  <si>
    <t>ATP[c] + isoleucine[c] + tRNA(ile)[c] =&gt; AMP[c] + L-isoleucyl-tRNA(ile)[c] + PPi[c]</t>
  </si>
  <si>
    <t>EC:6.1.1.5</t>
  </si>
  <si>
    <t>ENSG00000067704;ENSG00000196305</t>
  </si>
  <si>
    <t>R03656</t>
  </si>
  <si>
    <t>HMR_5141</t>
  </si>
  <si>
    <t>ATP[c] + leucine[c] + tRNA(leu)[c] =&gt; AMP[c] + L-leucyl-tRNA(leu)[c] + PPi[c]</t>
  </si>
  <si>
    <t>EC:6.1.1.4</t>
  </si>
  <si>
    <t>ENSG00000011376</t>
  </si>
  <si>
    <t>R03657</t>
  </si>
  <si>
    <t>HMR_5142</t>
  </si>
  <si>
    <t>ATP[c] + lysine[c] + tRNA(lys)[c] =&gt; AMP[c] + L-lysyl-tRNA(lys)[c] + PPi[c]</t>
  </si>
  <si>
    <t>EC:6.1.1.6</t>
  </si>
  <si>
    <t>ENSG00000065427</t>
  </si>
  <si>
    <t>R03658</t>
  </si>
  <si>
    <t>HMR_5143</t>
  </si>
  <si>
    <t>ATP[c] + methionine[c] + tRNA(met)[c] =&gt; AMP[c] + L-methionyl-tRNA(met)[c] + PPi[c]</t>
  </si>
  <si>
    <t>R03659</t>
  </si>
  <si>
    <t>HMR_5144</t>
  </si>
  <si>
    <t>10-formyl-THF[c] + L-methionyl-tRNA(met)[c] =&gt; N-formylmethionyl-tRNA[c] + THF[c]</t>
  </si>
  <si>
    <t>EC:2.1.2.9</t>
  </si>
  <si>
    <t>ENSG00000103707</t>
  </si>
  <si>
    <t>R03940</t>
  </si>
  <si>
    <t>HMR_5145</t>
  </si>
  <si>
    <t>ATP[c] + phenylalanine[c] + tRNA(phe)[c] =&gt; AMP[c] + L-phenylalanyl-tRNA(phe)[c] + PPi[c]</t>
  </si>
  <si>
    <t>EC:6.1.1.20</t>
  </si>
  <si>
    <t>ENSG00000116120;ENSG00000145982;ENSG00000179115</t>
  </si>
  <si>
    <t>R03660</t>
  </si>
  <si>
    <t>HMR_5146</t>
  </si>
  <si>
    <t>ATP[c] + proline[c] + tRNA(pro)[c] =&gt; AMP[c] + L-prolyl-tRNA(pro)[c] + PPi[c]</t>
  </si>
  <si>
    <t>EC:6.1.1.15</t>
  </si>
  <si>
    <t>ENSG00000136628;ENSG00000162396</t>
  </si>
  <si>
    <t>R03661</t>
  </si>
  <si>
    <t>ATP[c] + serine[c] + tRNA(ser)[c] =&gt; AMP[c] + L-seryl-tRNA(ser)[c] + PPi[c]</t>
  </si>
  <si>
    <t>EC:6.1.1.11</t>
  </si>
  <si>
    <t>ENSG00000031698</t>
  </si>
  <si>
    <t>R03662</t>
  </si>
  <si>
    <t>ATP[c] + tRNA(thr)[c] + threonine[c] =&gt; AMP[c] + L-threonyl-tRNA(thr)[c] + PPi[c]</t>
  </si>
  <si>
    <t>EC:6.1.1.3</t>
  </si>
  <si>
    <t>ENSG00000113407;ENSG00000143374;ENSG00000185418</t>
  </si>
  <si>
    <t>R03663</t>
  </si>
  <si>
    <t>HMR_5149</t>
  </si>
  <si>
    <t>ATP[c] + tRNA(trp)[c] + tryptophan[c] =&gt; AMP[c] + L-tryptophanyl-tRNA(trp)[c] + PPi[c]</t>
  </si>
  <si>
    <t>EC:6.1.1.2</t>
  </si>
  <si>
    <t>ENSG00000116874;ENSG00000140105</t>
  </si>
  <si>
    <t>R03664</t>
  </si>
  <si>
    <t>HMR_5150</t>
  </si>
  <si>
    <t>ATP[c] + tRNA(val)[c] + valine[c] =&gt; AMP[c] + L-valyl-tRNA(val)[c] + PPi[c]</t>
  </si>
  <si>
    <t>EC:6.1.1.9</t>
  </si>
  <si>
    <t>ENSG00000204394</t>
  </si>
  <si>
    <t>R03665</t>
  </si>
  <si>
    <t>HMR_7171</t>
  </si>
  <si>
    <t>CMP-N-acetylneuraminate[g] + T-antigen[g] =&gt; CMP[g] + sialyl-T antigen[g]</t>
  </si>
  <si>
    <t>EC:2.4.99.4</t>
  </si>
  <si>
    <t>ENSG00000008513;ENSG00000157350</t>
  </si>
  <si>
    <t>O-glycan metabolism</t>
  </si>
  <si>
    <t>R05913</t>
  </si>
  <si>
    <t>S23Tg</t>
  </si>
  <si>
    <t>HMR_7172</t>
  </si>
  <si>
    <t>CMP-N-acetylneuraminate[g] + sialyl-T antigen[g] =&gt; CMP[g] + disialyl-T antigen[g]</t>
  </si>
  <si>
    <t>EC:2.4.99.3</t>
  </si>
  <si>
    <t>ENSG00000070526</t>
  </si>
  <si>
    <t>R05914</t>
  </si>
  <si>
    <t>NS26T2g</t>
  </si>
  <si>
    <t>HMR_7174</t>
  </si>
  <si>
    <t>Tn-antigen[g] + UDP-N-acetylglucosamine[g] =&gt; UDP[g] + core 3[g]</t>
  </si>
  <si>
    <t>EC:2.4.1.147</t>
  </si>
  <si>
    <t>ENSG00000198488</t>
  </si>
  <si>
    <t>R05909</t>
  </si>
  <si>
    <t>CORE3GTg</t>
  </si>
  <si>
    <t>UDP-N-acetylglucosamine[g] + core 3[g] =&gt; UDP[g] + core 4[g]</t>
  </si>
  <si>
    <t>EC:2.4.1.148</t>
  </si>
  <si>
    <t>R05915</t>
  </si>
  <si>
    <t>CORE4GTg</t>
  </si>
  <si>
    <t>HMR_7180</t>
  </si>
  <si>
    <t>Tn-antigen[g] + UDP-N-acetylglucosamine[g] =&gt; G00031[g] + UDP[g]</t>
  </si>
  <si>
    <t>EC:2.4.1.102</t>
  </si>
  <si>
    <t>ENSG00000176928;ENSG00000187210</t>
  </si>
  <si>
    <t>R05910</t>
  </si>
  <si>
    <t>HMR_7181</t>
  </si>
  <si>
    <t>G00031[g] + UDP-galactose[g] =&gt; G00032[g] + UDP[g]</t>
  </si>
  <si>
    <t>EC:2.4.1.-</t>
  </si>
  <si>
    <t>ENSG00000158470</t>
  </si>
  <si>
    <t>R07628</t>
  </si>
  <si>
    <t>HMR_7183</t>
  </si>
  <si>
    <t>CMP-N-acetylneuraminate[g] + Tn-antigen[g] =&gt; CMP[g] + sialyl-Tn antigen[g]</t>
  </si>
  <si>
    <t>R05911</t>
  </si>
  <si>
    <t>HMR_7197</t>
  </si>
  <si>
    <t>serine[c] =&gt; H2O[c] + [protein]-L-serine[c]</t>
  </si>
  <si>
    <t>UDP-N-acetyl-D-galactosamine[g] + [protein]-L-serine[g] =&gt; Tn-antigen[g] + UDP[g]</t>
  </si>
  <si>
    <t>EC:2.4.1.41</t>
  </si>
  <si>
    <t>ENSG00000100626;ENSG00000109586;ENSG00000110328;ENSG00000115339;ENSG00000141429</t>
  </si>
  <si>
    <t>R05907</t>
  </si>
  <si>
    <t>GALNTg</t>
  </si>
  <si>
    <t>HMR_7438</t>
  </si>
  <si>
    <t>Tn-antigen[g] + UDP-galactose[g] =&gt; T-antigen[g] + UDP[g]</t>
  </si>
  <si>
    <t>EC:2.4.1.122</t>
  </si>
  <si>
    <t>ENSG00000106392;ENSG00000171155</t>
  </si>
  <si>
    <t>R05908</t>
  </si>
  <si>
    <t>N3Tg</t>
  </si>
  <si>
    <t>HMR_7440</t>
  </si>
  <si>
    <t>T-antigen[g] + UDP-N-acetylglucosamine[g] =&gt; UDP[g] + core 2[g]</t>
  </si>
  <si>
    <t>CORE2GTg</t>
  </si>
  <si>
    <t>HMR_1532</t>
  </si>
  <si>
    <t>PPi[c] + trans,trans,cis-geranyl-geranyl-pp[c] &lt;=&gt; dimethylallyl-PP[c] + farnesyl-PP[c]</t>
  </si>
  <si>
    <t>EC:2.5.1.10</t>
  </si>
  <si>
    <t>ENSG00000160752</t>
  </si>
  <si>
    <t>N-glycan metabolism</t>
  </si>
  <si>
    <t>RE3372C</t>
  </si>
  <si>
    <t>FTHFCL</t>
  </si>
  <si>
    <t>PMID:9741684;PMID:9054372</t>
  </si>
  <si>
    <t>HMR_7254</t>
  </si>
  <si>
    <t>isopentenyl-pPP[c] + 17.6 trans,trans,cis-geranyl-geranyl-pp[c] =&gt; 17.6 PPi[c] + 0.1 dehydrodolichol-diphosphate[c]</t>
  </si>
  <si>
    <t>EC:2.5.1.87</t>
  </si>
  <si>
    <t>ENSG00000117682</t>
  </si>
  <si>
    <t>R05556</t>
  </si>
  <si>
    <t>GGT_L</t>
  </si>
  <si>
    <t>HMR_7255</t>
  </si>
  <si>
    <t>dehydrodolichol-diphosphate[c] =&gt; dolichyl-diphosphate[c]</t>
  </si>
  <si>
    <t>R08375</t>
  </si>
  <si>
    <t>HMR_7256</t>
  </si>
  <si>
    <t>H2O[c] + dolichyl-diphosphate[c] =&gt; Pi[c] + dolichyl-phosphate[c]</t>
  </si>
  <si>
    <t>EC:3.6.1.43</t>
  </si>
  <si>
    <t>ENSG00000167130</t>
  </si>
  <si>
    <t>R01004</t>
  </si>
  <si>
    <t>HMR_7258</t>
  </si>
  <si>
    <t>H2O[c] + dehydrodolichol-diphosphate[c] =&gt; Pi[c] + dehydrodolichol-phosphate[c]</t>
  </si>
  <si>
    <t>DEDOLP1_L</t>
  </si>
  <si>
    <t>HMR_7259</t>
  </si>
  <si>
    <t>H2O[c] + dehydrodolichol-phosphate[c] =&gt; Pi[c] + dehydrodolichol[c]</t>
  </si>
  <si>
    <t>DEDOLP2_L</t>
  </si>
  <si>
    <t>HMR_7260</t>
  </si>
  <si>
    <t>H+[c] + NADPH[c] + dehydrodolichol[c] =&gt; NADP+[c] + dolichol[c]</t>
  </si>
  <si>
    <t>DEDOLR_L</t>
  </si>
  <si>
    <t>HMR_7261</t>
  </si>
  <si>
    <t>H2O[r] + dolichyl-phosphate[r] =&gt; Pi[r] + dolichol[r]</t>
  </si>
  <si>
    <t>ENSG00000139133</t>
  </si>
  <si>
    <t>DOLPH_Ler</t>
  </si>
  <si>
    <t>HMR_7263</t>
  </si>
  <si>
    <t>CTP[c] + dolichol[c] =&gt; CDP[c] + dolichyl-phosphate[c]</t>
  </si>
  <si>
    <t>EC:2.7.1.108</t>
  </si>
  <si>
    <t>ENSG00000175283</t>
  </si>
  <si>
    <t>R01018</t>
  </si>
  <si>
    <t>HMR_7264</t>
  </si>
  <si>
    <t>UDP-N-acetylglucosamine[c] + dolichyl-phosphate[c] =&gt; N-acetyl-D-glucosaminyldiphosphodolichol[c] + UMP[c]</t>
  </si>
  <si>
    <t>EC:2.7.8.15</t>
  </si>
  <si>
    <t>ENSG00000172269</t>
  </si>
  <si>
    <t>R05969</t>
  </si>
  <si>
    <t>HMR_7265</t>
  </si>
  <si>
    <t>N-acetyl-D-glucosaminyldiphosphodolichol[c] + UDP-N-acetylglucosamine[c] =&gt; N,N-chitobiosyldiphosphodolichol[c] + UDP[c]</t>
  </si>
  <si>
    <t>EC:2.4.1.141</t>
  </si>
  <si>
    <t>ENSG00000172339</t>
  </si>
  <si>
    <t>R05970</t>
  </si>
  <si>
    <t>HMR_7266</t>
  </si>
  <si>
    <t>GDP-mannose[c] + N,N-chitobiosyldiphosphodolichol[c] =&gt; GDP[c] + beta-D-mannosyldiacetylchitobiosyldiphosphodolichol[c]</t>
  </si>
  <si>
    <t>EC:2.4.1.142</t>
  </si>
  <si>
    <t>ENSG00000033011</t>
  </si>
  <si>
    <t>R05972</t>
  </si>
  <si>
    <t>HMR_7267</t>
  </si>
  <si>
    <t>GDP-mannose[c] + beta-D-mannosyldiacetylchitobiosyldiphosphodolichol[c] =&gt; GDP[c] + alpha-D-mannosyl-beta-D-mannosyl-diacetylchitobiosyldiphosphodolichol[c]</t>
  </si>
  <si>
    <t>EC:2.4.1.132</t>
  </si>
  <si>
    <t>ENSG00000119523</t>
  </si>
  <si>
    <t>R05002</t>
  </si>
  <si>
    <t>HMR_7268</t>
  </si>
  <si>
    <t>GDP-mannose[c] + alpha-D-mannosyl-beta-D-mannosyl-diacetylchitobiosyldiphosphodolichol[c] =&gt; G00005[c] + GDP[c]</t>
  </si>
  <si>
    <t>EC:2.4.1.257</t>
  </si>
  <si>
    <t>R06238</t>
  </si>
  <si>
    <t>HMR_7269</t>
  </si>
  <si>
    <t>G00005[c] + GDP-mannose[c] =&gt; G10526[c] + GDP[c]</t>
  </si>
  <si>
    <t>EC:2.4.1.131</t>
  </si>
  <si>
    <t>ENSG00000253710</t>
  </si>
  <si>
    <t>R06127</t>
  </si>
  <si>
    <t>HMR_7270</t>
  </si>
  <si>
    <t>G10526[c] + GDP-mannose[c] =&gt; G00006[c] + GDP[c]</t>
  </si>
  <si>
    <t>R06128</t>
  </si>
  <si>
    <t>HMR_7271</t>
  </si>
  <si>
    <t>GDP-mannose[c] + dolichyl-phosphate[c] =&gt; GDP[c] + dolichyl-phosphate-D-mannose[c]</t>
  </si>
  <si>
    <t>EC:2.4.1.83</t>
  </si>
  <si>
    <t>ENSG00000000419;ENSG00000179085</t>
  </si>
  <si>
    <t>R01009</t>
  </si>
  <si>
    <t>HMR_7274</t>
  </si>
  <si>
    <t>G00006[r] + dolichyl-phosphate-D-mannose[r] =&gt; G10595[r] + dolichyl-phosphate[r]</t>
  </si>
  <si>
    <t>EC:2.4.1.258</t>
  </si>
  <si>
    <t>ENSG00000214160</t>
  </si>
  <si>
    <t>R06258</t>
  </si>
  <si>
    <t>HMR_7275</t>
  </si>
  <si>
    <t>G10595[r] + dolichyl-phosphate-D-mannose[r] =&gt; G10596[r] + dolichyl-phosphate[r]</t>
  </si>
  <si>
    <t>EC:2.4.1.259</t>
  </si>
  <si>
    <t>ENSG00000086848</t>
  </si>
  <si>
    <t>R06259</t>
  </si>
  <si>
    <t>G10596[r] + dolichyl-phosphate-D-mannose[r] =&gt; G10597[r] + dolichyl-phosphate[r]</t>
  </si>
  <si>
    <t>EC:2.4.1.260</t>
  </si>
  <si>
    <t>ENSG00000182858</t>
  </si>
  <si>
    <t>R06260</t>
  </si>
  <si>
    <t>G10597[r] + dolichyl-phosphate-D-mannose[r] =&gt; G00007[r] + dolichyl-phosphate[r]</t>
  </si>
  <si>
    <t>EC:2.4.1.261</t>
  </si>
  <si>
    <t>R06261</t>
  </si>
  <si>
    <t>HMR_7278</t>
  </si>
  <si>
    <t>UDP-glucose[r] + dolichyl-phosphate[r] =&gt; UDP[r] + dolichyl-D-glucosyl-phosphate[r]</t>
  </si>
  <si>
    <t>EC:2.4.1.117</t>
  </si>
  <si>
    <t>ENSG00000120697</t>
  </si>
  <si>
    <t>R01005</t>
  </si>
  <si>
    <t>HMR_7279</t>
  </si>
  <si>
    <t>G00007[r] + dolichyl-D-glucosyl-phosphate[r] =&gt; G10598[r] + dolichyl-phosphate[r]</t>
  </si>
  <si>
    <t>EC:2.4.1.267</t>
  </si>
  <si>
    <t>ENSG00000088035</t>
  </si>
  <si>
    <t>R06262</t>
  </si>
  <si>
    <t>HMR_7280</t>
  </si>
  <si>
    <t>G10598[r] + dolichyl-D-glucosyl-phosphate[r] =&gt; G10599[r] + dolichyl-phosphate[r]</t>
  </si>
  <si>
    <t>EC:2.4.1.265</t>
  </si>
  <si>
    <t>ENSG00000159063</t>
  </si>
  <si>
    <t>R06263</t>
  </si>
  <si>
    <t>HMR_7281</t>
  </si>
  <si>
    <t>G10599[r] + dolichyl-D-glucosyl-phosphate[r] =&gt; (Glc)3 (GlcNAc)2 (Man)9 (PP-Dol)1[r] + dolichyl-phosphate[r]</t>
  </si>
  <si>
    <t>EC:2.4.1.256</t>
  </si>
  <si>
    <t>ENSG00000139133;ENSG00000175548</t>
  </si>
  <si>
    <t>R06264</t>
  </si>
  <si>
    <t>HMR_7285</t>
  </si>
  <si>
    <t>(Glc)3 (GlcNAc)2 (Man)9 (PP-Dol)1[r] + [protein]-L-asparagine[r] =&gt; (alpha-D-Glucosyl)3-(alpha-D-mannosyl)8-beta-D-mannosyl-diacetylchitobiosyl-L-asparagine (protein)[r] + dolichyl-diphosphate[r]</t>
  </si>
  <si>
    <t>EC:2.4.1.119</t>
  </si>
  <si>
    <t>ENSG00000118705;ENSG00000129562;ENSG00000163527;ENSG00000163902;ENSG00000244038</t>
  </si>
  <si>
    <t>DOLASNT_Ler</t>
  </si>
  <si>
    <t>HMR_7286</t>
  </si>
  <si>
    <t>(alpha-D-Glucosyl)3-(alpha-D-mannosyl)8-beta-D-mannosyl-diacetylchitobiosyl-L-asparagine (protein)[r] + H2O[r] =&gt; (alpha-D-Glucosyl)2-(alpha-D-mannosyl)8-beta-D-mannosyl-diacetylchitobiosyl-L-asparagine (protein)[r] + glucose[r]</t>
  </si>
  <si>
    <t>EC:3.2.1.106</t>
  </si>
  <si>
    <t>ENSG00000115275</t>
  </si>
  <si>
    <t>MG1er</t>
  </si>
  <si>
    <t>HMR_7287</t>
  </si>
  <si>
    <t>(alpha-D-Glucosyl)2-(alpha-D-mannosyl)8-beta-D-mannosyl-diacetylchitobiosyl-L-asparagine (protein)[r] + H2O[r] =&gt; (alpha-D-Glucosyl)-(alpha-D-mannosyl)8-beta-D-mannosyl-diacetylchitobiosyl-L-asparagine (protein)[r] + glucose[r]</t>
  </si>
  <si>
    <t>ENSG00000089597</t>
  </si>
  <si>
    <t>MG2er</t>
  </si>
  <si>
    <t>HMR_7288</t>
  </si>
  <si>
    <t>(alpha-D-Glucosyl)-(alpha-D-mannosyl)8-beta-D-mannosyl-diacetylchitobiosyl-L-asparagine (protein)[r] + H2O[r] =&gt; glucosyl-(alpha-D-mannosyl)7-beta-D-mannosyl-diacetylchitobiosyl-L-asparagine, isoform C (protein)[r] + mannose[r]</t>
  </si>
  <si>
    <t>MAN2_7Cer</t>
  </si>
  <si>
    <t>HMR_7289</t>
  </si>
  <si>
    <t>(alpha-D-Glucosyl)-(alpha-D-mannosyl)8-beta-D-mannosyl-diacetylchitobiosyl-L-asparagine (protein)[r] + H2O[r] =&gt; glucosyl-(alpha-D-mannosyl)7-beta-D-mannosyl-diacetylchitobiosyl-L-asparagine, isoform B (protein)[r] + mannose[r]</t>
  </si>
  <si>
    <t>ENSG00000111885;ENSG00000117643;ENSG00000177239</t>
  </si>
  <si>
    <t>MAN1_7Ber</t>
  </si>
  <si>
    <t>HMR_7290</t>
  </si>
  <si>
    <t>(alpha-D-Glucosyl)-(alpha-D-mannosyl)8-beta-D-mannosyl-diacetylchitobiosyl-L-asparagine (protein)[r] + H2O[r] =&gt; (alpha-D-mannosyl)8-beta-D-mannosyl-diacetylchitobiosyl-L-asparagine (protein)[r] + glucose[r]</t>
  </si>
  <si>
    <t>MG3er</t>
  </si>
  <si>
    <t>H2O[r] + glucosyl-(alpha-D-mannosyl)7-beta-D-mannosyl-diacetylchitobiosyl-L-asparagine, isoform C (protein)[r] =&gt; glucosyl-(alpha-D-mannosyl)6-beta-D-mannosyl-diacetylchitobiosyl-L-asparagine (protein)[r] + mannose[r]</t>
  </si>
  <si>
    <t>MAN1_6B1er</t>
  </si>
  <si>
    <t>HMR_7292</t>
  </si>
  <si>
    <t>H2O[r] + glucosyl-(alpha-D-mannosyl)7-beta-D-mannosyl-diacetylchitobiosyl-L-asparagine, isoform B (protein)[r] =&gt; glucosyl-(alpha-D-mannosyl)6-beta-D-mannosyl-diacetylchitobiosyl-L-asparagine (protein)[r] + mannose[r]</t>
  </si>
  <si>
    <t>MAN2_6B1er</t>
  </si>
  <si>
    <t>HMR_7293</t>
  </si>
  <si>
    <t>(alpha-D-mannosyl)8-beta-D-mannosyl-diacetylchitobiosyl-L-asparagine (protein)[r] + H2O[r] =&gt; (alpha-D-mannosyl)7-beta-D-mannosyl-diacetylchitobiosyl-L-asparagine, isoform B (protein)[r] + mannose[r]</t>
  </si>
  <si>
    <t>MM8Ber</t>
  </si>
  <si>
    <t>HMR_7294</t>
  </si>
  <si>
    <t>glucosyl-(alpha-D-mannosyl)6-beta-D-mannosyl-diacetylchitobiosyl-L-asparagine (protein)[r] =&gt; glucosyl-(alpha-D-mannosyl)6-beta-D-mannosyl-diacetylchitobiosyl-L-asparagine (protein)[g]</t>
  </si>
  <si>
    <t>G1M6MASNB1terg</t>
  </si>
  <si>
    <t>HMR_7295</t>
  </si>
  <si>
    <t>(alpha-D-Glucosyl)3-(alpha-D-mannosyl)8-beta-D-mannosyl-diacetylchitobiosyl-L-asparagine (protein)[r] =&gt; (alpha-D-Glucosyl)3-(alpha-D-mannosyl)8-beta-D-mannosyl-diacetylchitobiosyl-L-asparagine (protein)[g]</t>
  </si>
  <si>
    <t>G3M8MASNterg</t>
  </si>
  <si>
    <t>HMR_7296</t>
  </si>
  <si>
    <t>(alpha-D-Glucosyl)2-(alpha-D-mannosyl)8-beta-D-mannosyl-diacetylchitobiosyl-L-asparagine (protein)[r] =&gt; (alpha-D-Glucosyl)2-(alpha-D-mannosyl)8-beta-D-mannosyl-diacetylchitobiosyl-L-asparagine (protein)[g]</t>
  </si>
  <si>
    <t>G2M8MASNterg</t>
  </si>
  <si>
    <t>HMR_7297</t>
  </si>
  <si>
    <t>(alpha-D-Glucosyl)-(alpha-D-mannosyl)8-beta-D-mannosyl-diacetylchitobiosyl-L-asparagine (protein)[r] =&gt; (alpha-D-Glucosyl)-(alpha-D-mannosyl)8-beta-D-mannosyl-diacetylchitobiosyl-L-asparagine (protein)[g]</t>
  </si>
  <si>
    <t>G1M8MASNterg</t>
  </si>
  <si>
    <t>HMR_7298</t>
  </si>
  <si>
    <t>glucosyl-(alpha-D-mannosyl)7-beta-D-mannosyl-diacetylchitobiosyl-L-asparagine, isoform B (protein)[r] =&gt; glucosyl-(alpha-D-mannosyl)7-beta-D-mannosyl-diacetylchitobiosyl-L-asparagine, isoform B (protein)[g]</t>
  </si>
  <si>
    <t>G1M7MASNBterg</t>
  </si>
  <si>
    <t>glucosyl-(alpha-D-mannosyl)7-beta-D-mannosyl-diacetylchitobiosyl-L-asparagine, isoform C (protein)[r] =&gt; glucosyl-(alpha-D-mannosyl)7-beta-D-mannosyl-diacetylchitobiosyl-L-asparagine, isoform C (protein)[g]</t>
  </si>
  <si>
    <t>G1M7MASNCterg</t>
  </si>
  <si>
    <t>(alpha-D-mannosyl)7-beta-D-mannosyl-diacetylchitobiosyl-L-asparagine, isoform B (protein)[r] =&gt; (alpha-D-mannosyl)7-beta-D-mannosyl-diacetylchitobiosyl-L-asparagine, isoform B (protein)[g]</t>
  </si>
  <si>
    <t>M7MASNBterg</t>
  </si>
  <si>
    <t>(alpha-D-Glucosyl)3-(alpha-D-mannosyl)8-beta-D-mannosyl-diacetylchitobiosyl-L-asparagine (protein)[g] + 4 H2O[g] =&gt; (alpha-D-mannosyl)7-beta-D-mannosyl-diacetylchitobiosyl-L-asparagine, isoform A (protein)[g] + 3 glucose[g] + mannose[g]</t>
  </si>
  <si>
    <t>ENMAN3g</t>
  </si>
  <si>
    <t>HMR_7302</t>
  </si>
  <si>
    <t>(alpha-D-Glucosyl)2-(alpha-D-mannosyl)8-beta-D-mannosyl-diacetylchitobiosyl-L-asparagine (protein)[g] + 3 H2O[g] =&gt; (alpha-D-mannosyl)7-beta-D-mannosyl-diacetylchitobiosyl-L-asparagine, isoform A (protein)[g] + 2 glucose[g] + mannose[g]</t>
  </si>
  <si>
    <t>ENMAN2g</t>
  </si>
  <si>
    <t>HMR_7303</t>
  </si>
  <si>
    <t>(alpha-D-Glucosyl)-(alpha-D-mannosyl)8-beta-D-mannosyl-diacetylchitobiosyl-L-asparagine (protein)[g] + 2 H2O[g] =&gt; (alpha-D-mannosyl)7-beta-D-mannosyl-diacetylchitobiosyl-L-asparagine, isoform A (protein)[g] + glucose[g] + mannose[g]</t>
  </si>
  <si>
    <t>ENMAN1g</t>
  </si>
  <si>
    <t>HMR_7304</t>
  </si>
  <si>
    <t>2 H2O[g] + glucosyl-(alpha-D-mannosyl)7-beta-D-mannosyl-diacetylchitobiosyl-L-asparagine, isoform C (protein)[g] =&gt; (alpha-D-mannosyl)6-beta-D-mannosyl-diacetylchitobiosyl-L-asparagine (protein) (C)[g] + glucose[g] + mannose[g]</t>
  </si>
  <si>
    <t>ENMAN4g</t>
  </si>
  <si>
    <t>HMR_7305</t>
  </si>
  <si>
    <t>2 H2O[g] + glucosyl-(alpha-D-mannosyl)7-beta-D-mannosyl-diacetylchitobiosyl-L-asparagine, isoform B (protein)[g] =&gt; (alpha-D-mannosyl)6-beta-D-mannosyl-diacetylchitobiosyl-L-asparagine (protein) (B2)[g] + glucose[g] + mannose[g]</t>
  </si>
  <si>
    <t>ENMAN5g</t>
  </si>
  <si>
    <t>2 H2O[g] + glucosyl-(alpha-D-mannosyl)6-beta-D-mannosyl-diacetylchitobiosyl-L-asparagine (protein)[g] =&gt; (alpha-D-mannosyl)5-beta-D-mannosyl-diacetylchitobiosyl-L-asparagine (protein) (B1)[g] + glucose[g] + mannose[g]</t>
  </si>
  <si>
    <t>ENMAN6g</t>
  </si>
  <si>
    <t>(alpha-D-mannosyl)8-beta-D-mannosyl-diacetylchitobiosyl-L-asparagine (protein)[g] + H2O[g] =&gt; (alpha-D-mannosyl)7-beta-D-mannosyl-diacetylchitobiosyl-L-asparagine, isoform A (protein)[g] + mannose[g]</t>
  </si>
  <si>
    <t>MM8Ag</t>
  </si>
  <si>
    <t>HMR_7309</t>
  </si>
  <si>
    <t>(alpha-D-mannosyl)8-beta-D-mannosyl-diacetylchitobiosyl-L-asparagine (protein)[g] + H2O[g] =&gt; (alpha-D-mannosyl)7-beta-D-mannosyl-diacetylchitobiosyl-L-asparagine, isoform C (protein)[g] + mannose[g]</t>
  </si>
  <si>
    <t>MM8Cg</t>
  </si>
  <si>
    <t>HMR_7310</t>
  </si>
  <si>
    <t>(alpha-D-mannosyl)7-beta-D-mannosyl-diacetylchitobiosyl-L-asparagine, isoform A (protein)[g] + H2O[g] =&gt; (alpha-D-mannosyl)6-beta-D-mannosyl-diacetylchitobiosyl-L-asparagine (protein) (A)[g] + mannose[g]</t>
  </si>
  <si>
    <t>MM7Ag</t>
  </si>
  <si>
    <t>HMR_7311</t>
  </si>
  <si>
    <t>(alpha-D-mannosyl)7-beta-D-mannosyl-diacetylchitobiosyl-L-asparagine, isoform B (protein)[g] + H2O[g] =&gt; (alpha-D-mannosyl)6-beta-D-mannosyl-diacetylchitobiosyl-L-asparagine (protein) (B1)[g] + mannose[g]</t>
  </si>
  <si>
    <t>MM7B1g</t>
  </si>
  <si>
    <t>(alpha-D-mannosyl)7-beta-D-mannosyl-diacetylchitobiosyl-L-asparagine, isoform B (protein)[g] + H2O[g] =&gt; (alpha-D-mannosyl)6-beta-D-mannosyl-diacetylchitobiosyl-L-asparagine (protein) (B2)[g] + mannose[g]</t>
  </si>
  <si>
    <t>MM7B2g</t>
  </si>
  <si>
    <t>(alpha-D-mannosyl)7-beta-D-mannosyl-diacetylchitobiosyl-L-asparagine, isoform A (protein)[g] + H2O[g] =&gt; (alpha-D-mannosyl)6-beta-D-mannosyl-diacetylchitobiosyl-L-asparagine (protein) (C)[g] + mannose[g]</t>
  </si>
  <si>
    <t>MM7Cag</t>
  </si>
  <si>
    <t>HMR_7314</t>
  </si>
  <si>
    <t>(alpha-D-mannosyl)7-beta-D-mannosyl-diacetylchitobiosyl-L-asparagine, isoform C (protein)[g] + H2O[g] =&gt; (alpha-D-mannosyl)6-beta-D-mannosyl-diacetylchitobiosyl-L-asparagine (protein) (C)[g] + mannose[g]</t>
  </si>
  <si>
    <t>MM7Cbg</t>
  </si>
  <si>
    <t>HMR_7315</t>
  </si>
  <si>
    <t>(alpha-D-mannosyl)6-beta-D-mannosyl-diacetylchitobiosyl-L-asparagine (protein) (A)[g] + H2O[g] =&gt; (alpha-D-mannosyl)5-beta-D-mannosyl-diacetylchitobiosyl-L-asparagine (protein) (C)[g] + mannose[g]</t>
  </si>
  <si>
    <t>MM6ag</t>
  </si>
  <si>
    <t>HMR_7316</t>
  </si>
  <si>
    <t>(alpha-D-mannosyl)6-beta-D-mannosyl-diacetylchitobiosyl-L-asparagine (protein) (B1)[g] + H2O[g] =&gt; (alpha-D-mannosyl)5-beta-D-mannosyl-diacetylchitobiosyl-L-asparagine (protein) (B1)[g] + mannose[g]</t>
  </si>
  <si>
    <t>MM6B1ag</t>
  </si>
  <si>
    <t>HMR_7317</t>
  </si>
  <si>
    <t>(alpha-D-mannosyl)6-beta-D-mannosyl-diacetylchitobiosyl-L-asparagine (protein) (B2)[g] + H2O[g] =&gt; (alpha-D-mannosyl)5-beta-D-mannosyl-diacetylchitobiosyl-L-asparagine (protein) (B1)[g] + mannose[g]</t>
  </si>
  <si>
    <t>MM6B1bg</t>
  </si>
  <si>
    <t>HMR_7318</t>
  </si>
  <si>
    <t>(alpha-D-mannosyl)6-beta-D-mannosyl-diacetylchitobiosyl-L-asparagine (protein) (B2)[g] + H2O[g] =&gt; (alpha-D-mannosyl)5-beta-D-mannosyl-diacetylchitobiosyl-L-asparagine (protein) (B2)[g] + mannose[g]</t>
  </si>
  <si>
    <t>MM6B2g</t>
  </si>
  <si>
    <t>HMR_7319</t>
  </si>
  <si>
    <t>(alpha-D-mannosyl)6-beta-D-mannosyl-diacetylchitobiosyl-L-asparagine (protein) (C)[g] + H2O[g] =&gt; (alpha-D-mannosyl)5-beta-D-mannosyl-diacetylchitobiosyl-L-asparagine (protein) (C)[g] + mannose[g]</t>
  </si>
  <si>
    <t>MM6bg</t>
  </si>
  <si>
    <t>HMR_7320</t>
  </si>
  <si>
    <t>(alpha-D-mannosyl)5-beta-D-mannosyl-diacetylchitobiosyl-L-asparagine (protein) (C)[g] + H2O[g] =&gt; (alpha-D-mannosyl)4-beta-D-mannosyl-diacetylchitobiosyl-L-asparagine (protein)[g] + mannose[g]</t>
  </si>
  <si>
    <t>MM5ag</t>
  </si>
  <si>
    <t>HMR_7321</t>
  </si>
  <si>
    <t>(alpha-D-mannosyl)5-beta-D-mannosyl-diacetylchitobiosyl-L-asparagine (protein) (B1)[g] + H2O[g] =&gt; (alpha-D-mannosyl)4-beta-D-mannosyl-diacetylchitobiosyl-L-asparagine (protein)[g] + mannose[g]</t>
  </si>
  <si>
    <t>MM5bg</t>
  </si>
  <si>
    <t>HMR_7322</t>
  </si>
  <si>
    <t>(alpha-D-mannosyl)5-beta-D-mannosyl-diacetylchitobiosyl-L-asparagine (protein) (B2)[g] + H2O[g] =&gt; (alpha-D-mannosyl)4-beta-D-mannosyl-diacetylchitobiosyl-L-asparagine (protein)[g] + mannose[g]</t>
  </si>
  <si>
    <t>MM5cg</t>
  </si>
  <si>
    <t>HMR_7323</t>
  </si>
  <si>
    <t>(alpha-D-mannosyl)4-beta-D-mannosyl-diacetylchitobiosyl-L-asparagine (protein)[g] + UDP-N-acetylglucosamine[g] =&gt; UDP[g] + nm4masn[g]</t>
  </si>
  <si>
    <t>EC:2.4.1.101</t>
  </si>
  <si>
    <t>ENSG00000131446</t>
  </si>
  <si>
    <t>M13N2Tg</t>
  </si>
  <si>
    <t>HMR_7324</t>
  </si>
  <si>
    <t>2 H2O[g] + nm4masn[g] =&gt; 2 mannose[g] + nm2masn[g]</t>
  </si>
  <si>
    <t>EC:3.2.1.114</t>
  </si>
  <si>
    <t>ENSG00000196547</t>
  </si>
  <si>
    <t>M1316Mg</t>
  </si>
  <si>
    <t>HMR_7325</t>
  </si>
  <si>
    <t>UDP-N-acetylglucosamine[g] + nm2masn[g] =&gt; UDP[g] + n2m2masn[g]</t>
  </si>
  <si>
    <t>EC:2.4.1.143</t>
  </si>
  <si>
    <t>ENSG00000168282</t>
  </si>
  <si>
    <t>M16NTg</t>
  </si>
  <si>
    <t>HMR_7326</t>
  </si>
  <si>
    <t>UDP-N-acetylglucosamine[g] + n2m2masn[g] =&gt; UDP[g] + n2m2nmasn[g]</t>
  </si>
  <si>
    <t>EC:2.4.1.144</t>
  </si>
  <si>
    <t>ENSG00000128268</t>
  </si>
  <si>
    <t>R05986</t>
  </si>
  <si>
    <t>M14NTg</t>
  </si>
  <si>
    <t>HMR_7327</t>
  </si>
  <si>
    <t>UDP-N-acetylglucosamine[g] + n2m2masn[g] =&gt; G00020[g] + UDP[g]</t>
  </si>
  <si>
    <t>EC:2.4.1.145</t>
  </si>
  <si>
    <t>ENSG00000071073;ENSG00000182050</t>
  </si>
  <si>
    <t>R05987</t>
  </si>
  <si>
    <t>HMR_7328</t>
  </si>
  <si>
    <t>G00020[g] + UDP-N-acetylglucosamine[g] =&gt; G00021[g] + UDP[g]</t>
  </si>
  <si>
    <t>EC:2.4.1.155</t>
  </si>
  <si>
    <t>ENSG00000152127</t>
  </si>
  <si>
    <t>R05991</t>
  </si>
  <si>
    <t>HMR_7329</t>
  </si>
  <si>
    <t>G00021[g] + UDP-N-acetylglucosamine[g] =&gt; G00022[g] + UDP[g]</t>
  </si>
  <si>
    <t>EC:2.4.1.201</t>
  </si>
  <si>
    <t>ENSG00000182050</t>
  </si>
  <si>
    <t>R05992</t>
  </si>
  <si>
    <t>PMID:10570912</t>
  </si>
  <si>
    <t>HMR_7332</t>
  </si>
  <si>
    <t>GDP-L-fucose[g] + n2m2masn[g] =&gt; GDP[g] + fn2m2masn[g]</t>
  </si>
  <si>
    <t>EC:2.4.1.68</t>
  </si>
  <si>
    <t>ENSG00000033170</t>
  </si>
  <si>
    <t>F6Tg</t>
  </si>
  <si>
    <t>HMR_7333</t>
  </si>
  <si>
    <t>2 UDP-galactose[g] + fn2m2masn[g] =&gt; 2 UDP[g] + l2fn2m2masn[g]</t>
  </si>
  <si>
    <t>ENSG00000086062;ENSG00000158470</t>
  </si>
  <si>
    <t>G14Tg</t>
  </si>
  <si>
    <t>HMR_7334</t>
  </si>
  <si>
    <t>2 CMP-N-acetylneuraminate[g] + l2fn2m2masn[g] =&gt; 2 CMP[g] + PA6[g]</t>
  </si>
  <si>
    <t>EC:2.4.99.1</t>
  </si>
  <si>
    <t>ENSG00000073849</t>
  </si>
  <si>
    <t>S26Tg</t>
  </si>
  <si>
    <t>HMR_7428</t>
  </si>
  <si>
    <t>(alpha-D-mannosyl)2-beta-D-mannosyl-N-acetylglucosamine[l] + 2 H2O[l] =&gt; beta-1,4-mannose-N-acetylglucosamine[l] + 2 mannose[l]</t>
  </si>
  <si>
    <t>ENSG00000104774</t>
  </si>
  <si>
    <t>A_MANASEly</t>
  </si>
  <si>
    <t>HMR_7429</t>
  </si>
  <si>
    <t>H2O[l] + beta-1,4-mannose-N-acetylglucosamine[l] =&gt; N-acetylglucosamine[l] + mannose[l]</t>
  </si>
  <si>
    <t>ENSG00000109323</t>
  </si>
  <si>
    <t>B_MANNASEly</t>
  </si>
  <si>
    <t>HMR_7574</t>
  </si>
  <si>
    <t>H2O[l] + de-Fuc form of PA6[l] =&gt; [protein]-L-asparagine[l] + de-Fuc form of PA6 (wo peptide linkage)[l]</t>
  </si>
  <si>
    <t>ENSG00000038002</t>
  </si>
  <si>
    <t>GASNASEly</t>
  </si>
  <si>
    <t>HMR_7575</t>
  </si>
  <si>
    <t>H2O[l] + de-Fuc form of PA6 (wo peptide linkage)[l] =&gt; N-acetylglucosamine[l] + de-Fuc, GlcNAc removed PA6 (wo peptide linkage)[l]</t>
  </si>
  <si>
    <t>ENSG00000167280</t>
  </si>
  <si>
    <t>ENGASEly</t>
  </si>
  <si>
    <t>HMR_7576</t>
  </si>
  <si>
    <t>2 H2O[l] + de-Fuc, GlcNAc removed PA6 (wo peptide linkage)[l] =&gt; 2 N-acetylneuraminate[l] + l2n2m2mn[l]</t>
  </si>
  <si>
    <t>ENSG00000064601;ENSG00000170266;ENSG00000204099;ENSG00000204386;ENSG00000234846</t>
  </si>
  <si>
    <t>SIAASEly</t>
  </si>
  <si>
    <t>HMR_7577</t>
  </si>
  <si>
    <t>2 H2O[l] + l2n2m2mn[l] =&gt; 2 galactose[l] + n2m2mn[l]</t>
  </si>
  <si>
    <t>ENSG00000064601;ENSG00000170266;ENSG00000204386</t>
  </si>
  <si>
    <t>GALASE1ly</t>
  </si>
  <si>
    <t>HMR_7578</t>
  </si>
  <si>
    <t>2 H2O[l] + n2m2mn[l] =&gt; (alpha-D-mannosyl)2-beta-D-mannosyl-N-acetylglucosamine[l] + 2 N-acetylglucosamine[l]</t>
  </si>
  <si>
    <t>AHEXASEly</t>
  </si>
  <si>
    <t>HMR_7580</t>
  </si>
  <si>
    <t>H2O[s] + PA6[s] =&gt; 6-deoxy-L-galactose[s] + de-Fuc form of PA6[s]</t>
  </si>
  <si>
    <t>ENSG00000001036;ENSG00000179163</t>
  </si>
  <si>
    <t>FUCASEe</t>
  </si>
  <si>
    <t>HMR_7582</t>
  </si>
  <si>
    <t>H2O[l] + PA6[l] =&gt; 6-deoxy-L-galactose[l] + de-Fuc form of PA6[l]</t>
  </si>
  <si>
    <t>FUCASEly</t>
  </si>
  <si>
    <t>HMR_7585</t>
  </si>
  <si>
    <t>H2O[l] + n2m2nmasn[l] =&gt; [protein]-L-asparagine[l] + n2m2nm[l]</t>
  </si>
  <si>
    <t>GASNASE2ly</t>
  </si>
  <si>
    <t>HMR_7586</t>
  </si>
  <si>
    <t>H2O[l] + n2m2nm[l] =&gt; N-acetylglucosamine[l] + n2m2nmn[l]</t>
  </si>
  <si>
    <t>ENGASE2ly</t>
  </si>
  <si>
    <t>HMR_7587</t>
  </si>
  <si>
    <t>3 H2O[l] + n2m2nmn[l] =&gt; (alpha-D-mannosyl)2-beta-D-mannosyl-N-acetylglucosamine[l] + 3 N-acetylglucosamine[l]</t>
  </si>
  <si>
    <t>AHEXASE2ly</t>
  </si>
  <si>
    <t>HMR_5155</t>
  </si>
  <si>
    <t>372 ATP[c] + 496 H2O[c] + 11 L-alanyl-tRNA(ala)[c] + 9 L-arginyl-tRNA(arg)[c] + L-asparaginyl-tRNA(asn)[c] + 8 L-aspartyl-tRNA(asp)[c] + 2 L-cysteinyl-tRNA(cys)[c] + 7 L-glutaminyl-tRNA(gln)[c] + 5 L-glutamyl-tRNA(glu)[c] + L-histidyl-tRNA(his)[c] + 4 L-isoleucyl-tRNA(ile)[c] + 20 L-leucyl-tRNA(leu)[c] + 4 L-lysyl-tRNA(lys)[c] + 5 L-methionyl-tRNA(met)[c] + 3 L-phenylalanyl-tRNA(phe)[c] + 9 L-prolyl-tRNA(pro)[c] + 8 L-seryl-tRNA(ser)[c] + 6 L-threonyl-tRNA(thr)[c] + 4 L-tyrosyl-tRNA(tyr)[c] + 11 L-valyl-tRNA(val)[c] + 6 glycyl-tRNA(gly)[c] =&gt; 372 ADP[c] + 372 Pi[c] + apo-[ACP][c] + 11 tRNA(ala)[c] + 9 tRNA(arg)[c] + tRNA(asn)[c] + 8 tRNA(asp)[c] + 2 tRNA(cys)[c] + 7 tRNA(gln)[c] + 5 tRNA(glu)[c] + 6 tRNA(gly)[c] + tRNA(his)[c] + 4 tRNA(ile)[c] + 20 tRNA(leu)[c] + 4 tRNA(lys)[c] + 5 tRNA(met)[c] + 3 tRNA(phe)[c] + 9 tRNA(pro)[c] + 8 tRNA(ser)[c] + 6 tRNA(thr)[c] + 4 tRNA(tyr)[c] + 11 tRNA(val)[c]</t>
  </si>
  <si>
    <t>Protein assembly</t>
  </si>
  <si>
    <t>r1096</t>
  </si>
  <si>
    <t>HMR_5156</t>
  </si>
  <si>
    <t>261 ATP[c] + 348 H2O[c] + 3 L-alanyl-tRNA(ala)[c] + L-arginyl-tRNA(arg)[c] + L-asparaginyl-tRNA(asn)[c] + 13 L-aspartyl-tRNA(asp)[c] + L-cysteinyl-tRNA(cys)[c] + 3 L-glutaminyl-tRNA(gln)[c] + 9 L-glutamyl-tRNA(glu)[c] + L-histidyl-tRNA(his)[c] + 8 L-isoleucyl-tRNA(ile)[c] + 10 L-leucyl-tRNA(leu)[c] + 7 L-lysyl-tRNA(lys)[c] + 5 L-methionyl-tRNA(met)[c] + 3 L-phenylalanyl-tRNA(phe)[c] + 5 L-prolyl-tRNA(pro)[c] + 3 L-seryl-tRNA(ser)[c] + L-threonyl-tRNA(thr)[c] + 4 L-tyrosyl-tRNA(tyr)[c] + 6 L-valyl-tRNA(val)[c] + 3 glycyl-tRNA(gly)[c] =&gt; 261 ADP[c] + 261 Pi[c] + mitoApo-[ACP][c] + 3 tRNA(ala)[c] + tRNA(arg)[c] + tRNA(asn)[c] + 13 tRNA(asp)[c] + tRNA(cys)[c] + 3 tRNA(gln)[c] + 9 tRNA(glu)[c] + 3 tRNA(gly)[c] + tRNA(his)[c] + 8 tRNA(ile)[c] + 10 tRNA(leu)[c] + 7 tRNA(lys)[c] + 5 tRNA(met)[c] + 3 tRNA(phe)[c] + 5 tRNA(pro)[c] + 3 tRNA(ser)[c] + tRNA(thr)[c] + 4 tRNA(tyr)[c] + 6 tRNA(val)[c]</t>
  </si>
  <si>
    <t>r1097</t>
  </si>
  <si>
    <t>HMR_5157</t>
  </si>
  <si>
    <t>249 ATP[c] + 332 H2O[c] + 5 L-alanyl-tRNA(ala)[c] + 4 L-arginyl-tRNA(arg)[c] + L-asparaginyl-tRNA(asn)[c] + 4 L-aspartyl-tRNA(asp)[c] + 3 L-glutaminyl-tRNA(gln)[c] + 8 L-glutamyl-tRNA(glu)[c] + 4 L-isoleucyl-tRNA(ile)[c] + 12 L-leucyl-tRNA(leu)[c] + 9 L-lysyl-tRNA(lys)[c] + 2 L-methionyl-tRNA(met)[c] + 4 L-phenylalanyl-tRNA(phe)[c] + 4 L-prolyl-tRNA(pro)[c] + 9 L-seryl-tRNA(ser)[c] + 3 L-threonyl-tRNA(thr)[c] + L-tryptophanyl-tRNA(trp)[c] + 7 L-valyl-tRNA(val)[c] + 3 glycyl-tRNA(gly)[c] =&gt; 249 ADP[c] + 249 Pi[c] + apoC1[c] + 5 tRNA(ala)[c] + 4 tRNA(arg)[c] + tRNA(asn)[c] + 4 tRNA(asp)[c] + 3 tRNA(gln)[c] + 8 tRNA(glu)[c] + 3 tRNA(gly)[c] + 4 tRNA(ile)[c] + 12 tRNA(leu)[c] + 9 tRNA(lys)[c] + 2 tRNA(met)[c] + 4 tRNA(phe)[c] + 4 tRNA(pro)[c] + 9 tRNA(ser)[c] + 3 tRNA(thr)[c] + tRNA(trp)[c] + 7 tRNA(val)[c]</t>
  </si>
  <si>
    <t>r1098</t>
  </si>
  <si>
    <t>HMR_5158</t>
  </si>
  <si>
    <t>303 ATP[c] + 404 H2O[c] + 7 L-alanyl-tRNA(ala)[c] + 2 L-arginyl-tRNA(arg)[c] + L-asparaginyl-tRNA(asn)[c] + 4 L-aspartyl-tRNA(asp)[c] + 8 L-glutaminyl-tRNA(gln)[c] + 8 L-glutamyl-tRNA(glu)[c] + L-isoleucyl-tRNA(ile)[c] + 15 L-leucyl-tRNA(leu)[c] + 6 L-lysyl-tRNA(lys)[c] + 3 L-methionyl-tRNA(met)[c] + 4 L-phenylalanyl-tRNA(phe)[c] + 5 L-prolyl-tRNA(pro)[c] + 9 L-seryl-tRNA(ser)[c] + 10 L-threonyl-tRNA(thr)[c] + L-tryptophanyl-tRNA(trp)[c] + 5 L-tyrosyl-tRNA(tyr)[c] + 7 L-valyl-tRNA(val)[c] + 5 glycyl-tRNA(gly)[c] =&gt; 303 ADP[c] + 303 Pi[c] + apoC2[c] + 7 tRNA(ala)[c] + 2 tRNA(arg)[c] + tRNA(asn)[c] + 4 tRNA(asp)[c] + 8 tRNA(gln)[c] + 8 tRNA(glu)[c] + 5 tRNA(gly)[c] + tRNA(ile)[c] + 15 tRNA(leu)[c] + 6 tRNA(lys)[c] + 3 tRNA(met)[c] + 4 tRNA(phe)[c] + 5 tRNA(pro)[c] + 9 tRNA(ser)[c] + 10 tRNA(thr)[c] + tRNA(trp)[c] + 5 tRNA(tyr)[c] + 7 tRNA(val)[c]</t>
  </si>
  <si>
    <t>r1099</t>
  </si>
  <si>
    <t>HMR_5159</t>
  </si>
  <si>
    <t>297 ATP[c] + 396 H2O[c] + 15 L-alanyl-tRNA(ala)[c] + 4 L-arginyl-tRNA(arg)[c] + 7 L-aspartyl-tRNA(asp)[c] + 6 L-glutaminyl-tRNA(gln)[c] + 5 L-glutamyl-tRNA(glu)[c] + L-histidyl-tRNA(his)[c] + 11 L-leucyl-tRNA(leu)[c] + 6 L-lysyl-tRNA(lys)[c] + 3 L-methionyl-tRNA(met)[c] + 4 L-phenylalanyl-tRNA(phe)[c] + 3 L-prolyl-tRNA(pro)[c] + 12 L-seryl-tRNA(ser)[c] + 5 L-threonyl-tRNA(thr)[c] + 3 L-tryptophanyl-tRNA(trp)[c] + 2 L-tyrosyl-tRNA(tyr)[c] + 9 L-valyl-tRNA(val)[c] + 3 glycyl-tRNA(gly)[c] =&gt; 297 ADP[c] + 297 Pi[c] + apoC3[c] + 15 tRNA(ala)[c] + 4 tRNA(arg)[c] + 7 tRNA(asp)[c] + 6 tRNA(gln)[c] + 5 tRNA(glu)[c] + 3 tRNA(gly)[c] + tRNA(his)[c] + 11 tRNA(leu)[c] + 6 tRNA(lys)[c] + 3 tRNA(met)[c] + 4 tRNA(phe)[c] + 3 tRNA(pro)[c] + 12 tRNA(ser)[c] + 5 tRNA(thr)[c] + 3 tRNA(trp)[c] + 2 tRNA(tyr)[c] + 9 tRNA(val)[c]</t>
  </si>
  <si>
    <t>r1100</t>
  </si>
  <si>
    <t>HMR_5166</t>
  </si>
  <si>
    <t>801 ATP[c] + 1068 H2O[c] + 23 L-alanyl-tRNA(ala)[c] + 17 L-arginyl-tRNA(arg)[c] + 5 L-asparaginyl-tRNA(asn)[c] + 16 L-aspartyl-tRNA(asp)[c] + 19 L-glutaminyl-tRNA(gln)[c] + 30 L-glutamyl-tRNA(glu)[c] + 6 L-histidyl-tRNA(his)[c] + 41 L-leucyl-tRNA(leu)[c] + 22 L-lysyl-tRNA(lys)[c] + 4 L-methionyl-tRNA(met)[c] + 8 L-phenylalanyl-tRNA(phe)[c] + 10 L-prolyl-tRNA(pro)[c] + 16 L-seryl-tRNA(ser)[c] + 12 L-threonyl-tRNA(thr)[c] + 5 L-tryptophanyl-tRNA(trp)[c] + 7 L-tyrosyl-tRNA(tyr)[c] + 15 L-valyl-tRNA(val)[c] + 11 glycyl-tRNA(gly)[c] =&gt; 801 ADP[c] + 801 Pi[c] + apoA1[c] + 23 tRNA(ala)[c] + 17 tRNA(arg)[c] + 5 tRNA(asn)[c] + 16 tRNA(asp)[c] + 19 tRNA(gln)[c] + 30 tRNA(glu)[c] + 11 tRNA(gly)[c] + 6 tRNA(his)[c] + 41 tRNA(leu)[c] + 22 tRNA(lys)[c] + 4 tRNA(met)[c] + 8 tRNA(phe)[c] + 10 tRNA(pro)[c] + 16 tRNA(ser)[c] + 12 tRNA(thr)[c] + 5 tRNA(trp)[c] + 7 tRNA(tyr)[c] + 15 tRNA(val)[c]</t>
  </si>
  <si>
    <t>ENSG00000168487</t>
  </si>
  <si>
    <t>r1113</t>
  </si>
  <si>
    <t>HMR_5167</t>
  </si>
  <si>
    <t>315 ATP[c] + 420 H2O[c] + 8 L-alanyl-tRNA(ala)[c] + 3 L-asparaginyl-tRNA(asn)[c] + 7 L-aspartyl-tRNA(asp)[c] + 5 L-cysteinyl-tRNA(cys)[c] + 5 L-glutaminyl-tRNA(gln)[c] + 10 L-glutamyl-tRNA(glu)[c] + L-histidyl-tRNA(his)[c] + 4 L-isoleucyl-tRNA(ile)[c] + 6 L-leucyl-tRNA(leu)[c] + 12 L-lysyl-tRNA(lys)[c] + 3 L-methionyl-tRNA(met)[c] + 9 L-phenylalanyl-tRNA(phe)[c] + 3 L-prolyl-tRNA(pro)[c] + 7 L-seryl-tRNA(ser)[c] + 4 L-threonyl-tRNA(thr)[c] + L-tryptophanyl-tRNA(trp)[c] + L-tyrosyl-tRNA(tyr)[c] + 11 L-valyl-tRNA(val)[c] + 5 glycyl-tRNA(gly)[c] =&gt; 315 ADP[c] + 315 Pi[c] + 8 tRNA(ala)[c] + 3 tRNA(asn)[c] + 7 tRNA(asp)[c] + 5 tRNA(cys)[c] + 5 tRNA(gln)[c] + 10 tRNA(glu)[c] + 5 tRNA(gly)[c] + tRNA(his)[c] + 4 tRNA(ile)[c] + 6 tRNA(leu)[c] + 12 tRNA(lys)[c] + 3 tRNA(met)[c] + 9 tRNA(phe)[c] + 3 tRNA(pro)[c] + 7 tRNA(ser)[c] + 4 tRNA(thr)[c] + tRNA(trp)[c] + tRNA(tyr)[c] + 11 tRNA(val)[c] + thioredoxin[c]</t>
  </si>
  <si>
    <t>r1293</t>
  </si>
  <si>
    <t>PMID:14702039;PMID:15164053;PMID:16097034;PMID:1874447;PMID:1998498;PMID:2176490;PMID:2785919;PMID:3170595</t>
  </si>
  <si>
    <t>HMR_5168</t>
  </si>
  <si>
    <t>498 ATP[c] + 664 H2O[c] + 11 L-alanyl-tRNA(ala)[c] + 9 L-arginyl-tRNA(arg)[c] + 4 L-asparaginyl-tRNA(asn)[c] + 12 L-aspartyl-tRNA(asp)[c] + 3 L-cysteinyl-tRNA(cys)[c] + 10 L-glutaminyl-tRNA(gln)[c] + 6 L-glutamyl-tRNA(glu)[c] + 3 L-histidyl-tRNA(his)[c] + 9 L-isoleucyl-tRNA(ile)[c] + 15 L-leucyl-tRNA(leu)[c] + 11 L-lysyl-tRNA(lys)[c] + 4 L-methionyl-tRNA(met)[c] + 6 L-phenylalanyl-tRNA(phe)[c] + 12 L-prolyl-tRNA(pro)[c] + 8 L-seryl-tRNA(ser)[c] + 12 L-threonyl-tRNA(thr)[c] + 2 L-tryptophanyl-tRNA(trp)[c] + 2 L-tyrosyl-tRNA(tyr)[c] + 17 L-valyl-tRNA(val)[c] + 10 glycyl-tRNA(gly)[c] =&gt; 498 ADP[c] + 498 Pi[c] + mitothioredoxin[c] + 11 tRNA(ala)[c] + 9 tRNA(arg)[c] + 4 tRNA(asn)[c] + 12 tRNA(asp)[c] + 3 tRNA(cys)[c] + 10 tRNA(gln)[c] + 6 tRNA(glu)[c] + 10 tRNA(gly)[c] + 3 tRNA(his)[c] + 9 tRNA(ile)[c] + 15 tRNA(leu)[c] + 11 tRNA(lys)[c] + 4 tRNA(met)[c] + 6 tRNA(phe)[c] + 12 tRNA(pro)[c] + 8 tRNA(ser)[c] + 12 tRNA(thr)[c] + 2 tRNA(trp)[c] + 2 tRNA(tyr)[c] + 17 tRNA(val)[c]</t>
  </si>
  <si>
    <t>r1294</t>
  </si>
  <si>
    <t>PMID:10591208;PMID:12032145;PMID:12080052;PMID:15461802;PMID:15489334;PMID:16195549</t>
  </si>
  <si>
    <t>HMR_5169</t>
  </si>
  <si>
    <t>855 ATP[c] + 1140 H2O[c] + 21 L-alanyl-tRNA(ala)[c] + 20 L-arginyl-tRNA(arg)[c] + 11 L-asparaginyl-tRNA(asn)[c] + 10 L-aspartyl-tRNA(asp)[c] + 5 L-cysteinyl-tRNA(cys)[c] + 17 L-glutaminyl-tRNA(gln)[c] + 22 L-glutamyl-tRNA(glu)[c] + 6 L-histidyl-tRNA(his)[c] + 10 L-isoleucyl-tRNA(ile)[c] + 31 L-leucyl-tRNA(leu)[c] + 19 L-lysyl-tRNA(lys)[c] + 12 L-methionyl-tRNA(met)[c] + 6 L-phenylalanyl-tRNA(phe)[c] + 12 L-prolyl-tRNA(pro)[c] + 20 L-seryl-tRNA(ser)[c] + 12 L-threonyl-tRNA(thr)[c] + 5 L-tryptophanyl-tRNA(trp)[c] + 4 L-tyrosyl-tRNA(tyr)[c] + 21 L-valyl-tRNA(val)[c] + 21 glycyl-tRNA(gly)[c] =&gt; 855 ADP[c] + 855 Pi[c] + STAR[c] + 21 tRNA(ala)[c] + 20 tRNA(arg)[c] + 11 tRNA(asn)[c] + 10 tRNA(asp)[c] + 5 tRNA(cys)[c] + 17 tRNA(gln)[c] + 22 tRNA(glu)[c] + 21 tRNA(gly)[c] + 6 tRNA(his)[c] + 10 tRNA(ile)[c] + 31 tRNA(leu)[c] + 19 tRNA(lys)[c] + 12 tRNA(met)[c] + 6 tRNA(phe)[c] + 12 tRNA(pro)[c] + 20 tRNA(ser)[c] + 12 tRNA(thr)[c] + 5 tRNA(trp)[c] + 4 tRNA(tyr)[c] + 21 tRNA(val)[c]</t>
  </si>
  <si>
    <t>HMR_5170</t>
  </si>
  <si>
    <t>579 ATP[c] + 772 H2O[c] + 10 L-alanyl-tRNA(ala)[c] + 4 L-arginyl-tRNA(arg)[c] + 3 L-asparaginyl-tRNA(asn)[c] + 9 L-aspartyl-tRNA(asp)[c] + 8 L-cysteinyl-tRNA(cys)[c] + 4 L-glutaminyl-tRNA(gln)[c] + 11 L-glutamyl-tRNA(glu)[c] + 3 L-histidyl-tRNA(his)[c] + 12 L-isoleucyl-tRNA(ile)[c] + 28 L-leucyl-tRNA(leu)[c] + 11 L-lysyl-tRNA(lys)[c] + 4 L-methionyl-tRNA(met)[c] + 5 L-phenylalanyl-tRNA(phe)[c] + 19 L-prolyl-tRNA(pro)[c] + 20 L-seryl-tRNA(ser)[c] + 10 L-threonyl-tRNA(thr)[c] + 3 L-tryptophanyl-tRNA(trp)[c] + 4 L-tyrosyl-tRNA(tyr)[c] + 12 L-valyl-tRNA(val)[c] + 13 glycyl-tRNA(gly)[c] =&gt; 579 ADP[c] + GM2A[c] + 579 Pi[c] + 10 tRNA(ala)[c] + 4 tRNA(arg)[c] + 3 tRNA(asn)[c] + 9 tRNA(asp)[c] + 8 tRNA(cys)[c] + 4 tRNA(gln)[c] + 11 tRNA(glu)[c] + 13 tRNA(gly)[c] + 3 tRNA(his)[c] + 12 tRNA(ile)[c] + 28 tRNA(leu)[c] + 11 tRNA(lys)[c] + 4 tRNA(met)[c] + 5 tRNA(phe)[c] + 19 tRNA(pro)[c] + 20 tRNA(ser)[c] + 10 tRNA(thr)[c] + 3 tRNA(trp)[c] + 4 tRNA(tyr)[c] + 12 tRNA(val)[c]</t>
  </si>
  <si>
    <t>HMR_5171</t>
  </si>
  <si>
    <t>975 ATP[c] + 1300 H2O[c] + 38 L-alanyl-tRNA(ala)[c] + 23 L-arginyl-tRNA(arg)[c] + 5 L-asparaginyl-tRNA(asn)[c] + 14 L-aspartyl-tRNA(asp)[c] + 6 L-cysteinyl-tRNA(cys)[c] + 7 L-glutaminyl-tRNA(gln)[c] + 15 L-glutamyl-tRNA(glu)[c] + 10 L-histidyl-tRNA(his)[c] + 6 L-isoleucyl-tRNA(ile)[c] + 37 L-leucyl-tRNA(leu)[c] + 14 L-lysyl-tRNA(lys)[c] + 14 L-methionyl-tRNA(met)[c] + 10 L-phenylalanyl-tRNA(phe)[c] + 26 L-prolyl-tRNA(pro)[c] + 25 L-seryl-tRNA(ser)[c] + 10 L-threonyl-tRNA(thr)[c] + 3 L-tryptophanyl-tRNA(trp)[c] + 14 L-tyrosyl-tRNA(tyr)[c] + 20 L-valyl-tRNA(val)[c] + 28 glycyl-tRNA(gly)[c] =&gt; 975 ADP[c] + 975 Pi[c] + apocytochrome-C[c] + 38 tRNA(ala)[c] + 23 tRNA(arg)[c] + 5 tRNA(asn)[c] + 14 tRNA(asp)[c] + 6 tRNA(cys)[c] + 7 tRNA(gln)[c] + 15 tRNA(glu)[c] + 28 tRNA(gly)[c] + 10 tRNA(his)[c] + 6 tRNA(ile)[c] + 37 tRNA(leu)[c] + 14 tRNA(lys)[c] + 14 tRNA(met)[c] + 10 tRNA(phe)[c] + 26 tRNA(pro)[c] + 25 tRNA(ser)[c] + 10 tRNA(thr)[c] + 3 tRNA(trp)[c] + 14 tRNA(tyr)[c] + 20 tRNA(val)[c]</t>
  </si>
  <si>
    <t>HMR_5172</t>
  </si>
  <si>
    <t>1050 ATP[c] + 1400 H2O[c] + 22 L-alanyl-tRNA(ala)[c] + 12 L-arginyl-tRNA(arg)[c] + 12 L-asparaginyl-tRNA(asn)[c] + 26 L-aspartyl-tRNA(asp)[c] + 6 L-cysteinyl-tRNA(cys)[c] + 14 L-glutaminyl-tRNA(gln)[c] + 15 L-glutamyl-tRNA(glu)[c] + 9 L-histidyl-tRNA(his)[c] + 12 L-isoleucyl-tRNA(ile)[c] + 39 L-leucyl-tRNA(leu)[c] + 18 L-lysyl-tRNA(lys)[c] + 8 L-methionyl-tRNA(met)[c] + 20 L-phenylalanyl-tRNA(phe)[c] + 15 L-prolyl-tRNA(pro)[c] + 31 L-seryl-tRNA(ser)[c] + 25 L-threonyl-tRNA(thr)[c] + 7 L-tryptophanyl-tRNA(trp)[c] + 13 L-tyrosyl-tRNA(tyr)[c] + 28 L-valyl-tRNA(val)[c] + 18 glycyl-tRNA(gly)[c] =&gt; 1050 ADP[c] + 1050 Pi[c] + glycogenin[c] + 22 tRNA(ala)[c] + 12 tRNA(arg)[c] + 12 tRNA(asn)[c] + 26 tRNA(asp)[c] + 6 tRNA(cys)[c] + 14 tRNA(gln)[c] + 15 tRNA(glu)[c] + 18 tRNA(gly)[c] + 9 tRNA(his)[c] + 12 tRNA(ile)[c] + 39 tRNA(leu)[c] + 18 tRNA(lys)[c] + 8 tRNA(met)[c] + 20 tRNA(phe)[c] + 15 tRNA(pro)[c] + 31 tRNA(ser)[c] + 25 tRNA(thr)[c] + 7 tRNA(trp)[c] + 13 tRNA(tyr)[c] + 28 tRNA(val)[c]</t>
  </si>
  <si>
    <t>r1402</t>
  </si>
  <si>
    <t>PMID:10395894;PMID:10721716;PMID:15489334;PMID:8602861;PMID:8661012</t>
  </si>
  <si>
    <t>HMR_5173</t>
  </si>
  <si>
    <t>1404 ATP[c] + 1872 H2O[c] + 31 L-alanyl-tRNA(ala)[c] + 19 L-arginyl-tRNA(arg)[c] + 19 L-asparaginyl-tRNA(asn)[c] + 27 L-aspartyl-tRNA(asp)[c] + 19 L-cysteinyl-tRNA(cys)[c] + 16 L-glutaminyl-tRNA(gln)[c] + 34 L-glutamyl-tRNA(glu)[c] + 13 L-histidyl-tRNA(his)[c] + 29 L-isoleucyl-tRNA(ile)[c] + 47 L-leucyl-tRNA(leu)[c] + 33 L-lysyl-tRNA(lys)[c] + 15 L-methionyl-tRNA(met)[c] + 22 L-phenylalanyl-tRNA(phe)[c] + 20 L-prolyl-tRNA(pro)[c] + 37 L-seryl-tRNA(ser)[c] + 18 L-threonyl-tRNA(thr)[c] + 14 L-tyrosyl-tRNA(tyr)[c] + 27 L-valyl-tRNA(val)[c] + 28 glycyl-tRNA(gly)[c] =&gt; 1404 ADP[c] + PPARA[c] + 1404 Pi[c] + 31 tRNA(ala)[c] + 19 tRNA(arg)[c] + 19 tRNA(asn)[c] + 27 tRNA(asp)[c] + 19 tRNA(cys)[c] + 16 tRNA(gln)[c] + 34 tRNA(glu)[c] + 28 tRNA(gly)[c] + 13 tRNA(his)[c] + 29 tRNA(ile)[c] + 47 tRNA(leu)[c] + 33 tRNA(lys)[c] + 15 tRNA(met)[c] + 22 tRNA(phe)[c] + 20 tRNA(pro)[c] + 37 tRNA(ser)[c] + 18 tRNA(thr)[c] + 14 tRNA(tyr)[c] + 27 tRNA(val)[c]</t>
  </si>
  <si>
    <t>HMR_5174</t>
  </si>
  <si>
    <t>1425 ATP[c] + 1900 H2O[c] + 34 L-alanyl-tRNA(ala)[c] + 22 L-arginyl-tRNA(arg)[c] + 20 L-asparaginyl-tRNA(asn)[c] + 22 L-aspartyl-tRNA(asp)[c] + 10 L-cysteinyl-tRNA(cys)[c] + 13 L-glutaminyl-tRNA(gln)[c] + 31 L-glutamyl-tRNA(glu)[c] + 16 L-histidyl-tRNA(his)[c] + 25 L-isoleucyl-tRNA(ile)[c] + 38 L-leucyl-tRNA(leu)[c] + 35 L-lysyl-tRNA(lys)[c] + 7 L-methionyl-tRNA(met)[c] + 21 L-phenylalanyl-tRNA(phe)[c] + 20 L-prolyl-tRNA(pro)[c] + 43 L-seryl-tRNA(ser)[c] + 25 L-threonyl-tRNA(thr)[c] + 9 L-tryptophanyl-tRNA(trp)[c] + 17 L-tyrosyl-tRNA(tyr)[c] + 35 L-valyl-tRNA(val)[c] + 32 glycyl-tRNA(gly)[c] =&gt; 1425 ADP[c] + LPL[c] + 1425 Pi[c] + 34 tRNA(ala)[c] + 22 tRNA(arg)[c] + 20 tRNA(asn)[c] + 22 tRNA(asp)[c] + 10 tRNA(cys)[c] + 13 tRNA(gln)[c] + 31 tRNA(glu)[c] + 32 tRNA(gly)[c] + 16 tRNA(his)[c] + 25 tRNA(ile)[c] + 38 tRNA(leu)[c] + 35 tRNA(lys)[c] + 7 tRNA(met)[c] + 21 tRNA(phe)[c] + 20 tRNA(pro)[c] + 43 tRNA(ser)[c] + 25 tRNA(thr)[c] + 17 tRNA(tyr)[c] + 35 tRNA(val)[c] + 9 tryptophan[c]</t>
  </si>
  <si>
    <t>HMR_7282</t>
  </si>
  <si>
    <t>asparagine[c] =&gt; [protein]-L-asparagine[c] + H2O[c]</t>
  </si>
  <si>
    <t>Protein modification</t>
  </si>
  <si>
    <t>HMR_7616</t>
  </si>
  <si>
    <t>tyrosine[c] =&gt; H2O[c] + [protein]-L-tyrosine[c]</t>
  </si>
  <si>
    <t>HMR_7617</t>
  </si>
  <si>
    <t>ATP[c] + [protein]-L-tyrosine[c] =&gt; ADP[c] + [protein]-tyrosine-phosphate[c]</t>
  </si>
  <si>
    <t>EC:2.7.10.1;EC:2.7.10.2;EC:2.7.12.1;EC:2.7.12.2</t>
  </si>
  <si>
    <t>ENSG00000000938;ENSG00000027644;ENSG00000037280;ENSG00000044524;ENSG00000065361;ENSG00000076984;ENSG00000080224;ENSG00000092445;ENSG00000096968;ENSG00000097007;ENSG00000101213;ENSG00000102010;ENSG00000102755;ENSG00000105397;ENSG00000105639;ENSG00000105976;ENSG00000106123;ENSG00000108984;ENSG00000111816;ENSG00000112742;ENSG00000113240;ENSG00000116106;ENSG00000122025;ENSG00000125508;ENSG00000126934;ENSG00000128052;ENSG00000133216;ENSG00000135333;ENSG00000136573;ENSG00000137764;ENSG00000140443;ENSG00000142627;ENSG00000143322;ENSG00000143479;ENSG00000146648;ENSG00000146904;ENSG00000148053;ENSG00000151422;ENSG00000154928;ENSG00000157540;ENSG00000160867;ENSG00000163785;ENSG00000164078;ENSG00000164715;ENSG00000165025;ENSG00000165731;ENSG00000167778;ENSG00000169032;ENSG00000169398;ENSG00000171094;ENSG00000173517;ENSG00000174292;ENSG00000176105;ENSG00000176444;ENSG00000178568;ENSG00000179335;ENSG00000182319;ENSG00000182511;ENSG00000182578;ENSG00000182580;ENSG00000185483;ENSG00000196411;ENSG00000204580</t>
  </si>
  <si>
    <t>R02584</t>
  </si>
  <si>
    <t>HMR_7618</t>
  </si>
  <si>
    <t>H2O[c] + [protein]-tyrosine-phosphate[c] =&gt; Pi[c] + [protein]-L-tyrosine[c]</t>
  </si>
  <si>
    <t>EC:3.1.3.48</t>
  </si>
  <si>
    <t>ENSG00000060656;ENSG00000064655;ENSG00000070159;ENSG00000070778;ENSG00000072135;ENSG00000076201;ENSG00000079335;ENSG00000100526;ENSG00000101224;ENSG00000104313;ENSG00000108861;ENSG00000110536;ENSG00000110786;ENSG00000111679;ENSG00000112425;ENSG00000112679;ENSG00000116675;ENSG00000120129;ENSG00000120875;ENSG00000127947;ENSG00000132334;ENSG00000134242;ENSG00000141298;ENSG00000143507;ENSG00000143727;ENSG00000149599;ENSG00000152104;ENSG00000152894;ENSG00000153233;ENSG00000153707;ENSG00000155093;ENSG00000158402;ENSG00000158716;ENSG00000161326;ENSG00000167065;ENSG00000175354;ENSG00000179295;ENSG00000184007;ENSG00000184545;ENSG00000188542;ENSG00000196396;ENSG00000198842</t>
  </si>
  <si>
    <t>R02585</t>
  </si>
  <si>
    <t>HMR_7619</t>
  </si>
  <si>
    <t>PAPS[c] + [protein]-L-tyrosine[c] &lt;=&gt; PAP[c] + [protein]-tyrosine-O-sulfate[c]</t>
  </si>
  <si>
    <t>EC:2.8.2.20</t>
  </si>
  <si>
    <t>ENSG00000128294;ENSG00000169902</t>
  </si>
  <si>
    <t>R02586</t>
  </si>
  <si>
    <t>HMR_7621</t>
  </si>
  <si>
    <t>arginine[c] =&gt; H2O[c] + [protein]-L-arginine[c]</t>
  </si>
  <si>
    <t>HMR_7622</t>
  </si>
  <si>
    <t>H2O[c] + [protein]-L-arginine[c] =&gt; NH3[c] + [protein]-L-citrulline[c]</t>
  </si>
  <si>
    <t>EC:3.5.3.15</t>
  </si>
  <si>
    <t>ENSG00000117115;ENSG00000142623</t>
  </si>
  <si>
    <t>R02621</t>
  </si>
  <si>
    <t>HMR_7624</t>
  </si>
  <si>
    <t>H2O[c] + [protein]-omega-N-(ADP-D-ribosyl)-L-arginine[c] =&gt; ADP-ribose[c] + [protein]-L-arginine[c]</t>
  </si>
  <si>
    <t>EC:3.2.2.19</t>
  </si>
  <si>
    <t>ENSG00000144843</t>
  </si>
  <si>
    <t>R07626</t>
  </si>
  <si>
    <t>HMR_7626</t>
  </si>
  <si>
    <t>H2O[c] + N(omega)-(ADP-D-ribosyl)-L-arginine[c] =&gt; ADP-ribose[c] + arginine[c]</t>
  </si>
  <si>
    <t>R01886</t>
  </si>
  <si>
    <t>62 ATP[c] + 62 H2O[c] + apo-[ACP][c] =&gt; 62 ADP[c] + 62 Pi[c] + 11 alanine[c] + 9 arginine[c] + asparagine[c] + 8 aspartate[c] + 2 cysteine[c] + 5 glutamate[c] + 7 glutamine[c] + 6 glycine[c] + histidine[c] + 4 isoleucine[c] + 20 leucine[c] + 4 lysine[c] + 5 methionine[c] + 3 phenylalanine[c] + 9 proline[c] + 8 serine[c] + 6 threonine[c] + 4 tyrosine[c] + 11 valine[c]</t>
  </si>
  <si>
    <t>Protein degradation</t>
  </si>
  <si>
    <t>r1358</t>
  </si>
  <si>
    <t>43 ATP[c] + 43 H2O[c] + mitoApo-[ACP][c] =&gt; 43 ADP[c] + 43 Pi[c] + 3 alanine[c] + arginine[c] + asparagine[c] + 13 aspartate[c] + cysteine[c] + 9 glutamate[c] + 3 glutamine[c] + 3 glycine[c] + histidine[c] + 8 isoleucine[c] + 10 leucine[c] + 7 lysine[c] + 5 methionine[c] + 3 phenylalanine[c] + 5 proline[c] + 3 serine[c] + threonine[c] + 4 tyrosine[c] + 6 valine[c]</t>
  </si>
  <si>
    <t>r1359</t>
  </si>
  <si>
    <t>41 ATP[c] + 41 H2O[c] + apoC1[c] =&gt; 41 ADP[c] + 41 Pi[c] + 5 alanine[c] + 4 arginine[c] + asparagine[c] + 4 aspartate[c] + 8 glutamate[c] + 3 glutamine[c] + 3 glycine[c] + 4 isoleucine[c] + 12 leucine[c] + 9 lysine[c] + 2 methionine[c] + 4 phenylalanine[c] + 4 proline[c] + 9 serine[c] + 3 threonine[c] + tryptophan[c] + 7 valine[c]</t>
  </si>
  <si>
    <t>r1343</t>
  </si>
  <si>
    <t>HMR_5269</t>
  </si>
  <si>
    <t>50 ATP[c] + 50 H2O[c] + apoC2[c] =&gt; 50 ADP[c] + 50 Pi[c] + 7 alanine[c] + 2 arginine[c] + asparagine[c] + 4 aspartate[c] + 8 glutamate[c] + 8 glutamine[c] + 5 glycine[c] + isoleucine[c] + 15 leucine[c] + 6 lysine[c] + 3 methionine[c] + 4 phenylalanine[c] + 5 proline[c] + 9 serine[c] + 10 threonine[c] + tryptophan[c] + 5 tyrosine[c] + 7 valine[c]</t>
  </si>
  <si>
    <t>r1344</t>
  </si>
  <si>
    <t>HMR_5270</t>
  </si>
  <si>
    <t>49 ATP[c] + 49 H2O[c] + apoC3[c] =&gt; 49 ADP[c] + 49 Pi[c] + 15 alanine[c] + 4 arginine[c] + 7 aspartate[c] + 5 glutamate[c] + 6 glutamine[c] + 3 glycine[c] + histidine[c] + 11 leucine[c] + 6 lysine[c] + 3 methionine[c] + 4 phenylalanine[c] + 3 proline[c] + 12 serine[c] + 5 threonine[c] + 3 tryptophan[c] + 2 tyrosine[c] + 9 valine[c]</t>
  </si>
  <si>
    <t>r1345</t>
  </si>
  <si>
    <t>HMR_5283</t>
  </si>
  <si>
    <t>133 ATP[c] + 133 H2O[c] + apoA1[c] =&gt; 133 ADP[c] + 133 Pi[c] + 23 alanine[c] + 17 arginine[c] + 5 asparagine[c] + 16 aspartate[c] + 30 glutamate[c] + 19 glutamine[c] + 11 glycine[c] + 6 histidine[c] + 41 leucine[c] + 22 lysine[c] + 4 methionine[c] + 8 phenylalanine[c] + 10 proline[c] + 16 serine[c] + 12 threonine[c] + 5 tryptophan[c] + 7 tyrosine[c] + 15 valine[c]</t>
  </si>
  <si>
    <t>r1339</t>
  </si>
  <si>
    <t>HMR_5284</t>
  </si>
  <si>
    <t>133 ATP[l] + 133 H2O[l] + apoA1[l] =&gt; 133 ADP[l] + 133 Pi[l] + 23 alanine[l] + 17 arginine[l] + 5 asparagine[l] + 16 aspartate[l] + 30 glutamate[l] + 19 glutamine[l] + 11 glycine[l] + 6 histidine[l] + 41 leucine[l] + 22 lysine[l] + 4 methionine[l] + 8 phenylalanine[l] + 10 proline[l] + 16 serine[l] + 12 threonine[l] + 5 tryptophan[l] + 7 tyrosine[l] + 15 valine[l]</t>
  </si>
  <si>
    <t>ENSG00000064601;ENSG00000109861;ENSG00000117984;ENSG00000136943;ENSG00000164733;ENSG00000166340</t>
  </si>
  <si>
    <t>r1340</t>
  </si>
  <si>
    <t>HMR_5285</t>
  </si>
  <si>
    <t>142 ATP[l] + 142 H2O[l] + STAR[l] =&gt; 142 ADP[l] + 142 Pi[l] + 21 alanine[l] + 20 arginine[l] + 11 asparagine[l] + 10 aspartate[l] + 5 cysteine[l] + 22 glutamate[l] + 17 glutamine[l] + 21 glycine[l] + 6 histidine[l] + 10 isoleucine[l] + 31 leucine[l] + 19 lysine[l] + 12 methionine[l] + 6 phenylalanine[l] + 12 proline[l] + 20 serine[l] + 12 threonine[l] + 5 tryptophan[l] + 4 tyrosine[l] + 21 valine[l]</t>
  </si>
  <si>
    <t>HMR_5286</t>
  </si>
  <si>
    <t>96 ATP[l] + GM2A[l] + 96 H2O[l] =&gt; 96 ADP[l] + 96 Pi[l] + 10 alanine[l] + 4 arginine[l] + 3 asparagine[l] + 9 aspartate[l] + 8 cysteine[l] + 11 glutamate[l] + 4 glutamine[l] + 13 glycine[l] + 3 histidine[l] + 12 isoleucine[l] + 28 leucine[l] + 11 lysine[l] + 4 methionine[l] + 5 phenylalanine[l] + 19 proline[l] + 20 serine[l] + 10 threonine[l] + 3 tryptophan[l] + 4 tyrosine[l] + 12 valine[l]</t>
  </si>
  <si>
    <t>HMR_5287</t>
  </si>
  <si>
    <t>162 ATP[l] + 162 H2O[l] + apocytochrome-C[l] =&gt; 162 ADP[l] + 162 Pi[l] + 38 alanine[l] + 23 arginine[l] + 5 asparagine[l] + 14 aspartate[l] + 6 cysteine[l] + 15 glutamate[l] + 7 glutamine[l] + 28 glycine[l] + 10 histidine[l] + 6 isoleucine[l] + 37 leucine[l] + 14 lysine[l] + 14 methionine[l] + 10 phenylalanine[l] + 26 proline[l] + 25 serine[l] + 10 threonine[l] + 3 tryptophan[l] + 14 tyrosine[l] + 20 valine[l]</t>
  </si>
  <si>
    <t>HMR_5288</t>
  </si>
  <si>
    <t>175 ATP[c] + 175 H2O[c] + glycogenin[c] =&gt; 175 ADP[c] + 175 Pi[c] + 22 alanine[c] + 12 arginine[c] + 12 asparagine[c] + 26 aspartate[c] + 6 cysteine[c] + 15 glutamate[c] + 14 glutamine[c] + 18 glycine[c] + 9 histidine[c] + 12 isoleucine[c] + 39 leucine[c] + 18 lysine[c] + 8 methionine[c] + 20 phenylalanine[c] + 15 proline[c] + 31 serine[c] + 25 threonine[c] + 7 tryptophan[c] + 13 tyrosine[c] + 28 valine[c]</t>
  </si>
  <si>
    <t>ENSG00000165996;ENSG00000206527</t>
  </si>
  <si>
    <t>r1403</t>
  </si>
  <si>
    <t>HMR_5289</t>
  </si>
  <si>
    <t>234 ATP[l] + 234 H2O[l] + PPARA[l] =&gt; 234 ADP[l] + 234 Pi[l] + 31 alanine[l] + 19 arginine[l] + 19 asparagine[l] + 27 aspartate[l] + 19 cysteine[l] + 34 glutamate[l] + 16 glutamine[l] + 28 glycine[l] + 13 histidine[l] + 29 isoleucine[l] + 47 leucine[l] + 33 lysine[l] + 15 methionine[l] + 22 phenylalanine[l] + 20 proline[l] + 37 serine[l] + 18 threonine[l] + 14 tyrosine[l] + 27 valine[l]</t>
  </si>
  <si>
    <t>237 ATP[l] + 237 H2O[l] + LPL[l] =&gt; 237 ADP[l] + 237 Pi[l] + 34 alanine[l] + 22 arginine[l] + 20 asparagine[l] + 22 aspartate[l] + 10 cysteine[l] + 31 glutamate[l] + 13 glutamine[l] + 32 glycine[l] + 16 histidine[l] + 25 isoleucine[l] + 38 leucine[l] + 35 lysine[l] + 7 methionine[l] + 21 phenylalanine[l] + 20 proline[l] + 43 serine[l] + 25 threonine[l] + 9 tryptophan[l] + 17 tyrosine[l] + 35 valine[l]</t>
  </si>
  <si>
    <t>carbonate[s] =&gt; CO2[s] + H2O[s]</t>
  </si>
  <si>
    <t>EC:4.2.1.1</t>
  </si>
  <si>
    <t>ENSG00000074410;ENSG00000104267;ENSG00000107159;ENSG00000118298;ENSG00000133742;ENSG00000159593;ENSG00000164879;ENSG00000167434;ENSG00000168748;ENSG00000169239;ENSG00000174990;ENSG00000185015</t>
  </si>
  <si>
    <t>Nitrogen metabolism</t>
  </si>
  <si>
    <t>r1418</t>
  </si>
  <si>
    <t>R00132</t>
  </si>
  <si>
    <t>PMID:10938543;PMID:11493685;PMID:12713833;PMID:12747791;PMID:14640555;PMID:17259996;PMID:17504134;PMID:17826101;PMID:7011879;PMID:7672338</t>
  </si>
  <si>
    <t>HMR_3851</t>
  </si>
  <si>
    <t>3-sulfinylpyruvic acid[c] + H2O[c] =&gt; pyruvate[c] + sulfite[c]</t>
  </si>
  <si>
    <t>Sulfur metabolism</t>
  </si>
  <si>
    <t>SPYR</t>
  </si>
  <si>
    <t>HMR_3861</t>
  </si>
  <si>
    <t>3-sulfinoalanine[c] + AKG[c] =&gt; 3-sulfinylpyruvic acid[c] + glutamate[c]</t>
  </si>
  <si>
    <t>ENSG00000120053</t>
  </si>
  <si>
    <t>ASPTA3</t>
  </si>
  <si>
    <t>HMR_3866</t>
  </si>
  <si>
    <t>3-sulfinylpyruvic acid[m] + H2O[m] =&gt; pyruvate[m] + sulfite[m]</t>
  </si>
  <si>
    <t>SPYRm</t>
  </si>
  <si>
    <t>HMR_3915</t>
  </si>
  <si>
    <t>SAM[c] + THF[c] =&gt; 5-methyl-THF[c] + SAH[c]</t>
  </si>
  <si>
    <t>SAMMT_hypothetical</t>
  </si>
  <si>
    <t>HMR_4084</t>
  </si>
  <si>
    <t>H2O[c] + PAP[c] =&gt; AMP[c] + Pi[c]</t>
  </si>
  <si>
    <t>EC:3.1.3.7</t>
  </si>
  <si>
    <t>ENSG00000104331;ENSG00000162813</t>
  </si>
  <si>
    <t>r0049</t>
  </si>
  <si>
    <t>R00188</t>
  </si>
  <si>
    <t>BPNT</t>
  </si>
  <si>
    <t>PMID:10224133</t>
  </si>
  <si>
    <t>HMR_4187</t>
  </si>
  <si>
    <t>H2O[c] + PAPS[c] =&gt; Pi[c] + adenylyl sulfate[c]</t>
  </si>
  <si>
    <t>r0132</t>
  </si>
  <si>
    <t>R00508</t>
  </si>
  <si>
    <t>R00508C</t>
  </si>
  <si>
    <t>BPNT2</t>
  </si>
  <si>
    <t>HMR_4188</t>
  </si>
  <si>
    <t>PAPS[c] &lt;=&gt; PAP[c] + activated sulphur[c]</t>
  </si>
  <si>
    <t>r1332</t>
  </si>
  <si>
    <t>HMR_4701</t>
  </si>
  <si>
    <t>SAH[c] + dimethylglycine[c] =&gt; SAM[c] + sarcosine[c]</t>
  </si>
  <si>
    <t>EC:1.5.99.2</t>
  </si>
  <si>
    <t>ENSG00000123453</t>
  </si>
  <si>
    <t>R07243</t>
  </si>
  <si>
    <t>HMR_4842</t>
  </si>
  <si>
    <t>H+[c] + SAM[c] =&gt; SAH[c] + activated methyl group[c]</t>
  </si>
  <si>
    <t>r0800</t>
  </si>
  <si>
    <t>HMR_8662</t>
  </si>
  <si>
    <t>CoA[m] + GTP[m] + itaconate[m] &lt;=&gt; GDP[m] + Pi[m] + itaconyl-CoA[m]</t>
  </si>
  <si>
    <t>ENSG00000136143;ENSG00000163541;ENSG00000172340</t>
  </si>
  <si>
    <t>C5-branched dibasic acid metabolism</t>
  </si>
  <si>
    <t>ITCOAL1m</t>
  </si>
  <si>
    <t>HMR_8663</t>
  </si>
  <si>
    <t>ADP[m] + Pi[m] + itaconyl-CoA[m] &lt;=&gt; ATP[m] + CoA[m] + itaconate[m]</t>
  </si>
  <si>
    <t>ITCOALm</t>
  </si>
  <si>
    <t>HMR_8664</t>
  </si>
  <si>
    <t>(3S)-citramalyl-CoA[m] &lt;=&gt; H2O[m] + itaconyl-CoA[m]</t>
  </si>
  <si>
    <t>EC:4.2.1.56</t>
  </si>
  <si>
    <t>CITMCOALm</t>
  </si>
  <si>
    <t>HMR_8665</t>
  </si>
  <si>
    <t>(3S)-citramalyl-CoA[m] &lt;=&gt; H2O[m] + mesaconyl-CoA[m]</t>
  </si>
  <si>
    <t>MGACONm</t>
  </si>
  <si>
    <t>HMR_8666</t>
  </si>
  <si>
    <t>(3S)-citramalyl-CoA[m] =&gt; acetyl-CoA[m] + pyruvate[m]</t>
  </si>
  <si>
    <t>EC:4.1.3.25</t>
  </si>
  <si>
    <t>CITRtm</t>
  </si>
  <si>
    <t>HMR_8667</t>
  </si>
  <si>
    <t>ADP[m] + Pi[m] + mesaconyl-CoA[m] &lt;=&gt; ATP[m] + CoA[m] + mesaconate[m]</t>
  </si>
  <si>
    <t>MECOALm</t>
  </si>
  <si>
    <t>HMR_8668</t>
  </si>
  <si>
    <t>CoA[m] + GTP[m] + mesaconate[m] &lt;=&gt; GDP[m] + Pi[m] + mesaconyl-CoA[m]</t>
  </si>
  <si>
    <t>MECOAS1m</t>
  </si>
  <si>
    <t>HMR_8669</t>
  </si>
  <si>
    <t>H2O[m] + mesaconyl-CoA[m] =&gt; acetyl-CoA[m] + pyruvate[m]</t>
  </si>
  <si>
    <t>MESCOALm</t>
  </si>
  <si>
    <t>HMR_3787</t>
  </si>
  <si>
    <t>acetoacetate[m] + succinyl-CoA[m] =&gt; acetoacetyl-CoA[m] + succinate[m]</t>
  </si>
  <si>
    <t>ENSG00000083720;ENSG00000198754</t>
  </si>
  <si>
    <t>Tricarboxylic acid cycle and glyoxylate/dicarboxylate metabolism</t>
  </si>
  <si>
    <t>REACT_1796</t>
  </si>
  <si>
    <t>OCOAT1rm</t>
  </si>
  <si>
    <t>PMID:8751852</t>
  </si>
  <si>
    <t>HMR_0710</t>
  </si>
  <si>
    <t>NADP+[c] + isocitrate[c] =&gt; AKG[c] + CO2[c] + H+[c] + NADPH[c]</t>
  </si>
  <si>
    <t>ENSG00000138413;ENSG00000182054</t>
  </si>
  <si>
    <t>ICDHy</t>
  </si>
  <si>
    <t>PMID:10521434;PMID:15173171</t>
  </si>
  <si>
    <t>HMR_3958</t>
  </si>
  <si>
    <t>NADP+[m] + isocitrate[m] =&gt; AKG[m] + CO2[m] + H+[m] + NADPH[m]</t>
  </si>
  <si>
    <t>ICDHym</t>
  </si>
  <si>
    <t>HMR_3957</t>
  </si>
  <si>
    <t>NAD+[m] + isocitrate[m] =&gt; AKG[m] + CO2[m] + H+[m] + NADH[m]</t>
  </si>
  <si>
    <t>ENSG00000067829;ENSG00000101365;ENSG00000166411</t>
  </si>
  <si>
    <t>ICDHxm</t>
  </si>
  <si>
    <t>HMR_4111</t>
  </si>
  <si>
    <t>oxalosuccinate[c] =&gt; AKG[c] + CO2[c]</t>
  </si>
  <si>
    <t>EC:1.1.1.42</t>
  </si>
  <si>
    <t>r0082</t>
  </si>
  <si>
    <t>R00268</t>
  </si>
  <si>
    <t>R00268C</t>
  </si>
  <si>
    <t>PMID:16489927;PMID:9866202</t>
  </si>
  <si>
    <t>HMR_4112</t>
  </si>
  <si>
    <t>oxalosuccinate[m] =&gt; AKG[m] + CO2[m]</t>
  </si>
  <si>
    <t>r0083</t>
  </si>
  <si>
    <t>HMR_4113</t>
  </si>
  <si>
    <t>oxalosuccinate[p] =&gt; AKG[p] + CO2[p]</t>
  </si>
  <si>
    <t>r0084</t>
  </si>
  <si>
    <t>HMR_4139</t>
  </si>
  <si>
    <t>H+[c] + NADH[c] + OAA[c] &lt;=&gt; NAD+[c] + malate[c]</t>
  </si>
  <si>
    <t>EC:1.1.1.37</t>
  </si>
  <si>
    <t>ENSG00000014641;ENSG00000138400</t>
  </si>
  <si>
    <t>r0104</t>
  </si>
  <si>
    <t>R00342</t>
  </si>
  <si>
    <t>R00342C</t>
  </si>
  <si>
    <t>MDH</t>
  </si>
  <si>
    <t>PMID:6625603;PMID:7305925</t>
  </si>
  <si>
    <t>HMR_4141</t>
  </si>
  <si>
    <t>H+[m] + NADH[m] + OAA[m] &lt;=&gt; NAD+[m] + malate[m]</t>
  </si>
  <si>
    <t>ENSG00000146701</t>
  </si>
  <si>
    <t>r0105</t>
  </si>
  <si>
    <t>MDHm</t>
  </si>
  <si>
    <t>HMR_4145</t>
  </si>
  <si>
    <t>H2O[m] + OAA[m] + acetyl-CoA[m] &lt;=&gt; CoA[m] + citrate[m]</t>
  </si>
  <si>
    <t>EC:2.3.3.1;EC:2.3.3.3</t>
  </si>
  <si>
    <t>ENSG00000062485</t>
  </si>
  <si>
    <t>r0107</t>
  </si>
  <si>
    <t>R00351</t>
  </si>
  <si>
    <t>R00351M</t>
  </si>
  <si>
    <t>CSm</t>
  </si>
  <si>
    <t>PMID:12549038</t>
  </si>
  <si>
    <t>HMR_4147</t>
  </si>
  <si>
    <t>CoA[m] + GTP[m] + succinate[m] &lt;=&gt; GDP[m] + Pi[m] + succinyl-CoA[m]</t>
  </si>
  <si>
    <t>EC:6.2.1.4</t>
  </si>
  <si>
    <t>r0125</t>
  </si>
  <si>
    <t>R00432</t>
  </si>
  <si>
    <t>R00432M</t>
  </si>
  <si>
    <t>SUCOASGm</t>
  </si>
  <si>
    <t>PMID:2943604;PMID:3422742;PMID:3956747;PMID:9765291</t>
  </si>
  <si>
    <t>HMR_4149</t>
  </si>
  <si>
    <t>ATP[c] + CoA[c] + citrate[c] =&gt; ADP[c] + OAA[c] + Pi[c] + acetyl-CoA[c]</t>
  </si>
  <si>
    <t>EC:2.3.3.8</t>
  </si>
  <si>
    <t>ENSG00000131473</t>
  </si>
  <si>
    <t>r0108</t>
  </si>
  <si>
    <t>R00352</t>
  </si>
  <si>
    <t>R00352C</t>
  </si>
  <si>
    <t>CITL2</t>
  </si>
  <si>
    <t>PMID:1371749;PMID:7417478</t>
  </si>
  <si>
    <t>HMR_4152</t>
  </si>
  <si>
    <t>ADP[m] + Pi[m] + succinyl-CoA[m] &lt;=&gt; ATP[m] + CoA[m] + succinate[m]</t>
  </si>
  <si>
    <t>EC:6.2.1.5</t>
  </si>
  <si>
    <t>r0112</t>
  </si>
  <si>
    <t>R00405</t>
  </si>
  <si>
    <t>R00405M</t>
  </si>
  <si>
    <t>SUCOASAm</t>
  </si>
  <si>
    <t>PMID:2943604;PMID:3956747;PMID:9765291</t>
  </si>
  <si>
    <t>HMR_4209</t>
  </si>
  <si>
    <t>AKG[m] + thiamin-PP[m] =&gt; 3-carboxy-1-hydroxypropyl-ThPP[m] + CO2[m]</t>
  </si>
  <si>
    <t>r0163</t>
  </si>
  <si>
    <t>R00621</t>
  </si>
  <si>
    <t>R00621M</t>
  </si>
  <si>
    <t>PMID:10676873;PMID:3207422</t>
  </si>
  <si>
    <t>HMR_4408</t>
  </si>
  <si>
    <t>H2O[c] + fumarate[c] &lt;=&gt; malate[c]</t>
  </si>
  <si>
    <t>EC:4.2.1.2</t>
  </si>
  <si>
    <t>r0258</t>
  </si>
  <si>
    <t>R01082</t>
  </si>
  <si>
    <t>R01082C</t>
  </si>
  <si>
    <t>FUM</t>
  </si>
  <si>
    <t>PMID:7287666</t>
  </si>
  <si>
    <t>HMR_4410</t>
  </si>
  <si>
    <t>H2O[m] + fumarate[m] &lt;=&gt; malate[m]</t>
  </si>
  <si>
    <t>r0259</t>
  </si>
  <si>
    <t>FUMm</t>
  </si>
  <si>
    <t>HMR_4454</t>
  </si>
  <si>
    <t>citrate[c] &lt;=&gt; isocitrate[c]</t>
  </si>
  <si>
    <t>EC:4.2.1.3</t>
  </si>
  <si>
    <t>ENSG00000122729;ENSG00000136381</t>
  </si>
  <si>
    <t>r0315</t>
  </si>
  <si>
    <t>R01324</t>
  </si>
  <si>
    <t>R01324C</t>
  </si>
  <si>
    <t>ACONT</t>
  </si>
  <si>
    <t>PMID:15263083;PMID:16511074</t>
  </si>
  <si>
    <t>HMR_4456</t>
  </si>
  <si>
    <t>citrate[m] &lt;=&gt; isocitrate[m]</t>
  </si>
  <si>
    <t>ENSG00000100412;ENSG00000122729</t>
  </si>
  <si>
    <t>r0316</t>
  </si>
  <si>
    <t>ACONTm</t>
  </si>
  <si>
    <t>HMR_4458</t>
  </si>
  <si>
    <t>H2O[m] + cis-aconitate[m] &lt;=&gt; citrate[m]</t>
  </si>
  <si>
    <t>EC:4.2.1.4;EC:4.2.1.3</t>
  </si>
  <si>
    <t>r0317</t>
  </si>
  <si>
    <t>R01325</t>
  </si>
  <si>
    <t>R01325C</t>
  </si>
  <si>
    <t>HMR_4465</t>
  </si>
  <si>
    <t>H+[c] + NADPH[c] + hydroxypyruvate[c] =&gt; NADP+[c] + glycerate[c]</t>
  </si>
  <si>
    <t>r0327</t>
  </si>
  <si>
    <t>R01392</t>
  </si>
  <si>
    <t>R01392C</t>
  </si>
  <si>
    <t>HPYRRy</t>
  </si>
  <si>
    <t>PMID:2689175;PMID:4835376;PMID:8120891;PMID:9463747</t>
  </si>
  <si>
    <t>HMR_4585</t>
  </si>
  <si>
    <t>H+[c] + NADPH[c] + oxalosuccinate[c] &lt;=&gt; NADP+[c] + isocitrate[c]</t>
  </si>
  <si>
    <t>r0422</t>
  </si>
  <si>
    <t>R01899</t>
  </si>
  <si>
    <t>R01899C</t>
  </si>
  <si>
    <t>PMID:10521434;PMID:16489927;PMID:9866202</t>
  </si>
  <si>
    <t>HMR_4586</t>
  </si>
  <si>
    <t>H+[m] + NADPH[m] + oxalosuccinate[m] &lt;=&gt; NADP+[m] + isocitrate[m]</t>
  </si>
  <si>
    <t>r0423</t>
  </si>
  <si>
    <t>HMR_4587</t>
  </si>
  <si>
    <t>H+[p] + NADPH[p] + oxalosuccinate[p] &lt;=&gt; NADP+[p] + isocitrate[p]</t>
  </si>
  <si>
    <t>r0424</t>
  </si>
  <si>
    <t>HMR_4589</t>
  </si>
  <si>
    <t>H2O[m] + cis-aconitate[m] &lt;=&gt; isocitrate[m]</t>
  </si>
  <si>
    <t>r0426</t>
  </si>
  <si>
    <t>R01900</t>
  </si>
  <si>
    <t>R01900C</t>
  </si>
  <si>
    <t>HMR_4652</t>
  </si>
  <si>
    <t>fumarate[m] + ubiquinol[m] &lt;=&gt; succinate[m] + ubiquinone[m]</t>
  </si>
  <si>
    <t>EC:1.3.5.1</t>
  </si>
  <si>
    <t>ENSG00000073578;ENSG00000117118;ENSG00000143252;ENSG00000204370</t>
  </si>
  <si>
    <t>r0509</t>
  </si>
  <si>
    <t>R02164</t>
  </si>
  <si>
    <t>R02164C</t>
  </si>
  <si>
    <t>SUCD1m-ubq10</t>
  </si>
  <si>
    <t>PMID:2843227</t>
  </si>
  <si>
    <t>HMR_5297</t>
  </si>
  <si>
    <t>AKG[m] + CoA[m] + NAD+[m] =&gt; CO2[m] + H+[m] + NADH[m] + succinyl-CoA[m]</t>
  </si>
  <si>
    <t>r1114</t>
  </si>
  <si>
    <t>R08549</t>
  </si>
  <si>
    <t>AKGDm</t>
  </si>
  <si>
    <t>PMID:18004749;PMID:18206986;PMID:3207422;UNIPROT:Q02218</t>
  </si>
  <si>
    <t>HMR_6411</t>
  </si>
  <si>
    <t>AKG[m] + lipoamide[m] =&gt; CO2[m] + S-succinyldihydrolipoamide[m]</t>
  </si>
  <si>
    <t>r0384</t>
  </si>
  <si>
    <t>R01700</t>
  </si>
  <si>
    <t>HMR_6413</t>
  </si>
  <si>
    <t>3-carboxy-1-hydroxypropyl-ThPP[m] + lipoamide[m] =&gt; S-succinyldihydrolipoamide[m] + thiamin-PP[m]</t>
  </si>
  <si>
    <t>r0620</t>
  </si>
  <si>
    <t>R03316</t>
  </si>
  <si>
    <t>R03316M</t>
  </si>
  <si>
    <t>HMR_6414</t>
  </si>
  <si>
    <t>CoA[m] + S-succinyldihydrolipoamide[m] &lt;=&gt; dihydrolipoamide[m] + succinyl-CoA[m]</t>
  </si>
  <si>
    <t>r0556</t>
  </si>
  <si>
    <t>R02570</t>
  </si>
  <si>
    <t>R02570C</t>
  </si>
  <si>
    <t>PMID:8076640;PMID:9620315</t>
  </si>
  <si>
    <t>HMR_8743</t>
  </si>
  <si>
    <t>FADH2[m] + fumarate[m] &lt;=&gt; FAD[m] + succinate[m]</t>
  </si>
  <si>
    <t>SUCD1m</t>
  </si>
  <si>
    <t>HMR_8772</t>
  </si>
  <si>
    <t>ATP[c] + D-xylulose[c] =&gt; ADP[c] + D-xylulose-1-phosphate[c]</t>
  </si>
  <si>
    <t>ENSG00000138030</t>
  </si>
  <si>
    <t>KHK2</t>
  </si>
  <si>
    <t>HMR_8773</t>
  </si>
  <si>
    <t>D-xylulose-1-phosphate[c] &lt;=&gt; DHAP[c] + glycolaldehyde[c]</t>
  </si>
  <si>
    <t>HMR_8775</t>
  </si>
  <si>
    <t>H2O[c] + NAD+[c] + glycolaldehyde[c] =&gt; H+[c] + NADH[c] + glycolate[c]</t>
  </si>
  <si>
    <t>GCC2am</t>
  </si>
  <si>
    <t>HMR_8777</t>
  </si>
  <si>
    <t>hydroxypyruvate[m] =&gt; CO2[m] + glycolaldehyde[m]</t>
  </si>
  <si>
    <t>HPYRDCm</t>
  </si>
  <si>
    <t>HMR_8778</t>
  </si>
  <si>
    <t>H2O[m] + NAD+[m] + glycolaldehyde[m] =&gt; H+[m] + NADH[m] + glycolate[m]</t>
  </si>
  <si>
    <t>GCC2bim</t>
  </si>
  <si>
    <t>HMR_8779</t>
  </si>
  <si>
    <t>H+[m] + NADPH[m] + glyoxalate[m] =&gt; NADP+[m] + glycolate[m]</t>
  </si>
  <si>
    <t>GLYCLTDym</t>
  </si>
  <si>
    <t>HMR_8780</t>
  </si>
  <si>
    <t>H2O[c] + NAD+[c] + glyoxalate[c] =&gt; H+[c] + NADH[c] + oxalate[c]</t>
  </si>
  <si>
    <t>ENSG00000111716;ENSG00000166796;ENSG00000166800;ENSG00000166816;ENSG00000171989</t>
  </si>
  <si>
    <t>GLXO1</t>
  </si>
  <si>
    <t>HMR_8781</t>
  </si>
  <si>
    <t>ATP[c] + glycerate[c] =&gt; 2-phospho-D-glycerate[c] + ADP[c]</t>
  </si>
  <si>
    <t>GLYCK2</t>
  </si>
  <si>
    <t>HMR_8782</t>
  </si>
  <si>
    <t>H+[c] + NADH[c] + hydroxypyruvate[c] =&gt; NAD+[c] + glycerate[c]</t>
  </si>
  <si>
    <t>HPYRR2x</t>
  </si>
  <si>
    <t>HMR_3975</t>
  </si>
  <si>
    <t>H2O[r] + PPi[r] =&gt; 2 Pi[r]</t>
  </si>
  <si>
    <t>EC:3.6.1.1</t>
  </si>
  <si>
    <t>ENSG00000107902;ENSG00000138777;ENSG00000180817</t>
  </si>
  <si>
    <t>Oxidative phosphorylation</t>
  </si>
  <si>
    <t>r0006</t>
  </si>
  <si>
    <t>R00004</t>
  </si>
  <si>
    <t>PPAer</t>
  </si>
  <si>
    <t>PMID:10542310;PMID:16300924</t>
  </si>
  <si>
    <t>HMR_3977</t>
  </si>
  <si>
    <t>H2O[c] + PPi[c] =&gt; 2 Pi[c]</t>
  </si>
  <si>
    <t>r0007</t>
  </si>
  <si>
    <t>PPA</t>
  </si>
  <si>
    <t>HMR_3979</t>
  </si>
  <si>
    <t>H2O[p] + PPi[p] =&gt; 2 Pi[p]</t>
  </si>
  <si>
    <t>r0009</t>
  </si>
  <si>
    <t>HMR_6911</t>
  </si>
  <si>
    <t>FADH2[m] + ubiquinone[m] &lt;=&gt; FAD[m] + ubiquinol[m]</t>
  </si>
  <si>
    <t>ENSG00000105379;ENSG00000140374;ENSG00000143252;ENSG00000171503</t>
  </si>
  <si>
    <t>SUCD3m-ubq10</t>
  </si>
  <si>
    <t>HMR_6912</t>
  </si>
  <si>
    <t>H2O[m] + PPi[m] =&gt; 2 Pi[m]</t>
  </si>
  <si>
    <t>r0008</t>
  </si>
  <si>
    <t>PPAm</t>
  </si>
  <si>
    <t>HMR_6914</t>
  </si>
  <si>
    <t>8 H+[m] + O2[m] + 4 ferrocytochrome C[m] =&gt; 4 H+[c] + 2 H2O[m] + 4 ferricytochrome C[m]</t>
  </si>
  <si>
    <t>EC:1.9.3.1</t>
  </si>
  <si>
    <t>ENSG00000014919;ENSG00000111775;ENSG00000112695;ENSG00000126267;ENSG00000127184;ENSG00000131055;ENSG00000131143;ENSG00000131174;ENSG00000135940;ENSG00000138495;ENSG00000156885;ENSG00000160471;ENSG00000161281;ENSG00000164919;ENSG00000170516;ENSG00000176340;ENSG00000178741;ENSG00000187581;ENSG00000198712;ENSG00000198804;ENSG00000198938</t>
  </si>
  <si>
    <t>r0017</t>
  </si>
  <si>
    <t>R00081</t>
  </si>
  <si>
    <t>CYOO4m</t>
  </si>
  <si>
    <t>PMID:3030416</t>
  </si>
  <si>
    <t>HMR_6916</t>
  </si>
  <si>
    <t>ADP[m] + 4 H+[c] + Pi[m] =&gt; ATP[m] + 4 H+[m] + H2O[m]</t>
  </si>
  <si>
    <t>EC:3.6.1.3;EC:3.6.1.5;EC:3.6.3.1;EC:3.6.3.10;EC:3.6.3.14;EC:3.6.3.8;EC:3.6.3.9;EC:3.6.4.3;EC:3.6.4.4;EC:3.6.4.6</t>
  </si>
  <si>
    <t>ENSG00000001626;ENSG00000004700;ENSG00000017260;ENSG00000018625;ENSG00000021574;ENSG00000039123;ENSG00000047249;ENSG00000058668;ENSG00000064703;ENSG00000067048;ENSG00000067596;ENSG00000067842;ENSG00000069849;ENSG00000070961;ENSG00000071553;ENSG00000073969;ENSG00000074370;ENSG00000079785;ENSG00000081923;ENSG00000085224;ENSG00000088205;ENSG00000089737;ENSG00000099624;ENSG00000101452;ENSG00000101892;ENSG00000102781;ENSG00000104738;ENSG00000104884;ENSG00000105671;ENSG00000108654;ENSG00000110367;ENSG00000110955;ENSG00000111364;ENSG00000111642;ENSG00000111877;ENSG00000113732;ENSG00000114573;ENSG00000116254;ENSG00000116459;ENSG00000123472;ENSG00000124172;ENSG00000124228;ENSG00000125375;ENSG00000128524;ENSG00000131100;ENSG00000134452;ENSG00000135390;ENSG00000135829;ENSG00000136492;ENSG00000136888;ENSG00000138185;ENSG00000140451;ENSG00000140829;ENSG00000141543;ENSG00000143515;ENSG00000144028;ENSG00000144045;ENSG00000145833;ENSG00000152234;ENSG00000154723;ENSG00000156976;ENSG00000157087;ENSG00000159199;ENSG00000159720;ENSG00000160957;ENSG00000162669;ENSG00000163104;ENSG00000163161;ENSG00000163214;ENSG00000163399;ENSG00000165392;ENSG00000165629;ENSG00000167216;ENSG00000167283;ENSG00000167863;ENSG00000168032;ENSG00000169020;ENSG00000170004;ENSG00000171130;ENSG00000171302;ENSG00000171953;ENSG00000174243;ENSG00000174437;ENSG00000174953;ENSG00000177200;ENSG00000183207;ENSG00000185344;ENSG00000186009;ENSG00000186625;ENSG00000188342;ENSG00000188833;ENSG00000197299;ENSG00000198231;ENSG00000198563;ENSG00000198899;ENSG00000204560;ENSG00000206190;ENSG00000213760;ENSG00000215301;ENSG00000241468;ENSG00000241837;ENSG00000249222;ENSG00000250565</t>
  </si>
  <si>
    <t>r0019</t>
  </si>
  <si>
    <t>R00086</t>
  </si>
  <si>
    <t>R00086C</t>
  </si>
  <si>
    <t>ATPS4m</t>
  </si>
  <si>
    <t>PMID:2687158;UNIPROT:P06576;UNIPROT:P38606</t>
  </si>
  <si>
    <t>HMR_6918</t>
  </si>
  <si>
    <t>2 H+[m] + 2 ferricytochrome C[m] + ubiquinol[m] =&gt; 4 H+[c] + 2 ferrocytochrome C[m] + ubiquinone[m]</t>
  </si>
  <si>
    <t>EC:1.10.2.2</t>
  </si>
  <si>
    <t>ENSG00000010256;ENSG00000127540;ENSG00000140740;ENSG00000156467;ENSG00000164405;ENSG00000169021;ENSG00000173660;ENSG00000179091;ENSG00000184076;ENSG00000198727</t>
  </si>
  <si>
    <t>r0507</t>
  </si>
  <si>
    <t>R02161</t>
  </si>
  <si>
    <t>CYOR4m-ubq10</t>
  </si>
  <si>
    <t>PMID:459885</t>
  </si>
  <si>
    <t>HMR_6921</t>
  </si>
  <si>
    <t>5 H+[m] + NADH[m] + ubiquinone[m] =&gt; 4 H+[c] + NAD+[m] + ubiquinol[m]</t>
  </si>
  <si>
    <t>EC:1.6.5.3</t>
  </si>
  <si>
    <t>ENSG00000004779;ENSG00000023228;ENSG00000065518;ENSG00000090266;ENSG00000099795;ENSG00000109390;ENSG00000110717;ENSG00000113141;ENSG00000115286;ENSG00000119013;ENSG00000119421;ENSG00000125356;ENSG00000128609;ENSG00000130414;ENSG00000131495;ENSG00000136521;ENSG00000139180;ENSG00000140990;ENSG00000145494;ENSG00000147123;ENSG00000147684;ENSG00000151366;ENSG00000158864;ENSG00000160194;ENSG00000164258;ENSG00000165264;ENSG00000166136;ENSG00000267855;ENSG00000167792;ENSG00000168653;ENSG00000170906;ENSG00000174886;ENSG00000178127;ENSG00000183648;ENSG00000184752;ENSG00000184983;ENSG00000186010;ENSG00000189043;ENSG00000198695;ENSG00000198763;ENSG00000198786;ENSG00000198840;ENSG00000198886;ENSG00000198888;ENSG00000213619</t>
  </si>
  <si>
    <t>r0508</t>
  </si>
  <si>
    <t>R02163</t>
  </si>
  <si>
    <t>NADH4-u10m</t>
  </si>
  <si>
    <t>PMID:8443209</t>
  </si>
  <si>
    <t>HMR_6608</t>
  </si>
  <si>
    <t>hydroxide[c] &lt;=&gt; hydroxyl radical[c]</t>
  </si>
  <si>
    <t>ROS detoxification</t>
  </si>
  <si>
    <t>RE2696C</t>
  </si>
  <si>
    <t>HMR_3984</t>
  </si>
  <si>
    <t>2 H2O2[p] =&gt; 2 H2O[p] + O2[p]</t>
  </si>
  <si>
    <t>r0012</t>
  </si>
  <si>
    <t>R00009</t>
  </si>
  <si>
    <t>CATp</t>
  </si>
  <si>
    <t>PMID:12054464;PMID:1657986</t>
  </si>
  <si>
    <t>HMR_3960</t>
  </si>
  <si>
    <t>2 H+[c] + 2 O2-[c] =&gt; H2O2[c] + O2[c]</t>
  </si>
  <si>
    <t>EC:1.15.1.1</t>
  </si>
  <si>
    <t>ENSG00000109610;ENSG00000112096;ENSG00000142168</t>
  </si>
  <si>
    <t>r1452</t>
  </si>
  <si>
    <t>R00275</t>
  </si>
  <si>
    <t>R00275C</t>
  </si>
  <si>
    <t>SOD</t>
  </si>
  <si>
    <t>PMID:17603022;PMID:6240978;PMID:7876265</t>
  </si>
  <si>
    <t>HMR_8409</t>
  </si>
  <si>
    <t>2 H+[s] + 2 O2-[s] =&gt; H2O2[s] + O2[s]</t>
  </si>
  <si>
    <t>ENSG00000109610</t>
  </si>
  <si>
    <t>SPODMe</t>
  </si>
  <si>
    <t>HMR_8410</t>
  </si>
  <si>
    <t>2 H+[m] + 2 O2-[m] =&gt; H2O2[m] + O2[m]</t>
  </si>
  <si>
    <t>ENSG00000112096</t>
  </si>
  <si>
    <t>SPODMm</t>
  </si>
  <si>
    <t>HMR_8413</t>
  </si>
  <si>
    <t>2 H+[n] + 2 O2-[n] =&gt; H2O2[n] + O2[n]</t>
  </si>
  <si>
    <t>ENSG00000142168</t>
  </si>
  <si>
    <t>SPODMn</t>
  </si>
  <si>
    <t>HMR_7701</t>
  </si>
  <si>
    <t>H+[c] + NADPH[c] + O2[c] =&gt; H2O2[c] + NADP+[c]</t>
  </si>
  <si>
    <t>ENSG00000140279</t>
  </si>
  <si>
    <t>H2O2syn</t>
  </si>
  <si>
    <t>HMR_4271</t>
  </si>
  <si>
    <t>H+[c] + NADH[m] + NADP+[m] =&gt; H+[m] + NAD+[m] + NADPH[m]</t>
  </si>
  <si>
    <t>EC:1.6.1.1;EC:1.6.1.2</t>
  </si>
  <si>
    <t>ENSG00000112992</t>
  </si>
  <si>
    <t>Nicotinate and nicotinamide metabolism</t>
  </si>
  <si>
    <t>r1385</t>
  </si>
  <si>
    <t>R00112</t>
  </si>
  <si>
    <t>R00112C</t>
  </si>
  <si>
    <t>THD1im</t>
  </si>
  <si>
    <t>PMID:10216162;PMID:12223207</t>
  </si>
  <si>
    <t>HMR_0156</t>
  </si>
  <si>
    <t>AMP[c] + PPi[c] + butyryl-CoA[c] &lt;=&gt; ATP[c] + CoA[c] + butyrate[c]</t>
  </si>
  <si>
    <t>EC:6.2.1.2</t>
  </si>
  <si>
    <t>ENSG00000183549</t>
  </si>
  <si>
    <t>Fatty acid activation (cytosolic)</t>
  </si>
  <si>
    <t>R00389</t>
  </si>
  <si>
    <t>HMR_0165</t>
  </si>
  <si>
    <t>AMP[c] + PPi[c] + pentanoyl-CoA[c] &lt;=&gt; ATP[c] + CoA[c] + valeric acid[c]</t>
  </si>
  <si>
    <t>HMR_0168</t>
  </si>
  <si>
    <t>AMP[c] + PPi[c] + hexanoyl-CoA[c] &lt;=&gt; ATP[c] + CoA[c] + hexanoic acid[c]</t>
  </si>
  <si>
    <t>HMR_0171</t>
  </si>
  <si>
    <t>AMP[c] + PPi[c] + heptanoyl-CoA[c] &lt;=&gt; ATP[c] + CoA[c] + heptylic acid[c]</t>
  </si>
  <si>
    <t>HMR_0174</t>
  </si>
  <si>
    <t>AMP[c] + PPi[c] + octanoyl-CoA[c] &lt;=&gt; ATP[c] + CoA[c] + octanoic acid[c]</t>
  </si>
  <si>
    <t>HMR_0177</t>
  </si>
  <si>
    <t>AMP[c] + PPi[c] + nonanoyl-CoA[c] &lt;=&gt; ATP[c] + CoA[c] + nonanoic acid[c]</t>
  </si>
  <si>
    <t>HMR_0180</t>
  </si>
  <si>
    <t>AMP[c] + PPi[c] + decanoyl-CoA[c] &lt;=&gt; ATP[c] + CoA[c] + decanoic acid[c]</t>
  </si>
  <si>
    <t>HMR_0184</t>
  </si>
  <si>
    <t>AMP[c] + PPi[c] + undecanoyl-CoA[c] &lt;=&gt; ATP[c] + CoA[c] + undecylic acid[c]</t>
  </si>
  <si>
    <t>HMR_0188</t>
  </si>
  <si>
    <t>AMP[c] + PPi[c] + lauroyl-CoA[c] &lt;=&gt; ATP[c] + CoA[c] + lauric acid[c]</t>
  </si>
  <si>
    <t>EC:6.2.1.3</t>
  </si>
  <si>
    <t>ENSG00000068366;ENSG00000123983;ENSG00000140284;ENSG00000151726;ENSG00000164398;ENSG00000197142</t>
  </si>
  <si>
    <t>FACOAL120</t>
  </si>
  <si>
    <t>HMR_0192</t>
  </si>
  <si>
    <t>AMP[c] + PPi[c] + tridecanoyl-CoA[c] &lt;=&gt; ATP[c] + CoA[c] + tridecylic acid[c]</t>
  </si>
  <si>
    <t>HMR_0196</t>
  </si>
  <si>
    <t>AMP[c] + PPi[c] + myristoyl-CoA[c] &lt;=&gt; ATP[c] + CoA[c] + myristic acid[c]</t>
  </si>
  <si>
    <t>FACOAL140</t>
  </si>
  <si>
    <t>HMR_0200</t>
  </si>
  <si>
    <t>(9E)-tetradecenoic acid[c] + ATP[c] + CoA[c] &lt;=&gt; (9E)-tetradecenoyl-CoA[c] + AMP[c] + PPi[c]</t>
  </si>
  <si>
    <t>FACOAL141n5</t>
  </si>
  <si>
    <t>HMR_0204</t>
  </si>
  <si>
    <t>(7Z)-tetradecenoic acid[c] + ATP[c] + CoA[c] &lt;=&gt; (7Z)-tetradecenoyl-CoA[c] + AMP[c] + PPi[c]</t>
  </si>
  <si>
    <t>HMR_0209</t>
  </si>
  <si>
    <t>5-tetradecenoyl-CoA[c] + AMP[c] + PPi[c] &lt;=&gt; ATP[c] + CoA[c] + physeteric acid[c]</t>
  </si>
  <si>
    <t>HMR_0213</t>
  </si>
  <si>
    <t>AMP[c] + PPi[c] + pentadecanoyl-CoA[c] &lt;=&gt; ATP[c] + CoA[c] + pentadecylic acid[c]</t>
  </si>
  <si>
    <t>FACOAL150</t>
  </si>
  <si>
    <t>HMR_0217</t>
  </si>
  <si>
    <t>AMP[c] + PPi[c] + palmitoyl-CoA[c] &lt;=&gt; ATP[c] + CoA[c] + palmitate[c]</t>
  </si>
  <si>
    <t>r0312</t>
  </si>
  <si>
    <t>R01280</t>
  </si>
  <si>
    <t>FACOAL160</t>
  </si>
  <si>
    <t>PMID:8584017;PMID:10548543;PMID:17379924;PMID:17681178;PMID:10548543</t>
  </si>
  <si>
    <t>HMR_0226</t>
  </si>
  <si>
    <t>AMP[c] + PPi[c] + palmitoleoyl-CoA[c] &lt;=&gt; ATP[c] + CoA[c] + palmitolate[c]</t>
  </si>
  <si>
    <t>r1488</t>
  </si>
  <si>
    <t>RE2912C</t>
  </si>
  <si>
    <t>FACOAL161n7</t>
  </si>
  <si>
    <t>PMID:8584017;PMID:9784915;PMID:10479480</t>
  </si>
  <si>
    <t>HMR_0233</t>
  </si>
  <si>
    <t>7-hexadecenoyl-CoA[c] + AMP[c] + PPi[c] &lt;=&gt; 7-palmitoleic acid[c] + ATP[c] + CoA[c]</t>
  </si>
  <si>
    <t>FACOAL161n9</t>
  </si>
  <si>
    <t>HMR_0237</t>
  </si>
  <si>
    <t>AMP[c] + PPi[c] + heptadecanoyl-CoA[c] &lt;=&gt; ATP[c] + CoA[c] + margaric acid[c]</t>
  </si>
  <si>
    <t>FACOAL170(n)r</t>
  </si>
  <si>
    <t>HMR_0241</t>
  </si>
  <si>
    <t>(10Z)-heptadecenoic acid[c] + ATP[c] + CoA[c] &lt;=&gt; (10Z)-heptadecenoyl-CoA[c] + AMP[c] + PPi[c]</t>
  </si>
  <si>
    <t>HMR_0245</t>
  </si>
  <si>
    <t>9-heptadecenoyl-CoA[c] + AMP[c] + PPi[c] &lt;=&gt; 9-heptadecylenic acid[c] + ATP[c] + CoA[c]</t>
  </si>
  <si>
    <t>FACOAL171_8</t>
  </si>
  <si>
    <t>HMR_0249</t>
  </si>
  <si>
    <t>AMP[c] + PPi[c] + stearoyl-CoA[c] &lt;=&gt; ATP[c] + CoA[c] + stearate[c]</t>
  </si>
  <si>
    <t>ENSG00000068366;ENSG00000119673;ENSG00000123983;ENSG00000140284;ENSG00000151726;ENSG00000164398;ENSG00000197142</t>
  </si>
  <si>
    <t>r1254</t>
  </si>
  <si>
    <t>PMID:8584017</t>
  </si>
  <si>
    <t>HMR_0255</t>
  </si>
  <si>
    <t>(13Z)-octadecenoic acid[c] + ATP[c] + CoA[c] &lt;=&gt; (13Z)-octadecenoyl-CoA[c] + AMP[c] + PPi[c]</t>
  </si>
  <si>
    <t>FACOAL181n5</t>
  </si>
  <si>
    <t>HMR_0259</t>
  </si>
  <si>
    <t>AMP[c] + PPi[c] + cis-vaccenoyl-CoA[c] &lt;=&gt; ATP[c] + CoA[c] + cis-vaccenic acid[c]</t>
  </si>
  <si>
    <t>FACOAL181n7</t>
  </si>
  <si>
    <t>HMR_0263</t>
  </si>
  <si>
    <t>ATP[c] + CoA[c] + oleate[c] =&gt; AMP[c] + PPi[c] + oleoyl-CoA[c]</t>
  </si>
  <si>
    <t>r1256</t>
  </si>
  <si>
    <t>FACOAL181n9</t>
  </si>
  <si>
    <t>HMR_0267</t>
  </si>
  <si>
    <t>(9E)-octadecenoyl-CoA[c] + AMP[c] + PPi[c] &lt;=&gt; ATP[c] + CoA[c] + elaidate[c]</t>
  </si>
  <si>
    <t>HMR_0271</t>
  </si>
  <si>
    <t>(7Z)-octadecenoyl-CoA[c] + AMP[c] + PPi[c] &lt;=&gt; (7Z)-octadecenoic acid[c] + ATP[c] + CoA[c]</t>
  </si>
  <si>
    <t>HMR_0275</t>
  </si>
  <si>
    <t>(6Z,9Z)-octadecadienoic acid[c] + ATP[c] + CoA[c] &lt;=&gt; (6Z,9Z)-octadecadienoyl-CoA[c] + AMP[c] + PPi[c]</t>
  </si>
  <si>
    <t>FACOAL182n9</t>
  </si>
  <si>
    <t>HMR_0279</t>
  </si>
  <si>
    <t>AMP[c] + PPi[c] + nonadecanoyl-CoA[c] &lt;=&gt; ATP[c] + CoA[c] + nonadecylic acid[c]</t>
  </si>
  <si>
    <t>HMR_0283</t>
  </si>
  <si>
    <t>AMP[c] + PPi[c] + eicosanoyl-CoA[c] &lt;=&gt; ATP[c] + CoA[c] + eicosanoate[c]</t>
  </si>
  <si>
    <t>FACOAL200</t>
  </si>
  <si>
    <t>HMR_0289</t>
  </si>
  <si>
    <t>(13Z)-eicosenoic acid[c] + ATP[c] + CoA[c] &lt;=&gt; (13Z)-eicosenoyl-CoA[c] + AMP[c] + PPi[c]</t>
  </si>
  <si>
    <t>HMR_0293</t>
  </si>
  <si>
    <t>(11Z)-eicosenoyl-CoA[c] + AMP[c] + PPi[c] &lt;=&gt; ATP[c] + CoA[c] + cis-gondoic acid[c]</t>
  </si>
  <si>
    <t>FACOAL201n9</t>
  </si>
  <si>
    <t>HMR_0297</t>
  </si>
  <si>
    <t>9-eicosenoic acid[c] + ATP[c] + CoA[c] &lt;=&gt; 9-eicosenoyl-CoA[c] + AMP[c] + PPi[c]</t>
  </si>
  <si>
    <t>FACOAL201n11</t>
  </si>
  <si>
    <t>HMR_0301</t>
  </si>
  <si>
    <t>(8Z,11Z)-eicosadienoyl-CoA[c] + AMP[c] + PPi[c] &lt;=&gt; 8,11-eicosadienoic acid[c] + ATP[c] + CoA[c]</t>
  </si>
  <si>
    <t>FACOAL202n9</t>
  </si>
  <si>
    <t>HMR_0305</t>
  </si>
  <si>
    <t>(5Z,8Z,11Z)-eicosatrienoyl-CoA[c] + AMP[c] + PPi[c] &lt;=&gt; ATP[c] + CoA[c] + mead acid[c]</t>
  </si>
  <si>
    <t>HMR_0309</t>
  </si>
  <si>
    <t>AMP[c] + PPi[c] + heneicosanoyl-CoA[c] &lt;=&gt; ATP[c] + CoA[c] + henicosanoic acid[c]</t>
  </si>
  <si>
    <t>HMR_0313</t>
  </si>
  <si>
    <t>AMP[c] + PPi[c] + docosanoyl-CoA[c] &lt;=&gt; ATP[c] + CoA[c] + behenic acid[c]</t>
  </si>
  <si>
    <t>FACOAL220</t>
  </si>
  <si>
    <t>HMR_0319</t>
  </si>
  <si>
    <t>(13Z)-docosenoyl-CoA[c] + AMP[c] + PPi[c] &lt;=&gt; ATP[c] + CoA[c] + cis-erucic acid[c]</t>
  </si>
  <si>
    <t>FACOAL221n9</t>
  </si>
  <si>
    <t>HMR_0323</t>
  </si>
  <si>
    <t>(11Z)-docosenoyl-CoA[c] + AMP[c] + PPi[c] &lt;=&gt; ATP[c] + CoA[c] + cis-cetoleic acid[c]</t>
  </si>
  <si>
    <t>HMR_0327</t>
  </si>
  <si>
    <t>AMP[c] + PPi[c] + tricosanoyl-CoA[c] &lt;=&gt; ATP[c] + CoA[c] + tricosanoic acid[c]</t>
  </si>
  <si>
    <t>HMR_0331</t>
  </si>
  <si>
    <t>AMP[c] + PPi[c] + tetracosanoyl-CoA[c] &lt;=&gt; ATP[c] + CoA[c] + lignocerate[c]</t>
  </si>
  <si>
    <t>HMR_0337</t>
  </si>
  <si>
    <t>(15Z)-tetracosenoyl-CoA[c] + AMP[c] + PPi[c] &lt;=&gt; ATP[c] + CoA[c] + nervonic acid[c]</t>
  </si>
  <si>
    <t>HMR_0341</t>
  </si>
  <si>
    <t>AMP[c] + PPi[c] + hexacosanoyl-CoA[c] &lt;=&gt; ATP[c] + CoA[c] + cerotic acid[c]</t>
  </si>
  <si>
    <t>HMR_0345</t>
  </si>
  <si>
    <t>AMP[c] + PPi[c] + hexacosenoyl-CoA[c] &lt;=&gt; ATP[c] + CoA[c] + ximenic acid[c]</t>
  </si>
  <si>
    <t>HMR_0349</t>
  </si>
  <si>
    <t>ATP[c] + CoA[c] + linolenate[c] =&gt; AMP[c] + PPi[c] + linolenoyl-CoA[c]</t>
  </si>
  <si>
    <t>FACOAL183n3</t>
  </si>
  <si>
    <t>HMR_0353</t>
  </si>
  <si>
    <t>(6Z,9Z,12Z,15Z)-octadecatetraenoyl-CoA[c] + AMP[c] + PPi[c] &lt;=&gt; ATP[c] + CoA[c] + stearidonic acid[c]</t>
  </si>
  <si>
    <t>HMR_0357</t>
  </si>
  <si>
    <t>(8Z,11Z,14Z,17Z)-eicosatetraenoyl-CoA[c] + AMP[c] + PPi[c] &lt;=&gt; ATP[c] + CoA[c] + omega-3-arachidonic acid[c]</t>
  </si>
  <si>
    <t>HMR_0361</t>
  </si>
  <si>
    <t>(5Z,8Z,11Z,14Z,17Z)-eicosapentaenoyl-CoA[c] + AMP[c] + PPi[c] &lt;=&gt; ATP[c] + CoA[c] + EPA[c]</t>
  </si>
  <si>
    <t>RE3132C</t>
  </si>
  <si>
    <t>PMID:10479480;PMID:9784915;PMID:10479480;PMID:9784915</t>
  </si>
  <si>
    <t>HMR_0365</t>
  </si>
  <si>
    <t>(7Z,10Z,13Z,16Z,19Z)-docosapentaenoyl-CoA[c] + AMP[c] + PPi[c] &lt;=&gt; ATP[c] + CoA[c] + DPA[c]</t>
  </si>
  <si>
    <t>FACOAL225n3</t>
  </si>
  <si>
    <t>HMR_0369</t>
  </si>
  <si>
    <t>(9Z,12Z,15Z,18Z,21Z)-TPA[c] + ATP[c] + CoA[c] &lt;=&gt; (9Z,12Z,15Z,18Z,21Z)-tetracosapentaenoyl-CoA[c] + AMP[c] + PPi[c]</t>
  </si>
  <si>
    <t>HMR_0373</t>
  </si>
  <si>
    <t>(6Z,9Z,12Z,15Z,18Z,21Z)-THA[c] + ATP[c] + CoA[c] &lt;=&gt; (6Z,9Z,12Z,15Z,18Z,21Z)-tetracosahexaenoyl-CoA[c] + AMP[c] + PPi[c]</t>
  </si>
  <si>
    <t>RE3146C</t>
  </si>
  <si>
    <t>PMID:9784915;PMID:9784915</t>
  </si>
  <si>
    <t>HMR_0377</t>
  </si>
  <si>
    <t>(4Z,7Z,10Z,13Z,16Z,19Z)-docosahexaenoyl-CoA[c] + AMP[c] + PPi[c] &lt;=&gt; ATP[c] + CoA[c] + DHA[c]</t>
  </si>
  <si>
    <t>FACOAL226n3</t>
  </si>
  <si>
    <t>HMR_0381</t>
  </si>
  <si>
    <t>(11Z,14Z,17Z)-eicosatrienoic acid[c] + ATP[c] + CoA[c] &lt;=&gt; (11Z,14Z,17Z)-eicosatrienoyl-CoA[c] + AMP[c] + PPi[c]</t>
  </si>
  <si>
    <t>HMR_0385</t>
  </si>
  <si>
    <t>13,16,19-docosatrienoic acid[c] + ATP[c] + CoA[c] &lt;=&gt; 13,16,19-docosatrienoyl-CoA[c] + AMP[c] + PPi[c]</t>
  </si>
  <si>
    <t>HMR_0389</t>
  </si>
  <si>
    <t>10,13,16,19-docosatetraenoic acid[c] + ATP[c] + CoA[c] &lt;=&gt; 10,13,16,19-docosatetraenoyl-CoA[c] + AMP[c] + PPi[c]</t>
  </si>
  <si>
    <t>HMR_0393</t>
  </si>
  <si>
    <t>12,15,18,21-tetracosatetraenoic acid[c] + ATP[c] + CoA[c] &lt;=&gt; 12,15,18,21-tetracosatetraenoyl-CoA[c] + AMP[c] + PPi[c]</t>
  </si>
  <si>
    <t>HMR_0397</t>
  </si>
  <si>
    <t>ATP[c] + CoA[c] + linoleate[c] =&gt; AMP[c] + PPi[c] + linoleoyl-CoA[c]</t>
  </si>
  <si>
    <t>r1258</t>
  </si>
  <si>
    <t>FACOAL182n6</t>
  </si>
  <si>
    <t>HMR_0401</t>
  </si>
  <si>
    <t>AMP[c] + PPi[c] + gamma-linolenoyl-CoA[c] &lt;=&gt; ATP[c] + CoA[c] + gamma-linolenate[c]</t>
  </si>
  <si>
    <t>r1261</t>
  </si>
  <si>
    <t>FACOAL183n6</t>
  </si>
  <si>
    <t>HMR_0405</t>
  </si>
  <si>
    <t>AMP[c] + PPi[c] + dihomo-gamma-linolenoyl-CoA[c] &lt;=&gt; ATP[c] + CoA[c] + dihomo-gamma-linolenate[c]</t>
  </si>
  <si>
    <t>FACOAL203n6</t>
  </si>
  <si>
    <t>HMR_0409</t>
  </si>
  <si>
    <t>AMP[c] + PPi[c] + arachidonyl-CoA[c] &lt;=&gt; ATP[c] + CoA[c] + arachidonate[c]</t>
  </si>
  <si>
    <t>r1263</t>
  </si>
  <si>
    <t>FACOAL204n6</t>
  </si>
  <si>
    <t>PMID:8584017;PMID:12525535;PMID:11889465</t>
  </si>
  <si>
    <t>HMR_0413</t>
  </si>
  <si>
    <t>(7Z,10Z,13Z,16Z)-docosatetraenoyl-CoA[c] + AMP[c] + PPi[c] &lt;=&gt; ATP[c] + CoA[c] + adrenic acid[c]</t>
  </si>
  <si>
    <t>FACOAL224n6</t>
  </si>
  <si>
    <t>HMR_0417</t>
  </si>
  <si>
    <t>(9Z,12Z,15Z,18Z)-TTA[c] + ATP[c] + CoA[c] &lt;=&gt; (9Z,12Z,15Z,18Z)-tetracosatetraenoyl-CoA[c] + AMP[c] + PPi[c]</t>
  </si>
  <si>
    <t>HMR_0421</t>
  </si>
  <si>
    <t>(6Z,9Z,12Z,15Z,18Z)-TPA[c] + ATP[c] + CoA[c] &lt;=&gt; (6Z,9Z,12Z,15Z,18Z)-tetracosapentaenoyl-CoA[c] + AMP[c] + PPi[c]</t>
  </si>
  <si>
    <t>RE3160C</t>
  </si>
  <si>
    <t>HMR_0425</t>
  </si>
  <si>
    <t>(4Z,7Z,10Z,13Z,16Z)-DPA[c] + ATP[c] + CoA[c] &lt;=&gt; (4Z,7Z,10Z,13Z,16Z)-docosapentaenoyl-CoA[c] + AMP[c] + PPi[c]</t>
  </si>
  <si>
    <t>FACOAL225n6</t>
  </si>
  <si>
    <t>HMR_0429</t>
  </si>
  <si>
    <t>(11Z,14Z)-eicosadienoic acid[c] + ATP[c] + CoA[c] &lt;=&gt; (11Z,14Z)-eicosadienoyl-CoA[c] + AMP[c] + PPi[c]</t>
  </si>
  <si>
    <t>FACOAL202_6</t>
  </si>
  <si>
    <t>HMR_0433</t>
  </si>
  <si>
    <t>(13Z,16Z)-docosadienoic acid[c] + ATP[c] + CoA[c] &lt;=&gt; (13Z,16Z)-docosadienoyl-CoA[c] + AMP[c] + PPi[c]</t>
  </si>
  <si>
    <t>HMR_0437</t>
  </si>
  <si>
    <t>10,13,16-docosatrienoyl-CoA[c] + AMP[c] + PPi[c] &lt;=&gt; 10,13,16-docosatriynoic acid[c] + ATP[c] + CoA[c]</t>
  </si>
  <si>
    <t>HMR_2942</t>
  </si>
  <si>
    <t>AMP[r] + PPi[r] + lauroyl-CoA[r] &lt;=&gt; ATP[r] + CoA[r] + lauric acid[r]</t>
  </si>
  <si>
    <t>Fatty acid activation (endoplasmic reticular)</t>
  </si>
  <si>
    <t>HMR_2943</t>
  </si>
  <si>
    <t>AMP[r] + PPi[r] + tridecanoyl-CoA[r] &lt;=&gt; ATP[r] + CoA[r] + tridecylic acid[r]</t>
  </si>
  <si>
    <t>HMR_2944</t>
  </si>
  <si>
    <t>AMP[r] + PPi[r] + myristoyl-CoA[r] &lt;=&gt; ATP[r] + CoA[r] + myristic acid[r]</t>
  </si>
  <si>
    <t>HMR_2945</t>
  </si>
  <si>
    <t>5-tetradecenoyl-CoA[r] + AMP[r] + PPi[r] &lt;=&gt; ATP[r] + CoA[r] + physeteric acid[r]</t>
  </si>
  <si>
    <t>HMR_2946</t>
  </si>
  <si>
    <t>(9E)-tetradecenoic acid[r] + ATP[r] + CoA[r] &lt;=&gt; (9E)-tetradecenoyl-CoA[r] + AMP[r] + PPi[r]</t>
  </si>
  <si>
    <t>HMR_2947</t>
  </si>
  <si>
    <t>(7Z)-tetradecenoic acid[r] + ATP[r] + CoA[r] &lt;=&gt; (7Z)-tetradecenoyl-CoA[r] + AMP[r] + PPi[r]</t>
  </si>
  <si>
    <t>HMR_2948</t>
  </si>
  <si>
    <t>AMP[r] + PPi[r] + pentadecanoyl-CoA[r] &lt;=&gt; ATP[r] + CoA[r] + pentadecylic acid[r]</t>
  </si>
  <si>
    <t>HMR_2949</t>
  </si>
  <si>
    <t>AMP[r] + PPi[r] + palmitoyl-CoA[r] &lt;=&gt; ATP[r] + CoA[r] + palmitate[r]</t>
  </si>
  <si>
    <t>r0311</t>
  </si>
  <si>
    <t>HMR_2951</t>
  </si>
  <si>
    <t>7-hexadecenoyl-CoA[r] + AMP[r] + PPi[r] &lt;=&gt; 7-palmitoleic acid[r] + ATP[r] + CoA[r]</t>
  </si>
  <si>
    <t>HMR_2952</t>
  </si>
  <si>
    <t>AMP[r] + PPi[r] + palmitoleoyl-CoA[r] &lt;=&gt; ATP[r] + CoA[r] + palmitolate[r]</t>
  </si>
  <si>
    <t>r1487</t>
  </si>
  <si>
    <t>HMR_2954</t>
  </si>
  <si>
    <t>AMP[r] + PPi[r] + heptadecanoyl-CoA[r] &lt;=&gt; ATP[r] + CoA[r] + margaric acid[r]</t>
  </si>
  <si>
    <t>HMR_2955</t>
  </si>
  <si>
    <t>(10Z)-heptadecenoic acid[r] + ATP[r] + CoA[r] &lt;=&gt; (10Z)-heptadecenoyl-CoA[r] + AMP[r] + PPi[r]</t>
  </si>
  <si>
    <t>HMR_2956</t>
  </si>
  <si>
    <t>9-heptadecenoyl-CoA[r] + AMP[r] + PPi[r] &lt;=&gt; 9-heptadecylenic acid[r] + ATP[r] + CoA[r]</t>
  </si>
  <si>
    <t>HMR_2957</t>
  </si>
  <si>
    <t>AMP[r] + PPi[r] + stearoyl-CoA[r] &lt;=&gt; ATP[r] + CoA[r] + stearate[r]</t>
  </si>
  <si>
    <t>r1253</t>
  </si>
  <si>
    <t>HMR_2959</t>
  </si>
  <si>
    <t>ATP[r] + CoA[r] + oleate[r] =&gt; AMP[r] + PPi[r] + oleoyl-CoA[r]</t>
  </si>
  <si>
    <t>r1255</t>
  </si>
  <si>
    <t>HMR_2961</t>
  </si>
  <si>
    <t>(9E)-octadecenoyl-CoA[r] + AMP[r] + PPi[r] &lt;=&gt; ATP[r] + CoA[r] + elaidate[r]</t>
  </si>
  <si>
    <t>HMR_2962</t>
  </si>
  <si>
    <t>(13Z)-octadecenoic acid[r] + ATP[r] + CoA[r] &lt;=&gt; (13Z)-octadecenoyl-CoA[r] + AMP[r] + PPi[r]</t>
  </si>
  <si>
    <t>HMR_2963</t>
  </si>
  <si>
    <t>AMP[r] + PPi[r] + cis-vaccenoyl-CoA[r] &lt;=&gt; ATP[r] + CoA[r] + cis-vaccenic acid[r]</t>
  </si>
  <si>
    <t>HMR_9853</t>
  </si>
  <si>
    <t>(7Z)-octadecenoyl-CoA[r] + AMP[r] + PPi[r] &lt;=&gt; (7Z)-octadecenoic acid[r] + ATP[r] + CoA[r]</t>
  </si>
  <si>
    <t>HMR_2964</t>
  </si>
  <si>
    <t>(6Z,9Z)-octadecadienoic acid[r] + ATP[r] + CoA[r] &lt;=&gt; (6Z,9Z)-octadecadienoyl-CoA[r] + AMP[r] + PPi[r]</t>
  </si>
  <si>
    <t>HMR_2965</t>
  </si>
  <si>
    <t>AMP[r] + PPi[r] + nonadecanoyl-CoA[r] &lt;=&gt; ATP[r] + CoA[r] + nonadecylic acid[r]</t>
  </si>
  <si>
    <t>HMR_2966</t>
  </si>
  <si>
    <t>AMP[r] + PPi[r] + eicosanoyl-CoA[r] &lt;=&gt; ATP[r] + CoA[r] + eicosanoate[r]</t>
  </si>
  <si>
    <t>HMR_2967</t>
  </si>
  <si>
    <t>(11Z)-eicosenoyl-CoA[r] + AMP[r] + PPi[r] &lt;=&gt; ATP[r] + CoA[r] + cis-gondoic acid[r]</t>
  </si>
  <si>
    <t>HMR_2968</t>
  </si>
  <si>
    <t>(13Z)-eicosenoic acid[r] + ATP[r] + CoA[r] &lt;=&gt; (13Z)-eicosenoyl-CoA[r] + AMP[r] + PPi[r]</t>
  </si>
  <si>
    <t>HMR_2969</t>
  </si>
  <si>
    <t>9-eicosenoic acid[r] + ATP[r] + CoA[r] &lt;=&gt; 9-eicosenoyl-CoA[r] + AMP[r] + PPi[r]</t>
  </si>
  <si>
    <t>HMR_2970</t>
  </si>
  <si>
    <t>(8Z,11Z)-eicosadienoyl-CoA[r] + AMP[r] + PPi[r] &lt;=&gt; 8,11-eicosadienoic acid[r] + ATP[r] + CoA[r]</t>
  </si>
  <si>
    <t>HMR_2971</t>
  </si>
  <si>
    <t>(5Z,8Z,11Z)-eicosatrienoyl-CoA[r] + AMP[r] + PPi[r] &lt;=&gt; ATP[r] + CoA[r] + mead acid[r]</t>
  </si>
  <si>
    <t>HMR_2972</t>
  </si>
  <si>
    <t>AMP[r] + PPi[r] + heneicosanoyl-CoA[r] &lt;=&gt; ATP[r] + CoA[r] + henicosanoic acid[r]</t>
  </si>
  <si>
    <t>HMR_2973</t>
  </si>
  <si>
    <t>AMP[r] + PPi[r] + docosanoyl-CoA[r] &lt;=&gt; ATP[r] + CoA[r] + behenic acid[r]</t>
  </si>
  <si>
    <t>HMR_2974</t>
  </si>
  <si>
    <t>(13Z)-docosenoyl-CoA[r] + AMP[r] + PPi[r] &lt;=&gt; ATP[r] + CoA[r] + cis-erucic acid[r]</t>
  </si>
  <si>
    <t>HMR_2975</t>
  </si>
  <si>
    <t>(11Z)-docosenoyl-CoA[r] + AMP[r] + PPi[r] &lt;=&gt; ATP[r] + CoA[r] + cis-cetoleic acid[r]</t>
  </si>
  <si>
    <t>HMR_2976</t>
  </si>
  <si>
    <t>AMP[r] + PPi[r] + tricosanoyl-CoA[r] &lt;=&gt; ATP[r] + CoA[r] + tricosanoic acid[r]</t>
  </si>
  <si>
    <t>HMR_2977</t>
  </si>
  <si>
    <t>AMP[r] + PPi[r] + tetracosanoyl-CoA[r] &lt;=&gt; ATP[r] + CoA[r] + lignocerate[r]</t>
  </si>
  <si>
    <t>HMR_2978</t>
  </si>
  <si>
    <t>(15Z)-tetracosenoyl-CoA[r] + AMP[r] + PPi[r] &lt;=&gt; ATP[r] + CoA[r] + nervonic acid[r]</t>
  </si>
  <si>
    <t>HMR_2979</t>
  </si>
  <si>
    <t>AMP[r] + PPi[r] + hexacosanoyl-CoA[r] &lt;=&gt; ATP[r] + CoA[r] + cerotic acid[r]</t>
  </si>
  <si>
    <t>HMR_2980</t>
  </si>
  <si>
    <t>AMP[r] + PPi[r] + hexacosenoyl-CoA[r] &lt;=&gt; ATP[r] + CoA[r] + ximenic acid[r]</t>
  </si>
  <si>
    <t>HMR_9854</t>
  </si>
  <si>
    <t>10,13,16,19-docosatetraenoic acid[r] + ATP[r] + CoA[r] &lt;=&gt; 10,13,16,19-docosatetraenoyl-CoA[r] + AMP[r] + PPi[r]</t>
  </si>
  <si>
    <t>HMR_9855</t>
  </si>
  <si>
    <t>12,15,18,21-tetracosatetraenoic acid[r] + ATP[r] + CoA[r] &lt;=&gt; 12,15,18,21-tetracosatetraenoyl-CoA[r] + AMP[r] + PPi[r]</t>
  </si>
  <si>
    <t>HMR_2981</t>
  </si>
  <si>
    <t>AMP[r] + PPi[r] + linolenoyl-CoA[r] &lt;=&gt; ATP[r] + CoA[r] + linolenate[r]</t>
  </si>
  <si>
    <t>HMR_2982</t>
  </si>
  <si>
    <t>(6Z,9Z,12Z,15Z)-octadecatetraenoyl-CoA[r] + AMP[r] + PPi[r] &lt;=&gt; ATP[r] + CoA[r] + stearidonic acid[r]</t>
  </si>
  <si>
    <t>HMR_2983</t>
  </si>
  <si>
    <t>(8Z,11Z,14Z,17Z)-eicosatetraenoyl-CoA[r] + AMP[r] + PPi[r] &lt;=&gt; ATP[r] + CoA[r] + omega-3-arachidonic acid[r]</t>
  </si>
  <si>
    <t>HMR_2984</t>
  </si>
  <si>
    <t>(5Z,8Z,11Z,14Z,17Z)-eicosapentaenoyl-CoA[r] + AMP[r] + PPi[r] &lt;=&gt; ATP[r] + CoA[r] + EPA[r]</t>
  </si>
  <si>
    <t>HMR_2985</t>
  </si>
  <si>
    <t>(7Z,10Z,13Z,16Z,19Z)-docosapentaenoyl-CoA[r] + AMP[r] + PPi[r] &lt;=&gt; ATP[r] + CoA[r] + DPA[r]</t>
  </si>
  <si>
    <t>HMR_2986</t>
  </si>
  <si>
    <t>(9Z,12Z,15Z,18Z,21Z)-TPA[r] + ATP[r] + CoA[r] &lt;=&gt; (9Z,12Z,15Z,18Z,21Z)-tetracosapentaenoyl-CoA[r] + AMP[r] + PPi[r]</t>
  </si>
  <si>
    <t>HMR_2987</t>
  </si>
  <si>
    <t>(6Z,9Z,12Z,15Z,18Z,21Z)-THA[r] + ATP[r] + CoA[r] &lt;=&gt; (6Z,9Z,12Z,15Z,18Z,21Z)-tetracosahexaenoyl-CoA[r] + AMP[r] + PPi[r]</t>
  </si>
  <si>
    <t>HMR_2988</t>
  </si>
  <si>
    <t>(4Z,7Z,10Z,13Z,16Z,19Z)-docosahexaenoyl-CoA[r] + AMP[r] + PPi[r] &lt;=&gt; ATP[r] + CoA[r] + DHA[r]</t>
  </si>
  <si>
    <t>HMR_2989</t>
  </si>
  <si>
    <t>(11Z,14Z,17Z)-eicosatrienoic acid[r] + ATP[r] + CoA[r] &lt;=&gt; (11Z,14Z,17Z)-eicosatrienoyl-CoA[r] + AMP[r] + PPi[r]</t>
  </si>
  <si>
    <t>HMR_2990</t>
  </si>
  <si>
    <t>13,16,19-docosatrienoic acid[r] + ATP[r] + CoA[r] &lt;=&gt; 13,16,19-docosatrienoyl-CoA[r] + AMP[r] + PPi[r]</t>
  </si>
  <si>
    <t>HMR_2991</t>
  </si>
  <si>
    <t>AMP[r] + PPi[r] + linoleoyl-CoA[r] &lt;=&gt; ATP[r] + CoA[r] + linoleate[r]</t>
  </si>
  <si>
    <t>HMR_2992</t>
  </si>
  <si>
    <t>AMP[r] + PPi[r] + gamma-linolenoyl-CoA[r] &lt;=&gt; ATP[r] + CoA[r] + gamma-linolenate[r]</t>
  </si>
  <si>
    <t>r1260</t>
  </si>
  <si>
    <t>HMR_2994</t>
  </si>
  <si>
    <t>AMP[r] + PPi[r] + dihomo-gamma-linolenoyl-CoA[r] &lt;=&gt; ATP[r] + CoA[r] + dihomo-gamma-linolenate[r]</t>
  </si>
  <si>
    <t>AMP[r] + PPi[r] + arachidonyl-CoA[r] &lt;=&gt; ATP[r] + CoA[r] + arachidonate[r]</t>
  </si>
  <si>
    <t>(7Z,10Z,13Z,16Z)-docosatetraenoyl-CoA[r] + AMP[r] + PPi[r] &lt;=&gt; ATP[r] + CoA[r] + adrenic acid[r]</t>
  </si>
  <si>
    <t>HMR_2999</t>
  </si>
  <si>
    <t>(9Z,12Z,15Z,18Z)-TTA[r] + ATP[r] + CoA[r] &lt;=&gt; (9Z,12Z,15Z,18Z)-tetracosatetraenoyl-CoA[r] + AMP[r] + PPi[r]</t>
  </si>
  <si>
    <t>HMR_3000</t>
  </si>
  <si>
    <t>(6Z,9Z,12Z,15Z,18Z)-TPA[r] + ATP[r] + CoA[r] &lt;=&gt; (6Z,9Z,12Z,15Z,18Z)-tetracosapentaenoyl-CoA[r] + AMP[r] + PPi[r]</t>
  </si>
  <si>
    <t>HMR_3001</t>
  </si>
  <si>
    <t>(4Z,7Z,10Z,13Z,16Z)-DPA[r] + ATP[r] + CoA[r] &lt;=&gt; (4Z,7Z,10Z,13Z,16Z)-docosapentaenoyl-CoA[r] + AMP[r] + PPi[r]</t>
  </si>
  <si>
    <t>HMR_3002</t>
  </si>
  <si>
    <t>(11Z,14Z)-eicosadienoic acid[r] + ATP[r] + CoA[r] &lt;=&gt; (11Z,14Z)-eicosadienoyl-CoA[r] + AMP[r] + PPi[r]</t>
  </si>
  <si>
    <t>HMR_3003</t>
  </si>
  <si>
    <t>(13Z,16Z)-docosadienoic acid[r] + ATP[r] + CoA[r] &lt;=&gt; (13Z,16Z)-docosadienoyl-CoA[r] + AMP[r] + PPi[r]</t>
  </si>
  <si>
    <t>HMR_9856</t>
  </si>
  <si>
    <t>10,13,16-docosatrienoyl-CoA[r] + AMP[r] + PPi[r] &lt;=&gt; 10,13,16-docosatriynoic acid[r] + ATP[r] + CoA[r]</t>
  </si>
  <si>
    <t>HMR_2152</t>
  </si>
  <si>
    <t>acetyl-[ACP][c] + malonyl-[ACP][c] =&gt; CO2[c] + [ACP][c] + acetoacetyl-[ACP][c]</t>
  </si>
  <si>
    <t>EC:2.3.1.85</t>
  </si>
  <si>
    <t>ENSG00000151093;ENSG00000169710</t>
  </si>
  <si>
    <t>Fatty acid biosynthesis (even-chain)</t>
  </si>
  <si>
    <t>r0678</t>
  </si>
  <si>
    <t>R04355</t>
  </si>
  <si>
    <t>R04355C</t>
  </si>
  <si>
    <t>PMID:11750882;PMID:4452359;PMID:6137188;PMID:7567999;PMID:7834997;PMID:8962082</t>
  </si>
  <si>
    <t>HMR_2153</t>
  </si>
  <si>
    <t>H+[c] + NADPH[c] + acetoacetyl-[ACP][c] =&gt; (R)-3-hydroxybutanoyl-[ACP][c] + NADP+[c]</t>
  </si>
  <si>
    <t>EC:2.3.1.85;EC:1.1.1.100</t>
  </si>
  <si>
    <t>ENSG00000169710</t>
  </si>
  <si>
    <t>r0691</t>
  </si>
  <si>
    <t>R04533</t>
  </si>
  <si>
    <t>R04533C</t>
  </si>
  <si>
    <t>HMR_2154</t>
  </si>
  <si>
    <t>(R)-3-hydroxybutanoyl-[ACP][c] =&gt; H2O[c] + but-2-enoyl-[ACP][c]</t>
  </si>
  <si>
    <t>EC:2.3.1.85;EC:4.2.1.58</t>
  </si>
  <si>
    <t>r0681</t>
  </si>
  <si>
    <t>R04428</t>
  </si>
  <si>
    <t>R04428C</t>
  </si>
  <si>
    <t>PMID:6137188;PMID:8962082;UNIPROT:P49327</t>
  </si>
  <si>
    <t>HMR_2155</t>
  </si>
  <si>
    <t>H+[c] + NADPH[c] + but-2-enoyl-[ACP][c] =&gt; NADP+[c] + butyryl-[ACP][c]</t>
  </si>
  <si>
    <t>EC:2.1.3.85;EC:1.3.1.39</t>
  </si>
  <si>
    <t>ENSG00000115425;ENSG00000116353;ENSG00000169710</t>
  </si>
  <si>
    <t>r0682</t>
  </si>
  <si>
    <t>R04430</t>
  </si>
  <si>
    <t>R04430C</t>
  </si>
  <si>
    <t>butyryl-[ACP][c] + malonyl-[ACP][c] =&gt; 3-oxohexanoyl-[ACP][c] + CO2[c] + [ACP][c]</t>
  </si>
  <si>
    <t>EC:2.3.1.85;EC:2.3.1.41</t>
  </si>
  <si>
    <t>r0760</t>
  </si>
  <si>
    <t>R04952</t>
  </si>
  <si>
    <t>R04952C</t>
  </si>
  <si>
    <t>HMR_2157</t>
  </si>
  <si>
    <t>3-oxohexanoyl-[ACP][c] + H+[c] + NADPH[c] =&gt; D-3-hydroxyhexanoyl-[ACP][c] + NADP+[c]</t>
  </si>
  <si>
    <t>r0761</t>
  </si>
  <si>
    <t>R04953</t>
  </si>
  <si>
    <t>R04953C</t>
  </si>
  <si>
    <t>HMR_2158</t>
  </si>
  <si>
    <t>D-3-hydroxyhexanoyl-[ACP][c] =&gt; (2E)-hexenoyl-[ACP][c] + H2O[c]</t>
  </si>
  <si>
    <t>EC:2.3.1.85;EC:4.2.1.59</t>
  </si>
  <si>
    <t>r0762</t>
  </si>
  <si>
    <t>R04954</t>
  </si>
  <si>
    <t>R04954C</t>
  </si>
  <si>
    <t>PMID:7567999</t>
  </si>
  <si>
    <t>HMR_2159</t>
  </si>
  <si>
    <t>(2E)-hexenoyl-[ACP][c] + H+[c] + NADPH[c] =&gt; NADP+[c] + hexanoyl-[ACP][c]</t>
  </si>
  <si>
    <t>EC:2.3.1.85;EC:1.3.1.39</t>
  </si>
  <si>
    <t>r0763</t>
  </si>
  <si>
    <t>R04956</t>
  </si>
  <si>
    <t>R04956C</t>
  </si>
  <si>
    <t>HMR_2160</t>
  </si>
  <si>
    <t>hexanoyl-[ACP][c] + malonyl-[ACP][c] =&gt; 3-oxooctanoyl-[ACP][c] + CO2[c] + [ACP][c]</t>
  </si>
  <si>
    <t>r0764</t>
  </si>
  <si>
    <t>R04957</t>
  </si>
  <si>
    <t>R04957C</t>
  </si>
  <si>
    <t>HMR_2161</t>
  </si>
  <si>
    <t>3-oxooctanoyl-[ACP][c] + H+[c] + NADPH[c] =&gt; (R)-3-hydroxyoctanoyl-[ACP][c] + NADP+[c]</t>
  </si>
  <si>
    <t>r0694</t>
  </si>
  <si>
    <t>R04536</t>
  </si>
  <si>
    <t>R04536C</t>
  </si>
  <si>
    <t>HMR_2162</t>
  </si>
  <si>
    <t>(R)-3-hydroxyoctanoyl-[ACP][c] =&gt; (2E)-octenoyl-[ACP][c] + H2O[c]</t>
  </si>
  <si>
    <t>r0695</t>
  </si>
  <si>
    <t>R04537</t>
  </si>
  <si>
    <t>R04537C</t>
  </si>
  <si>
    <t>HMR_2163</t>
  </si>
  <si>
    <t>(2E)-octenoyl-[ACP][c] + H+[c] + NADPH[c] =&gt; NADP+[c] + octanoyl-[ACP][c]</t>
  </si>
  <si>
    <t>r0765</t>
  </si>
  <si>
    <t>R04959</t>
  </si>
  <si>
    <t>R04959C</t>
  </si>
  <si>
    <t>HMR_2164</t>
  </si>
  <si>
    <t>malonyl-[ACP][c] + octanoyl-[ACP][c] =&gt; 3-oxodecanoyl-[ACP][c] + CO2[c] + [ACP][c]</t>
  </si>
  <si>
    <t>r0766</t>
  </si>
  <si>
    <t>R04960</t>
  </si>
  <si>
    <t>R04960C</t>
  </si>
  <si>
    <t>HMR_2165</t>
  </si>
  <si>
    <t>3-oxodecanoyl-[ACP][c] + H+[c] + NADPH[c] =&gt; (R)-3-hydroxydecanoyl-[ACP][c] + NADP+[c]</t>
  </si>
  <si>
    <t>r0692</t>
  </si>
  <si>
    <t>R04534</t>
  </si>
  <si>
    <t>R04534C</t>
  </si>
  <si>
    <t>HMR_2166</t>
  </si>
  <si>
    <t>(R)-3-hydroxydecanoyl-[ACP][c] =&gt; (2E)-decenoyl-[ACP][c] + H2O[c]</t>
  </si>
  <si>
    <t>r0693</t>
  </si>
  <si>
    <t>R04535</t>
  </si>
  <si>
    <t>R04535C</t>
  </si>
  <si>
    <t>HMR_2167</t>
  </si>
  <si>
    <t>(2E)-decenoyl-[ACP][c] + H+[c] + NADPH[c] =&gt; NADP+[c] + decanoyl-[ACP][c]</t>
  </si>
  <si>
    <t>r0767</t>
  </si>
  <si>
    <t>R04962</t>
  </si>
  <si>
    <t>R04962C</t>
  </si>
  <si>
    <t>HMR_2168</t>
  </si>
  <si>
    <t>decanoyl-[ACP][c] + malonyl-[ACP][c] =&gt; 3-oxododecanoyl-[ACP][c] + CO2[c] + [ACP][c]</t>
  </si>
  <si>
    <t>r0768</t>
  </si>
  <si>
    <t>R04963</t>
  </si>
  <si>
    <t>R04963C</t>
  </si>
  <si>
    <t>HMR_2169</t>
  </si>
  <si>
    <t>3-oxododecanoyl-[ACP][c] + H+[c] + NADPH[c] =&gt; D-3-hydroxydodecanoyl-[ACP][c] + NADP+[c]</t>
  </si>
  <si>
    <t>r0769</t>
  </si>
  <si>
    <t>R04964</t>
  </si>
  <si>
    <t>R04964C</t>
  </si>
  <si>
    <t>HMR_2170</t>
  </si>
  <si>
    <t>D-3-hydroxydodecanoyl-[ACP][c] =&gt; (2E)-dodecenoyl-[ACP][c] + H2O[c]</t>
  </si>
  <si>
    <t>r0770</t>
  </si>
  <si>
    <t>R04965</t>
  </si>
  <si>
    <t>R04965C</t>
  </si>
  <si>
    <t>HMR_2171</t>
  </si>
  <si>
    <t>(2E)-dodecenoyl-[ACP][c] + H+[c] + NADPH[c] =&gt; NADP+[c] + dodecanoyl-[ACP][c]</t>
  </si>
  <si>
    <t>r0712</t>
  </si>
  <si>
    <t>R04725</t>
  </si>
  <si>
    <t>R04725C</t>
  </si>
  <si>
    <t>HMR_2173</t>
  </si>
  <si>
    <t>dodecanoyl-[ACP][c] + malonyl-[ACP][c] =&gt; 3-oxotetradecanoyl-[ACP][c] + CO2[c] + [ACP][c]</t>
  </si>
  <si>
    <t>r0713</t>
  </si>
  <si>
    <t>R04726</t>
  </si>
  <si>
    <t>R04726C</t>
  </si>
  <si>
    <t>HMR_2174</t>
  </si>
  <si>
    <t>3-oxotetradecanoyl-[ACP][c] + H+[c] + NADPH[c] =&gt; HMA[c] + NADP+[c]</t>
  </si>
  <si>
    <t>r0701</t>
  </si>
  <si>
    <t>R04566</t>
  </si>
  <si>
    <t>R04566C</t>
  </si>
  <si>
    <t>HMR_2175</t>
  </si>
  <si>
    <t>HMA[c] =&gt; (2E)-tetradecenoyl-[ACP][c] + H2O[c]</t>
  </si>
  <si>
    <t>r0702</t>
  </si>
  <si>
    <t>R04568</t>
  </si>
  <si>
    <t>R04568C</t>
  </si>
  <si>
    <t>HMR_2176</t>
  </si>
  <si>
    <t>(2E)-tetradecenoyl-[ACP][c] + H+[c] + NADPH[c] =&gt; NADP+[c] + tetradecanoyl-[ACP][c]</t>
  </si>
  <si>
    <t>r0771</t>
  </si>
  <si>
    <t>R04967</t>
  </si>
  <si>
    <t>R04967C</t>
  </si>
  <si>
    <t>HMR_2178</t>
  </si>
  <si>
    <t>malonyl-[ACP][c] + tetradecanoyl-[ACP][c] =&gt; 3-oxohexadecanoyl-[ACP][c] + CO2[c] + [ACP][c]</t>
  </si>
  <si>
    <t>r0772</t>
  </si>
  <si>
    <t>R04968</t>
  </si>
  <si>
    <t>R04968C</t>
  </si>
  <si>
    <t>HMR_2179</t>
  </si>
  <si>
    <t>3-oxohexadecanoyl-[ACP][c] + H+[c] + NADPH[c] =&gt; (R)-3-hydroxypalmitoyl-[ACP][c] + NADP+[c]</t>
  </si>
  <si>
    <t>r0696</t>
  </si>
  <si>
    <t>R04543</t>
  </si>
  <si>
    <t>R04543C</t>
  </si>
  <si>
    <t>HMR_2180</t>
  </si>
  <si>
    <t>(R)-3-hydroxypalmitoyl-[ACP][c] =&gt; (2E)-hexadecenoyl-[ACP][c] + H2O[c]</t>
  </si>
  <si>
    <t>EC:2.3.1.85;EC:4.2.1.61</t>
  </si>
  <si>
    <t>r0697</t>
  </si>
  <si>
    <t>R04544</t>
  </si>
  <si>
    <t>R04544C</t>
  </si>
  <si>
    <t>HMR_2181</t>
  </si>
  <si>
    <t>(2E)-hexadecenoyl-[ACP][c] + H+[c] + NADPH[c] =&gt; NADP+[c] + hexadecanoyl-[ACP][c]</t>
  </si>
  <si>
    <t>r0773</t>
  </si>
  <si>
    <t>R04970</t>
  </si>
  <si>
    <t>R04970C</t>
  </si>
  <si>
    <t>HMR_4156</t>
  </si>
  <si>
    <t>ATP[c] + H+[c] + HCO3-[c] + acetyl-CoA[c] =&gt; ADP[c] + Pi[c] + malonyl-CoA[c]</t>
  </si>
  <si>
    <t>EC:6.4.1.2</t>
  </si>
  <si>
    <t>ENSG00000076555;ENSG00000132142</t>
  </si>
  <si>
    <t>r0184</t>
  </si>
  <si>
    <t>R00742</t>
  </si>
  <si>
    <t>R00742C</t>
  </si>
  <si>
    <t>ACCOAC</t>
  </si>
  <si>
    <t>PMID:7732023;PMID:16854592;PMID:18455495;PMID:10677481;PMID:16721829;PMID:17126822;PMID:235695;PMID:24055;PMID:6116153;PMID:6116159;PMID:6116163;PMID:6138355;PMID:7732023;PMID:9099716</t>
  </si>
  <si>
    <t>HMR_2227</t>
  </si>
  <si>
    <t>[ACP][c] + propanoyl-CoA[c] =&gt; CoA[c] + propanoyl-[ACP][c]</t>
  </si>
  <si>
    <t>Fatty acid biosynthesis (odd-chain)</t>
  </si>
  <si>
    <t>HMR_2228</t>
  </si>
  <si>
    <t>malonyl-[ACP][c] + propanoyl-[ACP][c] =&gt; 3-oxopentanoyl-[ACP][c] + CO2[c] + [ACP][c]</t>
  </si>
  <si>
    <t>HMR_2229</t>
  </si>
  <si>
    <t>3-oxopentanoyl-[ACP][c] + H+[c] + NADPH[c] =&gt; 3-hydroxypentanoyl-[ACP][c] + NADP+[c]</t>
  </si>
  <si>
    <t>HMR_2230</t>
  </si>
  <si>
    <t>3-hydroxypentanoyl-[ACP][c] =&gt; (2E)-pentenoyl-[ACP][c] + H2O[c]</t>
  </si>
  <si>
    <t>HMR_2231</t>
  </si>
  <si>
    <t>(2E)-pentenoyl-[ACP][c] + H+[c] + NADPH[c] =&gt; NADP+[c] + pentanoyl-[ACP][c]</t>
  </si>
  <si>
    <t>HMR_2232</t>
  </si>
  <si>
    <t>malonyl-[ACP][c] + pentanoyl-[ACP][c] =&gt; 3-oxoheptanoyl-[ACP][c] + CO2[c] + [ACP][c]</t>
  </si>
  <si>
    <t>HMR_2233</t>
  </si>
  <si>
    <t>3-oxoheptanoyl-[ACP][c] + H+[c] + NADPH[c] =&gt; 3-hydroxyheptanoyl-[ACP][c] + NADP+[c]</t>
  </si>
  <si>
    <t>HMR_2234</t>
  </si>
  <si>
    <t>3-hydroxyheptanoyl-[ACP][c] =&gt; (2E)-heptenoyl-[ACP][c] + H2O[c]</t>
  </si>
  <si>
    <t>HMR_2235</t>
  </si>
  <si>
    <t>(2E)-heptenoyl-[ACP][c] + H+[c] + NADPH[c] =&gt; NADP+[c] + heptanoyl-[ACP][c]</t>
  </si>
  <si>
    <t>HMR_2236</t>
  </si>
  <si>
    <t>heptanoyl-[ACP][c] + malonyl-[ACP][c] =&gt; 3-oxononanoyl-[ACP][c] + CO2[c] + [ACP][c]</t>
  </si>
  <si>
    <t>HMR_2237</t>
  </si>
  <si>
    <t>3-oxononanoyl-[ACP][c] + H+[c] + NADPH[c] =&gt; 3-hydroxynonanoyl-[ACP][c] + NADP+[c]</t>
  </si>
  <si>
    <t>HMR_2238</t>
  </si>
  <si>
    <t>3-hydroxynonanoyl-[ACP][c] =&gt; (2E)-nonenoyl-[ACP][c] + H2O[c]</t>
  </si>
  <si>
    <t>HMR_2239</t>
  </si>
  <si>
    <t>(2E)-nonenoyl-[ACP][c] + H+[c] + NADPH[c] =&gt; NADP+[c] + nonanoyl-[ACP][c]</t>
  </si>
  <si>
    <t>HMR_2240</t>
  </si>
  <si>
    <t>malonyl-[ACP][c] + nonanoyl-[ACP][c] =&gt; 3-oxoundecanoyl-[ACP][c] + CO2[c] + [ACP][c]</t>
  </si>
  <si>
    <t>HMR_2241</t>
  </si>
  <si>
    <t>3-oxoundecanoyl-[ACP][c] + H+[c] + NADPH[c] =&gt; 3-hydroxyundecanoyl-[ACP][c] + NADP+[c]</t>
  </si>
  <si>
    <t>HMR_2242</t>
  </si>
  <si>
    <t>3-hydroxyundecanoyl-[ACP][c] =&gt; (2E)-undecenoyl-[ACP][c] + H2O[c]</t>
  </si>
  <si>
    <t>HMR_2243</t>
  </si>
  <si>
    <t>(2E)-undecenoyl-[ACP][c] + H+[c] + NADPH[c] =&gt; NADP+[c] + undecanoyl-[ACP][c]</t>
  </si>
  <si>
    <t>HMR_2244</t>
  </si>
  <si>
    <t>malonyl-[ACP][c] + undecanoyl-[ACP][c] =&gt; 3-oxotridecanoyl-[ACP][c] + CO2[c] + [ACP][c]</t>
  </si>
  <si>
    <t>HMR_2245</t>
  </si>
  <si>
    <t>3-oxotridecanoyl-[ACP][c] + H+[c] + NADPH[c] =&gt; 3-hydroxytridecanoyl-[ACP][c] + NADP+[c]</t>
  </si>
  <si>
    <t>HMR_2246</t>
  </si>
  <si>
    <t>3-hydroxytridecanoyl-[ACP][c] =&gt; (2E)-tridecenoyl-[ACP][c] + H2O[c]</t>
  </si>
  <si>
    <t>HMR_2247</t>
  </si>
  <si>
    <t>(2E)-tridecenoyl-[ACP][c] + H+[c] + NADPH[c] =&gt; NADP+[c] + tridecanoyl-[ACP][c]</t>
  </si>
  <si>
    <t>HMR_2249</t>
  </si>
  <si>
    <t>malonyl-[ACP][c] + tridecanoyl-[ACP][c] =&gt; 3-oxopentadecanoyl-[ACP][c] + CO2[c] + [ACP][c]</t>
  </si>
  <si>
    <t>HMR_2250</t>
  </si>
  <si>
    <t>3-oxopentadecanoyl-[ACP][c] + H+[c] + NADPH[c] =&gt; 3-hydroxypentadecanoyl-[ACP][c] + NADP+[c]</t>
  </si>
  <si>
    <t>HMR_2251</t>
  </si>
  <si>
    <t>3-hydroxypentadecanoyl-[ACP][c] =&gt; (2E)-pentadecenoyl-[ACP][c] + H2O[c]</t>
  </si>
  <si>
    <t>HMR_2252</t>
  </si>
  <si>
    <t>(2E)-pentadecenoyl-[ACP][c] + H+[c] + NADPH[c] =&gt; NADP+[c] + pentadecanoyl-[ACP][c]</t>
  </si>
  <si>
    <t>HMR_2254</t>
  </si>
  <si>
    <t>malonyl-[ACP][c] + pentadecanoyl-[ACP][c] =&gt; 3-oxoheptadecanoyl-[ACP][c] + CO2[c] + [ACP][c]</t>
  </si>
  <si>
    <t>HMR_2255</t>
  </si>
  <si>
    <t>3-oxoheptadecanoyl-[ACP][c] + H+[c] + NADPH[c] =&gt; 3-hydroxyheptadecanoyl-[ACP][c] + NADP+[c]</t>
  </si>
  <si>
    <t>HMR_2256</t>
  </si>
  <si>
    <t>3-hydroxyheptadecanoyl-[ACP][c] =&gt; (2E)-heptadecenoyl-[ACP][c] + H2O[c]</t>
  </si>
  <si>
    <t>HMR_2257</t>
  </si>
  <si>
    <t>(2E)-heptadecenoyl-[ACP][c] + H+[c] + NADPH[c] =&gt; NADP+[c] + heptadecanoyl-[ACP][c]</t>
  </si>
  <si>
    <t>HMR_2305</t>
  </si>
  <si>
    <t>malonyl-CoA[c] + oleoyl-CoA[c] =&gt; 3-oxo-11-cis-eicosenoyl-CoA[c] + CO2[c] + CoA[c]</t>
  </si>
  <si>
    <t>Fatty acid biosynthesis (unsaturated)</t>
  </si>
  <si>
    <t>RE3224C</t>
  </si>
  <si>
    <t>PMID:10970790</t>
  </si>
  <si>
    <t>HMR_2307</t>
  </si>
  <si>
    <t>3-oxo-11-cis-eicosenoyl-CoA[c] + H+[c] + NADPH[c] =&gt; 3(S)-hydroxy-11-cis-eicosenoyl-CoA[c] + NADP+[c]</t>
  </si>
  <si>
    <t>ENSG00000149084</t>
  </si>
  <si>
    <t>RE3227C</t>
  </si>
  <si>
    <t>HMR_2309</t>
  </si>
  <si>
    <t>3(S)-hydroxy-11-cis-eicosenoyl-CoA[c] =&gt; H2O[c] + trans,cis-2,11-eicosadienoyl-CoA[c]</t>
  </si>
  <si>
    <t>EC:4.2.1.-</t>
  </si>
  <si>
    <t>ENSG00000074696;ENSG00000165996;ENSG00000188921;ENSG00000206527</t>
  </si>
  <si>
    <t>RE3228C</t>
  </si>
  <si>
    <t>HMR_2311</t>
  </si>
  <si>
    <t>H+[c] + NADPH[c] + trans,cis-2,11-eicosadienoyl-CoA[c] =&gt; (11Z)-eicosenoyl-CoA[c] + NADP+[c]</t>
  </si>
  <si>
    <t>EC:1.3.1.-</t>
  </si>
  <si>
    <t>ENSG00000099797</t>
  </si>
  <si>
    <t>RE3229C</t>
  </si>
  <si>
    <t>HMR_2315</t>
  </si>
  <si>
    <t>(11Z)-eicosenoyl-CoA[c] + malonyl-CoA[c] =&gt; 3-oxo-13cis-docosenoyl-CoA[c] + CO2[c] + CoA[c]</t>
  </si>
  <si>
    <t>RE3225C</t>
  </si>
  <si>
    <t>HMR_2317</t>
  </si>
  <si>
    <t>3-oxo-13cis-docosenoyl-CoA[c] + H+[c] + NADPH[c] =&gt; 3(S)-hydroxy-13-cis-docosenoyl-CoA[c] + NADP+[c]</t>
  </si>
  <si>
    <t>RE3230C</t>
  </si>
  <si>
    <t>HMR_2319</t>
  </si>
  <si>
    <t>3(S)-hydroxy-13-cis-docosenoyl-CoA[c] =&gt; H2O[c] + trans,cis-2,13-docosadienoyl-CoA[c]</t>
  </si>
  <si>
    <t>RE3231C</t>
  </si>
  <si>
    <t>HMR_2321</t>
  </si>
  <si>
    <t>H+[c] + NADPH[c] + trans,cis-2,13-docosadienoyl-CoA[c] =&gt; (13Z)-docosenoyl-CoA[c] + NADP+[c]</t>
  </si>
  <si>
    <t>RE3232C</t>
  </si>
  <si>
    <t>HMR_2324</t>
  </si>
  <si>
    <t>(13Z)-docosenoyl-CoA[c] + malonyl-CoA[c] =&gt; 3-oxo-cis-15-tetracosaenoyl-CoA[c] + CO2[c] + CoA[c]</t>
  </si>
  <si>
    <t>RE3226C</t>
  </si>
  <si>
    <t>HMR_2326</t>
  </si>
  <si>
    <t>3-oxo-cis-15-tetracosaenoyl-CoA[c] + H+[c] + NADPH[c] =&gt; 3(S)-hydroxy-cis-15-tetracosaenoyl-CoA[c] + NADP+[c]</t>
  </si>
  <si>
    <t>RE3234C</t>
  </si>
  <si>
    <t>HMR_2328</t>
  </si>
  <si>
    <t>3(S)-hydroxy-cis-15-tetracosaenoyl-CoA[c] =&gt; H2O[c] + trans,cis-2,15-tetracosadienoyl-CoA[c]</t>
  </si>
  <si>
    <t>RE3235C</t>
  </si>
  <si>
    <t>HMR_2330</t>
  </si>
  <si>
    <t>H+[c] + NADPH[c] + trans,cis-2,15-tetracosadienoyl-CoA[c] =&gt; (15Z)-tetracosenoyl-CoA[c] + NADP+[c]</t>
  </si>
  <si>
    <t>RE3236C</t>
  </si>
  <si>
    <t>HMR_2332</t>
  </si>
  <si>
    <t>(15Z)-tetracosenoyl-CoA[c] + malonyl-CoA[c] =&gt; 3-oxo-hexacosenoyl-CoA[c] + CO2[c] + CoA[c]</t>
  </si>
  <si>
    <t>HMR_2334</t>
  </si>
  <si>
    <t>3-oxo-hexacosenoyl-CoA[c] + H+[c] + NADPH[c] =&gt; 3(S)-hydroxy-hexacosenoyl-CoA[c] + NADP+[c]</t>
  </si>
  <si>
    <t>HMR_2336</t>
  </si>
  <si>
    <t>3(S)-hydroxy-hexacosenoyl-CoA[c] =&gt; H2O[c] + trans,cis-2,17-hexacosadienoyl-CoA[c]</t>
  </si>
  <si>
    <t>HMR_2338</t>
  </si>
  <si>
    <t>H+[c] + NADPH[c] + trans,cis-2,17-hexacosadienoyl-CoA[c] =&gt; NADP+[c] + hexacosenoyl-CoA[c]</t>
  </si>
  <si>
    <t>HMR_2342</t>
  </si>
  <si>
    <t>cis-vaccenoyl-CoA[c] + malonyl-CoA[c] =&gt; 3-oxo-13-cis-eicosenoyl-CoA[c] + CO2[c] + CoA[c]</t>
  </si>
  <si>
    <t>HMR_2343</t>
  </si>
  <si>
    <t>3-oxo-13-cis-eicosenoyl-CoA[c] + H+[c] + NADPH[c] =&gt; 3(S)-hydroxy-13-cis-eicosenoyl-CoA[c] + NADP+[c]</t>
  </si>
  <si>
    <t>HMR_2344</t>
  </si>
  <si>
    <t>3(S)-hydroxy-13-cis-eicosenoyl-CoA[c] =&gt; H2O[c] + trans,cis-2,13-eicosadienoyl-CoA[c]</t>
  </si>
  <si>
    <t>HMR_2345</t>
  </si>
  <si>
    <t>H+[c] + NADPH[c] + trans,cis-2,13-eicosadienoyl-CoA[c] =&gt; (13Z)-eicosenoyl-CoA[c] + NADP+[c]</t>
  </si>
  <si>
    <t>HMR_2347</t>
  </si>
  <si>
    <t>(7Z)-octadecenoyl-CoA[c] + malonyl-CoA[c] =&gt; 3-oxo-9-cis-eicosenoyl-CoA[c] + CO2[c] + CoA[c]</t>
  </si>
  <si>
    <t>HMR_2348</t>
  </si>
  <si>
    <t>3-oxo-9-cis-eicosenoyl-CoA[c] + H+[c] + NADPH[c] =&gt; 3(S)-hydroxy-9-cis-eicosenoyl-CoA[c] + NADP+[c]</t>
  </si>
  <si>
    <t>HMR_2349</t>
  </si>
  <si>
    <t>3(S)-hydroxy-9-cis-eicosenoyl-CoA[c] =&gt; H2O[c] + trans,cis-2,9-eicosadienoyl-CoA[c]</t>
  </si>
  <si>
    <t>HMR_2350</t>
  </si>
  <si>
    <t>H+[c] + NADPH[c] + trans,cis-2,9-eicosadienoyl-CoA[c] =&gt; 9-eicosenoyl-CoA[c] + NADP+[c]</t>
  </si>
  <si>
    <t>HMR_2353</t>
  </si>
  <si>
    <t>9-eicosenoyl-CoA[c] + malonyl-CoA[c] =&gt; 3-oxo-11cis-docosenoyl-CoA[c] + CO2[c] + CoA[c]</t>
  </si>
  <si>
    <t>HMR_2354</t>
  </si>
  <si>
    <t>3-oxo-11cis-docosenoyl-CoA[c] + H+[c] + NADPH[c] =&gt; 3(S)-hydroxy-11-cis-docosenoyl-CoA[c] + NADP+[c]</t>
  </si>
  <si>
    <t>HMR_2355</t>
  </si>
  <si>
    <t>3(S)-hydroxy-11-cis-docosenoyl-CoA[c] =&gt; H2O[c] + trans,cis-2,11-docosadienoyl-CoA[c]</t>
  </si>
  <si>
    <t>HMR_2356</t>
  </si>
  <si>
    <t>H+[c] + NADPH[c] + trans,cis-2,11-docosadienoyl-CoA[c] =&gt; (11Z)-docosenoyl-CoA[c] + NADP+[c]</t>
  </si>
  <si>
    <t>HMR_2361</t>
  </si>
  <si>
    <t>(6Z,9Z)-octadecadienoyl-CoA[c] + malonyl-CoA[c] =&gt; 3-oxo-eicosadienoyl-CoA[c] + CO2[c] + CoA[c]</t>
  </si>
  <si>
    <t>HMR_2362</t>
  </si>
  <si>
    <t>3-oxo-eicosadienoyl-CoA[c] + H+[c] + NADPH[c] =&gt; 3(S)-hydroxy-3-oxo-eicosadienoyl-CoA[c] + NADP+[c]</t>
  </si>
  <si>
    <t>HMR_2363</t>
  </si>
  <si>
    <t>3(S)-hydroxy-3-oxo-eicosadienoyl-CoA[c] =&gt; H2O[c] + trans,cis-2,8,11-eicosatrienoyl-CoA[c]</t>
  </si>
  <si>
    <t>HMR_2364</t>
  </si>
  <si>
    <t>H+[c] + NADPH[c] + trans,cis-2,8,11-eicosatrienoyl-CoA[c] =&gt; (8Z,11Z)-eicosadienoyl-CoA[c] + NADP+[c]</t>
  </si>
  <si>
    <t>HMR_2190</t>
  </si>
  <si>
    <t>malonyl-CoA[c] + palmitoyl-CoA[c] =&gt; 3-oxooctadecanoyl-CoA[c] + CO2[c] + CoA[c]</t>
  </si>
  <si>
    <t>Fatty acid elongation (even-chain)</t>
  </si>
  <si>
    <t>REACT_22270; REACT_22097; REACT_22133; REACT_22219</t>
  </si>
  <si>
    <t>PMID:16564093;PMID:19505953;PMID:17583696;PMID:12032166;PMID:11567032</t>
  </si>
  <si>
    <t>HMR_2191</t>
  </si>
  <si>
    <t>3-oxooctadecanoyl-CoA[c] + H+[c] + NADPH[c] =&gt; 3-hydroxyoctadecanoyl-CoA[c] + NADP+[c]</t>
  </si>
  <si>
    <t>REACT_22155</t>
  </si>
  <si>
    <t>RE0581C</t>
  </si>
  <si>
    <t>PMID:10479480;PMID:12482854</t>
  </si>
  <si>
    <t>HMR_2193</t>
  </si>
  <si>
    <t>3-hydroxyoctadecanoyl-CoA[c] =&gt; (2E)-octadecenoyl-CoA[c] + H2O[c]</t>
  </si>
  <si>
    <t>REACT_22293</t>
  </si>
  <si>
    <t>PMID:16564093;PMID:4379659</t>
  </si>
  <si>
    <t>HMR_2194</t>
  </si>
  <si>
    <t>(2E)-octadecenoyl-CoA[c] + H+[c] + NADPH[c] =&gt; NADP+[c] + stearoyl-CoA[c]</t>
  </si>
  <si>
    <t>REACT_22330</t>
  </si>
  <si>
    <t>PMID:12482854;PMID:10479480</t>
  </si>
  <si>
    <t>HMR_2201</t>
  </si>
  <si>
    <t>malonyl-CoA[c] + stearoyl-CoA[c] =&gt; 3-oxoeicosanoyl-CoA[c] + CO2[c] + CoA[c]</t>
  </si>
  <si>
    <t>RE0565C</t>
  </si>
  <si>
    <t>PMID:10479480</t>
  </si>
  <si>
    <t>HMR_2202</t>
  </si>
  <si>
    <t>3-oxoeicosanoyl-CoA[c] + H+[c] + NADPH[c] =&gt; 3-hydroxyeicosanoyl-CoA[c] + NADP+[c]</t>
  </si>
  <si>
    <t>RE0566C</t>
  </si>
  <si>
    <t>HMR_2203</t>
  </si>
  <si>
    <t>3-hydroxyeicosanoyl-CoA[c] =&gt; (2E)-eicosenoyl-CoA[c] + H2O[c]</t>
  </si>
  <si>
    <t>RE0567C</t>
  </si>
  <si>
    <t>HMR_2204</t>
  </si>
  <si>
    <t>(2E)-eicosenoyl-CoA[c] + H+[c] + NADPH[c] =&gt; NADP+[c] + eicosanoyl-CoA[c]</t>
  </si>
  <si>
    <t>RE0568C</t>
  </si>
  <si>
    <t>HMR_2205</t>
  </si>
  <si>
    <t>eicosanoyl-CoA[c] + malonyl-CoA[c] =&gt; 3-oxodocosanoyl-CoA[c] + CO2[c] + CoA[c]</t>
  </si>
  <si>
    <t>RE0569C</t>
  </si>
  <si>
    <t>PMID:10479480;PMID:19826053</t>
  </si>
  <si>
    <t>HMR_2208</t>
  </si>
  <si>
    <t>3-oxodocosanoyl-CoA[c] + H+[c] + NADPH[c] =&gt; 3-hydroxydocosanoyl-CoA[c] + NADP+[c]</t>
  </si>
  <si>
    <t>RE0570C</t>
  </si>
  <si>
    <t>HMR_2209</t>
  </si>
  <si>
    <t>3-hydroxydocosanoyl-CoA[c] =&gt; (2E)-docosenoyl-CoA[c] + H2O[c]</t>
  </si>
  <si>
    <t>RE0571C</t>
  </si>
  <si>
    <t>HMR_2210</t>
  </si>
  <si>
    <t>(2E)-docosenoyl-CoA[c] + H+[c] + NADPH[c] =&gt; NADP+[c] + docosanoyl-CoA[c]</t>
  </si>
  <si>
    <t>RE0572N</t>
  </si>
  <si>
    <t>HMR_2211</t>
  </si>
  <si>
    <t>docosanoyl-CoA[c] + malonyl-CoA[c] =&gt; 3-oxotetracosanoyl-CoA[c] + CO2[c] + CoA[c]</t>
  </si>
  <si>
    <t>RE0573N</t>
  </si>
  <si>
    <t>HMR_2212</t>
  </si>
  <si>
    <t>3-oxotetracosanoyl-CoA[c] + H+[c] + NADPH[c] =&gt; 3-hydroxytetracosanoyl-CoA[c] + NADP+[c]</t>
  </si>
  <si>
    <t>RE0574C</t>
  </si>
  <si>
    <t>HMR_2213</t>
  </si>
  <si>
    <t>3-hydroxytetracosanoyl-CoA[c] =&gt; (2E)-tetracosenoyl-CoA[c] + H2O[c]</t>
  </si>
  <si>
    <t>RE0575C</t>
  </si>
  <si>
    <t>HMR_2214</t>
  </si>
  <si>
    <t>(2E)-tetracosenoyl-CoA[c] + H+[c] + NADPH[c] =&gt; NADP+[c] + tetracosanoyl-CoA[c]</t>
  </si>
  <si>
    <t>RE0576C</t>
  </si>
  <si>
    <t>HMR_2215</t>
  </si>
  <si>
    <t>malonyl-CoA[c] + tetracosanoyl-CoA[c] =&gt; 3-oxohexacosanoyl-CoA[c] + CO2[c] + CoA[c]</t>
  </si>
  <si>
    <t>PMID:18728184;PMID:16036915</t>
  </si>
  <si>
    <t>HMR_2217</t>
  </si>
  <si>
    <t>3-oxohexacosanoyl-CoA[c] + H+[c] + NADPH[c] =&gt; 3-hydroxyhexacosanoyl-CoA[c] + NADP+[c]</t>
  </si>
  <si>
    <t>HMR_2218</t>
  </si>
  <si>
    <t>3-hydroxyhexacosanoyl-CoA[c] =&gt; (2E)-hexacosenoyl-CoA[c] + H2O[c]</t>
  </si>
  <si>
    <t>HMR_2219</t>
  </si>
  <si>
    <t>(2E)-hexacosenoyl-CoA[c] + H+[c] + NADPH[c] =&gt; NADP+[c] + hexacosanoyl-CoA[c]</t>
  </si>
  <si>
    <t>heptadecanoyl-CoA[c] + malonyl-CoA[c] =&gt; 3-oxononadecanoyl-CoA[c] + CO2[c] + CoA[c]</t>
  </si>
  <si>
    <t>Fatty acid elongation (odd-chain)</t>
  </si>
  <si>
    <t>3-oxononadecanoyl-CoA[c] + H+[c] + NADPH[c] =&gt; 3-hydroxynonadecanoyl-CoA[c] + NADP+[c]</t>
  </si>
  <si>
    <t>3-hydroxynonadecanoyl-CoA[c] =&gt; (2E)-nonadecenoyl-CoA[c] + H2O[c]</t>
  </si>
  <si>
    <t>(2E)-nonadecenoyl-CoA[c] + H+[c] + NADPH[c] =&gt; NADP+[c] + nonadecanoyl-CoA[c]</t>
  </si>
  <si>
    <t>HMR_2263</t>
  </si>
  <si>
    <t>malonyl-CoA[c] + nonadecanoyl-CoA[c] =&gt; 3-oxoheneicosanoyl-CoA[c] + CO2[c] + CoA[c]</t>
  </si>
  <si>
    <t>HMR_2264</t>
  </si>
  <si>
    <t>3-oxoheneicosanoyl-CoA[c] + H+[c] + NADPH[c] =&gt; 3-hydroxyheneicosanoyl-CoA[c] + NADP+[c]</t>
  </si>
  <si>
    <t>HMR_2265</t>
  </si>
  <si>
    <t>3-hydroxyheneicosanoyl-CoA[c] =&gt; (2E)-heneicosenoyl-CoA[c] + H2O[c]</t>
  </si>
  <si>
    <t>(2E)-heneicosenoyl-CoA[c] + H+[c] + NADPH[c] =&gt; NADP+[c] + heneicosanoyl-CoA[c]</t>
  </si>
  <si>
    <t>heneicosanoyl-CoA[c] + malonyl-CoA[c] =&gt; 3-oxotricosanoyl-CoA[c] + CO2[c] + CoA[c]</t>
  </si>
  <si>
    <t>HMR_2268</t>
  </si>
  <si>
    <t>3-oxotricosanoyl-CoA[c] + H+[c] + NADPH[c] =&gt; 3-hydroxytricosanoyl-CoA[c] + NADP+[c]</t>
  </si>
  <si>
    <t>HMR_2269</t>
  </si>
  <si>
    <t>3-hydroxytricosanoyl-CoA[c] =&gt; (2E)-tricosenoyl-CoA[c] + H2O[c]</t>
  </si>
  <si>
    <t>HMR_2270</t>
  </si>
  <si>
    <t>(2E)-tricosenoyl-CoA[c] + H+[c] + NADPH[c] =&gt; NADP+[c] + tricosanoyl-CoA[c]</t>
  </si>
  <si>
    <t>H+[c] + NADPH[c] + O2[c] + myristoyl-CoA[c] =&gt; (9E)-tetradecenoyl-CoA[c] + 2 H2O[c] + NADP+[c]</t>
  </si>
  <si>
    <t>EC:1.14.19.1</t>
  </si>
  <si>
    <t>ENSG00000099194;ENSG00000145284</t>
  </si>
  <si>
    <t>Fatty acid desaturation (even-chain)</t>
  </si>
  <si>
    <t>DESAT141n5</t>
  </si>
  <si>
    <t>H+[c] + NADPH[c] + O2[c] + myristoyl-CoA[c] =&gt; (7Z)-tetradecenoyl-CoA[c] + 2 H2O[c] + NADP+[c]</t>
  </si>
  <si>
    <t>H+[c] + NADPH[c] + O2[c] + myristoyl-CoA[c] =&gt; 5-tetradecenoyl-CoA[c] + 2 H2O[c] + NADP+[c]</t>
  </si>
  <si>
    <t>HMR_2286</t>
  </si>
  <si>
    <t>H+[c] + NADPH[c] + O2[c] + palmitoyl-CoA[c] =&gt; 2 H2O[c] + NADP+[c] + palmitoleoyl-CoA[c]</t>
  </si>
  <si>
    <t>DESAT161n7</t>
  </si>
  <si>
    <t>HMR_2287</t>
  </si>
  <si>
    <t>H+[c] + NADPH[c] + O2[c] + palmitoyl-CoA[c] =&gt; 7-hexadecenoyl-CoA[c] + 2 H2O[c] + NADP+[c]</t>
  </si>
  <si>
    <t>DESAT161n9</t>
  </si>
  <si>
    <t>HMR_2292</t>
  </si>
  <si>
    <t>H+[c] + NADPH[c] + O2[c] + stearoyl-CoA[c] =&gt; (13Z)-octadecenoyl-CoA[c] + 2 H2O[c] + NADP+[c]</t>
  </si>
  <si>
    <t>DESAT181n5</t>
  </si>
  <si>
    <t>HMR_2293</t>
  </si>
  <si>
    <t>H+[c] + NADPH[c] + O2[c] + stearoyl-CoA[c] =&gt; 2 H2O[c] + NADP+[c] + cis-vaccenoyl-CoA[c]</t>
  </si>
  <si>
    <t>DESAT181n7</t>
  </si>
  <si>
    <t>HMR_2294</t>
  </si>
  <si>
    <t>H+[c] + NADPH[c] + O2[c] + stearoyl-CoA[c] =&gt; 2 H2O[c] + NADP+[c] + oleoyl-CoA[c]</t>
  </si>
  <si>
    <t>DESAT181n9</t>
  </si>
  <si>
    <t>HMR_2295</t>
  </si>
  <si>
    <t>H+[c] + NADPH[c] + O2[c] + stearoyl-CoA[c] =&gt; (9E)-octadecenoyl-CoA[c] + 2 H2O[c] + NADP+[c]</t>
  </si>
  <si>
    <t>HMR_2296</t>
  </si>
  <si>
    <t>H+[c] + NADPH[c] + O2[c] + stearoyl-CoA[c] =&gt; (7Z)-octadecenoyl-CoA[c] + 2 H2O[c] + NADP+[c]</t>
  </si>
  <si>
    <t>HMR_2359</t>
  </si>
  <si>
    <t>H+[c] + NADPH[c] + O2[c] + oleoyl-CoA[c] =&gt; (6Z,9Z)-octadecadienoyl-CoA[c] + 2 H2O[c] + NADP+[c]</t>
  </si>
  <si>
    <t>ENSG00000134824;ENSG00000149485;ENSG00000221968</t>
  </si>
  <si>
    <t>HMR_2365</t>
  </si>
  <si>
    <t>(8Z,11Z)-eicosadienoyl-CoA[c] + H+[c] + NADPH[c] + O2[c] =&gt; (5Z,8Z,11Z)-eicosatrienoyl-CoA[c] + 2 H2O[c] + NADP+[c]</t>
  </si>
  <si>
    <t>HMR_2288</t>
  </si>
  <si>
    <t>H+[c] + NADPH[c] + O2[c] + heptadecanoyl-CoA[c] =&gt; (10Z)-heptadecenoyl-CoA[c] + 2 H2O[c] + NADP+[c]</t>
  </si>
  <si>
    <t>Fatty acid desaturation (odd-chain)</t>
  </si>
  <si>
    <t>HMR_2289</t>
  </si>
  <si>
    <t>H+[c] + NADPH[c] + O2[c] + heptadecanoyl-CoA[c] =&gt; 9-heptadecenoyl-CoA[c] + 2 H2O[c] + NADP+[c]</t>
  </si>
  <si>
    <t>DESAT171n8</t>
  </si>
  <si>
    <t>HMR_0709</t>
  </si>
  <si>
    <t>H2O[p] + palmitoyl-CoA[p] =&gt; CoA[p] + palmitate[p]</t>
  </si>
  <si>
    <t>EC:3.1.2.22;EC:3.1.2.2</t>
  </si>
  <si>
    <t>ENSG00000119673;ENSG00000131238;ENSG00000184227</t>
  </si>
  <si>
    <t>Fatty acid transfer reactions</t>
  </si>
  <si>
    <t>r0307</t>
  </si>
  <si>
    <t>R01274</t>
  </si>
  <si>
    <t>R01274X</t>
  </si>
  <si>
    <t>PTE2x</t>
  </si>
  <si>
    <t>PMID:10092594;PMID:6151837</t>
  </si>
  <si>
    <t>HMR_2150</t>
  </si>
  <si>
    <t>[ACP][c] + acetyl-CoA[c] =&gt; CoA[c] + acetyl-[ACP][c]</t>
  </si>
  <si>
    <t>r0367</t>
  </si>
  <si>
    <t>R01624</t>
  </si>
  <si>
    <t>R01624C</t>
  </si>
  <si>
    <t>ACOATA</t>
  </si>
  <si>
    <t>HMR_2151</t>
  </si>
  <si>
    <t>[ACP][c] + malonyl-CoA[c] =&gt; CoA[c] + malonyl-[ACP][c]</t>
  </si>
  <si>
    <t>ENSG00000100294;ENSG00000169710</t>
  </si>
  <si>
    <t>r0369</t>
  </si>
  <si>
    <t>R01626</t>
  </si>
  <si>
    <t>R01626C</t>
  </si>
  <si>
    <t>MCOATA</t>
  </si>
  <si>
    <t>PMID:11750882;PMID:12882974;PMID:4452359;PMID:6137188;PMID:7567999;PMID:7834997;PMID:8962082</t>
  </si>
  <si>
    <t>HMR_2172</t>
  </si>
  <si>
    <t>H2O[c] + dodecanoyl-[ACP][c] =&gt; [ACP][c] + lauric acid[c]</t>
  </si>
  <si>
    <t>EC:3.1.2.14;EC:3.1.2.21</t>
  </si>
  <si>
    <t>R04014</t>
  </si>
  <si>
    <t>HMR_2177</t>
  </si>
  <si>
    <t>H2O[c] + tetradecanoyl-[ACP][c] =&gt; [ACP][c] + myristic acid[c]</t>
  </si>
  <si>
    <t>EC:3.1.2.14;EC:2.3.1.85</t>
  </si>
  <si>
    <t>R08159</t>
  </si>
  <si>
    <t>HMR_2182</t>
  </si>
  <si>
    <t>H2O[c] + hexadecanoyl-[ACP][c] =&gt; [ACP][c] + palmitate[c]</t>
  </si>
  <si>
    <t>EC:3.1.2.14;EC:2.3.1.85;EC:3.1.2.14</t>
  </si>
  <si>
    <t>r0387</t>
  </si>
  <si>
    <t>R01706</t>
  </si>
  <si>
    <t>R01706C</t>
  </si>
  <si>
    <t>FA160ACPH</t>
  </si>
  <si>
    <t>HMR_2248</t>
  </si>
  <si>
    <t>H2O[c] + tridecanoyl-[ACP][c] =&gt; [ACP][c] + tridecylic acid[c]</t>
  </si>
  <si>
    <t>HMR_2253</t>
  </si>
  <si>
    <t>H2O[c] + pentadecanoyl-[ACP][c] =&gt; [ACP][c] + pentadecylic acid[c]</t>
  </si>
  <si>
    <t>HMR_2258</t>
  </si>
  <si>
    <t>H2O[c] + heptadecanoyl-[ACP][c] =&gt; [ACP][c] + margaric acid[c]</t>
  </si>
  <si>
    <t>HMR_2437</t>
  </si>
  <si>
    <t>O2[c] + linoleate[c] =&gt; 9(S)-HPODE[c]</t>
  </si>
  <si>
    <t>Linoleate metabolism</t>
  </si>
  <si>
    <t>R07057</t>
  </si>
  <si>
    <t>HMR_2438</t>
  </si>
  <si>
    <t>9(S)-HPODE[c] + H+[c] + NADPH[c] =&gt; 9-hydroxyoctadecadienoate[c] + H2O[c] + NADP+[c]</t>
  </si>
  <si>
    <t>ENSG00000073756;ENSG00000095303</t>
  </si>
  <si>
    <t>RE3332C</t>
  </si>
  <si>
    <t>HMR_2439</t>
  </si>
  <si>
    <t>O2[c] + linoleate[c] =&gt; 11-HpODE[c]</t>
  </si>
  <si>
    <t>EC:1.13.11.45</t>
  </si>
  <si>
    <t>RE3409C</t>
  </si>
  <si>
    <t>PMID:11686005</t>
  </si>
  <si>
    <t>HMR_2440</t>
  </si>
  <si>
    <t>O2[c] + linoleate[c] =&gt; 13(S)-HPODE[c]</t>
  </si>
  <si>
    <t>EC:1.13.11.12;EC:1.13.11.33</t>
  </si>
  <si>
    <t>ENSG00000179593</t>
  </si>
  <si>
    <t>R03626</t>
  </si>
  <si>
    <t>R03626C</t>
  </si>
  <si>
    <t>HMR_2441</t>
  </si>
  <si>
    <t>13(S)-HPODE[c] + H+[c] + NADPH[c] =&gt; 13(S)-HODE[c] + H2O[c] + NADP+[c]</t>
  </si>
  <si>
    <t>ENSG00000117592;ENSG00000164294;ENSG00000167468;ENSG00000176153;ENSG00000211445;ENSG00000224586;ENSG00000233276</t>
  </si>
  <si>
    <t>RE3418E</t>
  </si>
  <si>
    <t>HMR_2442</t>
  </si>
  <si>
    <t>13(S)-HPODE[c] + H2O[c] &lt;=&gt; 4-hydroperoxy-2-nonenal[c] + nonanoic acid[c]</t>
  </si>
  <si>
    <t>RE3411C</t>
  </si>
  <si>
    <t>PMID:11408659;PMID:11686005</t>
  </si>
  <si>
    <t>HMR_2443</t>
  </si>
  <si>
    <t>13(S)-HPODE[c] + ferricytochrome C[c] &lt;=&gt; 13-oxy-radical-octadecadienoate[c] + H+[c] + ferrocytochrome C[c]</t>
  </si>
  <si>
    <t>RE3406C</t>
  </si>
  <si>
    <t>HMR_2444</t>
  </si>
  <si>
    <t>13-oxo-(9Z,11E)-tridecadienoate[c] + pentyl radical[c] &lt;=&gt; 13-oxy-radical-octadecadienoate[c]</t>
  </si>
  <si>
    <t>RE3414C</t>
  </si>
  <si>
    <t>PMID:11742529</t>
  </si>
  <si>
    <t>HMR_2445</t>
  </si>
  <si>
    <t>12,13-epoxylinoleic acid-radical[c] &lt;=&gt; 13-oxy-radical-octadecadienoate[c]</t>
  </si>
  <si>
    <t>RE3415C</t>
  </si>
  <si>
    <t>HMR_2446</t>
  </si>
  <si>
    <t>12,13-epoxy-9-hydroperoxy-(10E)-octadecenoate[c] + monodehydroascorbate[c] &lt;=&gt; 12,13-epoxylinoleic acid-radical[c] + O2[c] + ascorbate[c]</t>
  </si>
  <si>
    <t>RE3407C</t>
  </si>
  <si>
    <t>HMR_2447</t>
  </si>
  <si>
    <t>12,13-epoxy-9-alkoxy-(10E)-octadecenoate[c] + H+[c] + ferricytochrome C[c] &lt;=&gt; 12,13-epoxy-9-hydroperoxy-(10E)-octadecenoate[c] + ferrocytochrome C[c]</t>
  </si>
  <si>
    <t>RE3419C</t>
  </si>
  <si>
    <t>HMR_2448</t>
  </si>
  <si>
    <t>12,13-epoxy-9-alkoxy-(10E)-octadecenoate[c] &lt;=&gt; octanoate radical[c] + trans-4,5-epoxy-(2E)-decenal[c]</t>
  </si>
  <si>
    <t>RE3408C</t>
  </si>
  <si>
    <t>HMR_2449</t>
  </si>
  <si>
    <t>12,13-epoxy-9-alkoxy-(10E)-octadecenoate[c] + H2O[c] =&gt; 9,10-12,13-diepoxy-octadecanoate[c] + hydroxide[c]</t>
  </si>
  <si>
    <t>RE3410C</t>
  </si>
  <si>
    <t>PMID:11686005;PMID:11408659</t>
  </si>
  <si>
    <t>HMR_2450</t>
  </si>
  <si>
    <t>9,10-12,13-diepoxy-octadecanoate[c] + O2[c] =&gt; 1-hydroperoxy-8-carboxyoctyl-3,4-epoxynon-(2E)-enyl-ether[c]</t>
  </si>
  <si>
    <t>RE3412C</t>
  </si>
  <si>
    <t>HMR_2451</t>
  </si>
  <si>
    <t>1-hydroperoxy-8-carboxyoctyl-3,4-epoxynon-(2E)-enyl-ether[c] &lt;=&gt; 4-oxo-2-nonenal[c] + 2 H+[c] + azelaic acid[c]</t>
  </si>
  <si>
    <t>RE3420C</t>
  </si>
  <si>
    <t>HMR_2452</t>
  </si>
  <si>
    <t>1-hydroperoxy-8-carboxyoctyl-3,4-epoxynon-(2E)-enyl-ether[c] &lt;=&gt; 3,4-epoxynonanal[c] + azelaic acid[c]</t>
  </si>
  <si>
    <t>RE3417C</t>
  </si>
  <si>
    <t>HMR_2453</t>
  </si>
  <si>
    <t>4-hydroperoxy-2-nonenal[c] &lt;=&gt; 4-oxo-2-nonenal[c] + H2O[c]</t>
  </si>
  <si>
    <t>RE2346C</t>
  </si>
  <si>
    <t>HMR_2454</t>
  </si>
  <si>
    <t>3,4-epoxynonanal[c] &lt;=&gt; 4-hydroxy-2-nonenal[c]</t>
  </si>
  <si>
    <t>RE3413C</t>
  </si>
  <si>
    <t>HMR_2455</t>
  </si>
  <si>
    <t>H+[c] + NADPH[c] + O2[c] + linoleate[c] =&gt; 9(10)-EpOME[c] + H2O[c] + NADP+[c]</t>
  </si>
  <si>
    <t>EC:1.14.14.1</t>
  </si>
  <si>
    <t>ENSG00000021461;ENSG00000100197;ENSG00000106258;ENSG00000138061;ENSG00000138109;ENSG00000155016;ENSG00000160868;ENSG00000171903;ENSG00000186204;ENSG00000197408;ENSG00000197838</t>
  </si>
  <si>
    <t>R07055</t>
  </si>
  <si>
    <t>R07055C</t>
  </si>
  <si>
    <t>HMR_2456</t>
  </si>
  <si>
    <t>H+[r] + NADPH[r] + O2[r] + linoleate[r] =&gt; 9(10)-EpOME[r] + H2O[r] + NADP+[r]</t>
  </si>
  <si>
    <t>HMR_2457</t>
  </si>
  <si>
    <t>H+[c] + NADPH[c] + O2[c] + linoleate[c] =&gt; 12(13)-EpOME[c] + H2O[c] + NADP+[c]</t>
  </si>
  <si>
    <t>R07056</t>
  </si>
  <si>
    <t>R07056C</t>
  </si>
  <si>
    <t>HMR_2458</t>
  </si>
  <si>
    <t>H+[r] + NADPH[r] + O2[r] + linoleate[r] =&gt; 12(13)-EpOME[r] + H2O[r] + NADP+[r]</t>
  </si>
  <si>
    <t>HMR_2459</t>
  </si>
  <si>
    <t>9(10)-EpOME[c] + H2O[c] =&gt; 9,10-hydroxyoctadec-12(Z)-enoate[c]</t>
  </si>
  <si>
    <t>EC:3.3.2.9;EC:3.3.2.10</t>
  </si>
  <si>
    <t>ENSG00000120915;ENSG00000143819</t>
  </si>
  <si>
    <t>RE3259C</t>
  </si>
  <si>
    <t>PMID:10933884</t>
  </si>
  <si>
    <t>HMR_2460</t>
  </si>
  <si>
    <t>9(10)-EpOME[r] + H2O[r] =&gt; 9,10-hydroxyoctadec-12(Z)-enoate[r]</t>
  </si>
  <si>
    <t>RE3259R</t>
  </si>
  <si>
    <t>HMR_2461</t>
  </si>
  <si>
    <t>9,10-hydroxyoctadec-12(Z)-enoate[c] + UDP-glucuronate[c] =&gt; 9-hydroxy-10-O-D-glucuronoside-(12Z)-octadecenoate[c] + UDP[c]</t>
  </si>
  <si>
    <t>RE3261C</t>
  </si>
  <si>
    <t>HMR_2462</t>
  </si>
  <si>
    <t>9,10-hydroxyoctadec-12(Z)-enoate[r] + UDP-glucuronate[r] =&gt; 9-hydroxy-10-O-D-glucuronoside-(12Z)-octadecenoate[r] + UDP[r]</t>
  </si>
  <si>
    <t>RE3261R</t>
  </si>
  <si>
    <t>HMR_2463</t>
  </si>
  <si>
    <t>9,10-hydroxyoctadec-12(Z)-enoate[c] + UDP-glucuronate[c] =&gt; 10-hydroxy-octadec-(12Z)-enoate-9-beta-D-glucuronide[c] + UDP[c]</t>
  </si>
  <si>
    <t>RE3265C</t>
  </si>
  <si>
    <t>HMR_2464</t>
  </si>
  <si>
    <t>9,10-hydroxyoctadec-12(Z)-enoate[r] + UDP-glucuronate[r] =&gt; 10-hydroxy-octadec-(12Z)-enoate-9-beta-D-glucuronide[r] + UDP[r]</t>
  </si>
  <si>
    <t>RE3265R</t>
  </si>
  <si>
    <t>HMR_2465</t>
  </si>
  <si>
    <t>12(13)-EpOME[c] + H2O[c] =&gt; 12,13-hydroxyoctadec-9(z)-enoate[c]</t>
  </si>
  <si>
    <t>RE3258C</t>
  </si>
  <si>
    <t>HMR_2466</t>
  </si>
  <si>
    <t>12(13)-EpOME[r] + H2O[r] =&gt; 12,13-hydroxyoctadec-9(z)-enoate[r]</t>
  </si>
  <si>
    <t>RE3258R</t>
  </si>
  <si>
    <t>HMR_2467</t>
  </si>
  <si>
    <t>12,13-hydroxyoctadec-9(z)-enoate[c] + UDP-glucuronate[c] =&gt; 12-hydroxy-13-O-D-glucuronoside-octadec-(9Z)-enoate[c] + UDP[c]</t>
  </si>
  <si>
    <t>RE3260C</t>
  </si>
  <si>
    <t>HMR_2468</t>
  </si>
  <si>
    <t>12,13-hydroxyoctadec-9(z)-enoate[r] + UDP-glucuronate[r] =&gt; 12-hydroxy-13-O-D-glucuronoside-octadec-(9Z)-enoate[r] + UDP[r]</t>
  </si>
  <si>
    <t>RE3260R</t>
  </si>
  <si>
    <t>HMR_2469</t>
  </si>
  <si>
    <t>12,13-hydroxyoctadec-9(z)-enoate[c] + UDP-glucuronate[c] =&gt; 12-O-D-glucuronoside-13-hydroxyoctadec-(9Z)-enoate[c] + UDP[c]</t>
  </si>
  <si>
    <t>RE3264C</t>
  </si>
  <si>
    <t>HMR_2470</t>
  </si>
  <si>
    <t>12,13-hydroxyoctadec-9(z)-enoate[r] + UDP-glucuronate[r] =&gt; 12-O-D-glucuronoside-13-hydroxyoctadec-(9Z)-enoate[r] + UDP[r]</t>
  </si>
  <si>
    <t>RE3264R</t>
  </si>
  <si>
    <t>HMR_6397</t>
  </si>
  <si>
    <t>NAD+[c] + dihydrolipoamide[c] =&gt; 2 H+[c] + NADH[c] + lipoic acid[c]</t>
  </si>
  <si>
    <t>ENSG00000091140</t>
  </si>
  <si>
    <t>Lipoic acid metabolism</t>
  </si>
  <si>
    <t>RE2882C</t>
  </si>
  <si>
    <t>HMR_6398</t>
  </si>
  <si>
    <t>ATP[c] + lipoic acid[c] =&gt; PPi[c] + lipoyl-AMP[c]</t>
  </si>
  <si>
    <t>EC:2.7.7.63</t>
  </si>
  <si>
    <t>ENSG00000144182</t>
  </si>
  <si>
    <t>R07770</t>
  </si>
  <si>
    <t>PMID:10103005</t>
  </si>
  <si>
    <t>HMR_6399</t>
  </si>
  <si>
    <t>apoA1[c] + lipoyl-AMP[c] =&gt; AMP[c] + [protein]-N6-(lipoyl)lysine[c]</t>
  </si>
  <si>
    <t>R07771</t>
  </si>
  <si>
    <t>HMR_6400</t>
  </si>
  <si>
    <t>2 H+[c] + 2 PAPS[c] + 2 SAM[c] + octanoyl-[ACP][c] =&gt; 2 5-deoxyadenosine[c] + 2 PAP[c] + lipoyl-[ACP][c] + 2 methionine[c]</t>
  </si>
  <si>
    <t>EC:2.8.1.8;EC:2.3.1.181</t>
  </si>
  <si>
    <t>ENSG00000121897;ENSG00000175536</t>
  </si>
  <si>
    <t>R07768</t>
  </si>
  <si>
    <t>HMR_6401</t>
  </si>
  <si>
    <t>apoA1[c] + lipoyl-[ACP][c] =&gt; [ACP][c] + [protein]-N6-(lipoyl)lysine[c]</t>
  </si>
  <si>
    <t>EC:2.3.1.181</t>
  </si>
  <si>
    <t>ENSG00000175536</t>
  </si>
  <si>
    <t>R07769</t>
  </si>
  <si>
    <t>HMR_6402</t>
  </si>
  <si>
    <t>apoA1[c] + octanoyl-[ACP][c] =&gt; [ACP][c] + [protein]-N6-(octanoyl)lysine[c]</t>
  </si>
  <si>
    <t>R07766</t>
  </si>
  <si>
    <t>HMR_6403</t>
  </si>
  <si>
    <t>2 H+[c] + 2 PAPS[c] + 2 SAM[c] + [protein]-N6-(octanoyl)lysine[c] =&gt; 2 5-deoxyadenosine[c] + 2 PAP[c] + [protein]-N6-(lipoyl)lysine[c] + 2 methionine[c]</t>
  </si>
  <si>
    <t>EC:2.8.1.8</t>
  </si>
  <si>
    <t>ENSG00000121897</t>
  </si>
  <si>
    <t>R07767</t>
  </si>
  <si>
    <t>HMR_6404</t>
  </si>
  <si>
    <t>NAD+[c] + [protein]-N6-(dihydrolipoyl)lysine[c] =&gt; H+[c] + NADH[c] + [protein]-N6-(lipoyl)lysine[c]</t>
  </si>
  <si>
    <t>R08550</t>
  </si>
  <si>
    <t>HMR_2472</t>
  </si>
  <si>
    <t>H+[c] + NADPH[c] + O2[c] + linolenoyl-CoA[c] =&gt; (6Z,9Z,12Z,15Z)-octadecatetraenoyl-CoA[c] + 2 H2O[c] + NADP+[c]</t>
  </si>
  <si>
    <t>EC:1.14.19.3</t>
  </si>
  <si>
    <t>Omega-3 fatty acid metabolism</t>
  </si>
  <si>
    <t>RE3109C</t>
  </si>
  <si>
    <t>DESAT184n3</t>
  </si>
  <si>
    <t>HMR_2475</t>
  </si>
  <si>
    <t>(6Z,9Z,12Z,15Z)-octadecatetraenoyl-CoA[c] + malonyl-CoA[c] =&gt; 3-keto-eicosa-8,11,14,17-all-cis-tetraenoyl-CoA[c] + CO2[c] + CoA[c]</t>
  </si>
  <si>
    <t>RE3110C</t>
  </si>
  <si>
    <t>FAEL204n3</t>
  </si>
  <si>
    <t>PMID:10970790;PMID:10970790</t>
  </si>
  <si>
    <t>HMR_2478</t>
  </si>
  <si>
    <t>3-keto-eicosa-8,11,14,17-all-cis-tetraenoyl-CoA[c] + H+[c] + NADPH[c] =&gt; 3(S)-hydroxy-all-cis-8,11,14,17-eicosatetraenoyl-CoA[c] + NADP+[c]</t>
  </si>
  <si>
    <t>RE3112C</t>
  </si>
  <si>
    <t>HMR_2480</t>
  </si>
  <si>
    <t>3(S)-hydroxy-all-cis-8,11,14,17-eicosatetraenoyl-CoA[c] =&gt; H2O[c] + eicosa-(2E,8Z,11Z,14Z,17Z)-pentaenoyl-CoA[c]</t>
  </si>
  <si>
    <t>RE3113C</t>
  </si>
  <si>
    <t>HMR_2482</t>
  </si>
  <si>
    <t>H+[c] + NADPH[c] + eicosa-(2E,8Z,11Z,14Z,17Z)-pentaenoyl-CoA[c] =&gt; (8Z,11Z,14Z,17Z)-eicosatetraenoyl-CoA[c] + NADP+[c]</t>
  </si>
  <si>
    <t>RE3106C</t>
  </si>
  <si>
    <t>HMR_2484</t>
  </si>
  <si>
    <t>(8Z,11Z,14Z,17Z)-eicosatetraenoyl-CoA[c] + H+[c] + NADPH[c] + O2[c] =&gt; (5Z,8Z,11Z,14Z,17Z)-eicosapentaenoyl-CoA[c] + 2 H2O[c] + NADP+[c]</t>
  </si>
  <si>
    <t>DESAT205n3</t>
  </si>
  <si>
    <t>HMR_2486</t>
  </si>
  <si>
    <t>(5Z,8Z,11Z,14Z,17Z)-eicosapentaenoyl-CoA[c] + malonyl-CoA[c] =&gt; 3-oxo-docosa-7,10,13,16,19-all-cis-pentaenoyl-CoA[c] + CO2[c] + CoA[c]</t>
  </si>
  <si>
    <t>RE3120C</t>
  </si>
  <si>
    <t>FAEL225n3</t>
  </si>
  <si>
    <t>HMR_2489</t>
  </si>
  <si>
    <t>3-oxo-docosa-7,10,13,16,19-all-cis-pentaenoyl-CoA[c] + H+[c] + NADPH[c] =&gt; 3(S)-hydroxy-docosa-7,10,13,16,19-all-cis-pentaenoyl-CoA[c] + NADP+[c]</t>
  </si>
  <si>
    <t>RE3121C</t>
  </si>
  <si>
    <t>HMR_2491</t>
  </si>
  <si>
    <t>3(S)-hydroxy-docosa-7,10,13,16,19-all-cis-pentaenoyl-CoA[c] =&gt; 2-trans-7,10,13,16,19-all-cis-docosahexaenoyl-CoA[c] + H2O[c]</t>
  </si>
  <si>
    <t>RE3122C</t>
  </si>
  <si>
    <t>HMR_2493</t>
  </si>
  <si>
    <t>2-trans-7,10,13,16,19-all-cis-docosahexaenoyl-CoA[c] + H+[c] + NADPH[c] =&gt; (7Z,10Z,13Z,16Z,19Z)-docosapentaenoyl-CoA[c] + NADP+[c]</t>
  </si>
  <si>
    <t>RE3119C</t>
  </si>
  <si>
    <t>HMR_2495</t>
  </si>
  <si>
    <t>(7Z,10Z,13Z,16Z,19Z)-docosapentaenoyl-CoA[c] + H+[c] + NADPH[c] + O2[c] =&gt; (4Z,7Z,10Z,13Z,16Z,19Z)-docosahexaenoyl-CoA[c] + 2 H2O[c] + NADP+[c]</t>
  </si>
  <si>
    <t>DESAT226n3</t>
  </si>
  <si>
    <t>HMR_2497</t>
  </si>
  <si>
    <t>(7Z,10Z,13Z,16Z,19Z)-docosapentaenoyl-CoA[c] + malonyl-CoA[c] =&gt; 3-oxo-tetracosa-9,12,15,18,21-all-cis-pentaenoyl-CoA[c] + CO2[c] + CoA[c]</t>
  </si>
  <si>
    <t>RE3124C</t>
  </si>
  <si>
    <t>HMR_2499</t>
  </si>
  <si>
    <t>3-oxo-tetracosa-9,12,15,18,21-all-cis-pentaenoyl-CoA[c] + H+[c] + NADPH[c] =&gt; 3(S)-hydroxy-tetracosa-9,12,15,18,21-all-cis-pentaenoyl-CoA[c] + NADP+[c]</t>
  </si>
  <si>
    <t>RE3125C</t>
  </si>
  <si>
    <t>HMR_2501</t>
  </si>
  <si>
    <t>3(S)-hydroxy-tetracosa-9,12,15,18,21-all-cis-pentaenoyl-CoA[c] =&gt; 2-trans-9,12,15,18,21-all-cis-tetracosahexaenoyl-CoA[c] + H2O[c]</t>
  </si>
  <si>
    <t>RE3126C</t>
  </si>
  <si>
    <t>HMR_2503</t>
  </si>
  <si>
    <t>2-trans-9,12,15,18,21-all-cis-tetracosahexaenoyl-CoA[c] + H+[c] + NADPH[c] =&gt; (9Z,12Z,15Z,18Z,21Z)-tetracosapentaenoyl-CoA[c] + NADP+[c]</t>
  </si>
  <si>
    <t>RE3123C</t>
  </si>
  <si>
    <t>HMR_2505</t>
  </si>
  <si>
    <t>(9Z,12Z,15Z,18Z,21Z)-tetracosapentaenoyl-CoA[c] + H+[c] + NADH[c] + O2[c] =&gt; (6Z,9Z,12Z,15Z,18Z,21Z)-tetracosahexaenoyl-CoA[c] + 2 H2O[c] + NAD+[c]</t>
  </si>
  <si>
    <t>RE3135C</t>
  </si>
  <si>
    <t>HMR_2510</t>
  </si>
  <si>
    <t>(6Z,9Z,12Z,15Z,18Z,21Z)-tetracosahexaenoyl-CoA[p] + O2[p] =&gt; H2O2[p] + delta2-THA-CoA[p]</t>
  </si>
  <si>
    <t>EC:1.3.3.6</t>
  </si>
  <si>
    <t>ENSG00000161533</t>
  </si>
  <si>
    <t>RE3145X</t>
  </si>
  <si>
    <t>PMID:11734209;PMID:11734209</t>
  </si>
  <si>
    <t>HMR_2511</t>
  </si>
  <si>
    <t>H2O[p] + delta2-THA-CoA[p] =&gt; 3-hydroxy-THA-CoA[p]</t>
  </si>
  <si>
    <t>ENSG00000113790</t>
  </si>
  <si>
    <t>RE3140X</t>
  </si>
  <si>
    <t>HMR_2512</t>
  </si>
  <si>
    <t>3-hydroxy-THA-CoA[p] + NAD+[p] =&gt; 3-keto-THA-CoA[p] + H+[p] + NADH[p]</t>
  </si>
  <si>
    <t>ENSG00000113790;ENSG00000133835</t>
  </si>
  <si>
    <t>RE3141X</t>
  </si>
  <si>
    <t>HMR_2513</t>
  </si>
  <si>
    <t>3-keto-THA-CoA[p] + CoA[p] =&gt; (4Z,7Z,10Z,13Z,16Z,19Z)-docosahexaenoyl-CoA[p] + acetyl-CoA[p]</t>
  </si>
  <si>
    <t>ENSG00000060971</t>
  </si>
  <si>
    <t>RE3139X</t>
  </si>
  <si>
    <t>HMR_2514</t>
  </si>
  <si>
    <t>(4Z,7Z,10Z,13Z,16Z,19Z)-docosahexaenoyl-CoA[c] &lt;=&gt; (4Z,7Z,10Z,13Z,16Z,19Z)-docosahexaenoyl-CoA[p]</t>
  </si>
  <si>
    <t>HMR_2515</t>
  </si>
  <si>
    <t>(8Z,11Z,14Z,17Z)-eicosatetraenoyl-CoA[c] + malonyl-CoA[c] =&gt; 3-oxo-docosa-10,13,16,19-all-cis-tetraenoyl-CoA[c] + CO2[c] + CoA[c]</t>
  </si>
  <si>
    <t>RE3170C</t>
  </si>
  <si>
    <t>HMR_2516</t>
  </si>
  <si>
    <t>3-oxo-docosa-10,13,16,19-all-cis-tetraenoyl-CoA[c] + H+[c] + NADPH[c] =&gt; 3(S)-hydroxy-docosa-10,13,16,19-all-cis-tetraenoyl-CoA[c] + NADP+[c]</t>
  </si>
  <si>
    <t>RE3171C</t>
  </si>
  <si>
    <t>HMR_2518</t>
  </si>
  <si>
    <t>3(S)-hydroxy-docosa-10,13,16,19-all-cis-tetraenoyl-CoA[c] =&gt; H2O[c] + trans,cis,cis,cis,cis-2,10,13,16,19-docosapentaenoyl-CoA[c]</t>
  </si>
  <si>
    <t>RE3172C</t>
  </si>
  <si>
    <t>HMR_2520</t>
  </si>
  <si>
    <t>H+[c] + NADPH[c] + trans,cis,cis,cis,cis-2,10,13,16,19-docosapentaenoyl-CoA[c] =&gt; 10,13,16,19-docosatetraenoyl-CoA[c] + NADP+[c]</t>
  </si>
  <si>
    <t>RE3169C</t>
  </si>
  <si>
    <t>HMR_2522</t>
  </si>
  <si>
    <t>10,13,16,19-docosatetraenoyl-CoA[c] + malonyl-CoA[c] =&gt; 3-oxo-tetracosa-12,15,18,21-all-cis-tetraenoyl-CoA[c] + CO2[c] + CoA[c]</t>
  </si>
  <si>
    <t>RE3174C</t>
  </si>
  <si>
    <t>HMR_2524</t>
  </si>
  <si>
    <t>3-oxo-tetracosa-12,15,18,21-all-cis-tetraenoyl-CoA[c] + H+[c] + NADPH[c] =&gt; 3(S)-hydroxy-tetracosa-12,15,18,21-all-cis-tetraenoyl-CoA[c] + NADP+[c]</t>
  </si>
  <si>
    <t>RE3175C</t>
  </si>
  <si>
    <t>HMR_2526</t>
  </si>
  <si>
    <t>3(S)-hydroxy-tetracosa-12,15,18,21-all-cis-tetraenoyl-CoA[c] =&gt; H2O[c] + trans,cis,cis,cis,cis-2,12,15,18,21-tetracosapentaenoyl-CoA[c]</t>
  </si>
  <si>
    <t>RE3176C</t>
  </si>
  <si>
    <t>HMR_2528</t>
  </si>
  <si>
    <t>H+[c] + NADPH[c] + trans,cis,cis,cis,cis-2,12,15,18,21-tetracosapentaenoyl-CoA[c] =&gt; 12,15,18,21-tetracosatetraenoyl-CoA[c] + NADP+[c]</t>
  </si>
  <si>
    <t>RE3173C</t>
  </si>
  <si>
    <t>HMR_2530</t>
  </si>
  <si>
    <t>linolenoyl-CoA[c] + malonyl-CoA[c] =&gt; 3-oxoeicosa-cis,cis,cis-11,14,17-trienoyl-CoA[c] + CO2[c] + CoA[c]</t>
  </si>
  <si>
    <t>RE3161C</t>
  </si>
  <si>
    <t>HMR_2533</t>
  </si>
  <si>
    <t>3-oxoeicosa-cis,cis,cis-11,14,17-trienoyl-CoA[c] + H+[c] + NADPH[c] =&gt; (3S)-hydroxy-eicosa-cis,cis,cis-11,14,17-trienoyl-CoA[c] + NADP+[c]</t>
  </si>
  <si>
    <t>RE3162C</t>
  </si>
  <si>
    <t>HMR_2535</t>
  </si>
  <si>
    <t>(3S)-hydroxy-eicosa-cis,cis,cis-11,14,17-trienoyl-CoA[c] =&gt; H2O[c] + trans,cis,cis,cis-2,11,14,17-eicosatetraenoyl-CoA[c]</t>
  </si>
  <si>
    <t>RE3163C</t>
  </si>
  <si>
    <t>HMR_2537</t>
  </si>
  <si>
    <t>H+[c] + NADPH[c] + trans,cis,cis,cis-2,11,14,17-eicosatetraenoyl-CoA[c] =&gt; (11Z,14Z,17Z)-eicosatrienoyl-CoA[c] + NADP+[c]</t>
  </si>
  <si>
    <t>RE3164C</t>
  </si>
  <si>
    <t>HMR_2540</t>
  </si>
  <si>
    <t>(11Z,14Z,17Z)-eicosatrienoyl-CoA[c] + malonyl-CoA[c] =&gt; 3-oxo-docosa-13,16,19-all-cis-trienoyl-CoA[c] + CO2[c] + CoA[c]</t>
  </si>
  <si>
    <t>HMR_2541</t>
  </si>
  <si>
    <t>3-oxo-docosa-13,16,19-all-cis-trienoyl-CoA[c] + H+[c] + NADPH[c] =&gt; 3(S)-hydroxy-docosa-13,16,19-all-cis-trienoyl-CoA[c] + NADP+[c]</t>
  </si>
  <si>
    <t>HMR_2542</t>
  </si>
  <si>
    <t>3(S)-hydroxy-docosa-13,16,19-all-cis-trienoyl-CoA[c] =&gt; H2O[c] + trans,cis,cis,cis-2,13,16,19-docosatetraenoyl-CoA[c]</t>
  </si>
  <si>
    <t>HMR_2543</t>
  </si>
  <si>
    <t>H+[c] + NADPH[c] + trans,cis,cis,cis-2,13,16,19-docosatetraenoyl-CoA[c] =&gt; 13,16,19-docosatrienoyl-CoA[c] + NADP+[c]</t>
  </si>
  <si>
    <t>HMR_2544</t>
  </si>
  <si>
    <t>EPA[c] + O2[c] =&gt; 5(S)-HpEPE[c]</t>
  </si>
  <si>
    <t>EC:1.13.11.34</t>
  </si>
  <si>
    <t>ENSG00000012779</t>
  </si>
  <si>
    <t>RE3485C</t>
  </si>
  <si>
    <t>PMID:10617998</t>
  </si>
  <si>
    <t>HMR_2545</t>
  </si>
  <si>
    <t>5(S)-HpEPE[c] + 2 H+[c] &lt;=&gt; 5(S)-HEPE[c] + H2O[c]</t>
  </si>
  <si>
    <t>RE3493C</t>
  </si>
  <si>
    <t>PMID:6330066</t>
  </si>
  <si>
    <t>HMR_2546</t>
  </si>
  <si>
    <t>5(S)-HEPE[c] + NAD+[c] =&gt; 5-oxo-EPE[c] + H+[c] + NADH[c]</t>
  </si>
  <si>
    <t>EC:1.1.1.184</t>
  </si>
  <si>
    <t>ENSG00000157326;ENSG00000159228;ENSG00000159231</t>
  </si>
  <si>
    <t>RE3502C</t>
  </si>
  <si>
    <t>PMID:8847485</t>
  </si>
  <si>
    <t>HMR_2549</t>
  </si>
  <si>
    <t>5(S)-HpEPE[c] &lt;=&gt; H2O[c] + leukotriene A5[c]</t>
  </si>
  <si>
    <t>RE3486C</t>
  </si>
  <si>
    <t>HMR_2550</t>
  </si>
  <si>
    <t>H2O[c] + leukotriene A5[c] =&gt; 5,12-dihydroxy-(6E)-LTB5[c]</t>
  </si>
  <si>
    <t>RE3492C</t>
  </si>
  <si>
    <t>HMR_2551</t>
  </si>
  <si>
    <t>H2O[c] + leukotriene A5[c] =&gt; leukotriene B5[c]</t>
  </si>
  <si>
    <t>EC:3.3.2.6</t>
  </si>
  <si>
    <t>ENSG00000111144</t>
  </si>
  <si>
    <t>RE3491C</t>
  </si>
  <si>
    <t>PMID:6330066;PMID:6096400</t>
  </si>
  <si>
    <t>HMR_2552</t>
  </si>
  <si>
    <t>GSH[c] + leukotriene A5[c] =&gt; leukotriene C5[c]</t>
  </si>
  <si>
    <t>EC:4.4.1.20</t>
  </si>
  <si>
    <t>ENSG00000213316</t>
  </si>
  <si>
    <t>RE3495C</t>
  </si>
  <si>
    <t>PMID:6096400;PMID:6330066</t>
  </si>
  <si>
    <t>HMR_2553</t>
  </si>
  <si>
    <t>NADPH[c] + O2[c] + leukotriene B5[c] =&gt; 20-hydroxy-LTB5[c] + H2O[c] + NADP+[c]</t>
  </si>
  <si>
    <t>EC:1.14.13.30</t>
  </si>
  <si>
    <t>ENSG00000171903;ENSG00000186115</t>
  </si>
  <si>
    <t>RE3506C</t>
  </si>
  <si>
    <t>HMR_2555</t>
  </si>
  <si>
    <t>NADPH[r] + O2[r] + leukotriene B5[r] =&gt; 20-hydroxy-LTB5[r] + H2O[r] + NADP+[r]</t>
  </si>
  <si>
    <t>RE3506R</t>
  </si>
  <si>
    <t>HMR_2556</t>
  </si>
  <si>
    <t>H2O[c] + leukotriene C5[c] &lt;=&gt; glutamate[c] + leukotriene D5[c]</t>
  </si>
  <si>
    <t>RE3494C</t>
  </si>
  <si>
    <t>HMR_2557</t>
  </si>
  <si>
    <t>EPA[c] + O2[c] =&gt; 15(R)-HpEPE[c]</t>
  </si>
  <si>
    <t>EC:1.14.99.1</t>
  </si>
  <si>
    <t>RE3488C</t>
  </si>
  <si>
    <t>PMID:11034610</t>
  </si>
  <si>
    <t>HMR_2558</t>
  </si>
  <si>
    <t>15(R)-HpEPE[c] =&gt; 15(S)-HpEPE[c]</t>
  </si>
  <si>
    <t>HMR_2559</t>
  </si>
  <si>
    <t>15(S)-HEPE[c] + H2O[c] &lt;=&gt; 15(S)-HpEPE[c] + 2 H+[c]</t>
  </si>
  <si>
    <t>RE3490C</t>
  </si>
  <si>
    <t>HMR_2560</t>
  </si>
  <si>
    <t>15(R)-HEPE[c] + H2O[c] &lt;=&gt; 15(R)-HpEPE[c] + 2 H+[c]</t>
  </si>
  <si>
    <t>HMR_2561</t>
  </si>
  <si>
    <t>15(R)-HEPE[c] + O2[c] =&gt; 5(S),6(S)-epoxy-15(R)-HEPE[c] + H2O[c]</t>
  </si>
  <si>
    <t>RE3498N</t>
  </si>
  <si>
    <t>HMR_2562</t>
  </si>
  <si>
    <t>5(S),6(S)-epoxy-15(R)-HEPE[c] + H2O[c] =&gt; 15-epi-lipoxin B5[c]</t>
  </si>
  <si>
    <t>RE3500C</t>
  </si>
  <si>
    <t>HMR_2563</t>
  </si>
  <si>
    <t>5(S),6(S)-epoxy-15(R)-HEPE[c] + H2O[c] =&gt; 15-epi-lipoxin A5[c] + H+[c]</t>
  </si>
  <si>
    <t>RE3501C</t>
  </si>
  <si>
    <t>HMR_2565</t>
  </si>
  <si>
    <t>EPA[n] + O2[n] =&gt; 5(S)-HpEPE[n]</t>
  </si>
  <si>
    <t>RE3485N</t>
  </si>
  <si>
    <t>HMR_2566</t>
  </si>
  <si>
    <t>EPA[n] + O2[n] =&gt; 15(R)-HpEPE[n]</t>
  </si>
  <si>
    <t>RE3488N</t>
  </si>
  <si>
    <t>HMR_2567</t>
  </si>
  <si>
    <t>15(R)-HEPE[n] + H2O[n] &lt;=&gt; 15(R)-HpEPE[n] + 2 H+[n]</t>
  </si>
  <si>
    <t>HMR_2568</t>
  </si>
  <si>
    <t>15(R)-HEPE[n] + O2[n] =&gt; 5(S),6(S)-epoxy-15(R)-HEPE[n] + H2O[n]</t>
  </si>
  <si>
    <t>HMR_2570</t>
  </si>
  <si>
    <t>EPA[r] + O2[r] =&gt; 15(R)-HpEPE[r]</t>
  </si>
  <si>
    <t>RE3488R</t>
  </si>
  <si>
    <t>HMR_2571</t>
  </si>
  <si>
    <t>15(R)-HEPE[r] + H2O[r] &lt;=&gt; 15(R)-HpEPE[r] + 2 H+[r]</t>
  </si>
  <si>
    <t>HMR_2572</t>
  </si>
  <si>
    <t>15(R)-HEPE[r] + O2[r] =&gt; 5(S),6(S)-epoxy-15(R)-HEPE[r] + H2O[r]</t>
  </si>
  <si>
    <t>RE3498R</t>
  </si>
  <si>
    <t>HMR_2573</t>
  </si>
  <si>
    <t>5(S),6(S)-epoxy-15(R)-HEPE[r] + H2O[r] =&gt; 15-epi-lipoxin A5[r] + H+[r]</t>
  </si>
  <si>
    <t>RE3501R</t>
  </si>
  <si>
    <t>HMR_2574</t>
  </si>
  <si>
    <t>5(S),6(S)-epoxy-15(R)-HEPE[r] + H2O[r] =&gt; 15-epi-lipoxin B5[r]</t>
  </si>
  <si>
    <t>RE3500R</t>
  </si>
  <si>
    <t>HMR_2576</t>
  </si>
  <si>
    <t>EPA[p] + O2[p] =&gt; 15(R)-HpEPE[p]</t>
  </si>
  <si>
    <t>RE3488X</t>
  </si>
  <si>
    <t>HMR_2577</t>
  </si>
  <si>
    <t>15(R)-HEPE[p] + H2O[p] &lt;=&gt; 15(R)-HpEPE[p] + 2 H+[p]</t>
  </si>
  <si>
    <t>HMR_2578</t>
  </si>
  <si>
    <t>15(R)-HEPE[p] + O2[p] =&gt; 5(S),6(S)-epoxy-15(R)-HEPE[p] + H2O[p]</t>
  </si>
  <si>
    <t>HMR_2579</t>
  </si>
  <si>
    <t>5(S),6(S)-epoxy-15(R)-HEPE[p] + H2O[p] =&gt; 15-epi-lipoxin A5[p] + H+[p]</t>
  </si>
  <si>
    <t>RE3501X</t>
  </si>
  <si>
    <t>HMR_2580</t>
  </si>
  <si>
    <t>5(S),6(S)-epoxy-15(R)-HEPE[p] + H2O[p] =&gt; 15-epi-lipoxin B5[p]</t>
  </si>
  <si>
    <t>RE3500X</t>
  </si>
  <si>
    <t>HMR_2581</t>
  </si>
  <si>
    <t>EPA[c] + H+[c] + NADPH[c] + O2[c] =&gt; H2O[c] + NADP+[c] + PGH3[c]</t>
  </si>
  <si>
    <t>RE3497C</t>
  </si>
  <si>
    <t>HMR_2582</t>
  </si>
  <si>
    <t>EPA[n] + H+[n] + NADPH[n] + O2[n] =&gt; H2O[n] + NADP+[n] + PGH3[n]</t>
  </si>
  <si>
    <t>RE3497N</t>
  </si>
  <si>
    <t>HMR_2585</t>
  </si>
  <si>
    <t>EPA[c] + H+[c] + NADPH[c] + O2[c] =&gt; (18R)-HEPE[c] + H2O[c] + NADP+[c]</t>
  </si>
  <si>
    <t>Transport, nuclear</t>
  </si>
  <si>
    <t>RE3504C</t>
  </si>
  <si>
    <t>HMR_2583</t>
  </si>
  <si>
    <t>PGH3[c] &lt;=&gt; prostaglandin E3[c]</t>
  </si>
  <si>
    <t>EC:5.3.99.3</t>
  </si>
  <si>
    <t>ENSG00000110958;ENSG00000148334</t>
  </si>
  <si>
    <t>RE3496C</t>
  </si>
  <si>
    <t>PMID:12234478</t>
  </si>
  <si>
    <t>HMR_2584</t>
  </si>
  <si>
    <t>PGH3[n] &lt;=&gt; prostaglandin E3[n]</t>
  </si>
  <si>
    <t>RE3496N</t>
  </si>
  <si>
    <t>HMR_2586</t>
  </si>
  <si>
    <t>(18R)-HEPE[c] + O2[c] =&gt; 5,6-epoxy,(18R)-HEPE[c] + H2O[c]</t>
  </si>
  <si>
    <t>RE3503C</t>
  </si>
  <si>
    <t>HMR_2587</t>
  </si>
  <si>
    <t>5,12,18R-TriHEPE[c] &lt;=&gt; 5,6-epoxy,(18R)-HEPE[c] + H2O[c]</t>
  </si>
  <si>
    <t>RE3499C</t>
  </si>
  <si>
    <t>HMR_2588</t>
  </si>
  <si>
    <t>(18R)-hydroxy-(5Z,8Z,11Z,14Z,16E)-eicosapentaenoic acid[c] + O2[c] &lt;=&gt; 5,6-epoxy,(18R)-HEPE[c] + H2O[c]</t>
  </si>
  <si>
    <t>HMR_2368</t>
  </si>
  <si>
    <t>H+[c] + NADPH[c] + O2[c] + linoleoyl-CoA[c] =&gt; 2 H2O[c] + NADP+[c] + gamma-linolenoyl-CoA[c]</t>
  </si>
  <si>
    <t>Omega-6 fatty acid metabolism</t>
  </si>
  <si>
    <t>r1469</t>
  </si>
  <si>
    <t>R03814</t>
  </si>
  <si>
    <t>R03814C</t>
  </si>
  <si>
    <t>DESAT183n6</t>
  </si>
  <si>
    <t>HMR_2371</t>
  </si>
  <si>
    <t>gamma-linolenoyl-CoA[c] + malonyl-CoA[c] =&gt; 3-oxo-dihomo-gamma-linolenoyl-CoA[c] + CO2[c] + CoA[c]</t>
  </si>
  <si>
    <t>RE3103C</t>
  </si>
  <si>
    <t>HMR_2374</t>
  </si>
  <si>
    <t>3-oxo-dihomo-gamma-linolenoyl-CoA[c] + H+[c] + NADPH[c] =&gt; 3(S)-hydroxy-dihomo-gamma-linolenoyl-CoA[c] + NADP+[c]</t>
  </si>
  <si>
    <t>HMR_2376</t>
  </si>
  <si>
    <t>3(S)-hydroxy-dihomo-gamma-linolenoyl-CoA[c] =&gt; H2O[c] + trans-2-cis,cis,cis-8,11,14-eicosatetraenoyl-CoA[c]</t>
  </si>
  <si>
    <t>HMR_2378</t>
  </si>
  <si>
    <t>H+[c] + NADPH[c] + trans-2-cis,cis,cis-8,11,14-eicosatetraenoyl-CoA[c] =&gt; NADP+[c] + dihomo-gamma-linolenoyl-CoA[c]</t>
  </si>
  <si>
    <t>RE3104C</t>
  </si>
  <si>
    <t>HMR_2380</t>
  </si>
  <si>
    <t>H+[c] + NADPH[c] + O2[c] + dihomo-gamma-linolenoyl-CoA[c] =&gt; 2 H2O[c] + NADP+[c] + arachidonyl-CoA[c]</t>
  </si>
  <si>
    <t>r1470</t>
  </si>
  <si>
    <t>DESAT204n6</t>
  </si>
  <si>
    <t>HMR_2383</t>
  </si>
  <si>
    <t>arachidonyl-CoA[c] + malonyl-CoA[c] =&gt; 3-oxo-docosa-7,10,13,16-all-cis-tetraenoyl-CoA[c] + CO2[c] + CoA[c]</t>
  </si>
  <si>
    <t>REACT_22350</t>
  </si>
  <si>
    <t>RE3151C</t>
  </si>
  <si>
    <t>HMR_2387</t>
  </si>
  <si>
    <t>3-oxo-docosa-7,10,13,16-all-cis-tetraenoyl-CoA[c] + H+[c] + NADPH[c] =&gt; 3(S)-hydroxy-docosa-7,10,13,16-all-cis-tetraenoyl-CoA[c] + NADP+[c]</t>
  </si>
  <si>
    <t>RE3152C</t>
  </si>
  <si>
    <t>HMR_2389</t>
  </si>
  <si>
    <t>3(S)-hydroxy-docosa-7,10,13,16-all-cis-tetraenoyl-CoA[c] =&gt; (2E,7Z,10Z,13Z,16Z)-docosapentaenoyl-CoA[c] + H2O[c]</t>
  </si>
  <si>
    <t>RE3153C</t>
  </si>
  <si>
    <t>HMR_2391</t>
  </si>
  <si>
    <t>(2E,7Z,10Z,13Z,16Z)-docosapentaenoyl-CoA[c] + H+[c] + NADPH[c] =&gt; (7Z,10Z,13Z,16Z)-docosatetraenoyl-CoA[c] + NADP+[c]</t>
  </si>
  <si>
    <t>HMR_2393</t>
  </si>
  <si>
    <t>(7Z,10Z,13Z,16Z)-docosatetraenoyl-CoA[c] + H+[c] + NADPH[c] + O2[c] =&gt; (4Z,7Z,10Z,13Z,16Z)-docosapentaenoyl-CoA[c] + 2 H2O[c] + NADP+[c]</t>
  </si>
  <si>
    <t>HMR_2395</t>
  </si>
  <si>
    <t>(7Z,10Z,13Z,16Z)-docosatetraenoyl-CoA[c] + malonyl-CoA[c] =&gt; 3-oxo-tetracosa-9,12,15,18-all-cis-tetraenoyl-CoA[c] + CO2[c] + CoA[c]</t>
  </si>
  <si>
    <t>HMR_2397</t>
  </si>
  <si>
    <t>3-oxo-tetracosa-9,12,15,18-all-cis-tetraenoyl-CoA[c] + H+[c] + NADPH[c] =&gt; 3(S)-hydroxy-tetracosa-12,15,18,21-all-cis-tetraenoyl-CoA[c] + NADP+[c]</t>
  </si>
  <si>
    <t>RE3154C</t>
  </si>
  <si>
    <t>HMR_2399</t>
  </si>
  <si>
    <t>3(S)-hydroxy-tetracosa-12,15,18,21-all-cis-tetraenoyl-CoA[c] =&gt; 2-trans-9,12,15,18-all-cis-tetracosapentaenoyl-CoA[c] + H2O[c]</t>
  </si>
  <si>
    <t>RE3155C</t>
  </si>
  <si>
    <t>HMR_2401</t>
  </si>
  <si>
    <t>2-trans-9,12,15,18-all-cis-tetracosapentaenoyl-CoA[c] + H+[c] + NADPH[c] =&gt; (9Z,12Z,15Z,18Z)-tetracosatetraenoyl-CoA[c] + NADP+[c]</t>
  </si>
  <si>
    <t>RE3150C</t>
  </si>
  <si>
    <t>HMR_2403</t>
  </si>
  <si>
    <t>(9Z,12Z,15Z,18Z)-tetracosatetraenoyl-CoA[c] + H+[c] + NADPH[c] + O2[c] =&gt; (6Z,9Z,12Z,15Z,18Z)-tetracosapentaenoyl-CoA[c] + 2 H2O[c] + NADP+[c]</t>
  </si>
  <si>
    <t>HMR_2408</t>
  </si>
  <si>
    <t>(6Z,9Z,12Z,15Z,18Z)-tetracosapentaenoyl-CoA[p] + O2[p] =&gt; H2O2[p] + trans-2-all-cis-6,9,12,15,18-tetracosahexaenoyl-CoA[p]</t>
  </si>
  <si>
    <t>RE3157X</t>
  </si>
  <si>
    <t>HMR_2409</t>
  </si>
  <si>
    <t>H2O[p] + trans-2-all-cis-6,9,12,15,18-tetracosahexaenoyl-CoA[p] =&gt; 3(S)-hydroxy-tetracosa-6,9,12,15,18-all-cis-pentaenoyl-CoA[p]</t>
  </si>
  <si>
    <t>RE3159X</t>
  </si>
  <si>
    <t>HMR_2410</t>
  </si>
  <si>
    <t>3(S)-hydroxy-tetracosa-6,9,12,15,18-all-cis-pentaenoyl-CoA[p] + NAD+[p] =&gt; 3-oxo-all-cis-6,9,12,15,18-tetracosapentaenoyl-CoA[p] + H+[p] + NADH[p]</t>
  </si>
  <si>
    <t>RE3156X</t>
  </si>
  <si>
    <t>HMR_2411</t>
  </si>
  <si>
    <t>3-oxo-all-cis-6,9,12,15,18-tetracosapentaenoyl-CoA[p] + CoA[p] =&gt; (4Z,7Z,10Z,13Z,16Z)-docosapentaenoyl-CoA[p] + acetyl-CoA[p]</t>
  </si>
  <si>
    <t>RE3158X</t>
  </si>
  <si>
    <t>HMR_2412</t>
  </si>
  <si>
    <t>(4Z,7Z,10Z,13Z,16Z)-docosapentaenoyl-CoA[c] &lt;=&gt; (4Z,7Z,10Z,13Z,16Z)-docosapentaenoyl-CoA[p]</t>
  </si>
  <si>
    <t>HMR_2415</t>
  </si>
  <si>
    <t>dihomo-gamma-linolenoyl-CoA[c] + malonyl-CoA[c] =&gt; 3-oxo-docosa-cis,cis,cis-10,13,16-trienoyl-CoA[c] + CO2[c] + CoA[c]</t>
  </si>
  <si>
    <t>RE3165C</t>
  </si>
  <si>
    <t>HMR_2417</t>
  </si>
  <si>
    <t>3-oxo-docosa-cis,cis,cis-10,13,16-trienoyl-CoA[c] + H+[c] + NADPH[c] =&gt; 3(S)-hydroxy-10,13,16-all-cis-docosatrienoyl-CoA[c] + NADP+[c]</t>
  </si>
  <si>
    <t>RE3166C</t>
  </si>
  <si>
    <t>HMR_2419</t>
  </si>
  <si>
    <t>3(S)-hydroxy-10,13,16-all-cis-docosatrienoyl-CoA[c] =&gt; H2O[c] + trans,cis,cis,cis-2,10,13,16-docosatetraenoyl-CoA[c]</t>
  </si>
  <si>
    <t>RE3167C</t>
  </si>
  <si>
    <t>HMR_2421</t>
  </si>
  <si>
    <t>H+[c] + NADPH[c] + trans,cis,cis,cis-2,10,13,16-docosatetraenoyl-CoA[c] =&gt; 10,13,16-docosatrienoyl-CoA[c] + NADP+[c]</t>
  </si>
  <si>
    <t>RE3168C</t>
  </si>
  <si>
    <t>HMR_2423</t>
  </si>
  <si>
    <t>linoleoyl-CoA[c] + malonyl-CoA[c] =&gt; 3-oxoeicosa-cis,cis-11,14-dienoyl-CoA[c] + CO2[c] + CoA[c]</t>
  </si>
  <si>
    <t>HMR_2426</t>
  </si>
  <si>
    <t>3-oxoeicosa-cis,cis-11,14-dienoyl-CoA[c] + H+[c] + NADPH[c] =&gt; (3S)-hydroxy-eicosa-cis,cis-11,14-dienoyl-CoA[c] + NADP+[c]</t>
  </si>
  <si>
    <t>HMR_2428</t>
  </si>
  <si>
    <t>(3S)-hydroxy-eicosa-cis,cis-11,14-dienoyl-CoA[c] =&gt; H2O[c] + trans,cis,cis-2,11,14-eicosatrienoyl-CoA[c]</t>
  </si>
  <si>
    <t>HMR_2430</t>
  </si>
  <si>
    <t>H+[c] + NADPH[c] + trans,cis,cis-2,11,14-eicosatrienoyl-CoA[c] =&gt; (11Z,14Z)-eicosadienoyl-CoA[c] + NADP+[c]</t>
  </si>
  <si>
    <t>HMR_2433</t>
  </si>
  <si>
    <t>(11Z,14Z)-eicosadienoyl-CoA[c] + malonyl-CoA[c] =&gt; 3-oxodocasa-cis,cis-13,16-dienoyl-CoA[c] + CO2[c] + CoA[c]</t>
  </si>
  <si>
    <t>HMR_2434</t>
  </si>
  <si>
    <t>3-oxodocasa-cis,cis-13,16-dienoyl-CoA[c] + H+[c] + NADPH[c] =&gt; (3S)-hydroxy-docasa-cis,cis-13,16-dienoyl-CoA[c] + NADP+[c]</t>
  </si>
  <si>
    <t>HMR_2435</t>
  </si>
  <si>
    <t>(3S)-hydroxy-docasa-cis,cis-13,16-dienoyl-CoA[c] =&gt; H2O[c] + trans,cis,cis-2,13,16-docasatrienoyl-CoA[c]</t>
  </si>
  <si>
    <t>HMR_2436</t>
  </si>
  <si>
    <t>H+[c] + NADPH[c] + trans,cis,cis-2,13,16-docasatrienoyl-CoA[c] =&gt; (13Z,16Z)-docosadienoyl-CoA[c] + NADP+[c]</t>
  </si>
  <si>
    <t>HMR_3444</t>
  </si>
  <si>
    <t>FAD[m] + arachidonyl-CoA[m] =&gt; 2-trans-cis,cis,cis,cis-4,8,11,14-eicosapentaenoyl-CoA[m] + FADH2[m]</t>
  </si>
  <si>
    <t>EC:1.3.99.13</t>
  </si>
  <si>
    <t>ENSG00000072778;ENSG00000115361;ENSG00000117054;ENSG00000177646</t>
  </si>
  <si>
    <t>RE2985M</t>
  </si>
  <si>
    <t>PMID:10407780;PMID:7775433</t>
  </si>
  <si>
    <t>HMR_3445</t>
  </si>
  <si>
    <t>2-trans-cis,cis,cis,cis-4,8,11,14-eicosapentaenoyl-CoA[m] =&gt; trans-3-cis-5,8,11,14-eicosapentaenoyl-CoA[m]</t>
  </si>
  <si>
    <t>EC:5.3.3.8</t>
  </si>
  <si>
    <t>ENSG00000167969;ENSG00000198721</t>
  </si>
  <si>
    <t>RE2995M</t>
  </si>
  <si>
    <t>PMID:7775433;PMID:10407780;PMID:7775433;PMID:10407780</t>
  </si>
  <si>
    <t>HMR_3446</t>
  </si>
  <si>
    <t>2-trans-cis,cis,cis,cis-4,8,11,14-eicosapentaenoyl-CoA[m] + H+[m] + NADPH[m] =&gt; NADP+[m] + trans-3-cis-8,11,14-eicosatetraenoyl-CoA[m]</t>
  </si>
  <si>
    <t>EC:1.3.1.34</t>
  </si>
  <si>
    <t>ENSG00000104325;ENSG00000242612</t>
  </si>
  <si>
    <t>RE2996M</t>
  </si>
  <si>
    <t>HMR_3447</t>
  </si>
  <si>
    <t>trans-3-cis-8,11,14-eicosatetraenoyl-CoA[m] =&gt; trans-2-cis,cis,cis-8,11,14-eicosatetraenoyl-CoA[m]</t>
  </si>
  <si>
    <t>EC:5.3.3.8;EC:5.3.3.-;EC:5.3.3.8</t>
  </si>
  <si>
    <t>ENSG00000104823;ENSG00000167969;ENSG00000198721</t>
  </si>
  <si>
    <t>RE3002M</t>
  </si>
  <si>
    <t>HMR_3448</t>
  </si>
  <si>
    <t>FAD[m] + dihomo-gamma-linolenoyl-CoA[m] =&gt; FADH2[m] + trans-2-cis,cis,cis-8,11,14-eicosatetraenoyl-CoA[m]</t>
  </si>
  <si>
    <t>HMR_3449</t>
  </si>
  <si>
    <t>H2O[m] + trans-2-cis,cis,cis-8,11,14-eicosatetraenoyl-CoA[m] =&gt; 3(S)-hydroxy-dihomo-gamma-linolenoyl-CoA[m]</t>
  </si>
  <si>
    <t>RE2986M</t>
  </si>
  <si>
    <t>PMID:7775433;PMID:10407780;PMID:10970790;PMID:10970790</t>
  </si>
  <si>
    <t>HMR_3450</t>
  </si>
  <si>
    <t>3(S)-hydroxy-dihomo-gamma-linolenoyl-CoA[m] + NAD+[m] =&gt; 3-oxo-dihomo-gamma-linolenoyl-CoA[m] + H+[m] + NADH[m]</t>
  </si>
  <si>
    <t>EC:1.1.1.211;EC:1.1.1.35</t>
  </si>
  <si>
    <t>RE2987M</t>
  </si>
  <si>
    <t>HMR_3451</t>
  </si>
  <si>
    <t>3-oxo-dihomo-gamma-linolenoyl-CoA[m] + CoA[m] =&gt; acetyl-CoA[m] + gamma-linolenoyl-CoA[m]</t>
  </si>
  <si>
    <t>ENSG00000084754;ENSG00000138029;ENSG00000167315</t>
  </si>
  <si>
    <t>RE2988M</t>
  </si>
  <si>
    <t>HMR_3452</t>
  </si>
  <si>
    <t>FAD[m] + gamma-linolenoyl-CoA[m] =&gt; (2E,6Z,9Z,12Z)-octadecatetraenoyl-CoA[m] + FADH2[m]</t>
  </si>
  <si>
    <t>RE2997M</t>
  </si>
  <si>
    <t>HMR_3453</t>
  </si>
  <si>
    <t>(2E,6Z,9Z,12Z)-octadecatetraenoyl-CoA[m] + H2O[m] =&gt; 3(S)-hydroxy-(6Z,9Z,12Z)-octadecatrienoyl-CoA[m]</t>
  </si>
  <si>
    <t>RE2990M</t>
  </si>
  <si>
    <t>HMR_3454</t>
  </si>
  <si>
    <t>3(S)-hydroxy-(6Z,9Z,12Z)-octadecatrienoyl-CoA[m] + NAD+[m] =&gt; 3-oxo-(6Z,9Z,12Z)-octadecatrienoyl-CoA[m] + H+[m] + NADH[m]</t>
  </si>
  <si>
    <t>RE2991M</t>
  </si>
  <si>
    <t>HMR_3455</t>
  </si>
  <si>
    <t>(4Z,7Z,10Z)-hexadecatrienoyl-CoA[m] + acetyl-CoA[m] &lt;=&gt; 3-oxo-(6Z,9Z,12Z)-octadecatrienoyl-CoA[m] + CoA[m]</t>
  </si>
  <si>
    <t>RE2989M</t>
  </si>
  <si>
    <t>HMR_3456</t>
  </si>
  <si>
    <t>(4Z,7Z,10Z)-hexadecatrienoyl-CoA[m] + O2[m] =&gt; (2E,4Z,7Z,10Z)-hexadecatetraenoyl-CoA[m] + H2O2[m]</t>
  </si>
  <si>
    <t>RE2994M</t>
  </si>
  <si>
    <t>HMR_3457</t>
  </si>
  <si>
    <t>(2E,4Z,7Z,10Z)-hexadecatetraenoyl-CoA[m] + H+[m] + NADPH[m] =&gt; (3Z,7Z,10Z)-hexadecatrienoyl-CoA[m] + NADP+[m]</t>
  </si>
  <si>
    <t>RE2993M</t>
  </si>
  <si>
    <t>HMR_3458</t>
  </si>
  <si>
    <t>(3Z,7Z,10Z)-hexadecatrienoyl-CoA[m] =&gt; trans,cis,cis-2,7,10-hexadecatrienoyl-CoA[m]</t>
  </si>
  <si>
    <t>RE2992M</t>
  </si>
  <si>
    <t>HMR_3459</t>
  </si>
  <si>
    <t>O2[p] + arachidonyl-CoA[p] =&gt; 2-trans-cis,cis,cis,cis-4,8,11,14-eicosapentaenoyl-CoA[p] + H2O2[p]</t>
  </si>
  <si>
    <t>RE2985X</t>
  </si>
  <si>
    <t>HMR_3460</t>
  </si>
  <si>
    <t>2-trans-cis,cis,cis,cis-4,8,11,14-eicosapentaenoyl-CoA[p] =&gt; trans-3-cis-5,8,11,14-eicosapentaenoyl-CoA[p]</t>
  </si>
  <si>
    <t>ENSG00000113790;ENSG00000167969;ENSG00000198721</t>
  </si>
  <si>
    <t>RE2995X</t>
  </si>
  <si>
    <t>HMR_3461</t>
  </si>
  <si>
    <t>2-trans-cis,cis,cis,cis-4,8,11,14-eicosapentaenoyl-CoA[p] + H+[p] + NADPH[p] =&gt; NADP+[p] + trans-3-cis-8,11,14-eicosatetraenoyl-CoA[p]</t>
  </si>
  <si>
    <t>RE2996X</t>
  </si>
  <si>
    <t>HMR_3462</t>
  </si>
  <si>
    <t>trans-3-cis-8,11,14-eicosatetraenoyl-CoA[p] =&gt; trans-2-cis,cis,cis-8,11,14-eicosatetraenoyl-CoA[p]</t>
  </si>
  <si>
    <t>RE3002X</t>
  </si>
  <si>
    <t>HMR_3463</t>
  </si>
  <si>
    <t>H2O[p] + trans-2-cis,cis,cis-8,11,14-eicosatetraenoyl-CoA[p] =&gt; 3(S)-hydroxy-dihomo-gamma-linolenoyl-CoA[p]</t>
  </si>
  <si>
    <t>RE2986X</t>
  </si>
  <si>
    <t>HMR_3464</t>
  </si>
  <si>
    <t>3(S)-hydroxy-dihomo-gamma-linolenoyl-CoA[p] + NAD+[p] =&gt; 3-oxo-dihomo-gamma-linolenoyl-CoA[p] + H+[p] + NADH[p]</t>
  </si>
  <si>
    <t>EC:1.1.1.35;EC:1.1.1.211</t>
  </si>
  <si>
    <t>RE2987X</t>
  </si>
  <si>
    <t>HMR_3465</t>
  </si>
  <si>
    <t>3-oxo-dihomo-gamma-linolenoyl-CoA[p] + CoA[p] =&gt; acetyl-CoA[p] + gamma-linolenoyl-CoA[p]</t>
  </si>
  <si>
    <t>RE2988X</t>
  </si>
  <si>
    <t>HMR_3466</t>
  </si>
  <si>
    <t>O2[p] + gamma-linolenoyl-CoA[p] =&gt; (2E,6Z,9Z,12Z)-octadecatetraenoyl-CoA[p] + H2O2[p]</t>
  </si>
  <si>
    <t>RE2997X</t>
  </si>
  <si>
    <t>HMR_3467</t>
  </si>
  <si>
    <t>(2E,6Z,9Z,12Z)-octadecatetraenoyl-CoA[p] + H2O[p] =&gt; 3(S)-hydroxy-(6Z,9Z,12Z)-octadecatrienoyl-CoA[p]</t>
  </si>
  <si>
    <t>RE2990X</t>
  </si>
  <si>
    <t>HMR_3468</t>
  </si>
  <si>
    <t>3(S)-hydroxy-(6Z,9Z,12Z)-octadecatrienoyl-CoA[p] + NAD+[p] =&gt; 3-oxo-(6Z,9Z,12Z)-octadecatrienoyl-CoA[p] + H+[p] + NADH[p]</t>
  </si>
  <si>
    <t>RE2991X</t>
  </si>
  <si>
    <t>HMR_3469</t>
  </si>
  <si>
    <t>(4Z,7Z,10Z)-hexadecatrienoyl-CoA[p] + acetyl-CoA[p] &lt;=&gt; 3-oxo-(6Z,9Z,12Z)-octadecatrienoyl-CoA[p] + CoA[p]</t>
  </si>
  <si>
    <t>RE2989X</t>
  </si>
  <si>
    <t>HMR_3470</t>
  </si>
  <si>
    <t>(4Z,7Z,10Z)-hexadecatrienoyl-CoA[p] + O2[p] =&gt; (2E,4Z,7Z,10Z)-hexadecatetraenoyl-CoA[p] + H2O2[p]</t>
  </si>
  <si>
    <t>RE2994X</t>
  </si>
  <si>
    <t>HMR_3471</t>
  </si>
  <si>
    <t>(2E,4Z,7Z,10Z)-hexadecatetraenoyl-CoA[p] + H+[p] + NADPH[p] =&gt; (3Z,7Z,10Z)-hexadecatrienoyl-CoA[p] + NADP+[p]</t>
  </si>
  <si>
    <t>RE2993X</t>
  </si>
  <si>
    <t>HMR_3472</t>
  </si>
  <si>
    <t>(3Z,7Z,10Z)-hexadecatrienoyl-CoA[p] =&gt; trans,cis,cis-2,7,10-hexadecatrienoyl-CoA[p]</t>
  </si>
  <si>
    <t>RE2992X</t>
  </si>
  <si>
    <t>H+[c] + NADPH[c] + O2[c] + arachidonate[c] =&gt; 7-HETE[c] + H2O[c] + NADP+[c]</t>
  </si>
  <si>
    <t>Arachidonic acid metabolism</t>
  </si>
  <si>
    <t>RE3650C</t>
  </si>
  <si>
    <t>H+[c] + NADPH[c] + O2[c] + arachidonate[c] =&gt; 8-HETE[c] + H2O[c] + NADP+[c]</t>
  </si>
  <si>
    <t>RE3646C</t>
  </si>
  <si>
    <t>H+[c] + NADPH[c] + O2[c] + arachidonate[c] =&gt; 9-HETE[c] + H2O[c] + NADP+[c]</t>
  </si>
  <si>
    <t>RE3648C</t>
  </si>
  <si>
    <t>HMR_0934</t>
  </si>
  <si>
    <t>H+[c] + NADPH[c] + O2[c] + arachidonate[c] =&gt; 10-HETE[c] + H2O[c] + NADP+[c]</t>
  </si>
  <si>
    <t>RE3651C</t>
  </si>
  <si>
    <t>H+[c] + NADPH[c] + O2[c] + arachidonate[c] =&gt; 11-HETE[c] + H2O[c] + NADP+[c]</t>
  </si>
  <si>
    <t>RE3647C</t>
  </si>
  <si>
    <t>HMR_0936</t>
  </si>
  <si>
    <t>H+[c] + NADPH[c] + O2[c] + arachidonate[c] =&gt; 13-HETE[c] + H2O[c] + NADP+[c]</t>
  </si>
  <si>
    <t>RE3649C</t>
  </si>
  <si>
    <t>H+[c] + NADPH[c] + O2[c] + arachidonate[c] =&gt; 16(R)-HETE[c] + H2O[c] + NADP+[c]</t>
  </si>
  <si>
    <t>R07054</t>
  </si>
  <si>
    <t>R07054C</t>
  </si>
  <si>
    <t>H+[c] + NADPH[c] + O2[c] + arachidonate[c] =&gt; 17-HETE[c] + H2O[c] + NADP+[c]</t>
  </si>
  <si>
    <t>RE3654C</t>
  </si>
  <si>
    <t>H+[c] + NADPH[c] + O2[c] + arachidonate[c] =&gt; 18-HETE[c] + H2O[c] + NADP+[c]</t>
  </si>
  <si>
    <t>RE3653C</t>
  </si>
  <si>
    <t>H+[c] + NADPH[c] + O2[c] + arachidonate[c] =&gt; 19(S)-HETE[c] + H2O[c] + NADP+[c]</t>
  </si>
  <si>
    <t>R07046</t>
  </si>
  <si>
    <t>R07046C</t>
  </si>
  <si>
    <t>H+[c] + NADPH[c] + O2[c] + arachidonate[c] =&gt; 20-hydroxy-arachidonate[c] + H2O[c] + NADP+[c]</t>
  </si>
  <si>
    <t>EC:1.14.15.3</t>
  </si>
  <si>
    <t>ENSG00000187048</t>
  </si>
  <si>
    <t>R07041</t>
  </si>
  <si>
    <t>R07041C</t>
  </si>
  <si>
    <t>H+[c] + NADPH[c] + O2[c] + arachidonate[c] =&gt; 5,6-EET[c] + H2O[c] + NADP+[c]</t>
  </si>
  <si>
    <t>R07052</t>
  </si>
  <si>
    <t>R07052C</t>
  </si>
  <si>
    <t>HMR_0943</t>
  </si>
  <si>
    <t>FADH2[c] + O2[c] + arachidonate[c] =&gt; 5,6-EET[c] + FAD[c] + H2O[c]</t>
  </si>
  <si>
    <t>RE3286C</t>
  </si>
  <si>
    <t>PMID:8651708</t>
  </si>
  <si>
    <t>FADH2[r] + O2[r] + arachidonate[r] =&gt; 5,6-EET[r] + FAD[r] + H2O[r]</t>
  </si>
  <si>
    <t>RE3286R</t>
  </si>
  <si>
    <t>5,6-EET[c] + H2O[c] =&gt; 5,6-DHET[c]</t>
  </si>
  <si>
    <t>EC:3.3.2.10;EC:3.3.2.9</t>
  </si>
  <si>
    <t>R07111</t>
  </si>
  <si>
    <t>R07111C</t>
  </si>
  <si>
    <t>H+[c] + NADPH[c] + O2[c] + arachidonate[c] =&gt; 8,9-EET[c] + H2O[c] + NADP+[c]</t>
  </si>
  <si>
    <t>R07051</t>
  </si>
  <si>
    <t>R07051C</t>
  </si>
  <si>
    <t>FADH2[c] + O2[c] + arachidonate[c] =&gt; 8,9-EET[c] + FAD[c] + H2O[c]</t>
  </si>
  <si>
    <t>RE3288C</t>
  </si>
  <si>
    <t>FADH2[r] + O2[r] + arachidonate[r] =&gt; 8,9-EET[r] + FAD[r] + H2O[r]</t>
  </si>
  <si>
    <t>RE3288R</t>
  </si>
  <si>
    <t>8,9-EET[c] + H2O[c] =&gt; 8,9-DHET[c]</t>
  </si>
  <si>
    <t>R07110</t>
  </si>
  <si>
    <t>R07110C</t>
  </si>
  <si>
    <t>H+[c] + NADPH[c] + O2[c] + arachidonate[c] =&gt; 11,12-EET[c] + H2O[c] + NADP+[c]</t>
  </si>
  <si>
    <t>R07050</t>
  </si>
  <si>
    <t>R07050C</t>
  </si>
  <si>
    <t>FADH2[c] + O2[c] + arachidonate[c] =&gt; 11,12-EET[c] + FAD[c] + H2O[c]</t>
  </si>
  <si>
    <t>RE3287C</t>
  </si>
  <si>
    <t>11,12-EET[c] + H2O[c] =&gt; 11,12-DHET[c]</t>
  </si>
  <si>
    <t>R07109</t>
  </si>
  <si>
    <t>R07109C</t>
  </si>
  <si>
    <t>H+[c] + NADPH[c] + O2[c] + arachidonate[c] =&gt; 14,15-EET[c] + H2O[c] + NADP+[c]</t>
  </si>
  <si>
    <t>R07048</t>
  </si>
  <si>
    <t>R07048C</t>
  </si>
  <si>
    <t>HMR_0955</t>
  </si>
  <si>
    <t>FADH2[c] + O2[c] + arachidonate[c] =&gt; 14,15-EET[c] + FAD[c] + H2O[c]</t>
  </si>
  <si>
    <t>RE3289C</t>
  </si>
  <si>
    <t>FADH2[r] + O2[r] + arachidonate[r] =&gt; 14,15-EET[r] + FAD[r] + H2O[r]</t>
  </si>
  <si>
    <t>RE3289R</t>
  </si>
  <si>
    <t>14,15-EET[c] + H2O[c] =&gt; 14,15-DHET[c]</t>
  </si>
  <si>
    <t>R07108</t>
  </si>
  <si>
    <t>R07108C</t>
  </si>
  <si>
    <t>O2[c] + arachidonate[c] =&gt; 5(S)-HPETE[c]</t>
  </si>
  <si>
    <t>REACT_15337</t>
  </si>
  <si>
    <t>PMID:3118366;PMID:3164719;PMID:3006030</t>
  </si>
  <si>
    <t>5(S)-HPETE[c] =&gt; H2O[c] + leukotriene A4[c]</t>
  </si>
  <si>
    <t>REACT_15453</t>
  </si>
  <si>
    <t>PMID:3164719;PMID:3118366;PMID:3006030</t>
  </si>
  <si>
    <t>HMR_0960</t>
  </si>
  <si>
    <t>5(S)-HPETE[c] + 2 GSH[c] =&gt; 5(S)-HETE[c] + GSSG[c] + H2O[c]</t>
  </si>
  <si>
    <t>R07034</t>
  </si>
  <si>
    <t>R07034C</t>
  </si>
  <si>
    <t>5(S)-HPETE[m] + 2 GSH[m] =&gt; 5(S)-HETE[m] + GSSG[m] + H2O[m]</t>
  </si>
  <si>
    <t>R07034M</t>
  </si>
  <si>
    <t>5(S)-HETE[c] + 2 H+[c] + O2[c] =&gt; H2O[c] + leukotriene B4[c]</t>
  </si>
  <si>
    <t>EC:1.13.11.31</t>
  </si>
  <si>
    <t>ENSG00000108839</t>
  </si>
  <si>
    <t>RE3525C</t>
  </si>
  <si>
    <t>PMID:1326548;PMID:7929234</t>
  </si>
  <si>
    <t>5(S)-HETE[m] + 2 H+[m] + O2[m] =&gt; H2O[m] + leukotriene B4[m]</t>
  </si>
  <si>
    <t>RE3525M</t>
  </si>
  <si>
    <t>5(S)-HETE[r] + 2 H+[r] + O2[r] =&gt; H2O[r] + leukotriene B4[r]</t>
  </si>
  <si>
    <t>RE3525R</t>
  </si>
  <si>
    <t>5(S)-HETE[c] + H+[c] + NADPH[c] + O2[c] =&gt; 20-hydroxy-5S-HETE[c] + H2O[c] + NADP+[c]</t>
  </si>
  <si>
    <t>RE3474C</t>
  </si>
  <si>
    <t>PMID:7929234;PMID:1326548</t>
  </si>
  <si>
    <t>5(S)-HETE[c] + 2 H+[c] + O2[c] =&gt; 5,15-DiHETE[c] + H2O[c]</t>
  </si>
  <si>
    <t>RE3475C</t>
  </si>
  <si>
    <t>5(S)-HETE[c] + NAD+[c] =&gt; 5-oxo-ETE[c] + H+[c] + NADH[c]</t>
  </si>
  <si>
    <t>RE3476C</t>
  </si>
  <si>
    <t>5-oxo-ETE[c] + 2 H+[c] + O2[c] =&gt; 5-oxo-12-HETE[c] + H2O[c]</t>
  </si>
  <si>
    <t>RE3526C</t>
  </si>
  <si>
    <t>5-oxo-12-HETE[c] &lt;=&gt; 5-oxo-6-trans-LTB4[c]</t>
  </si>
  <si>
    <t>RE3469C</t>
  </si>
  <si>
    <t>5-oxo-12-HETE[c] + H+[c] + NADPH[c] =&gt; 5,12-DiHETE[c] + NADP+[c]</t>
  </si>
  <si>
    <t>RE3470C</t>
  </si>
  <si>
    <t>HMR_0981</t>
  </si>
  <si>
    <t>5,12-DiHETE[c] + H+[c] + NADPH[c] + O2[c] =&gt; 5,12,20-TriHETE[c] + H2O[c] + NADP+[c]</t>
  </si>
  <si>
    <t>RE3514C</t>
  </si>
  <si>
    <t>PMID:9837935;PMID:2377602;PMID:10224163</t>
  </si>
  <si>
    <t>HMR_0983</t>
  </si>
  <si>
    <t>O2[c] + arachidonate[c] =&gt; 15(S)-HPETE[c]</t>
  </si>
  <si>
    <t>EC:1.13.11.33</t>
  </si>
  <si>
    <t>R01593</t>
  </si>
  <si>
    <t>R01593C</t>
  </si>
  <si>
    <t>HMR_0985</t>
  </si>
  <si>
    <t>O2[n] + arachidonate[n] =&gt; 15(S)-HPETE[n]</t>
  </si>
  <si>
    <t>O2[r] + arachidonate[r] =&gt; 15(S)-HPETE[r]</t>
  </si>
  <si>
    <t>HMR_0987</t>
  </si>
  <si>
    <t>O2[p] + arachidonate[p] =&gt; 15(S)-HPETE[p]</t>
  </si>
  <si>
    <t>HMR_0988</t>
  </si>
  <si>
    <t>15(S)-HPETE[c] + 2 GSH[c] =&gt; 15(S)-HETE[c] + GSSG[c] + H2O[c]</t>
  </si>
  <si>
    <t>R07035</t>
  </si>
  <si>
    <t>R07035C</t>
  </si>
  <si>
    <t>HMR_0990</t>
  </si>
  <si>
    <t>15(S)-HETE[c] + NAD+[c] =&gt; 15-oxoETE[c] + H+[c] + NADH[c]</t>
  </si>
  <si>
    <t>EC:1.1.1.232</t>
  </si>
  <si>
    <t>R04517</t>
  </si>
  <si>
    <t>HMR_0991</t>
  </si>
  <si>
    <t>15(S)-HPETE[c] &lt;=&gt; 15H-11,12-EETA[c]</t>
  </si>
  <si>
    <t>R07042</t>
  </si>
  <si>
    <t>R07042C</t>
  </si>
  <si>
    <t>HMR_0992</t>
  </si>
  <si>
    <t>11,12,15-THETA[c] &lt;=&gt; 15H-11,12-EETA[c] + H2O[c]</t>
  </si>
  <si>
    <t>R07044</t>
  </si>
  <si>
    <t>R07044C</t>
  </si>
  <si>
    <t>HMR_0993</t>
  </si>
  <si>
    <t>11h-14,15-EETA[c] &lt;=&gt; 15(S)-HPETE[c]</t>
  </si>
  <si>
    <t>R07043</t>
  </si>
  <si>
    <t>R07043C</t>
  </si>
  <si>
    <t>HMR_0994</t>
  </si>
  <si>
    <t>11,14,15-theta[c] &lt;=&gt; 11h-14,15-EETA[c] + H2O[c]</t>
  </si>
  <si>
    <t>R07045</t>
  </si>
  <si>
    <t>R07045C</t>
  </si>
  <si>
    <t>HMR_0995</t>
  </si>
  <si>
    <t>H+[c] + NADPH[c] + O2[c] + arachidonate[c] =&gt; 15(R)-HETE[c] + H2O[c] + NADP+[c]</t>
  </si>
  <si>
    <t>RE3042C</t>
  </si>
  <si>
    <t>HMR_0996</t>
  </si>
  <si>
    <t>H+[p] + NADPH[p] + O2[p] + arachidonate[p] =&gt; 15(R)-HETE[p] + H2O[p] + NADP+[p]</t>
  </si>
  <si>
    <t>HMR_0997</t>
  </si>
  <si>
    <t>H+[r] + NADPH[r] + O2[r] + arachidonate[r] =&gt; 15(R)-HETE[r] + H2O[r] + NADP+[r]</t>
  </si>
  <si>
    <t>RE3042R</t>
  </si>
  <si>
    <t>HMR_0998</t>
  </si>
  <si>
    <t>15(R)-HETE[c] + O2[c] =&gt; (5S,6S)-epoxy-(15R)-hydroxy-ETE[c] + H2O[c]</t>
  </si>
  <si>
    <t>RE2048N</t>
  </si>
  <si>
    <t>PMID:11323741;PMID:11323741;PMID:9870464</t>
  </si>
  <si>
    <t>HMR_0999</t>
  </si>
  <si>
    <t>15(R)-HETE[p] + O2[p] =&gt; (5S,6S)-epoxy-(15R)-hydroxy-ETE[p] + H2O[p]</t>
  </si>
  <si>
    <t>HMR_1000</t>
  </si>
  <si>
    <t>15(R)-HETE[r] + O2[r] =&gt; (5S,6S)-epoxy-(15R)-hydroxy-ETE[r] + H2O[r]</t>
  </si>
  <si>
    <t>RE2048R</t>
  </si>
  <si>
    <t>HMR_1002</t>
  </si>
  <si>
    <t>(5S,6S)-epoxy-(15R)-hydroxy-ETE[c] + H2O[c] =&gt; 15-epi-lipoxin A4[c]</t>
  </si>
  <si>
    <t>RE1952C</t>
  </si>
  <si>
    <t>PMID:11323741;PMID:9870464;PMID:11323741</t>
  </si>
  <si>
    <t>HMR_1003</t>
  </si>
  <si>
    <t>(5S,6S)-epoxy-(15R)-hydroxy-ETE[p] + H2O[p] =&gt; 15-epi-lipoxin A4[p]</t>
  </si>
  <si>
    <t>RE1952X</t>
  </si>
  <si>
    <t>HMR_1004</t>
  </si>
  <si>
    <t>(5S,6S)-epoxy-(15R)-hydroxy-ETE[r] + H2O[r] =&gt; 15-epi-lipoxin A4[r]</t>
  </si>
  <si>
    <t>RE1952R</t>
  </si>
  <si>
    <t>HMR_1006</t>
  </si>
  <si>
    <t>(5S,6S)-epoxy-(15R)-hydroxy-ETE[c] + H2O[c] =&gt; 15-epi-lipoxin B4[c]</t>
  </si>
  <si>
    <t>RE1956C</t>
  </si>
  <si>
    <t>HMR_1007</t>
  </si>
  <si>
    <t>(5S,6S)-epoxy-(15R)-hydroxy-ETE[p] + H2O[p] =&gt; 15-epi-lipoxin B4[p]</t>
  </si>
  <si>
    <t>RE1956X</t>
  </si>
  <si>
    <t>HMR_1008</t>
  </si>
  <si>
    <t>(5S,6S)-epoxy-(15R)-hydroxy-ETE[r] + H2O[r] =&gt; 15-epi-lipoxin B4[r]</t>
  </si>
  <si>
    <t>RE1956R</t>
  </si>
  <si>
    <t>HMR_1010</t>
  </si>
  <si>
    <t>14,15-DiHETE[c] &lt;=&gt; 15(S)-HPETE[c]</t>
  </si>
  <si>
    <t>RE3036C</t>
  </si>
  <si>
    <t>PMID:10224163</t>
  </si>
  <si>
    <t>HMR_1011</t>
  </si>
  <si>
    <t>14,15-DiHETE[n] &lt;=&gt; 15(S)-HPETE[n]</t>
  </si>
  <si>
    <t>RE3036N</t>
  </si>
  <si>
    <t>HMR_1013</t>
  </si>
  <si>
    <t>14,15-DiHETE[c] + 2 H+[c] + O2[c] =&gt; H2O[c] + lipoxin B4[c]</t>
  </si>
  <si>
    <t>RE3044C</t>
  </si>
  <si>
    <t>PMID:9870464;PMID:11323741</t>
  </si>
  <si>
    <t>HMR_1014</t>
  </si>
  <si>
    <t>14,15-DiHETE[n] + 2 H+[n] + O2[n] =&gt; H2O[n] + lipoxin B4[n]</t>
  </si>
  <si>
    <t>RE3044N</t>
  </si>
  <si>
    <t>HMR_1015</t>
  </si>
  <si>
    <t>15(S)-HPETE[c] + O2[c] =&gt; 5,6-epoxytetraene[c] + H2O2[c]</t>
  </si>
  <si>
    <t>RE3033C</t>
  </si>
  <si>
    <t>HMR_1016</t>
  </si>
  <si>
    <t>15(S)-HPETE[n] + O2[n] =&gt; 5,6-epoxytetraene[n] + H2O2[n]</t>
  </si>
  <si>
    <t>RE3033N</t>
  </si>
  <si>
    <t>HMR_1017</t>
  </si>
  <si>
    <t>15(S)-HPETE[r] + O2[r] =&gt; 5,6-epoxytetraene[r] + H2O2[r]</t>
  </si>
  <si>
    <t>RE3033R</t>
  </si>
  <si>
    <t>HMR_1018</t>
  </si>
  <si>
    <t>15(S)-HPETE[p] + O2[p] =&gt; 5,6-epoxytetraene[p] + H2O2[p]</t>
  </si>
  <si>
    <t>HMR_1020</t>
  </si>
  <si>
    <t>5,6-epoxytetraene[c] + H2O[c] =&gt; lipoxin B4[c]</t>
  </si>
  <si>
    <t>R07032</t>
  </si>
  <si>
    <t>RE3038C</t>
  </si>
  <si>
    <t>PMID:11323741;PMID:9870464</t>
  </si>
  <si>
    <t>HMR_1021</t>
  </si>
  <si>
    <t>5,6-epoxytetraene[n] + H2O[n] =&gt; lipoxin B4[n]</t>
  </si>
  <si>
    <t>RE3038N</t>
  </si>
  <si>
    <t>HMR_1022</t>
  </si>
  <si>
    <t>5,6-epoxytetraene[r] + H2O[r] =&gt; lipoxin B4[r]</t>
  </si>
  <si>
    <t>RE3038R</t>
  </si>
  <si>
    <t>HMR_1023</t>
  </si>
  <si>
    <t>5,6-epoxytetraene[p] + H2O[p] =&gt; lipoxin B4[p]</t>
  </si>
  <si>
    <t>RE3038X</t>
  </si>
  <si>
    <t>HMR_1025</t>
  </si>
  <si>
    <t>5,6-epoxytetraene[c] + H2O[c] =&gt; lipoxin A4[c]</t>
  </si>
  <si>
    <t>R07031</t>
  </si>
  <si>
    <t>RE3040C</t>
  </si>
  <si>
    <t>HMR_1026</t>
  </si>
  <si>
    <t>5,6-epoxytetraene[n] + H2O[n] =&gt; lipoxin A4[n]</t>
  </si>
  <si>
    <t>RE3040N</t>
  </si>
  <si>
    <t>HMR_1027</t>
  </si>
  <si>
    <t>5,6-epoxytetraene[r] + H2O[r] =&gt; lipoxin A4[r]</t>
  </si>
  <si>
    <t>RE3040R</t>
  </si>
  <si>
    <t>HMR_1028</t>
  </si>
  <si>
    <t>5,6-epoxytetraene[p] + H2O[p] =&gt; lipoxin A4[p]</t>
  </si>
  <si>
    <t>RE3040X</t>
  </si>
  <si>
    <t>HMR_1029</t>
  </si>
  <si>
    <t>O2[c] + arachidonate[c] =&gt; 12(S)-HPETE[c]</t>
  </si>
  <si>
    <t>R01596</t>
  </si>
  <si>
    <t>R01596C</t>
  </si>
  <si>
    <t>HMR_1033</t>
  </si>
  <si>
    <t>O2[r] + arachidonate[r] =&gt; 12(S)-HPETE[r]</t>
  </si>
  <si>
    <t>HMR_1034</t>
  </si>
  <si>
    <t>O2[p] + arachidonate[p] =&gt; 12(S)-HPETE[p]</t>
  </si>
  <si>
    <t>HMR_1037</t>
  </si>
  <si>
    <t>12(S)-HPETE[c] + 2 GSH[c] =&gt; 12(S)-HETE[c] + GSSG[c] + H2O[c]</t>
  </si>
  <si>
    <t>RE2257C</t>
  </si>
  <si>
    <t>HMR_1039</t>
  </si>
  <si>
    <t>12(S)-HPETE[r] + 2 GSH[r] =&gt; 12(S)-HETE[r] + GSSG[r] + H2O[r]</t>
  </si>
  <si>
    <t>HMR_1040</t>
  </si>
  <si>
    <t>12(S)-HETE[c] + NAD+[c] =&gt; 12-oxoETE[c] + H+[c] + NADH[c]</t>
  </si>
  <si>
    <t>HMR_1041</t>
  </si>
  <si>
    <t>12(S)-HPETE[c] &lt;=&gt; hepoxilin B3[c]</t>
  </si>
  <si>
    <t>EC:5.4.4.-</t>
  </si>
  <si>
    <t>R07040</t>
  </si>
  <si>
    <t>HMR_1042</t>
  </si>
  <si>
    <t>H2O[c] + hepoxilin B3[c] &lt;=&gt; trioxilin B3[c]</t>
  </si>
  <si>
    <t>R07037</t>
  </si>
  <si>
    <t>HMR_1043</t>
  </si>
  <si>
    <t>12(S)-HPETE[c] &lt;=&gt; hepoxilin A3[c]</t>
  </si>
  <si>
    <t>R07039</t>
  </si>
  <si>
    <t>RE3520C</t>
  </si>
  <si>
    <t>PMID:9837935;PMID:3942774;PMID:2377602;PMID:10224163</t>
  </si>
  <si>
    <t>HMR_1048</t>
  </si>
  <si>
    <t>12(S)-HPETE[p] &lt;=&gt; hepoxilin A3[p]</t>
  </si>
  <si>
    <t>HMR_1049</t>
  </si>
  <si>
    <t>12(S)-HPETE[r] &lt;=&gt; hepoxilin A3[r]</t>
  </si>
  <si>
    <t>HMR_1050</t>
  </si>
  <si>
    <t>GSH[c] + hepoxilin A3[c] =&gt; hepoxilin A3-c[c]</t>
  </si>
  <si>
    <t>RE3521C</t>
  </si>
  <si>
    <t>PMID:9755286</t>
  </si>
  <si>
    <t>HMR_1053</t>
  </si>
  <si>
    <t>GSH[r] + hepoxilin A3[r] =&gt; hepoxilin A3-c[r]</t>
  </si>
  <si>
    <t>RE3521R</t>
  </si>
  <si>
    <t>HMR_1054</t>
  </si>
  <si>
    <t>GSH[p] + hepoxilin A3[p] =&gt; hepoxilin A3-c[p]</t>
  </si>
  <si>
    <t>RE3521X</t>
  </si>
  <si>
    <t>HMR_1055</t>
  </si>
  <si>
    <t>H2O[c] + hepoxilin A3[c] =&gt; trioxilin A3[c]</t>
  </si>
  <si>
    <t>RE3519C</t>
  </si>
  <si>
    <t>PMID:3942774</t>
  </si>
  <si>
    <t>HMR_1057</t>
  </si>
  <si>
    <t>H2O[r] + hepoxilin A3[r] =&gt; trioxilin A3[r]</t>
  </si>
  <si>
    <t>RE3519R</t>
  </si>
  <si>
    <t>HMR_1058</t>
  </si>
  <si>
    <t>H2O[p] + hepoxilin A3[p] =&gt; trioxilin A3[p]</t>
  </si>
  <si>
    <t>RE3519X</t>
  </si>
  <si>
    <t>HMR_1059</t>
  </si>
  <si>
    <t>H+[c] + NADPH[c] + O2[c] + hepoxilin A3[c] =&gt; 20-OH-hepoxilin A3[c] + H2O[c] + NADP+[c]</t>
  </si>
  <si>
    <t>RE3518C</t>
  </si>
  <si>
    <t>HMR_1061</t>
  </si>
  <si>
    <t>H+[r] + NADPH[r] + O2[r] + hepoxilin A3[r] =&gt; 20-OH-hepoxilin A3[r] + H2O[r] + NADP+[r]</t>
  </si>
  <si>
    <t>RE3518R</t>
  </si>
  <si>
    <t>HMR_1062</t>
  </si>
  <si>
    <t>O2[c] + arachidonate[c] =&gt; 8(S)-HPETE[c]</t>
  </si>
  <si>
    <t>R07053</t>
  </si>
  <si>
    <t>HMR_1063</t>
  </si>
  <si>
    <t>8(S)-HPETE[c] + 2 GSH[c] =&gt; 8(S)-HETE[c] + GSSG[c] + H2O[c]</t>
  </si>
  <si>
    <t>HMR_1064</t>
  </si>
  <si>
    <t>O2[c] + arachidonate[c] =&gt; (11R)-HPETE[c]</t>
  </si>
  <si>
    <t>R07047</t>
  </si>
  <si>
    <t>HMR_1065</t>
  </si>
  <si>
    <t>11,12-EET[c] + ATP[c] + CoA[c] + H+[c] + 2 H2O[c] + NAD+[c] + O2[c] =&gt; 9,10-epoxy-(6Z,12Z)-octadecadienoic acid[c] + AMP[c] + H2O2[c] + NADH[c] + PPi[c] + acetyl-CoA[c]</t>
  </si>
  <si>
    <t>EC:1.1.1.35;EC:1.3.3.6;EC:2.3.1.154;EC:2.3.1.16;EC:3.1.2.2;EC:4.2.1.17;EC:5.1.99.4;EC:6.2.1.-</t>
  </si>
  <si>
    <t>ENSG00000060971;ENSG00000072506;ENSG00000084754;ENSG00000101473;ENSG00000119673;ENSG00000127884;ENSG00000130304;ENSG00000133835;ENSG00000138029;ENSG00000138796;ENSG00000140284;ENSG00000143554;ENSG00000157426;ENSG00000161533;ENSG00000167107;ENSG00000167315;ENSG00000176715;ENSG00000184227;ENSG00000242110</t>
  </si>
  <si>
    <t>RE3424C</t>
  </si>
  <si>
    <t>HMR_1066</t>
  </si>
  <si>
    <t>9,10-epoxy-(6Z,12Z)-octadecadienoic acid[c] + ATP[c] + CoA[c] + 2 H2O[c] + NAD+[c] + O2[c] =&gt; 7,8-epoxy-(4Z,10Z)-hexadecadienoic acid[c] + AMP[c] + H+[c] + H2O2[c] + NADH[c] + PPi[c] + acetyl-CoA[c]</t>
  </si>
  <si>
    <t>RE3425C</t>
  </si>
  <si>
    <t>HMR_1067</t>
  </si>
  <si>
    <t>7,8-epoxy-(4Z,10Z)-hexadecadienoic acid[c] + ATP[c] + CoA[c] + H+[c] + 2 H2O[c] + NAD+[c] + O2[c] =&gt; 5,6-epoxy-(8Z)-tetradecenoic acid[c] + AMP[c] + H2O2[c] + NADH[c] + PPi[c] + acetyl-CoA[c]</t>
  </si>
  <si>
    <t>RE3426C</t>
  </si>
  <si>
    <t>HMR_1068</t>
  </si>
  <si>
    <t>14,15-EET[c] + ATP[c] + CoA[c] + H+[c] + 2 H2O[c] + NAD+[c] + O2[c] =&gt; 12,13-epoxy-(6Z,9Z)-octadecadienoic acid[c] + AMP[c] + H2O2[c] + NADH[c] + PPi[c] + acetyl-CoA[c]</t>
  </si>
  <si>
    <t>RE3427C</t>
  </si>
  <si>
    <t>HMR_1069</t>
  </si>
  <si>
    <t>12,13-epoxy-(6Z,9Z)-octadecadienoic acid[c] + ATP[c] + CoA[c] + 2 H2O[c] + NAD+[c] + O2[c] =&gt; 10,11-epoxy-(4Z,7Z)-hexadecadienoic acid[c] + AMP[c] + H+[c] + H2O2[c] + NADH[c] + PPi[c] + acetyl-CoA[c]</t>
  </si>
  <si>
    <t>RE3428C</t>
  </si>
  <si>
    <t>HMR_1070</t>
  </si>
  <si>
    <t>10,11-epoxy-(4Z,7Z)-hexadecadienoic acid[c] + ATP[c] + CoA[c] + H+[c] + 2 H2O[c] + NAD+[c] + O2[c] =&gt; 8,9-epoxy-(5Z)-tetradecenoic acid[c] + AMP[c] + H2O2[c] + NADH[c] + PPi[c] + acetyl-CoA[c]</t>
  </si>
  <si>
    <t>RE3429C</t>
  </si>
  <si>
    <t>HMR_1071</t>
  </si>
  <si>
    <t>12(S)-HETE[c] + H+[c] + NADPH[c] + O2[c] =&gt; 12,20-diHETE[c] + H2O[c] + NADP+[c]</t>
  </si>
  <si>
    <t>RE3522C</t>
  </si>
  <si>
    <t>PMID:3040745</t>
  </si>
  <si>
    <t>HMR_1072</t>
  </si>
  <si>
    <t>12(S)-HETE[r] + H+[r] + NADPH[r] + O2[r] =&gt; 12,20-diHETE[r] + H2O[r] + NADP+[r]</t>
  </si>
  <si>
    <t>RE3522R</t>
  </si>
  <si>
    <t>HMR_1073</t>
  </si>
  <si>
    <t>12(S)-HETE[c] + 2 H+[c] + O2[c] =&gt; 11,12-dihydroxy-(5E,7E,9E,14Z)-eicosatetraenoate[c] + H2O[c]</t>
  </si>
  <si>
    <t>RE3640C</t>
  </si>
  <si>
    <t>HMR_1074</t>
  </si>
  <si>
    <t>12(S)-HETE[c] + H+[c] + NADPH[c] =&gt; 12-hetre[c] + NADP+[c]</t>
  </si>
  <si>
    <t>ENSG00000106853;ENSG00000149084</t>
  </si>
  <si>
    <t>RE3644C</t>
  </si>
  <si>
    <t>HMR_1075</t>
  </si>
  <si>
    <t>12(S)-HETE[c] + 2 H+[c] + O2[c] =&gt; H2O[c] + leukotriene B4[c]</t>
  </si>
  <si>
    <t>RE3513C</t>
  </si>
  <si>
    <t>HMR_1077</t>
  </si>
  <si>
    <t>12(S)-HETE[r] + 2 H+[r] + O2[r] =&gt; H2O[r] + leukotriene B4[r]</t>
  </si>
  <si>
    <t>RE3513R</t>
  </si>
  <si>
    <t>HMR_1079</t>
  </si>
  <si>
    <t>4 H+[c] + arachidonate[c] + glycerol[c] =&gt; 2 H2O[c] + noladin-ether[c]</t>
  </si>
  <si>
    <t>EC:3.1.-</t>
  </si>
  <si>
    <t>ENSG00000117480</t>
  </si>
  <si>
    <t>RE2754C</t>
  </si>
  <si>
    <t>HMR_3015</t>
  </si>
  <si>
    <t>H2O[p] + arachidonyl-CoA[p] =&gt; CoA[p] + arachidonate[p]</t>
  </si>
  <si>
    <t>r0308</t>
  </si>
  <si>
    <t>HMR_1080</t>
  </si>
  <si>
    <t>H2O[c] + leukotriene A4[c] =&gt; leukotriene B4[c]</t>
  </si>
  <si>
    <t>ENSG00000111144;ENSG00000176393</t>
  </si>
  <si>
    <t>Leukotriene metabolism</t>
  </si>
  <si>
    <t>REACT_15478</t>
  </si>
  <si>
    <t>PMID:6490615;PMID:2995393</t>
  </si>
  <si>
    <t>HMR_1081</t>
  </si>
  <si>
    <t>GSH[c] + leukotriene A4[c] =&gt; leukotriene C4[c]</t>
  </si>
  <si>
    <t>REACT_15413</t>
  </si>
  <si>
    <t>PMID:8052639;PMID:7937884</t>
  </si>
  <si>
    <t>HMR_1084</t>
  </si>
  <si>
    <t>leukotriene C4[s] =&gt; 5-L-gamma-glutamyl[s] + LTD4[s]</t>
  </si>
  <si>
    <t>REACT_15356</t>
  </si>
  <si>
    <t>PMID:6122208</t>
  </si>
  <si>
    <t>HMR_1085</t>
  </si>
  <si>
    <t>H2O[s] + LTD4[s] =&gt; glycine[s] + leukotriene E4[s]</t>
  </si>
  <si>
    <t>EC:3.4.13.19</t>
  </si>
  <si>
    <t>ENSG00000167261</t>
  </si>
  <si>
    <t>REACT_15395</t>
  </si>
  <si>
    <t>PMID:3563417;PMID:6293969</t>
  </si>
  <si>
    <t>HMR_1087</t>
  </si>
  <si>
    <t>leukotriene E4[c] =&gt; 11-trans-LTE4[c]</t>
  </si>
  <si>
    <t>HMR_1088</t>
  </si>
  <si>
    <t>CoA[c] + N-acetyl-LTE4[c] &lt;=&gt; acetyl-CoA[c] + leukotriene E4[c]</t>
  </si>
  <si>
    <t>ENSG00000023041;ENSG00000087253;ENSG00000097033;ENSG00000100344;ENSG00000102030;ENSG00000102312;ENSG00000102383;ENSG00000103066;ENSG00000106636;ENSG00000122390;ENSG00000123684;ENSG00000125505;ENSG00000133328;ENSG00000135372;ENSG00000136247;ENSG00000141446;ENSG00000144182;ENSG00000153395;ENSG00000153786;ENSG00000156599;ENSG00000160446;ENSG00000172954;ENSG00000174165;ENSG00000176454;ENSG00000180776;ENSG00000186908;ENSG00000188818</t>
  </si>
  <si>
    <t>RE2360C</t>
  </si>
  <si>
    <t>PMID:9870464;PMID:9755286;PMID:10833489;PMID:9526099</t>
  </si>
  <si>
    <t>HMR_1091</t>
  </si>
  <si>
    <t>CoA[n] + N-acetyl-LTE4[n] &lt;=&gt; acetyl-CoA[n] + leukotriene E4[n]</t>
  </si>
  <si>
    <t>RE2360N</t>
  </si>
  <si>
    <t>HMR_1092</t>
  </si>
  <si>
    <t>2 H+[c] + leukotriene A4[c] =&gt; 12-epi-LTB4[c]</t>
  </si>
  <si>
    <t>H+[c] + NADPH[c] + O2[c] + leukotriene A4[c] =&gt; 5,6-epoxytetraene[c] + H2O[c] + NADP+[c]</t>
  </si>
  <si>
    <t>EC:1.13.11.31;EC:1.13.11.34</t>
  </si>
  <si>
    <t>ENSG00000012779;ENSG00000108839</t>
  </si>
  <si>
    <t>RE3041C</t>
  </si>
  <si>
    <t>PMID:10224163;PMID:9870464;PMID:11323741</t>
  </si>
  <si>
    <t>HMR_1096</t>
  </si>
  <si>
    <t>H+[n] + NADPH[n] + O2[n] + leukotriene A4[n] =&gt; 5,6-epoxytetraene[n] + H2O[n] + NADP+[n]</t>
  </si>
  <si>
    <t>RE3041N</t>
  </si>
  <si>
    <t>HMR_1097</t>
  </si>
  <si>
    <t>NAD+[c] + lipoxin A4[c] =&gt; 15-oxo-lipoxin A4[c] + H+[c] + NADH[c]</t>
  </si>
  <si>
    <t>EC:1.1.1.141</t>
  </si>
  <si>
    <t>ENSG00000164120</t>
  </si>
  <si>
    <t>RE1953C</t>
  </si>
  <si>
    <t>15-oxo-lipoxin A4[c] + H+[c] + NADPH[c] =&gt; 13,14-dihydro-15-oxo-lipoxin A4[c] + NADP+[c]</t>
  </si>
  <si>
    <t>RE1954C</t>
  </si>
  <si>
    <t>PMID:10837478</t>
  </si>
  <si>
    <t>HMR_1099</t>
  </si>
  <si>
    <t>13,14-dihydro-15-oxo-lipoxin A4[c] + H+[c] + NADPH[c] =&gt; 13,14-dihydro-lipoxin A4[c] + NADP+[c]</t>
  </si>
  <si>
    <t>RE1955C</t>
  </si>
  <si>
    <t>HMR_1100</t>
  </si>
  <si>
    <t>NAD+[c] + leukotriene B4[c] =&gt; 12-keto-LTB4[c] + H+[c] + NADH[c]</t>
  </si>
  <si>
    <t>R03863</t>
  </si>
  <si>
    <t>RE3010C</t>
  </si>
  <si>
    <t>PMID:9862787;PMID:11368003;PMID:9799565</t>
  </si>
  <si>
    <t>HMR_1101</t>
  </si>
  <si>
    <t>NAD+[m] + leukotriene B4[m] =&gt; 12-keto-LTB4[m] + H+[m] + NADH[m]</t>
  </si>
  <si>
    <t>RE3010M</t>
  </si>
  <si>
    <t>NAD+[r] + leukotriene B4[r] =&gt; 12-keto-LTB4[r] + H+[r] + NADH[r]</t>
  </si>
  <si>
    <t>RE3010R</t>
  </si>
  <si>
    <t>HMR_1106</t>
  </si>
  <si>
    <t>NAD+[p] + leukotriene B4[p] =&gt; 12-keto-LTB4[p] + H+[p] + NADH[p]</t>
  </si>
  <si>
    <t>RE3010X</t>
  </si>
  <si>
    <t>HMR_1107</t>
  </si>
  <si>
    <t>12-keto-LTB4[c] + H+[c] + NADPH[c] + O2[c] =&gt; 12-oxo-20-hydroxy-LTB4[c] + H2O[c] + NADP+[c]</t>
  </si>
  <si>
    <t>RE3018C</t>
  </si>
  <si>
    <t>PMID:9799565;PMID:9862787;PMID:11368003</t>
  </si>
  <si>
    <t>HMR_1108</t>
  </si>
  <si>
    <t>12-keto-LTB4[r] + H+[r] + NADPH[r] + O2[r] =&gt; 12-oxo-20-hydroxy-LTB4[r] + H2O[r] + NADP+[r]</t>
  </si>
  <si>
    <t>RE3018R</t>
  </si>
  <si>
    <t>HMR_1109</t>
  </si>
  <si>
    <t>12-oxo-20-hydroxy-LTB4[c] + H+[c] + NADPH[c] + O2[c] =&gt; 12-oxo-20-dihydroxy-LTB4[c] + H2O[c] + NADP+[c]</t>
  </si>
  <si>
    <t>RE3019C</t>
  </si>
  <si>
    <t>HMR_1110</t>
  </si>
  <si>
    <t>12-oxo-20-hydroxy-LTB4[r] + H+[r] + NADPH[r] + O2[r] =&gt; 12-oxo-20-dihydroxy-LTB4[r] + H2O[r] + NADP+[r]</t>
  </si>
  <si>
    <t>RE3019R</t>
  </si>
  <si>
    <t>HMR_1111</t>
  </si>
  <si>
    <t>12-oxo-20-dihydroxy-LTB4[c] + H+[c] + NADPH[c] + O2[c] =&gt; 12-oxo-20-trihydroxy-LTB4[c] + H2O[c] + NADP+[c]</t>
  </si>
  <si>
    <t>RE3020C</t>
  </si>
  <si>
    <t>12-oxo-20-dihydroxy-LTB4[r] + H+[r] + NADPH[r] + O2[r] =&gt; 12-oxo-20-trihydroxy-LTB4[r] + H2O[r] + NADP+[r]</t>
  </si>
  <si>
    <t>RE3020R</t>
  </si>
  <si>
    <t>12,20-dioxo-LTB4[c] + H2O[c] &lt;=&gt; 12-oxo-20-dihydroxy-LTB4[c]</t>
  </si>
  <si>
    <t>RE3021C</t>
  </si>
  <si>
    <t>12-oxo-20-carboxy-LTB4[c] + H2O[c] &lt;=&gt; 12-oxo-20-trihydroxy-LTB4[c]</t>
  </si>
  <si>
    <t>RE3022C</t>
  </si>
  <si>
    <t>12-oxo-20-carboxy-LTB4[r] + H2O[r] &lt;=&gt; 12-oxo-20-trihydroxy-LTB4[r]</t>
  </si>
  <si>
    <t>12-oxo-20-carboxy-LTB4[c] + H+[c] + NADPH[c] =&gt; 12-oxo-10,11-dihydro-20-COOH-LTB4[c] + NADP+[c]</t>
  </si>
  <si>
    <t>RE3596C</t>
  </si>
  <si>
    <t>PMID:8244977;PMID:9862787</t>
  </si>
  <si>
    <t>12-oxo-20-carboxy-LTB4[r] + H+[r] + NADPH[r] =&gt; 12-oxo-10,11-dihydro-20-COOH-LTB4[r] + NADP+[r]</t>
  </si>
  <si>
    <t>12-keto-LTB4[c] + GSH[c] =&gt; 12-oxo-c-LTB3[c]</t>
  </si>
  <si>
    <t>RE1818C</t>
  </si>
  <si>
    <t>PMID:8244977</t>
  </si>
  <si>
    <t>12-keto-LTB4[m] + GSH[m] =&gt; 12-oxo-c-LTB3[m]</t>
  </si>
  <si>
    <t>RE1818M</t>
  </si>
  <si>
    <t>12-keto-LTB4[r] + GSH[r] =&gt; 12-oxo-c-LTB3[r]</t>
  </si>
  <si>
    <t>RE1818R</t>
  </si>
  <si>
    <t>12-keto-LTB4[p] + GSH[p] =&gt; 12-oxo-c-LTB3[p]</t>
  </si>
  <si>
    <t>RE1818X</t>
  </si>
  <si>
    <t>12-oxo-c-LTB3[c] + H+[c] + NADPH[c] =&gt; 10,11-dihydro-12R-hydroxy-LTC4[c] + NADP+[c]</t>
  </si>
  <si>
    <t>RE1819C</t>
  </si>
  <si>
    <t>12-oxo-c-LTB3[m] + H+[m] + NADPH[m] =&gt; 10,11-dihydro-12R-hydroxy-LTC4[m] + NADP+[m]</t>
  </si>
  <si>
    <t>RE1819M</t>
  </si>
  <si>
    <t>12-oxo-c-LTB3[p] + H+[p] + NADPH[p] =&gt; 10,11-dihydro-12R-hydroxy-LTC4[p] + NADP+[p]</t>
  </si>
  <si>
    <t>RE1819X</t>
  </si>
  <si>
    <t>HMR_1126</t>
  </si>
  <si>
    <t>H+[c] + NADPH[c] + O2[c] + leukotriene B4[c] =&gt; 20-OH-LTB4[c] + H2O[c] + NADP+[c]</t>
  </si>
  <si>
    <t>R03866</t>
  </si>
  <si>
    <t>R03866M</t>
  </si>
  <si>
    <t>H+[m] + NADPH[m] + O2[m] + leukotriene B4[m] =&gt; 20-OH-LTB4[m] + H2O[m] + NADP+[m]</t>
  </si>
  <si>
    <t>H+[r] + NADPH[r] + O2[r] + leukotriene B4[r] =&gt; 20-OH-LTB4[r] + H2O[r] + NADP+[r]</t>
  </si>
  <si>
    <t>20-OH-LTB4[c] + NAD+[c] =&gt; 20-oxo-LTB4[c] + H+[c] + NADH[c]</t>
  </si>
  <si>
    <t>RE3011M</t>
  </si>
  <si>
    <t>20-OH-LTB4[m] + NAD+[m] =&gt; 20-oxo-LTB4[m] + H+[m] + NADH[m]</t>
  </si>
  <si>
    <t>20-OH-LTB4[r] + NAD+[r] =&gt; 20-oxo-LTB4[r] + H+[r] + NADH[r]</t>
  </si>
  <si>
    <t>RE3011R</t>
  </si>
  <si>
    <t>20-oxo-LTB4[c] + H2O[c] + NAD+[c] =&gt; 20-COOH-LTB4[c] + H+[c] + NADH[c]</t>
  </si>
  <si>
    <t>RE3012C</t>
  </si>
  <si>
    <t>20-oxo-LTB4[m] + H2O[m] + NAD+[m] =&gt; 20-COOH-LTB4[m] + H+[m] + NADH[m]</t>
  </si>
  <si>
    <t>RE3012M</t>
  </si>
  <si>
    <t>HMR_1134</t>
  </si>
  <si>
    <t>20-oxo-LTB4[r] + H2O[r] + NAD+[r] =&gt; 20-COOH-LTB4[r] + H+[r] + NADH[r]</t>
  </si>
  <si>
    <t>RE3012R</t>
  </si>
  <si>
    <t>20-dihydroxy-LTB4[r] &lt;=&gt; 20-oxo-LTB4[r] + H2O[r]</t>
  </si>
  <si>
    <t>RE3017R</t>
  </si>
  <si>
    <t>20-OH-LTB4[c] + H+[c] + NADPH[c] + O2[c] =&gt; 20-dihydroxy-LTB4[c] + H2O[c] + NADP+[c]</t>
  </si>
  <si>
    <t>RE3014C</t>
  </si>
  <si>
    <t>HMR_1138</t>
  </si>
  <si>
    <t>20-OH-LTB4[r] + H+[r] + NADPH[r] + O2[r] =&gt; 20-dihydroxy-LTB4[r] + H2O[r] + NADP+[r]</t>
  </si>
  <si>
    <t>RE3014R</t>
  </si>
  <si>
    <t>HMR_1139</t>
  </si>
  <si>
    <t>20-dihydroxy-LTB4[c] + H+[c] + NADPH[c] + O2[c] =&gt; 20-trihydroxy-LTB4[c] + H2O[c] + NADP+[c]</t>
  </si>
  <si>
    <t>RE3015C</t>
  </si>
  <si>
    <t>HMR_1140</t>
  </si>
  <si>
    <t>20-dihydroxy-LTB4[r] + H+[r] + NADPH[r] + O2[r] =&gt; 20-trihydroxy-LTB4[r] + H2O[r] + NADP+[r]</t>
  </si>
  <si>
    <t>RE3015R</t>
  </si>
  <si>
    <t>HMR_1142</t>
  </si>
  <si>
    <t>20-COOH-LTB4[r] + H2O[r] &lt;=&gt; 20-trihydroxy-LTB4[r]</t>
  </si>
  <si>
    <t>RE3016R</t>
  </si>
  <si>
    <t>HMR_1146</t>
  </si>
  <si>
    <t>5-oxo-6-trans-LTB4[c] + H+[c] + NADPH[c] =&gt; 6-trans-LTB4[c] + NADP+[c]</t>
  </si>
  <si>
    <t>RE3307C</t>
  </si>
  <si>
    <t>PMID:9694844</t>
  </si>
  <si>
    <t>HMR_1147</t>
  </si>
  <si>
    <t>5-oxo-6-trans-LTB4[m] + H+[m] + NADPH[m] =&gt; 6-trans-LTB4[m] + NADP+[m]</t>
  </si>
  <si>
    <t>RE3307M</t>
  </si>
  <si>
    <t>HMR_1148</t>
  </si>
  <si>
    <t>5-oxo-6-trans-LTB4[p] + H+[p] + NADPH[p] =&gt; 6-trans-LTB4[p] + NADP+[p]</t>
  </si>
  <si>
    <t>RE3307X</t>
  </si>
  <si>
    <t>HMR_1149</t>
  </si>
  <si>
    <t>5-oxo-6-trans-LTB4[c] + H+[c] + NADPH[c] =&gt; 6,7-dihydro-5-oxo-LTB4[c] + NADP+[c]</t>
  </si>
  <si>
    <t>RE3308C</t>
  </si>
  <si>
    <t>HMR_1150</t>
  </si>
  <si>
    <t>5-oxo-6-trans-LTB4[m] + H+[m] + NADPH[m] =&gt; 6,7-dihydro-5-oxo-LTB4[m] + NADP+[m]</t>
  </si>
  <si>
    <t>RE3308M</t>
  </si>
  <si>
    <t>HMR_1151</t>
  </si>
  <si>
    <t>5-oxo-6-trans-LTB4[r] + H+[r] + NADPH[r] =&gt; 6,7-dihydro-5-oxo-LTB4[r] + NADP+[r]</t>
  </si>
  <si>
    <t>RE3308R</t>
  </si>
  <si>
    <t>HMR_1152</t>
  </si>
  <si>
    <t>5-oxo-6-trans-LTB4[p] + H+[p] + NADPH[p] =&gt; 6,7-dihydro-5-oxo-LTB4[p] + NADP+[p]</t>
  </si>
  <si>
    <t>RE3308X</t>
  </si>
  <si>
    <t>HMR_1153</t>
  </si>
  <si>
    <t>6,7-dihydro-5-oxo-LTB4[c] + H+[c] + NADPH[c] =&gt; 6,7-dihydro-LTB4[c] + NADP+[c]</t>
  </si>
  <si>
    <t>RE3310C</t>
  </si>
  <si>
    <t>HMR_1154</t>
  </si>
  <si>
    <t>6,7-dihydro-5-oxo-LTB4[m] + H+[m] + NADPH[m] =&gt; 6,7-dihydro-LTB4[m] + NADP+[m]</t>
  </si>
  <si>
    <t>RE3310M</t>
  </si>
  <si>
    <t>HMR_1155</t>
  </si>
  <si>
    <t>6,7-dihydro-5-oxo-LTB4[r] + H+[r] + NADPH[r] =&gt; 6,7-dihydro-LTB4[r] + NADP+[r]</t>
  </si>
  <si>
    <t>RE3310R</t>
  </si>
  <si>
    <t>HMR_1156</t>
  </si>
  <si>
    <t>6,7-dihydro-5-oxo-LTB4[p] + H+[p] + NADPH[p] =&gt; 6,7-dihydro-LTB4[p] + NADP+[p]</t>
  </si>
  <si>
    <t>RE3310X</t>
  </si>
  <si>
    <t>HMR_1157</t>
  </si>
  <si>
    <t>5-oxo-12(R)-hydroxy-eicosa-(8E,10E,14Z)-trienoyl-CoA[c] + AMP[c] + PPi[c] &lt;=&gt; 6,7-dihydro-5-oxo-LTB4[c] + ATP[c] + CoA[c]</t>
  </si>
  <si>
    <t>RE3335C</t>
  </si>
  <si>
    <t>PMID:9784915</t>
  </si>
  <si>
    <t>HMR_1158</t>
  </si>
  <si>
    <t>5-oxo-12(R)-hydroxy-eicosa-(8E,10E,14Z)-trienoyl-CoA[m] + AMP[m] + PPi[m] &lt;=&gt; 6,7-dihydro-5-oxo-LTB4[m] + ATP[m] + CoA[m]</t>
  </si>
  <si>
    <t>RE3335M</t>
  </si>
  <si>
    <t>HMR_1159</t>
  </si>
  <si>
    <t>5-oxo-12(R)-hydroxy-eicosa-(8E,10E,14Z)-trienoyl-CoA[r] + AMP[r] + PPi[r] &lt;=&gt; 6,7-dihydro-5-oxo-LTB4[r] + ATP[r] + CoA[r]</t>
  </si>
  <si>
    <t>RE3335R</t>
  </si>
  <si>
    <t>HMR_1160</t>
  </si>
  <si>
    <t>5-oxo-12(R)-hydroxy-eicosa-(8E,10E,14Z)-trienoyl-CoA[p] + AMP[p] + PPi[p] &lt;=&gt; 6,7-dihydro-5-oxo-LTB4[p] + ATP[p] + CoA[p]</t>
  </si>
  <si>
    <t>RE3335X</t>
  </si>
  <si>
    <t>HMR_1161</t>
  </si>
  <si>
    <t>5-oxo-12(R)-hydroxy-eicosa-(8E,10E,14Z)-trienoyl-CoA[m] + O2[m] =&gt; 5-oxo-12(R)-hydroxy-eicosa-(2E,8E,10E,14Z)-tetraenoyl-CoA[m] + H2O2[m]</t>
  </si>
  <si>
    <t>RE3334M</t>
  </si>
  <si>
    <t>PMID:7649996</t>
  </si>
  <si>
    <t>5-oxo-12(R)-hydroxy-eicosa-(8E,10E,14Z)-trienoyl-CoA[p] + O2[p] =&gt; 5-oxo-12(R)-hydroxy-eicosa-(2E,8E,10E,14Z)-tetraenoyl-CoA[p] + H2O2[p]</t>
  </si>
  <si>
    <t>RE3334X</t>
  </si>
  <si>
    <t>HMR_1163</t>
  </si>
  <si>
    <t>5-oxo-12(R)-hydroxy-eicosa-(2E,8E,10E,14Z)-tetraenoyl-CoA[m] + H2O[m] =&gt; 3(S),12(R)-dihydroxy-5-oxo-eicosa-(8E,10E,14Z)-trienoyl-CoA[m]</t>
  </si>
  <si>
    <t>RE3337M</t>
  </si>
  <si>
    <t>HMR_1164</t>
  </si>
  <si>
    <t>5-oxo-12(R)-hydroxy-eicosa-(2E,8E,10E,14Z)-tetraenoyl-CoA[p] + H2O[p] =&gt; 3(S),12(R)-dihydroxy-5-oxo-eicosa-(8E,10E,14Z)-trienoyl-CoA[p]</t>
  </si>
  <si>
    <t>RE3337X</t>
  </si>
  <si>
    <t>3(S),12(R)-dihydroxy-5-oxo-eicosa-(8E,10E,14Z)-trienoyl-CoA[m] + NAD+[m] =&gt; 3,5-dioxo-12(R)-hydroxy-eicosa-(8E,10E,14Z)-trienoyl-CoA[m] + H+[m] + NADH[m]</t>
  </si>
  <si>
    <t>RE3338M</t>
  </si>
  <si>
    <t>HMR_1166</t>
  </si>
  <si>
    <t>3(S),12(R)-dihydroxy-5-oxo-eicosa-(8E,10E,14Z)-trienoyl-CoA[p] + NAD+[p] =&gt; 3,5-dioxo-12(R)-hydroxy-eicosa-(8E,10E,14Z)-trienoyl-CoA[p] + H+[p] + NADH[p]</t>
  </si>
  <si>
    <t>RE3338X</t>
  </si>
  <si>
    <t>HMR_1167</t>
  </si>
  <si>
    <t>3,5-dioxo-12(R)-hydroxy-eicosa-(8E,10E,14Z)-trienoyl-CoA[m] + CoA[m] =&gt; 3-oxo-10(R)-hydroxy-octadeca-(6E,8E,12Z)-trienoyl-CoA[m] + acetyl-CoA[m]</t>
  </si>
  <si>
    <t>RE3336M</t>
  </si>
  <si>
    <t>HMR_1168</t>
  </si>
  <si>
    <t>3,5-dioxo-12(R)-hydroxy-eicosa-(8E,10E,14Z)-trienoyl-CoA[p] + CoA[p] =&gt; 3-oxo-10(R)-hydroxy-octadeca-(6E,8E,12Z)-trienoyl-CoA[p] + acetyl-CoA[p]</t>
  </si>
  <si>
    <t>RE3336X</t>
  </si>
  <si>
    <t>3-oxo-10(R)-hydroxy-octadeca-(6E,8E,12Z)-trienoyl-CoA[m] + H2O[m] =&gt; 3-oxo-10(R)-hydroxy-octadeca-(6E,8E,12Z)-trienoate[m] + CoA[m]</t>
  </si>
  <si>
    <t>EC:3.1.2.2</t>
  </si>
  <si>
    <t>ENSG00000119673;ENSG00000184227</t>
  </si>
  <si>
    <t>RE3339M</t>
  </si>
  <si>
    <t>PMID:11673457</t>
  </si>
  <si>
    <t>HMR_1171</t>
  </si>
  <si>
    <t>3-oxo-10(R)-hydroxy-octadeca-(6E,8E,12Z)-trienoyl-CoA[p] + H2O[p] =&gt; 3-oxo-10(R)-hydroxy-octadeca-(6E,8E,12Z)-trienoate[p] + CoA[p]</t>
  </si>
  <si>
    <t>RE3339X</t>
  </si>
  <si>
    <t>HMR_1186</t>
  </si>
  <si>
    <t>5-oxo-(6E)-12-epi-LTB4[c] &lt;=&gt; 5-oxo-12-HETE[c]</t>
  </si>
  <si>
    <t>HMR_1190</t>
  </si>
  <si>
    <t>5-oxo-(6E)-12-epi-LTB4[c] + H+[c] + NADPH[c] =&gt; 6-trans-12-epi-LTB4[c] + NADP+[c]</t>
  </si>
  <si>
    <t>RE3313C</t>
  </si>
  <si>
    <t>HMR_1191</t>
  </si>
  <si>
    <t>5-oxo-(6E)-12-epi-LTB4[m] + H+[m] + NADPH[m] =&gt; 6-trans-12-epi-LTB4[m] + NADP+[m]</t>
  </si>
  <si>
    <t>RE3313M</t>
  </si>
  <si>
    <t>HMR_1192</t>
  </si>
  <si>
    <t>5-oxo-(6E)-12-epi-LTB4[p] + H+[p] + NADPH[p] =&gt; 6-trans-12-epi-LTB4[p] + NADP+[p]</t>
  </si>
  <si>
    <t>RE3313X</t>
  </si>
  <si>
    <t>HMR_1193</t>
  </si>
  <si>
    <t>5-oxo-(6E)-12-epi-LTB4[c] + H+[c] + NADPH[c] =&gt; 6,7-dihydro-5-oxo-12-epi-LTB4[c] + NADP+[c]</t>
  </si>
  <si>
    <t>RE3311C</t>
  </si>
  <si>
    <t>HMR_1194</t>
  </si>
  <si>
    <t>5-oxo-(6E)-12-epi-LTB4[m] + H+[m] + NADPH[m] =&gt; 6,7-dihydro-5-oxo-12-epi-LTB4[m] + NADP+[m]</t>
  </si>
  <si>
    <t>RE3311M</t>
  </si>
  <si>
    <t>5-oxo-(6E)-12-epi-LTB4[r] + H+[r] + NADPH[r] =&gt; 6,7-dihydro-5-oxo-12-epi-LTB4[r] + NADP+[r]</t>
  </si>
  <si>
    <t>RE3311R</t>
  </si>
  <si>
    <t>HMR_1196</t>
  </si>
  <si>
    <t>5-oxo-(6E)-12-epi-LTB4[p] + H+[p] + NADPH[p] =&gt; 6,7-dihydro-5-oxo-12-epi-LTB4[p] + NADP+[p]</t>
  </si>
  <si>
    <t>RE3311X</t>
  </si>
  <si>
    <t>HMR_1197</t>
  </si>
  <si>
    <t>6,7-dihydro-5-oxo-12-epi-LTB4[c] + H+[c] + NADPH[c] =&gt; 6,7-dihydro-12-epi-LTB4[c] + NADP+[c]</t>
  </si>
  <si>
    <t>RE3312C</t>
  </si>
  <si>
    <t>HMR_1198</t>
  </si>
  <si>
    <t>6,7-dihydro-5-oxo-12-epi-LTB4[m] + H+[m] + NADPH[m] =&gt; 6,7-dihydro-12-epi-LTB4[m] + NADP+[m]</t>
  </si>
  <si>
    <t>RE3312M</t>
  </si>
  <si>
    <t>HMR_1199</t>
  </si>
  <si>
    <t>6,7-dihydro-5-oxo-12-epi-LTB4[p] + H+[p] + NADPH[p] =&gt; 6,7-dihydro-12-epi-LTB4[p] + NADP+[p]</t>
  </si>
  <si>
    <t>RE3312X</t>
  </si>
  <si>
    <t>HMR_1200</t>
  </si>
  <si>
    <t>5-oxo-12(S)-hydroxy-eicosa-(8E,10E,14Z)-trienoyl-CoA[c] + AMP[c] + PPi[c] &lt;=&gt; 6,7-dihydro-5-oxo-12-epi-LTB4[c] + ATP[c] + CoA[c]</t>
  </si>
  <si>
    <t>RE3345C</t>
  </si>
  <si>
    <t>HMR_1201</t>
  </si>
  <si>
    <t>5-oxo-12(S)-hydroxy-eicosa-(8E,10E,14Z)-trienoyl-CoA[m] + AMP[m] + PPi[m] &lt;=&gt; 6,7-dihydro-5-oxo-12-epi-LTB4[m] + ATP[m] + CoA[m]</t>
  </si>
  <si>
    <t>RE3345M</t>
  </si>
  <si>
    <t>HMR_1202</t>
  </si>
  <si>
    <t>5-oxo-12(S)-hydroxy-eicosa-(8E,10E,14Z)-trienoyl-CoA[r] + AMP[r] + PPi[r] &lt;=&gt; 6,7-dihydro-5-oxo-12-epi-LTB4[r] + ATP[r] + CoA[r]</t>
  </si>
  <si>
    <t>RE3345R</t>
  </si>
  <si>
    <t>HMR_1203</t>
  </si>
  <si>
    <t>5-oxo-12(S)-hydroxy-eicosa-(8E,10E,14Z)-trienoyl-CoA[p] + AMP[p] + PPi[p] &lt;=&gt; 6,7-dihydro-5-oxo-12-epi-LTB4[p] + ATP[p] + CoA[p]</t>
  </si>
  <si>
    <t>RE3345X</t>
  </si>
  <si>
    <t>HMR_1204</t>
  </si>
  <si>
    <t>5-oxo-12(S)-hydroxy-eicosa-(8E,10E,14Z)-trienoyl-CoA[m] + O2[m] =&gt; 5-oxo-12(S)-hydroxy-eicosa-(2E,8E,10E,14Z)-tetraenoyl-CoA[m] + H2O2[m]</t>
  </si>
  <si>
    <t>RE3341M</t>
  </si>
  <si>
    <t>HMR_1205</t>
  </si>
  <si>
    <t>5-oxo-12(S)-hydroxy-eicosa-(8E,10E,14Z)-trienoyl-CoA[p] + O2[p] =&gt; 5-oxo-12(S)-hydroxy-eicosa-(2E,8E,10E,14Z)-tetraenoyl-CoA[p] + H2O2[p]</t>
  </si>
  <si>
    <t>RE3341X</t>
  </si>
  <si>
    <t>HMR_1206</t>
  </si>
  <si>
    <t>5-oxo-12(S)-hydroxy-eicosa-(2E,8E,10E,14Z)-tetraenoyl-CoA[m] + H2O[m] =&gt; 3(S),12(S)-dihydroxy-5-oxo-eicosa-(8E,10E,14Z)-trienoyl-CoA[m]</t>
  </si>
  <si>
    <t>RE3344M</t>
  </si>
  <si>
    <t>HMR_1207</t>
  </si>
  <si>
    <t>5-oxo-12(S)-hydroxy-eicosa-(2E,8E,10E,14Z)-tetraenoyl-CoA[p] + H2O[p] =&gt; 3(S),12(S)-dihydroxy-5-oxo-eicosa-(8E,10E,14Z)-trienoyl-CoA[p]</t>
  </si>
  <si>
    <t>RE3344X</t>
  </si>
  <si>
    <t>HMR_1208</t>
  </si>
  <si>
    <t>3(S),12(S)-dihydroxy-5-oxo-eicosa-(8E,10E,14Z)-trienoyl-CoA[m] + NAD+[m] =&gt; 3,5-dioxo-12(S)-hydroxy-eicosa-(8E,10E,14Z)-trienoyl-CoA[m] + H+[m] + NADH[m]</t>
  </si>
  <si>
    <t>RE3340M</t>
  </si>
  <si>
    <t>HMR_1209</t>
  </si>
  <si>
    <t>3(S),12(S)-dihydroxy-5-oxo-eicosa-(8E,10E,14Z)-trienoyl-CoA[p] + NAD+[p] =&gt; 3,5-dioxo-12(S)-hydroxy-eicosa-(8E,10E,14Z)-trienoyl-CoA[p] + H+[p] + NADH[p]</t>
  </si>
  <si>
    <t>RE3340X</t>
  </si>
  <si>
    <t>HMR_1210</t>
  </si>
  <si>
    <t>3,5-dioxo-12(S)-hydroxy-eicosa-(8E,10E,14Z)-trienoyl-CoA[m] + CoA[m] =&gt; 3-oxo-10(S)-hydroxy-octadeca-(6E,8E,12Z)-trienoyl-CoA[m] + acetyl-CoA[m]</t>
  </si>
  <si>
    <t>RE3342M</t>
  </si>
  <si>
    <t>HMR_1211</t>
  </si>
  <si>
    <t>3,5-dioxo-12(S)-hydroxy-eicosa-(8E,10E,14Z)-trienoyl-CoA[p] + CoA[p] =&gt; 3-oxo-10(S)-hydroxy-octadeca-(6E,8E,12Z)-trienoyl-CoA[p] + acetyl-CoA[p]</t>
  </si>
  <si>
    <t>RE3342X</t>
  </si>
  <si>
    <t>HMR_1212</t>
  </si>
  <si>
    <t>3-oxo-10(S)-hydroxy-octadeca-(6E,8E,12Z)-trienoyl-CoA[m] + H2O[m] =&gt; 3-oxo-10(S)-hydroxy-octadeca-(6E,8E,12Z)-trienoate[m] + CoA[m]</t>
  </si>
  <si>
    <t>RE3343M</t>
  </si>
  <si>
    <t>HMR_1213</t>
  </si>
  <si>
    <t>3-oxo-10(S)-hydroxy-octadeca-(6E,8E,12Z)-trienoyl-CoA[p] + H2O[p] =&gt; 3-oxo-10(S)-hydroxy-octadeca-(6E,8E,12Z)-trienoate[p] + CoA[p]</t>
  </si>
  <si>
    <t>RE3343X</t>
  </si>
  <si>
    <t>HMR_1228</t>
  </si>
  <si>
    <t>12-keto-LTB4[c] + H+[c] + NADH[c] =&gt; 10,11-dihydro-12-oxo-LTB4[c] + NAD+[c]</t>
  </si>
  <si>
    <t>RE3430C</t>
  </si>
  <si>
    <t>PMID:9862787;PMID:8244977</t>
  </si>
  <si>
    <t>HMR_1229</t>
  </si>
  <si>
    <t>12-keto-LTB4[m] + H+[m] + NADH[m] =&gt; 10,11-dihydro-12-oxo-LTB4[m] + NAD+[m]</t>
  </si>
  <si>
    <t>RE3430M</t>
  </si>
  <si>
    <t>HMR_1230</t>
  </si>
  <si>
    <t>12-keto-LTB4[p] + H+[p] + NADH[p] =&gt; 10,11-dihydro-12-oxo-LTB4[p] + NAD+[p]</t>
  </si>
  <si>
    <t>RE3430X</t>
  </si>
  <si>
    <t>HMR_1231</t>
  </si>
  <si>
    <t>10,11-dihydro-12-oxo-LTB4[c] + H+[c] + NADPH[c] =&gt; 10,11-dihydro-LTB4[c] + NADP+[c]</t>
  </si>
  <si>
    <t>RE3432C</t>
  </si>
  <si>
    <t>HMR_1232</t>
  </si>
  <si>
    <t>10,11-dihydro-12-oxo-LTB4[m] + H+[m] + NADPH[m] =&gt; 10,11-dihydro-LTB4[m] + NADP+[m]</t>
  </si>
  <si>
    <t>RE3432M</t>
  </si>
  <si>
    <t>HMR_1233</t>
  </si>
  <si>
    <t>10,11-dihydro-12-oxo-LTB4[p] + H+[p] + NADPH[p] =&gt; 10,11-dihydro-LTB4[p] + NADP+[p]</t>
  </si>
  <si>
    <t>RE3432X</t>
  </si>
  <si>
    <t>HMR_1234</t>
  </si>
  <si>
    <t>10,11-dihydro-LTB4[c] + H+[c] + NADPH[c] + O2[c] =&gt; 20-OH-10,11-dihydro-LTB4[c] + H2O[c] + NADP+[c]</t>
  </si>
  <si>
    <t>RE3434C</t>
  </si>
  <si>
    <t>HMR_1235</t>
  </si>
  <si>
    <t>10,11-dihydro-LTB4[r] + H+[r] + NADPH[r] + O2[r] =&gt; 20-OH-10,11-dihydro-LTB4[r] + H2O[r] + NADP+[r]</t>
  </si>
  <si>
    <t>RE3434R</t>
  </si>
  <si>
    <t>HMR_1236</t>
  </si>
  <si>
    <t>20-OH-10,11-dihydro-LTB4[c] + H+[c] + NADPH[c] + O2[c] =&gt; 10,11-dihydro-20-dihydroxy-LTB4[c] + H2O[c] + NADP+[c]</t>
  </si>
  <si>
    <t>RE3436C</t>
  </si>
  <si>
    <t>HMR_1237</t>
  </si>
  <si>
    <t>20-OH-10,11-dihydro-LTB4[r] + H+[r] + NADPH[r] + O2[r] =&gt; 10,11-dihydro-20-dihydroxy-LTB4[r] + H2O[r] + NADP+[r]</t>
  </si>
  <si>
    <t>RE3436R</t>
  </si>
  <si>
    <t>HMR_1238</t>
  </si>
  <si>
    <t>10,11-dihydro-20-dihydroxy-LTB4[c] + H+[c] + NADPH[c] + O2[c] =&gt; 10,11-dihydro-20-trihydroxy-LTB4[c] + H2O[c] + NADP+[c]</t>
  </si>
  <si>
    <t>RE3435C</t>
  </si>
  <si>
    <t>HMR_1239</t>
  </si>
  <si>
    <t>10,11-dihydro-20-dihydroxy-LTB4[r] + H+[r] + NADPH[r] + O2[r] =&gt; 10,11-dihydro-20-trihydroxy-LTB4[r] + H2O[r] + NADP+[r]</t>
  </si>
  <si>
    <t>RE3435R</t>
  </si>
  <si>
    <t>HMR_1241</t>
  </si>
  <si>
    <t>10,11-dihydro-20-trihydroxy-LTB4[c] &lt;=&gt; 20-COOH-10,11-dihydro-LTB4[c] + H2O[c]</t>
  </si>
  <si>
    <t>RE3437C</t>
  </si>
  <si>
    <t>HMR_1244</t>
  </si>
  <si>
    <t>20-COOH-10,11-dihydro-LTB4[c] + NAD+[c] =&gt; 20-COOH-LTB4[c] + H+[c] + NADH[c]</t>
  </si>
  <si>
    <t>RE3597C</t>
  </si>
  <si>
    <t>PMID:9862787;PMID:8847485</t>
  </si>
  <si>
    <t>HMR_1245</t>
  </si>
  <si>
    <t>20-COOH-10,11-dihydro-LTB4[m] + NAD+[m] =&gt; 20-COOH-LTB4[m] + H+[m] + NADH[m]</t>
  </si>
  <si>
    <t>RE3597M</t>
  </si>
  <si>
    <t>HMR_1246</t>
  </si>
  <si>
    <t>20-COOH-10,11-dihydro-LTB4[p] + NAD+[p] =&gt; 20-COOH-LTB4[p] + H+[p] + NADH[p]</t>
  </si>
  <si>
    <t>RE3597X</t>
  </si>
  <si>
    <t>HMR_1247</t>
  </si>
  <si>
    <t>20-COOH-LTB4[m] + CoA[m] + FAD[m] + H2O[m] + NAD+[m] =&gt; 18-COOH-LTB4[m] + FADH2[m] + H+[m] + NADH[m] + acetyl-CoA[m]</t>
  </si>
  <si>
    <t>HMR_1248</t>
  </si>
  <si>
    <t>20-COOH-LTB4[c] + ATP[c] + CoA[c] &lt;=&gt; 20-CoA-20-oxo-LTB4[c] + AMP[c] + PPi[c]</t>
  </si>
  <si>
    <t>RE3562C</t>
  </si>
  <si>
    <t>HMR_1249</t>
  </si>
  <si>
    <t>20-COOH-LTB4[m] + ATP[m] + CoA[m] &lt;=&gt; 20-CoA-20-oxo-LTB4[m] + AMP[m] + PPi[m]</t>
  </si>
  <si>
    <t>RE3562M</t>
  </si>
  <si>
    <t>HMR_1250</t>
  </si>
  <si>
    <t>20-COOH-LTB4[r] + ATP[r] + CoA[r] &lt;=&gt; 20-CoA-20-oxo-LTB4[r] + AMP[r] + PPi[r]</t>
  </si>
  <si>
    <t>RE3562R</t>
  </si>
  <si>
    <t>HMR_1251</t>
  </si>
  <si>
    <t>20-COOH-LTB4[p] + ATP[p] + CoA[p] &lt;=&gt; 20-CoA-20-oxo-LTB4[p] + AMP[p] + PPi[p]</t>
  </si>
  <si>
    <t>RE3562X</t>
  </si>
  <si>
    <t>HMR_1253</t>
  </si>
  <si>
    <t>20-CoA-20-oxo-LTB4[m] + O2[m] =&gt; (18E)-20-oxo-20-CoA-LTB4[m] + H2O2[m]</t>
  </si>
  <si>
    <t>RE3561M</t>
  </si>
  <si>
    <t>PMID:12054595</t>
  </si>
  <si>
    <t>HMR_1254</t>
  </si>
  <si>
    <t>20-CoA-20-oxo-LTB4[p] + O2[p] =&gt; (18E)-20-oxo-20-CoA-LTB4[p] + H2O2[p]</t>
  </si>
  <si>
    <t>RE3561X</t>
  </si>
  <si>
    <t>HMR_1255</t>
  </si>
  <si>
    <t>(18E)-20-oxo-20-CoA-LTB4[m] + H2O[m] =&gt; 20-CoA-20-oxo-18r-hydroxy-LTB4[m]</t>
  </si>
  <si>
    <t>RE3563M</t>
  </si>
  <si>
    <t>HMR_1256</t>
  </si>
  <si>
    <t>(18E)-20-oxo-20-CoA-LTB4[p] + H2O[p] =&gt; 20-CoA-20-oxo-18r-hydroxy-LTB4[p]</t>
  </si>
  <si>
    <t>RE3563X</t>
  </si>
  <si>
    <t>HMR_1257</t>
  </si>
  <si>
    <t>20-CoA-20-oxo-18r-hydroxy-LTB4[m] + NAD+[m] =&gt; 18,20-dioxo-20-CoA-LTB4[m] + H+[m] + NADH[m]</t>
  </si>
  <si>
    <t>RE3564M</t>
  </si>
  <si>
    <t>HMR_1258</t>
  </si>
  <si>
    <t>20-CoA-20-oxo-18r-hydroxy-LTB4[p] + NAD+[p] =&gt; 18,20-dioxo-20-CoA-LTB4[p] + H+[p] + NADH[p]</t>
  </si>
  <si>
    <t>RE3564X</t>
  </si>
  <si>
    <t>HMR_1259</t>
  </si>
  <si>
    <t>18,20-dioxo-20-CoA-LTB4[m] + CoA[m] =&gt; 18-CoA-18-oxo-dinor-LTB4[m] + acetyl-CoA[m]</t>
  </si>
  <si>
    <t>RE3559M</t>
  </si>
  <si>
    <t>HMR_1260</t>
  </si>
  <si>
    <t>18,20-dioxo-20-CoA-LTB4[p] + CoA[p] =&gt; 18-CoA-18-oxo-dinor-LTB4[p] + acetyl-CoA[p]</t>
  </si>
  <si>
    <t>RE3559X</t>
  </si>
  <si>
    <t>HMR_1261</t>
  </si>
  <si>
    <t>18-CoA-18-oxo-dinor-LTB4[m] + H2O[m] =&gt; CoA[m] + omega-carboxy-trinor-LTB4[m]</t>
  </si>
  <si>
    <t>RE3560M</t>
  </si>
  <si>
    <t>HMR_1262</t>
  </si>
  <si>
    <t>18-CoA-18-oxo-dinor-LTB4[p] + H2O[p] =&gt; CoA[p] + omega-carboxy-trinor-LTB4[p]</t>
  </si>
  <si>
    <t>RE3560X</t>
  </si>
  <si>
    <t>HMR_1263</t>
  </si>
  <si>
    <t>10,11-dihydro-LTB4-CoA[c] + AMP[c] + PPi[c] &lt;=&gt; 10,11-dihydro-LTB4[c] + ATP[c] + CoA[c]</t>
  </si>
  <si>
    <t>RE3446C</t>
  </si>
  <si>
    <t>HMR_1264</t>
  </si>
  <si>
    <t>10,11-dihydro-LTB4-CoA[m] + AMP[m] + PPi[m] &lt;=&gt; 10,11-dihydro-LTB4[m] + ATP[m] + CoA[m]</t>
  </si>
  <si>
    <t>RE3446M</t>
  </si>
  <si>
    <t>HMR_1265</t>
  </si>
  <si>
    <t>10,11-dihydro-LTB4-CoA[r] + AMP[r] + PPi[r] &lt;=&gt; 10,11-dihydro-LTB4[r] + ATP[r] + CoA[r]</t>
  </si>
  <si>
    <t>RE3446R</t>
  </si>
  <si>
    <t>HMR_1266</t>
  </si>
  <si>
    <t>10,11-dihydro-LTB4-CoA[p] + AMP[p] + PPi[p] &lt;=&gt; 10,11-dihydro-LTB4[p] + ATP[p] + CoA[p]</t>
  </si>
  <si>
    <t>RE3446X</t>
  </si>
  <si>
    <t>HMR_1270</t>
  </si>
  <si>
    <t>10,11-dihydro-LTB4-CoA[m] + O2[m] =&gt; 5(S),12(R)-dihydroxy-eicosa-2,8-trans-6,14-cis-tetraenoyl-CoA[m] + H2O2[m]</t>
  </si>
  <si>
    <t>RE3445M</t>
  </si>
  <si>
    <t>PMID:11368003;PMID:9862787</t>
  </si>
  <si>
    <t>HMR_1271</t>
  </si>
  <si>
    <t>10,11-dihydro-LTB4-CoA[p] + O2[p] =&gt; 5(S),12(R)-dihydroxy-eicosa-2,8-trans-6,14-cis-tetraenoyl-CoA[p] + H2O2[p]</t>
  </si>
  <si>
    <t>RE3445X</t>
  </si>
  <si>
    <t>HMR_1272</t>
  </si>
  <si>
    <t>5(S),12(R)-dihydroxy-eicosa-2,8-trans-6,14-cis-tetraenoyl-CoA[m] + H2O[m] =&gt; 3(S),5(S),12(R)-trihydroxy-eicosa-8-trans-6,14-cis-trienoyl-CoA[m]</t>
  </si>
  <si>
    <t>RE3447M</t>
  </si>
  <si>
    <t>HMR_1273</t>
  </si>
  <si>
    <t>5(S),12(R)-dihydroxy-eicosa-2,8-trans-6,14-cis-tetraenoyl-CoA[p] + H2O[p] =&gt; 3(S),5(S),12(R)-trihydroxy-eicosa-8-trans-6,14-cis-trienoyl-CoA[p]</t>
  </si>
  <si>
    <t>RE3447X</t>
  </si>
  <si>
    <t>3(S),5(S),12(R)-trihydroxy-eicosa-8-trans-6,14-cis-trienoyl-CoA[m] + NAD+[m] =&gt; 3-oxo-5(S),12(R)-dihydroxy-eicosa-8-trans-6,14-cis-trienoyl-CoA[m] + H+[m] + NADH[m]</t>
  </si>
  <si>
    <t>RE3448M</t>
  </si>
  <si>
    <t>HMR_1275</t>
  </si>
  <si>
    <t>3(S),5(S),12(R)-trihydroxy-eicosa-8-trans-6,14-cis-trienoyl-CoA[p] + NAD+[p] =&gt; 3-oxo-5(S),12(R)-dihydroxy-eicosa-8-trans-6,14-cis-trienoyl-CoA[p] + H+[p] + NADH[p]</t>
  </si>
  <si>
    <t>RE3448X</t>
  </si>
  <si>
    <t>HMR_1276</t>
  </si>
  <si>
    <t>3-oxo-5(S),12(R)-dihydroxy-eicosa-8-trans-6,14-cis-trienoyl-CoA[m] + CoA[m] =&gt; 3(S),10(R)-OH-octadeca-6-trans-4,12-cis-trienoyl-CoA[m] + acetyl-CoA[m]</t>
  </si>
  <si>
    <t>RE3443M</t>
  </si>
  <si>
    <t>PMID:9862787;PMID:11368003</t>
  </si>
  <si>
    <t>3-oxo-5(S),12(R)-dihydroxy-eicosa-8-trans-6,14-cis-trienoyl-CoA[p] + CoA[p] =&gt; 3(S),10(R)-OH-octadeca-6-trans-4,12-cis-trienoyl-CoA[p] + acetyl-CoA[p]</t>
  </si>
  <si>
    <t>RE3443X</t>
  </si>
  <si>
    <t>HMR_1278</t>
  </si>
  <si>
    <t>3(S),10(R)-OH-octadeca-6-trans-4,12-cis-trienoyl-CoA[m] + H2O[m] =&gt; 3(S),10(R)-OH-octadeca-6-trans-4,12-cis-trienoate[m] + CoA[m]</t>
  </si>
  <si>
    <t>RE3444M</t>
  </si>
  <si>
    <t>HMR_1279</t>
  </si>
  <si>
    <t>3(S),10(R)-OH-octadeca-6-trans-4,12-cis-trienoyl-CoA[p] + H2O[p] =&gt; 3(S),10(R)-OH-octadeca-6-trans-4,12-cis-trienoate[p] + CoA[p]</t>
  </si>
  <si>
    <t>RE3444X</t>
  </si>
  <si>
    <t>HMR_1280</t>
  </si>
  <si>
    <t>10,11-dihydro-12-oxo-LTB4[c] + H+[c] + NADPH[c] =&gt; 10,11-dihydro-12-epi-LTB4[c] + NADP+[c]</t>
  </si>
  <si>
    <t>RE3433C</t>
  </si>
  <si>
    <t>HMR_1281</t>
  </si>
  <si>
    <t>10,11-dihydro-12-oxo-LTB4[m] + H+[m] + NADPH[m] =&gt; 10,11-dihydro-12-epi-LTB4[m] + NADP+[m]</t>
  </si>
  <si>
    <t>RE3433M</t>
  </si>
  <si>
    <t>HMR_1282</t>
  </si>
  <si>
    <t>10,11-dihydro-12-oxo-LTB4[p] + H+[p] + NADPH[p] =&gt; 10,11-dihydro-12-epi-LTB4[p] + NADP+[p]</t>
  </si>
  <si>
    <t>RE3433X</t>
  </si>
  <si>
    <t>HMR_1285</t>
  </si>
  <si>
    <t>10,11-dihydro-12-epi-LTB4[c] &lt;=&gt; 10,11-dihydro-LTB4[c]</t>
  </si>
  <si>
    <t>RE3431C</t>
  </si>
  <si>
    <t>HMR_1287</t>
  </si>
  <si>
    <t>H+[p] + NADPH[p] + O2[p] + leukotriene E4[p] =&gt; 20-hydroxy-LTE4[p] + H2O[p] + NADP+[p]</t>
  </si>
  <si>
    <t>EC:1.14.13.34</t>
  </si>
  <si>
    <t>RE3550X</t>
  </si>
  <si>
    <t>HMR_1288</t>
  </si>
  <si>
    <t>20-hydroxy-LTE4[p] + NAD+[p] =&gt; 20-oxo-LTE4[p] + H+[p] + NADH[p]</t>
  </si>
  <si>
    <t>RE3551X</t>
  </si>
  <si>
    <t>HMR_1289</t>
  </si>
  <si>
    <t>20-oxo-LTE4[p] + H2O[p] + NAD+[p] =&gt; 20-COOH-LTE4[p] + H+[p] + NADH[p]</t>
  </si>
  <si>
    <t>RE3552X</t>
  </si>
  <si>
    <t>HMR_1290</t>
  </si>
  <si>
    <t>20-COOH-LTE4-CoA[p] + AMP[p] + PPi[p] &lt;=&gt; 20-COOH-LTE4[p] + ATP[p] + CoA[p]</t>
  </si>
  <si>
    <t>RE3577X</t>
  </si>
  <si>
    <t>HMR_1291</t>
  </si>
  <si>
    <t>20-COOH-LTE4-CoA[p] + O2[p] =&gt; (18E)-20-oxo-20-CoA-LTE4[p] + H2O2[p]</t>
  </si>
  <si>
    <t>RE3576X</t>
  </si>
  <si>
    <t>(18E)-20-oxo-20-CoA-LTE4[p] + H2O[p] =&gt; 18(R)-hydroxy-20-oxo-20-CoA-LTE4[p]</t>
  </si>
  <si>
    <t>RE3578X</t>
  </si>
  <si>
    <t>HMR_1293</t>
  </si>
  <si>
    <t>18(R)-hydroxy-20-oxo-20-CoA-LTE4[p] + NAD+[p] =&gt; 20-COOH-18-oxo-LTE4-CoA[p] + H+[p] + NADH[p]</t>
  </si>
  <si>
    <t>RE3572X</t>
  </si>
  <si>
    <t>PMID:12054595;PMID:12054595</t>
  </si>
  <si>
    <t>HMR_1294</t>
  </si>
  <si>
    <t>20-COOH-18-oxo-LTE4-CoA[p] + CoA[p] =&gt; acetyl-CoA[p] + omega-COOH-dinor-LTE4-CoA[p]</t>
  </si>
  <si>
    <t>RE3575X</t>
  </si>
  <si>
    <t>HMR_1295</t>
  </si>
  <si>
    <t>18-COOH-LTE4[p] + CoA[p] &lt;=&gt; H2O[p] + omega-COOH-dinor-LTE4-CoA[p]</t>
  </si>
  <si>
    <t>RE3574X</t>
  </si>
  <si>
    <t>HMR_1296</t>
  </si>
  <si>
    <t>O2[p] + omega-COOH-dinor-LTE4-CoA[p] =&gt; 18-COOH-(16E)-dinor-LTE5-CoA[p] + 7 H+[p]</t>
  </si>
  <si>
    <t>RE3580X</t>
  </si>
  <si>
    <t>HMR_1297</t>
  </si>
  <si>
    <t>18-COOH-(16E)-dinor-LTE5-CoA[p] + 6 H+[p] + NADPH[p] =&gt; 18-COOH-(15E)-dinor-LTE4-CoA[p] + NADP+[p]</t>
  </si>
  <si>
    <t>RE3581X</t>
  </si>
  <si>
    <t>HMR_1298</t>
  </si>
  <si>
    <t>18-COOH-(15E)-dinor-LTE4-CoA[p] &lt;=&gt; 16e-18-oxo-18-CoA-dinor-LTE4[p]</t>
  </si>
  <si>
    <t>RE3582X</t>
  </si>
  <si>
    <t>HMR_1299</t>
  </si>
  <si>
    <t>16e-18-oxo-18-CoA-dinor-LTE4[p] + H2O[p] =&gt; 16(S)-hydroxy-18-oxo-18-CoA-LTE4[p]</t>
  </si>
  <si>
    <t>RE3583X</t>
  </si>
  <si>
    <t>HMR_1300</t>
  </si>
  <si>
    <t>16(S)-hydroxy-18-oxo-18-CoA-LTE4[p] + NAD+[p] =&gt; 16,18-oxo-18-CoA-dinor-LTE4[p] + H+[p] + NADH[p]</t>
  </si>
  <si>
    <t>RE3573X</t>
  </si>
  <si>
    <t>HMR_1301</t>
  </si>
  <si>
    <t>16e-18-oxo-18-CoA-dinor-LTE4[p] + CoA[p] =&gt; 5 H+[p] + acetyl-CoA[p] + omega-COOH-tetranor-LTE3-CoA[p]</t>
  </si>
  <si>
    <t>RE3584X</t>
  </si>
  <si>
    <t>HMR_1302</t>
  </si>
  <si>
    <t>H2O[p] + omega-COOH-tetranor-LTE3-CoA[p] =&gt; CoA[p] + omega-COOH-tetranor-LTE3[p]</t>
  </si>
  <si>
    <t>ENSG00000101473</t>
  </si>
  <si>
    <t>RE3579X</t>
  </si>
  <si>
    <t>HMR_1303</t>
  </si>
  <si>
    <t>5 H+[p] + O2[p] + omega-COOH-tetranor-LTE3-CoA[p] =&gt; (13E)-tetranor-16-oxo-16-CoA-LTE4[p] + H2O2[p]</t>
  </si>
  <si>
    <t>RE3585X</t>
  </si>
  <si>
    <t>HMR_1304</t>
  </si>
  <si>
    <t>(13E)-tetranor-16-oxo-16-CoA-LTE4[p] + H2O[p] =&gt; (13E)-tetranor-16-carboxy-LTE4[p] + CoA[p]</t>
  </si>
  <si>
    <t>RE3586X</t>
  </si>
  <si>
    <t>HMR_4796</t>
  </si>
  <si>
    <t>H2O[c] + leukotriene C4[c] =&gt; LTD4[c] + glutamate[c]</t>
  </si>
  <si>
    <t>r0641</t>
  </si>
  <si>
    <t>R03867</t>
  </si>
  <si>
    <t>R03867C</t>
  </si>
  <si>
    <t>PMID:1968061</t>
  </si>
  <si>
    <t>HMR_8546</t>
  </si>
  <si>
    <t>NAD+[c] + prostaglandin E1[c] =&gt; (13E)-11alpha-hydroxy-9,15-dioxoprost-13-enoate[c] + H+[c] + NADH[c]</t>
  </si>
  <si>
    <t>ENSG00000159228</t>
  </si>
  <si>
    <t>Eicosanoid metabolism</t>
  </si>
  <si>
    <t>CBR2</t>
  </si>
  <si>
    <t>HMR_8548</t>
  </si>
  <si>
    <t>H2O[r] + leukotriene C4[r] &lt;=&gt; LTD4[r] + glutamate[r]</t>
  </si>
  <si>
    <t>GGT5r</t>
  </si>
  <si>
    <t>HMR_8550</t>
  </si>
  <si>
    <t>GSH[r] + leukotriene A4[r] =&gt; leukotriene C4[r]</t>
  </si>
  <si>
    <t>LTC4Sr</t>
  </si>
  <si>
    <t>HMR_8556</t>
  </si>
  <si>
    <t>H+[r] + NADPH[r] + O2[r] + arachidonate[r] =&gt; 10-HETE[r] + H2O[r] + NADP+[r]</t>
  </si>
  <si>
    <t>ENSG00000186204</t>
  </si>
  <si>
    <t>P4504F121r</t>
  </si>
  <si>
    <t>HMR_8557</t>
  </si>
  <si>
    <t>H+[c] + NADPH[c] + 2 O2[c] + arachidonate[c] =&gt; H2O[c] + NADP+[c] + prostaglandin H2[c]</t>
  </si>
  <si>
    <t>PGS</t>
  </si>
  <si>
    <t>HMR_8558</t>
  </si>
  <si>
    <t>H+[r] + NADPH[r] + 2 O2[r] + arachidonate[r] =&gt; H2O[r] + NADP+[r] + prostaglandin H2[r]</t>
  </si>
  <si>
    <t>PGSr</t>
  </si>
  <si>
    <t>HMR_8559</t>
  </si>
  <si>
    <t>prostaglandin D2[r] &lt;=&gt; prostaglandin H2[r]</t>
  </si>
  <si>
    <t>ENSG00000107317</t>
  </si>
  <si>
    <t>PGDIr</t>
  </si>
  <si>
    <t>HMR_8560</t>
  </si>
  <si>
    <t>prostaglandin E2[r] &lt;=&gt; prostaglandin H2[r]</t>
  </si>
  <si>
    <t>PGESr</t>
  </si>
  <si>
    <t>HMR_0154</t>
  </si>
  <si>
    <t>H2O[c] + propanoyl-CoA[c] =&gt; CoA[c] + propanoate[c]</t>
  </si>
  <si>
    <t>ENSG00000119673;ENSG00000123130;ENSG00000184227</t>
  </si>
  <si>
    <t>Acyl-CoA hydrolysis</t>
  </si>
  <si>
    <t>PMID:11013297;PMID:11013297</t>
  </si>
  <si>
    <t>HMR_0189</t>
  </si>
  <si>
    <t>H2O[c] + lauroyl-CoA[c] =&gt; CoA[c] + lauric acid[c]</t>
  </si>
  <si>
    <t>HMR_0193</t>
  </si>
  <si>
    <t>H2O[c] + tridecanoyl-CoA[c] =&gt; CoA[c] + tridecylic acid[c]</t>
  </si>
  <si>
    <t>HMR_0197</t>
  </si>
  <si>
    <t>H2O[c] + myristoyl-CoA[c] =&gt; CoA[c] + myristic acid[c]</t>
  </si>
  <si>
    <t>HMR_0201</t>
  </si>
  <si>
    <t>(9E)-tetradecenoyl-CoA[c] + H2O[c] =&gt; (9E)-tetradecenoic acid[c] + CoA[c]</t>
  </si>
  <si>
    <t>HMR_0206</t>
  </si>
  <si>
    <t>(7Z)-tetradecenoyl-CoA[c] + H2O[c] =&gt; (7Z)-tetradecenoic acid[c] + CoA[c]</t>
  </si>
  <si>
    <t>HMR_0210</t>
  </si>
  <si>
    <t>5-tetradecenoyl-CoA[c] + H2O[c] =&gt; CoA[c] + physeteric acid[c]</t>
  </si>
  <si>
    <t>HMR_0214</t>
  </si>
  <si>
    <t>H2O[c] + pentadecanoyl-CoA[c] =&gt; CoA[c] + pentadecylic acid[c]</t>
  </si>
  <si>
    <t>HMR_0223</t>
  </si>
  <si>
    <t>H2O[c] + palmitoyl-CoA[c] =&gt; CoA[c] + palmitate[c]</t>
  </si>
  <si>
    <t>HMR_0230</t>
  </si>
  <si>
    <t>H2O[c] + palmitoleoyl-CoA[c] =&gt; CoA[c] + palmitolate[c]</t>
  </si>
  <si>
    <t>HMR_0234</t>
  </si>
  <si>
    <t>7-hexadecenoyl-CoA[c] + H2O[c] =&gt; 7-palmitoleic acid[c] + CoA[c]</t>
  </si>
  <si>
    <t>HMR_0238</t>
  </si>
  <si>
    <t>H2O[c] + heptadecanoyl-CoA[c] =&gt; CoA[c] + margaric acid[c]</t>
  </si>
  <si>
    <t>HMR_0242</t>
  </si>
  <si>
    <t>(10Z)-heptadecenoyl-CoA[c] + H2O[c] =&gt; (10Z)-heptadecenoic acid[c] + CoA[c]</t>
  </si>
  <si>
    <t>HMR_0246</t>
  </si>
  <si>
    <t>9-heptadecenoyl-CoA[c] + H2O[c] =&gt; 9-heptadecylenic acid[c] + CoA[c]</t>
  </si>
  <si>
    <t>HMR_0250</t>
  </si>
  <si>
    <t>H2O[c] + stearoyl-CoA[c] =&gt; CoA[c] + stearate[c]</t>
  </si>
  <si>
    <t>RE0344C</t>
  </si>
  <si>
    <t>PMID:10092594;PMID:9153233;PMID:16103133;PMID:16940157;PMID:16103133;PMID:16940157;PMID:10578051;PMID:16103133;PMID:16940157;PMID:16103133;PMID:16940157;PMID:16103133;PMID:16940157;PMID:16940157</t>
  </si>
  <si>
    <t>HMR_0256</t>
  </si>
  <si>
    <t>(13Z)-octadecenoyl-CoA[c] + H2O[c] =&gt; (13Z)-octadecenoic acid[c] + CoA[c]</t>
  </si>
  <si>
    <t>HMR_0260</t>
  </si>
  <si>
    <t>H2O[c] + cis-vaccenoyl-CoA[c] =&gt; CoA[c] + cis-vaccenic acid[c]</t>
  </si>
  <si>
    <t>H2O[c] + oleoyl-CoA[c] =&gt; CoA[c] + oleate[c]</t>
  </si>
  <si>
    <t>RE3245C</t>
  </si>
  <si>
    <t>HMR_0268</t>
  </si>
  <si>
    <t>(9E)-octadecenoyl-CoA[c] + H2O[c] =&gt; CoA[c] + elaidate[c]</t>
  </si>
  <si>
    <t>(7Z)-octadecenoyl-CoA[c] + H2O[c] =&gt; (7Z)-octadecenoic acid[c] + CoA[c]</t>
  </si>
  <si>
    <t>(6Z,9Z)-octadecadienoyl-CoA[c] + H2O[c] =&gt; (6Z,9Z)-octadecadienoic acid[c] + CoA[c]</t>
  </si>
  <si>
    <t>H2O[c] + nonadecanoyl-CoA[c] =&gt; CoA[c] + nonadecylic acid[c]</t>
  </si>
  <si>
    <t>H2O[c] + eicosanoyl-CoA[c] =&gt; CoA[c] + eicosanoate[c]</t>
  </si>
  <si>
    <t>RE0577C</t>
  </si>
  <si>
    <t>(13Z)-eicosenoyl-CoA[c] + H2O[c] =&gt; (13Z)-eicosenoic acid[c] + CoA[c]</t>
  </si>
  <si>
    <t>(11Z)-eicosenoyl-CoA[c] + H2O[c] =&gt; CoA[c] + cis-gondoic acid[c]</t>
  </si>
  <si>
    <t>RE3238C</t>
  </si>
  <si>
    <t>HMR_0298</t>
  </si>
  <si>
    <t>9-eicosenoyl-CoA[c] + H2O[c] =&gt; 9-eicosenoic acid[c] + CoA[c]</t>
  </si>
  <si>
    <t>(8Z,11Z)-eicosadienoyl-CoA[c] + H2O[c] =&gt; 8,11-eicosadienoic acid[c] + CoA[c]</t>
  </si>
  <si>
    <t>(5Z,8Z,11Z)-eicosatrienoyl-CoA[c] + H2O[c] =&gt; CoA[c] + mead acid[c]</t>
  </si>
  <si>
    <t>H2O[c] + heneicosanoyl-CoA[c] =&gt; CoA[c] + henicosanoic acid[c]</t>
  </si>
  <si>
    <t>HMR_0314</t>
  </si>
  <si>
    <t>H2O[c] + docosanoyl-CoA[c] =&gt; CoA[c] + behenic acid[c]</t>
  </si>
  <si>
    <t>RE0578C</t>
  </si>
  <si>
    <t>(13Z)-docosenoyl-CoA[c] + H2O[c] =&gt; CoA[c] + cis-erucic acid[c]</t>
  </si>
  <si>
    <t>RE3239C</t>
  </si>
  <si>
    <t>(11Z)-docosenoyl-CoA[c] + H2O[c] =&gt; CoA[c] + cis-cetoleic acid[c]</t>
  </si>
  <si>
    <t>HMR_0328</t>
  </si>
  <si>
    <t>H2O[c] + tricosanoyl-CoA[c] =&gt; CoA[c] + tricosanoic acid[c]</t>
  </si>
  <si>
    <t>H2O[c] + tetracosanoyl-CoA[c] =&gt; CoA[c] + lignocerate[c]</t>
  </si>
  <si>
    <t>R08185</t>
  </si>
  <si>
    <t>RE0579C</t>
  </si>
  <si>
    <t>HMR_0338</t>
  </si>
  <si>
    <t>(15Z)-tetracosenoyl-CoA[c] + H2O[c] =&gt; CoA[c] + nervonic acid[c]</t>
  </si>
  <si>
    <t>RE3237C</t>
  </si>
  <si>
    <t>HMR_0342</t>
  </si>
  <si>
    <t>H2O[c] + hexacosanoyl-CoA[c] =&gt; CoA[c] + cerotic acid[c]</t>
  </si>
  <si>
    <t>H2O[c] + hexacosenoyl-CoA[c] =&gt; CoA[c] + ximenic acid[c]</t>
  </si>
  <si>
    <t>H2O[c] + linolenoyl-CoA[c] =&gt; CoA[c] + linolenate[c]</t>
  </si>
  <si>
    <t>HMR_0354</t>
  </si>
  <si>
    <t>(6Z,9Z,12Z,15Z)-octadecatetraenoyl-CoA[c] + H2O[c] =&gt; CoA[c] + stearidonic acid[c]</t>
  </si>
  <si>
    <t>(8Z,11Z,14Z,17Z)-eicosatetraenoyl-CoA[c] + H2O[c] =&gt; CoA[c] + omega-3-arachidonic acid[c]</t>
  </si>
  <si>
    <t>(5Z,8Z,11Z,14Z,17Z)-eicosapentaenoyl-CoA[c] + H2O[c] =&gt; CoA[c] + EPA[c]</t>
  </si>
  <si>
    <t>(7Z,10Z,13Z,16Z,19Z)-docosapentaenoyl-CoA[c] + H2O[c] =&gt; CoA[c] + DPA[c]</t>
  </si>
  <si>
    <t>HMR_0370</t>
  </si>
  <si>
    <t>(9Z,12Z,15Z,18Z,21Z)-tetracosapentaenoyl-CoA[c] + H2O[c] =&gt; (9Z,12Z,15Z,18Z,21Z)-TPA[c] + CoA[c]</t>
  </si>
  <si>
    <t>(6Z,9Z,12Z,15Z,18Z,21Z)-tetracosahexaenoyl-CoA[c] + H2O[c] =&gt; (6Z,9Z,12Z,15Z,18Z,21Z)-THA[c] + CoA[c]</t>
  </si>
  <si>
    <t>(4Z,7Z,10Z,13Z,16Z,19Z)-docosahexaenoyl-CoA[c] + H2O[c] =&gt; CoA[c] + DHA[c]</t>
  </si>
  <si>
    <t>HMR_0382</t>
  </si>
  <si>
    <t>(11Z,14Z,17Z)-eicosatrienoyl-CoA[c] + H2O[c] =&gt; (11Z,14Z,17Z)-eicosatrienoic acid[c] + CoA[c]</t>
  </si>
  <si>
    <t>HMR_0386</t>
  </si>
  <si>
    <t>13,16,19-docosatrienoyl-CoA[c] + H2O[c] =&gt; 13,16,19-docosatrienoic acid[c] + CoA[c]</t>
  </si>
  <si>
    <t>10,13,16,19-docosatetraenoyl-CoA[c] + H2O[c] =&gt; 10,13,16,19-docosatetraenoic acid[c] + CoA[c]</t>
  </si>
  <si>
    <t>12,15,18,21-tetracosatetraenoyl-CoA[c] + H2O[c] =&gt; 12,15,18,21-tetracosatetraenoic acid[c] + CoA[c]</t>
  </si>
  <si>
    <t>H2O[c] + linoleoyl-CoA[c] =&gt; CoA[c] + linoleate[c]</t>
  </si>
  <si>
    <t>H2O[c] + gamma-linolenoyl-CoA[c] =&gt; CoA[c] + gamma-linolenate[c]</t>
  </si>
  <si>
    <t>HMR_0406</t>
  </si>
  <si>
    <t>H2O[c] + dihomo-gamma-linolenoyl-CoA[c] =&gt; CoA[c] + dihomo-gamma-linolenate[c]</t>
  </si>
  <si>
    <t>H2O[c] + arachidonyl-CoA[c] =&gt; CoA[c] + arachidonate[c]</t>
  </si>
  <si>
    <t>(7Z,10Z,13Z,16Z)-docosatetraenoyl-CoA[c] + H2O[c] =&gt; CoA[c] + adrenic acid[c]</t>
  </si>
  <si>
    <t>(9Z,12Z,15Z,18Z)-tetracosatetraenoyl-CoA[c] + H2O[c] =&gt; (9Z,12Z,15Z,18Z)-TTA[c] + CoA[c]</t>
  </si>
  <si>
    <t>HMR_0422</t>
  </si>
  <si>
    <t>(6Z,9Z,12Z,15Z,18Z)-tetracosapentaenoyl-CoA[c] + H2O[c] =&gt; (6Z,9Z,12Z,15Z,18Z)-TPA[c] + CoA[c]</t>
  </si>
  <si>
    <t>(4Z,7Z,10Z,13Z,16Z)-docosapentaenoyl-CoA[c] + H2O[c] =&gt; (4Z,7Z,10Z,13Z,16Z)-DPA[c] + CoA[c]</t>
  </si>
  <si>
    <t>HMR_0430</t>
  </si>
  <si>
    <t>(11Z,14Z)-eicosadienoyl-CoA[c] + H2O[c] =&gt; (11Z,14Z)-eicosadienoic acid[c] + CoA[c]</t>
  </si>
  <si>
    <t>(13Z,16Z)-docosadienoyl-CoA[c] + H2O[c] =&gt; (13Z,16Z)-docosadienoic acid[c] + CoA[c]</t>
  </si>
  <si>
    <t>10,13,16-docosatrienoyl-CoA[c] + H2O[c] =&gt; 10,13,16-docosatriynoic acid[c] + CoA[c]</t>
  </si>
  <si>
    <t>HMR_3009</t>
  </si>
  <si>
    <t>H2O[p] + propanoyl-CoA[p] =&gt; CoA[p] + propanoate[p]</t>
  </si>
  <si>
    <t>RE2649X</t>
  </si>
  <si>
    <t>HMR_3475</t>
  </si>
  <si>
    <t>H2O[p] + acetyl-CoA[p] =&gt; CoA[p] + acetate[p]</t>
  </si>
  <si>
    <t>REACT_16974</t>
  </si>
  <si>
    <t>PMID:10092594;PMID:16756494</t>
  </si>
  <si>
    <t>HMR_3476</t>
  </si>
  <si>
    <t>H2O[p] + formyl-CoA[p] =&gt; CoA[p] + formate[p]</t>
  </si>
  <si>
    <t>REACT_16990</t>
  </si>
  <si>
    <t>R00521X</t>
  </si>
  <si>
    <t>PMID:9166898</t>
  </si>
  <si>
    <t>H2O[c] + formyl-CoA[c] =&gt; CoA[c] + formate[c]</t>
  </si>
  <si>
    <t>R00521C</t>
  </si>
  <si>
    <t>HMR_0159</t>
  </si>
  <si>
    <t>L-carnitine[c] + butyryl-CoA[c] &lt;=&gt; CoA[c] + O-butanoylcarnitine[c]</t>
  </si>
  <si>
    <t>EC:2.3.1.21</t>
  </si>
  <si>
    <t>ENSG00000110090;ENSG00000169169;ENSG00000205560</t>
  </si>
  <si>
    <t>Carnitine shuttle (cytosolic)</t>
  </si>
  <si>
    <t>r1398</t>
  </si>
  <si>
    <t>HMR_2591</t>
  </si>
  <si>
    <t>CoA[c] + O-acetylcarnitine[c] &lt;=&gt; L-carnitine[c] + acetyl-CoA[c]</t>
  </si>
  <si>
    <t>r0534</t>
  </si>
  <si>
    <t>R02396</t>
  </si>
  <si>
    <t>R02396C</t>
  </si>
  <si>
    <t>CSNATr</t>
  </si>
  <si>
    <t>PMID:14598172;PMID:2351134;PMID:6361812;PMID:8132483</t>
  </si>
  <si>
    <t>HMR_2594</t>
  </si>
  <si>
    <t>CoA[c] + O-propanoylcarnitine[c] &lt;=&gt; L-carnitine[c] + propanoyl-CoA[c]</t>
  </si>
  <si>
    <t>r1396</t>
  </si>
  <si>
    <t>CRNPPT</t>
  </si>
  <si>
    <t>CoA[c] + malonyl-carnitin[c] &lt;=&gt; L-carnitine[c] + malonyl-CoA[c]</t>
  </si>
  <si>
    <t>r0431</t>
  </si>
  <si>
    <t>R01923</t>
  </si>
  <si>
    <t>R01923X</t>
  </si>
  <si>
    <t>PMID:1735445;PMID:1988962;PMID:2355017;PMID:6361812;PMID:7892212</t>
  </si>
  <si>
    <t>HMR_2602</t>
  </si>
  <si>
    <t>CoA[c] + dodecanoylcarnitine[c] &lt;=&gt; L-carnitine[c] + lauroyl-CoA[c]</t>
  </si>
  <si>
    <t>CRNDDT</t>
  </si>
  <si>
    <t>HMR_2605</t>
  </si>
  <si>
    <t>CoA[c] + tridecanoylcarnitine[c] &lt;=&gt; L-carnitine[c] + tridecanoyl-CoA[c]</t>
  </si>
  <si>
    <t>HMR_2608</t>
  </si>
  <si>
    <t>CoA[c] + tetradecanoylcarnitine[c] &lt;=&gt; L-carnitine[c] + myristoyl-CoA[c]</t>
  </si>
  <si>
    <t>CRNTDT</t>
  </si>
  <si>
    <t>HMR_2611</t>
  </si>
  <si>
    <t>(9E)-tetradecenoyl-CoA[c] + L-carnitine[c] &lt;=&gt; CoA[c] + tetradecenoylcarnitine(5)[c]</t>
  </si>
  <si>
    <t>CRNTD5</t>
  </si>
  <si>
    <t>HMR_2614</t>
  </si>
  <si>
    <t>(7Z)-tetradecenoyl-CoA[c] + L-carnitine[c] &lt;=&gt; CoA[c] + tetradecenoylcarnitine(7)[c]</t>
  </si>
  <si>
    <t>HMR_2620</t>
  </si>
  <si>
    <t>5-tetradecenoyl-CoA[c] + L-carnitine[c] &lt;=&gt; CoA[c] + tetradecenoylcarnitine(9)[c]</t>
  </si>
  <si>
    <t>HMR_2623</t>
  </si>
  <si>
    <t>CoA[c] + pentadecanoylcarnitine[c] &lt;=&gt; L-carnitine[c] + pentadecanoyl-CoA[c]</t>
  </si>
  <si>
    <t>CRNPDT</t>
  </si>
  <si>
    <t>HMR_2626</t>
  </si>
  <si>
    <t>CoA[c] + L-palmitoylcarnitine[c] &lt;=&gt; L-carnitine[c] + palmitoyl-CoA[c]</t>
  </si>
  <si>
    <t>r0435</t>
  </si>
  <si>
    <t>C160CPT1</t>
  </si>
  <si>
    <t>PMID:1735445;PMID:1988962;PMID:2355017;PMID:6361812;PMID:7892212;PMID:14517221;PMID:9691089;PMID:11790793;PMID:14711372;PMID:11356169;PMID:9344464</t>
  </si>
  <si>
    <t>HMR_2633</t>
  </si>
  <si>
    <t>7-hexadecenoyl-CoA[c] + L-carnitine[c] &lt;=&gt; CoA[c] + hexadecenoylcarnitine(9)[c]</t>
  </si>
  <si>
    <t>CRNHD9</t>
  </si>
  <si>
    <t>CoA[c] + palmitoleoyl-carnitine[c] &lt;=&gt; L-carnitine[c] + palmitoleoyl-CoA[c]</t>
  </si>
  <si>
    <t>r0445</t>
  </si>
  <si>
    <t>CRNHD7</t>
  </si>
  <si>
    <t>HMR_2642</t>
  </si>
  <si>
    <t>CoA[c] + heptadecanoylcarnitine[c] &lt;=&gt; L-carnitine[c] + heptadecanoyl-CoA[c]</t>
  </si>
  <si>
    <t>HMR_2648</t>
  </si>
  <si>
    <t>(10Z)-heptadecenoyl-CoA[c] + L-carnitine[c] &lt;=&gt; CoA[c] + heptadecenoylcarnitine(7)[c]</t>
  </si>
  <si>
    <t>HMR_2651</t>
  </si>
  <si>
    <t>9-heptadecenoyl-CoA[c] + L-carnitine[c] &lt;=&gt; CoA[c] + heptadecenoylcarnitine(8)[c]</t>
  </si>
  <si>
    <t>HMR_2654</t>
  </si>
  <si>
    <t>CoA[c] + stearoylcarnitine[c] &lt;=&gt; L-carnitine[c] + stearoyl-CoA[c]</t>
  </si>
  <si>
    <t>CRNOT</t>
  </si>
  <si>
    <t>HMR_2657</t>
  </si>
  <si>
    <t>(13Z)-octadecenoyl-CoA[c] + L-carnitine[c] &lt;=&gt; CoA[c] + octadecenoylcarnitine(5)[c]</t>
  </si>
  <si>
    <t>CRNOD5</t>
  </si>
  <si>
    <t>CoA[c] + octadecenoylcarnitine(7)[c] &lt;=&gt; L-carnitine[c] + cis-vaccenoyl-CoA[c]</t>
  </si>
  <si>
    <t>CRNOD7</t>
  </si>
  <si>
    <t>HMR_2663</t>
  </si>
  <si>
    <t>CoA[c] + L-oleoylcarnitine[c] &lt;=&gt; L-carnitine[c] + oleoyl-CoA[c]</t>
  </si>
  <si>
    <t>r1394</t>
  </si>
  <si>
    <t>HMR_2666</t>
  </si>
  <si>
    <t>(9E)-octadecenoyl-CoA[c] + L-carnitine[c] &lt;=&gt; (9E)-octadecenoylcarnitine[c] + CoA[c]</t>
  </si>
  <si>
    <t>(7Z)-octadecenoyl-CoA[c] + L-carnitine[c] &lt;=&gt; CoA[c] + octadecenoylcarnitine(11)[c]</t>
  </si>
  <si>
    <t>(6Z,9Z)-octadecadienoyl-CoA[c] + L-carnitine[c] &lt;=&gt; (6Z,9Z)-octadecadienoylcarnitine[c] + CoA[c]</t>
  </si>
  <si>
    <t>CoA[c] + nonadecanoylcarnitine[c] &lt;=&gt; L-carnitine[c] + nonadecanoyl-CoA[c]</t>
  </si>
  <si>
    <t>CoA[c] + eicosanoylcarnitine[c] &lt;=&gt; L-carnitine[c] + eicosanoyl-CoA[c]</t>
  </si>
  <si>
    <t>CRNET</t>
  </si>
  <si>
    <t>(13Z)-eicosenoyl-CoA[c] + L-carnitine[c] &lt;=&gt; CoA[c] + eicosenoylcarnitine(7)[c]</t>
  </si>
  <si>
    <t>(11Z)-eicosenoyl-CoA[c] + L-carnitine[c] &lt;=&gt; CoA[c] + eicosenoylcarnitine(9)[c]</t>
  </si>
  <si>
    <t>CRNES9</t>
  </si>
  <si>
    <t>9-eicosenoyl-CoA[c] + L-carnitine[c] &lt;=&gt; CoA[c] + eicosenoylcarnitine(11)[c]</t>
  </si>
  <si>
    <t>CRNES11</t>
  </si>
  <si>
    <t>HMR_2690</t>
  </si>
  <si>
    <t>(8Z,11Z)-eicosadienoyl-CoA[c] + L-carnitine[c] &lt;=&gt; (8Z,11Z)-eicosadienoylcarnitine[c] + CoA[c]</t>
  </si>
  <si>
    <t>(5Z,8Z,11Z)-eicosatrienoyl-CoA[c] + L-carnitine[c] &lt;=&gt; (5Z,8Z,11Z)-eicosatrienoylcarnitine[c] + CoA[c]</t>
  </si>
  <si>
    <t>CoA[c] + heneicosanoylcarnitine[c] &lt;=&gt; L-carnitine[c] + heneicosanoyl-CoA[c]</t>
  </si>
  <si>
    <t>CoA[c] + docosanoylcarnitine[c] &lt;=&gt; L-carnitine[c] + docosanoyl-CoA[c]</t>
  </si>
  <si>
    <t>HMR_2705</t>
  </si>
  <si>
    <t>(13Z)-docosenoyl-CoA[c] + L-carnitine[c] &lt;=&gt; CoA[c] + docosenoylcarnitine[c]</t>
  </si>
  <si>
    <t>CRNDS9</t>
  </si>
  <si>
    <t>(11Z)-docosenoyl-CoA[c] + L-carnitine[c] &lt;=&gt; CoA[c] + docosenoylcarnitine(11)[c]</t>
  </si>
  <si>
    <t>HMR_2711</t>
  </si>
  <si>
    <t>CoA[c] + octadecatrienoylcarnitine[c] &lt;=&gt; L-carnitine[c] + linolenoyl-CoA[c]</t>
  </si>
  <si>
    <t>CRNODT3</t>
  </si>
  <si>
    <t>HMR_2714</t>
  </si>
  <si>
    <t>(6Z,9Z,12Z,15Z)-octadecatetraenoyl-CoA[c] + L-carnitine[c] &lt;=&gt; (6Z,9Z,12Z,15Z)-octadecatetraenoylcarnitine[c] + CoA[c]</t>
  </si>
  <si>
    <t>HMR_2717</t>
  </si>
  <si>
    <t>(8Z,11Z,14Z,17Z)-eicosatetraenoyl-CoA[c] + L-carnitine[c] &lt;=&gt; (8Z,11Z,14Z,17Z)-eicosatetraenoylcarnitine[c] + CoA[c]</t>
  </si>
  <si>
    <t>(5Z,8Z,11Z,14Z,17Z)-eicosapentaenoyl-CoA[c] + L-carnitine[c] &lt;=&gt; (5Z,8Z,11Z,14Z,17Z)-eicosapentaenoylcarnitine[c] + CoA[c]</t>
  </si>
  <si>
    <t>(7Z,10Z,13Z,16Z,19Z)-docosapentaenoyl-CoA[c] + L-carnitine[c] &lt;=&gt; (7Z,10Z,13Z,16Z,19Z)-docosapentaenoylcarnitine[c] + CoA[c]</t>
  </si>
  <si>
    <t>CRNDSP3</t>
  </si>
  <si>
    <t>HMR_2730</t>
  </si>
  <si>
    <t>(4Z,7Z,10Z,13Z,16Z,19Z)-docosahexaenoyl-CoA[c] + L-carnitine[c] &lt;=&gt; CoA[c] + docosahexaenoylcarnitine[c]</t>
  </si>
  <si>
    <t>CRNDSH3</t>
  </si>
  <si>
    <t>(11Z,14Z,17Z)-eicosatrienoyl-CoA[c] + L-carnitine[c] &lt;=&gt; (11Z,14Z,17Z)-eicosatrienoylcarnitine[c] + CoA[c]</t>
  </si>
  <si>
    <t>HMR_2736</t>
  </si>
  <si>
    <t>13,16,19-docosatrienoyl-CoA[c] + L-carnitine[c] &lt;=&gt; 13,16,19-docosatrienoylcarnitine[c] + CoA[c]</t>
  </si>
  <si>
    <t>HMR_2739</t>
  </si>
  <si>
    <t>10,13,16,19-docosatetraenoyl-CoA[c] + L-carnitine[c] &lt;=&gt; 10,13,16,19-docosatetraenoylcarnitine[c] + CoA[c]</t>
  </si>
  <si>
    <t>CoA[c] + linoleic-carnitine[c] &lt;=&gt; L-carnitine[c] + linoleoyl-CoA[c]</t>
  </si>
  <si>
    <t>r0439</t>
  </si>
  <si>
    <t>CRNODD6</t>
  </si>
  <si>
    <t>CoA[c] + gamma-linolenoylcarnitine[c] &lt;=&gt; L-carnitine[c] + gamma-linolenoyl-CoA[c]</t>
  </si>
  <si>
    <t>CoA[c] + eicosatrienoylcarnitine[c] &lt;=&gt; L-carnitine[c] + dihomo-gamma-linolenoyl-CoA[c]</t>
  </si>
  <si>
    <t>CRNEST6</t>
  </si>
  <si>
    <t>CoA[c] + arachidonyl-carnitine[c] &lt;=&gt; L-carnitine[c] + arachidonyl-CoA[c]</t>
  </si>
  <si>
    <t>r0442</t>
  </si>
  <si>
    <t>C204CPT1</t>
  </si>
  <si>
    <t>(7Z,10Z,13Z,16Z)-docosatetraenoyl-CoA[c] + L-carnitine[c] &lt;=&gt; CoA[c] + ocosatetraenoylcarnitine[c]</t>
  </si>
  <si>
    <t>CRNOSR9</t>
  </si>
  <si>
    <t>HMR_2762</t>
  </si>
  <si>
    <t>(4Z,7Z,10Z,13Z,16Z)-docosapentaenoyl-CoA[c] + L-carnitine[c] &lt;=&gt; (4Z,7Z,10Z,13Z,16Z)-docosapentaenoylcarnitine[c] + CoA[c]</t>
  </si>
  <si>
    <t>HMR_2768</t>
  </si>
  <si>
    <t>(11Z,14Z)-eicosadienoyl-CoA[c] + L-carnitine[c] &lt;=&gt; CoA[c] + eicosadienoylcarnitine[c]</t>
  </si>
  <si>
    <t>CRNESD6</t>
  </si>
  <si>
    <t>HMR_2771</t>
  </si>
  <si>
    <t>(13Z,16Z)-docosadienoyl-CoA[c] + L-carnitine[c] &lt;=&gt; (13Z,16Z)-docosadienoylcarnitine[c] + CoA[c]</t>
  </si>
  <si>
    <t>10,13,16-docosatrienoyl-CoA[c] + L-carnitine[c] &lt;=&gt; 10,13,16-docosatrienoylcarnitine[c] + CoA[c]</t>
  </si>
  <si>
    <t>12,15,18,21-tetracosatetraenoyl-CoA[c] + L-carnitine[c] &lt;=&gt; 12,15,18,21-tetracosatetraenoylcarnitine[c] + CoA[c]</t>
  </si>
  <si>
    <t>CoA[c] + L-octanoylcarnitine[c] &lt;=&gt; L-carnitine[c] + octanoyl-CoA[c]</t>
  </si>
  <si>
    <t>4(R),8-dimethyl-nonanoyl-CoA[c] + L-carnitine[c] &lt;=&gt; 4,8-dimethylnonanoylcarnitine[c] + CoA[c]</t>
  </si>
  <si>
    <t>DNADDP</t>
  </si>
  <si>
    <t>HMR_0160</t>
  </si>
  <si>
    <t>L-carnitine[c] + O-butanoylcarnitine[m] &lt;=&gt; L-carnitine[m] + O-butanoylcarnitine[c]</t>
  </si>
  <si>
    <t>TCDB:2.A.29.8.3</t>
  </si>
  <si>
    <t>ENSG00000178537</t>
  </si>
  <si>
    <t>Carnitine shuttle (mitochondrial)</t>
  </si>
  <si>
    <t>r2438</t>
  </si>
  <si>
    <t>PMID:14598172;PMID:18406340;PMID:6361812;PMID:8132483;PMID:1735445;PMID:1988962;PMID:2351134;PMID:2355017;PMID:7892212</t>
  </si>
  <si>
    <t>HMR_0161</t>
  </si>
  <si>
    <t>CoA[m] + O-butanoylcarnitine[m] &lt;=&gt; L-carnitine[m] + butyryl-CoA[m]</t>
  </si>
  <si>
    <t>EC:2.3.1.7</t>
  </si>
  <si>
    <t>ENSG00000095321;ENSG00000157184</t>
  </si>
  <si>
    <t>r1399</t>
  </si>
  <si>
    <t>L-carnitine[m] + O-acetylcarnitine[c] =&gt; L-carnitine[c] + O-acetylcarnitine[m]</t>
  </si>
  <si>
    <t>ENSG00000178537;ENSG00000197119</t>
  </si>
  <si>
    <t>r2433</t>
  </si>
  <si>
    <t>CSNATtm</t>
  </si>
  <si>
    <t>HMR_2593</t>
  </si>
  <si>
    <t>CoA[m] + O-acetylcarnitine[m] &lt;=&gt; L-carnitine[m] + acetyl-CoA[m]</t>
  </si>
  <si>
    <t>r0535</t>
  </si>
  <si>
    <t>CSNATm</t>
  </si>
  <si>
    <t>L-carnitine[c] + O-propanoylcarnitine[m] &lt;=&gt; L-carnitine[m] + O-propanoylcarnitine[c]</t>
  </si>
  <si>
    <t>r2437</t>
  </si>
  <si>
    <t>CRNPPTtm</t>
  </si>
  <si>
    <t>HMR_2598</t>
  </si>
  <si>
    <t>CoA[m] + O-propanoylcarnitine[m] &lt;=&gt; L-carnitine[m] + propanoyl-CoA[m]</t>
  </si>
  <si>
    <t>r1397</t>
  </si>
  <si>
    <t>CSNAT2m</t>
  </si>
  <si>
    <t>HMR_2600</t>
  </si>
  <si>
    <t>L-carnitine[m] + malonyl-carnitin[c] =&gt; L-carnitine[c] + malonyl-carnitin[m]</t>
  </si>
  <si>
    <t>ENSG00000175003;ENSG00000178537;ENSG00000197119</t>
  </si>
  <si>
    <t>r1005</t>
  </si>
  <si>
    <t>HMR_2601</t>
  </si>
  <si>
    <t>CoA[m] + malonyl-carnitin[m] &lt;=&gt; L-carnitine[m] + malonyl-CoA[m]</t>
  </si>
  <si>
    <t>r0432</t>
  </si>
  <si>
    <t>L-carnitine[c] + dodecanoylcarnitine[m] &lt;=&gt; L-carnitine[m] + dodecanoylcarnitine[c]</t>
  </si>
  <si>
    <t>CRNDTtm</t>
  </si>
  <si>
    <t>HMR_2604</t>
  </si>
  <si>
    <t>CoA[m] + dodecanoylcarnitine[m] &lt;=&gt; L-carnitine[m] + lauroyl-CoA[m]</t>
  </si>
  <si>
    <t>CRNDDm</t>
  </si>
  <si>
    <t>HMR_2606</t>
  </si>
  <si>
    <t>L-carnitine[c] + tridecanoylcarnitine[m] &lt;=&gt; L-carnitine[m] + tridecanoylcarnitine[c]</t>
  </si>
  <si>
    <t>HMR_2607</t>
  </si>
  <si>
    <t>CoA[m] + tridecanoylcarnitine[m] &lt;=&gt; L-carnitine[m] + tridecanoyl-CoA[m]</t>
  </si>
  <si>
    <t>HMR_2609</t>
  </si>
  <si>
    <t>L-carnitine[c] + tetradecanoylcarnitine[m] &lt;=&gt; L-carnitine[m] + tetradecanoylcarnitine[c]</t>
  </si>
  <si>
    <t>CRNTTtm</t>
  </si>
  <si>
    <t>HMR_2610</t>
  </si>
  <si>
    <t>CoA[m] + tetradecanoylcarnitine[m] &lt;=&gt; L-carnitine[m] + myristoyl-CoA[m]</t>
  </si>
  <si>
    <t>CRNTDm</t>
  </si>
  <si>
    <t>HMR_2612</t>
  </si>
  <si>
    <t>L-carnitine[c] + tetradecenoylcarnitine(5)[m] &lt;=&gt; L-carnitine[m] + tetradecenoylcarnitine(5)[c]</t>
  </si>
  <si>
    <t>CRNTD5tm</t>
  </si>
  <si>
    <t>(9E)-tetradecenoyl-CoA[m] + L-carnitine[m] &lt;=&gt; CoA[m] + tetradecenoylcarnitine(5)[m]</t>
  </si>
  <si>
    <t>CRNTD5m</t>
  </si>
  <si>
    <t>HMR_2616</t>
  </si>
  <si>
    <t>L-carnitine[c] + tetradecenoylcarnitine(7)[m] &lt;=&gt; L-carnitine[m] + tetradecenoylcarnitine(7)[c]</t>
  </si>
  <si>
    <t>HMR_2618</t>
  </si>
  <si>
    <t>(7Z)-tetradecenoyl-CoA[m] + L-carnitine[m] &lt;=&gt; CoA[m] + tetradecenoylcarnitine(7)[m]</t>
  </si>
  <si>
    <t>HMR_2621</t>
  </si>
  <si>
    <t>L-carnitine[c] + tetradecenoylcarnitine(9)[m] &lt;=&gt; L-carnitine[m] + tetradecenoylcarnitine(9)[c]</t>
  </si>
  <si>
    <t>HMR_2622</t>
  </si>
  <si>
    <t>5-tetradecenoyl-CoA[m] + L-carnitine[m] &lt;=&gt; CoA[m] + tetradecenoylcarnitine(9)[m]</t>
  </si>
  <si>
    <t>HMR_2624</t>
  </si>
  <si>
    <t>L-carnitine[c] + pentadecanoylcarnitine[m] &lt;=&gt; L-carnitine[m] + pentadecanoylcarnitine[c]</t>
  </si>
  <si>
    <t>CRNPDTtm</t>
  </si>
  <si>
    <t>HMR_2625</t>
  </si>
  <si>
    <t>CoA[m] + pentadecanoylcarnitine[m] &lt;=&gt; L-carnitine[m] + pentadecanoyl-CoA[m]</t>
  </si>
  <si>
    <t>CRNPDTm</t>
  </si>
  <si>
    <t>L-carnitine[c] + L-palmitoylcarnitine[m] &lt;=&gt; L-carnitine[m] + L-palmitoylcarnitine[c]</t>
  </si>
  <si>
    <t>r2435</t>
  </si>
  <si>
    <t>PMID:14598172;PMID:18406340;PMID:6361812;PMID:8132483;PMID:1735445;PMID:1988962;PMID:2351134;PMID:2355017;PMID:7892212;PMID:9399886</t>
  </si>
  <si>
    <t>HMR_2630</t>
  </si>
  <si>
    <t>CoA[m] + L-palmitoylcarnitine[m] &lt;=&gt; L-carnitine[m] + palmitoyl-CoA[m]</t>
  </si>
  <si>
    <t>r0436</t>
  </si>
  <si>
    <t>C160CPT2</t>
  </si>
  <si>
    <t>PMID:1735445;PMID:1988962;PMID:2355017;PMID:6361812;PMID:7892212;PMID:7711730</t>
  </si>
  <si>
    <t>HMR_2634</t>
  </si>
  <si>
    <t>L-carnitine[c] + hexadecenoylcarnitine(9)[m] &lt;=&gt; L-carnitine[m] + hexadecenoylcarnitine(9)[c]</t>
  </si>
  <si>
    <t>CRNHD9tm</t>
  </si>
  <si>
    <t>7-hexadecenoyl-CoA[m] + L-carnitine[m] &lt;=&gt; CoA[m] + hexadecenoylcarnitine(9)[m]</t>
  </si>
  <si>
    <t>CRNHD9m</t>
  </si>
  <si>
    <t>HMR_2638</t>
  </si>
  <si>
    <t>L-carnitine[c] + palmitoleoyl-carnitine[m] &lt;=&gt; L-carnitine[m] + palmitoleoyl-carnitine[c]</t>
  </si>
  <si>
    <t>r1001</t>
  </si>
  <si>
    <t>CRNHD7tm</t>
  </si>
  <si>
    <t>HMR_2640</t>
  </si>
  <si>
    <t>CoA[m] + palmitoleoyl-carnitine[m] &lt;=&gt; L-carnitine[m] + palmitoleoyl-CoA[m]</t>
  </si>
  <si>
    <t>r0446</t>
  </si>
  <si>
    <t>CRNHD7m</t>
  </si>
  <si>
    <t>HMR_2644</t>
  </si>
  <si>
    <t>L-carnitine[c] + heptadecanoylcarnitine[m] &lt;=&gt; L-carnitine[m] + heptadecanoylcarnitine[c]</t>
  </si>
  <si>
    <t>HMR_2646</t>
  </si>
  <si>
    <t>CoA[m] + heptadecanoylcarnitine[m] &lt;=&gt; L-carnitine[m] + heptadecanoyl-CoA[m]</t>
  </si>
  <si>
    <t>HMR_2649</t>
  </si>
  <si>
    <t>L-carnitine[c] + heptadecenoylcarnitine(7)[m] &lt;=&gt; L-carnitine[m] + heptadecenoylcarnitine(7)[c]</t>
  </si>
  <si>
    <t>(10Z)-heptadecenoyl-CoA[m] + L-carnitine[m] &lt;=&gt; CoA[m] + heptadecenoylcarnitine(7)[m]</t>
  </si>
  <si>
    <t>HMR_2652</t>
  </si>
  <si>
    <t>L-carnitine[c] + heptadecenoylcarnitine(8)[m] &lt;=&gt; L-carnitine[m] + heptadecenoylcarnitine(8)[c]</t>
  </si>
  <si>
    <t>HMR_2653</t>
  </si>
  <si>
    <t>9-heptadecenoyl-CoA[m] + L-carnitine[m] &lt;=&gt; CoA[m] + heptadecenoylcarnitine(8)[m]</t>
  </si>
  <si>
    <t>HMR_2655</t>
  </si>
  <si>
    <t>L-carnitine[c] + stearoylcarnitine[m] &lt;=&gt; L-carnitine[m] + stearoylcarnitine[c]</t>
  </si>
  <si>
    <t>CRNOTtm</t>
  </si>
  <si>
    <t>HMR_2656</t>
  </si>
  <si>
    <t>CoA[m] + stearoylcarnitine[m] &lt;=&gt; L-carnitine[m] + stearoyl-CoA[m]</t>
  </si>
  <si>
    <t>CRNOTm</t>
  </si>
  <si>
    <t>HMR_2658</t>
  </si>
  <si>
    <t>L-carnitine[c] + octadecenoylcarnitine(5)[m] &lt;=&gt; L-carnitine[m] + octadecenoylcarnitine(5)[c]</t>
  </si>
  <si>
    <t>CRNOD5tm</t>
  </si>
  <si>
    <t>HMR_2659</t>
  </si>
  <si>
    <t>(13Z)-octadecenoyl-CoA[m] + L-carnitine[m] &lt;=&gt; CoA[m] + octadecenoylcarnitine(5)[m]</t>
  </si>
  <si>
    <t>CRNOD5m</t>
  </si>
  <si>
    <t>HMR_2661</t>
  </si>
  <si>
    <t>L-carnitine[c] + octadecenoylcarnitine(7)[m] &lt;=&gt; L-carnitine[m] + octadecenoylcarnitine(7)[c]</t>
  </si>
  <si>
    <t>CRNOD7tm</t>
  </si>
  <si>
    <t>HMR_2662</t>
  </si>
  <si>
    <t>CoA[m] + octadecenoylcarnitine(7)[m] &lt;=&gt; L-carnitine[m] + cis-vaccenoyl-CoA[m]</t>
  </si>
  <si>
    <t>CRNOD7m</t>
  </si>
  <si>
    <t>L-carnitine[c] + L-oleoylcarnitine[m] &lt;=&gt; L-carnitine[m] + L-oleoylcarnitine[c]</t>
  </si>
  <si>
    <t>r2436</t>
  </si>
  <si>
    <t>HMR_2665</t>
  </si>
  <si>
    <t>CoA[m] + L-oleoylcarnitine[m] &lt;=&gt; L-carnitine[m] + oleoyl-CoA[m]</t>
  </si>
  <si>
    <t>r1395</t>
  </si>
  <si>
    <t>HMR_2667</t>
  </si>
  <si>
    <t>(9E)-octadecenoylcarnitine[c] + L-carnitine[m] &lt;=&gt; (9E)-octadecenoylcarnitine[m] + L-carnitine[c]</t>
  </si>
  <si>
    <t>HMR_2668</t>
  </si>
  <si>
    <t>(9E)-octadecenoyl-CoA[m] + L-carnitine[m] &lt;=&gt; (9E)-octadecenoylcarnitine[m] + CoA[m]</t>
  </si>
  <si>
    <t>HMR_2670</t>
  </si>
  <si>
    <t>L-carnitine[c] + octadecenoylcarnitine(11)[m] &lt;=&gt; L-carnitine[m] + octadecenoylcarnitine(11)[c]</t>
  </si>
  <si>
    <t>HMR_2671</t>
  </si>
  <si>
    <t>(7Z)-octadecenoyl-CoA[m] + L-carnitine[m] &lt;=&gt; CoA[m] + octadecenoylcarnitine(11)[m]</t>
  </si>
  <si>
    <t>HMR_2673</t>
  </si>
  <si>
    <t>(6Z,9Z)-octadecadienoylcarnitine[c] + L-carnitine[m] &lt;=&gt; (6Z,9Z)-octadecadienoylcarnitine[m] + L-carnitine[c]</t>
  </si>
  <si>
    <t>HMR_2674</t>
  </si>
  <si>
    <t>(6Z,9Z)-octadecadienoyl-CoA[m] + L-carnitine[m] &lt;=&gt; (6Z,9Z)-octadecadienoylcarnitine[m] + CoA[m]</t>
  </si>
  <si>
    <t>HMR_2676</t>
  </si>
  <si>
    <t>L-carnitine[c] + nonadecanoylcarnitine[m] &lt;=&gt; L-carnitine[m] + nonadecanoylcarnitine[c]</t>
  </si>
  <si>
    <t>HMR_2677</t>
  </si>
  <si>
    <t>CoA[m] + nonadecanoylcarnitine[m] &lt;=&gt; L-carnitine[m] + nonadecanoyl-CoA[m]</t>
  </si>
  <si>
    <t>HMR_2679</t>
  </si>
  <si>
    <t>L-carnitine[c] + eicosanoylcarnitine[m] &lt;=&gt; L-carnitine[m] + eicosanoylcarnitine[c]</t>
  </si>
  <si>
    <t>CRNETtm</t>
  </si>
  <si>
    <t>HMR_2680</t>
  </si>
  <si>
    <t>CoA[m] + eicosanoylcarnitine[m] &lt;=&gt; L-carnitine[m] + eicosanoyl-CoA[m]</t>
  </si>
  <si>
    <t>CRNETm</t>
  </si>
  <si>
    <t>HMR_2682</t>
  </si>
  <si>
    <t>L-carnitine[c] + eicosenoylcarnitine(7)[m] &lt;=&gt; L-carnitine[m] + eicosenoylcarnitine(7)[c]</t>
  </si>
  <si>
    <t>HMR_2683</t>
  </si>
  <si>
    <t>(13Z)-eicosenoyl-CoA[m] + L-carnitine[m] &lt;=&gt; CoA[m] + eicosenoylcarnitine(7)[m]</t>
  </si>
  <si>
    <t>HMR_2685</t>
  </si>
  <si>
    <t>L-carnitine[c] + eicosenoylcarnitine(9)[m] &lt;=&gt; L-carnitine[m] + eicosenoylcarnitine(9)[c]</t>
  </si>
  <si>
    <t>CRNES9tm</t>
  </si>
  <si>
    <t>HMR_2686</t>
  </si>
  <si>
    <t>(11Z)-eicosenoyl-CoA[m] + L-carnitine[m] &lt;=&gt; CoA[m] + eicosenoylcarnitine(9)[m]</t>
  </si>
  <si>
    <t>CRNES9m</t>
  </si>
  <si>
    <t>HMR_2688</t>
  </si>
  <si>
    <t>L-carnitine[c] + eicosenoylcarnitine(11)[m] &lt;=&gt; L-carnitine[m] + eicosenoylcarnitine(11)[c]</t>
  </si>
  <si>
    <t>CRNES11tm</t>
  </si>
  <si>
    <t>HMR_2689</t>
  </si>
  <si>
    <t>9-eicosenoyl-CoA[m] + L-carnitine[m] &lt;=&gt; CoA[m] + eicosenoylcarnitine(11)[m]</t>
  </si>
  <si>
    <t>CRNES11m</t>
  </si>
  <si>
    <t>HMR_2691</t>
  </si>
  <si>
    <t>(8Z,11Z)-eicosadienoylcarnitine[c] + L-carnitine[m] &lt;=&gt; (8Z,11Z)-eicosadienoylcarnitine[m] + L-carnitine[c]</t>
  </si>
  <si>
    <t>HMR_2692</t>
  </si>
  <si>
    <t>(8Z,11Z)-eicosadienoyl-CoA[m] + L-carnitine[m] &lt;=&gt; (8Z,11Z)-eicosadienoylcarnitine[m] + CoA[m]</t>
  </si>
  <si>
    <t>(5Z,8Z,11Z)-eicosatrienoylcarnitine[c] + L-carnitine[m] &lt;=&gt; (5Z,8Z,11Z)-eicosatrienoylcarnitine[m] + L-carnitine[c]</t>
  </si>
  <si>
    <t>HMR_2697</t>
  </si>
  <si>
    <t>(5Z,8Z,11Z)-eicosatrienoyl-CoA[m] + L-carnitine[m] &lt;=&gt; (5Z,8Z,11Z)-eicosatrienoylcarnitine[m] + CoA[m]</t>
  </si>
  <si>
    <t>HMR_2700</t>
  </si>
  <si>
    <t>L-carnitine[c] + heneicosanoylcarnitine[m] &lt;=&gt; L-carnitine[m] + heneicosanoylcarnitine[c]</t>
  </si>
  <si>
    <t>HMR_2701</t>
  </si>
  <si>
    <t>CoA[m] + heneicosanoylcarnitine[m] &lt;=&gt; L-carnitine[m] + heneicosanoyl-CoA[m]</t>
  </si>
  <si>
    <t>HMR_2703</t>
  </si>
  <si>
    <t>L-carnitine[c] + docosanoylcarnitine[m] &lt;=&gt; L-carnitine[m] + docosanoylcarnitine[c]</t>
  </si>
  <si>
    <t>HMR_2704</t>
  </si>
  <si>
    <t>CoA[m] + docosanoylcarnitine[m] &lt;=&gt; L-carnitine[m] + docosanoyl-CoA[m]</t>
  </si>
  <si>
    <t>HMR_2706</t>
  </si>
  <si>
    <t>L-carnitine[c] + docosenoylcarnitine[m] &lt;=&gt; L-carnitine[m] + docosenoylcarnitine[c]</t>
  </si>
  <si>
    <t>CRNDS9tm</t>
  </si>
  <si>
    <t>HMR_2707</t>
  </si>
  <si>
    <t>(13Z)-docosenoyl-CoA[m] + L-carnitine[m] &lt;=&gt; CoA[m] + docosenoylcarnitine[m]</t>
  </si>
  <si>
    <t>CRNDS9m</t>
  </si>
  <si>
    <t>HMR_2709</t>
  </si>
  <si>
    <t>L-carnitine[c] + docosenoylcarnitine(11)[m] &lt;=&gt; L-carnitine[m] + docosenoylcarnitine(11)[c]</t>
  </si>
  <si>
    <t>HMR_2710</t>
  </si>
  <si>
    <t>(11Z)-docosenoyl-CoA[m] + L-carnitine[m] &lt;=&gt; CoA[m] + docosenoylcarnitine(11)[m]</t>
  </si>
  <si>
    <t>HMR_2712</t>
  </si>
  <si>
    <t>L-carnitine[c] + octadecatrienoylcarnitine[m] &lt;=&gt; L-carnitine[m] + octadecatrienoylcarnitine[c]</t>
  </si>
  <si>
    <t>CRNODT3tm</t>
  </si>
  <si>
    <t>HMR_2713</t>
  </si>
  <si>
    <t>CoA[m] + octadecatrienoylcarnitine[m] &lt;=&gt; L-carnitine[m] + linolenoyl-CoA[m]</t>
  </si>
  <si>
    <t>CRNODT3m</t>
  </si>
  <si>
    <t>HMR_2715</t>
  </si>
  <si>
    <t>(6Z,9Z,12Z,15Z)-octadecatetraenoylcarnitine[c] + L-carnitine[m] &lt;=&gt; (6Z,9Z,12Z,15Z)-octadecatetraenoylcarnitine[m] + L-carnitine[c]</t>
  </si>
  <si>
    <t>HMR_2716</t>
  </si>
  <si>
    <t>(6Z,9Z,12Z,15Z)-octadecatetraenoyl-CoA[m] + L-carnitine[m] &lt;=&gt; (6Z,9Z,12Z,15Z)-octadecatetraenoylcarnitine[m] + CoA[m]</t>
  </si>
  <si>
    <t>HMR_2718</t>
  </si>
  <si>
    <t>(8Z,11Z,14Z,17Z)-eicosatetraenoylcarnitine[c] + L-carnitine[m] &lt;=&gt; (8Z,11Z,14Z,17Z)-eicosatetraenoylcarnitine[m] + L-carnitine[c]</t>
  </si>
  <si>
    <t>HMR_2719</t>
  </si>
  <si>
    <t>(8Z,11Z,14Z,17Z)-eicosatetraenoyl-CoA[m] + L-carnitine[m] &lt;=&gt; (8Z,11Z,14Z,17Z)-eicosatetraenoylcarnitine[m] + CoA[m]</t>
  </si>
  <si>
    <t>(5Z,8Z,11Z,14Z,17Z)-eicosapentaenoylcarnitine[c] + L-carnitine[m] &lt;=&gt; (5Z,8Z,11Z,14Z,17Z)-eicosapentaenoylcarnitine[m] + L-carnitine[c]</t>
  </si>
  <si>
    <t>HMR_2724</t>
  </si>
  <si>
    <t>(5Z,8Z,11Z,14Z,17Z)-eicosapentaenoyl-CoA[m] + L-carnitine[m] &lt;=&gt; (5Z,8Z,11Z,14Z,17Z)-eicosapentaenoylcarnitine[m] + CoA[m]</t>
  </si>
  <si>
    <t>HMR_2727</t>
  </si>
  <si>
    <t>(7Z,10Z,13Z,16Z,19Z)-docosapentaenoylcarnitine[c] + L-carnitine[m] &lt;=&gt; (7Z,10Z,13Z,16Z,19Z)-docosapentaenoylcarnitine[m] + L-carnitine[c]</t>
  </si>
  <si>
    <t>CRNDSP3tm</t>
  </si>
  <si>
    <t>HMR_2729</t>
  </si>
  <si>
    <t>(7Z,10Z,13Z,16Z,19Z)-docosapentaenoyl-CoA[m] + L-carnitine[m] &lt;=&gt; (7Z,10Z,13Z,16Z,19Z)-docosapentaenoylcarnitine[m] + CoA[m]</t>
  </si>
  <si>
    <t>CRNDSP3m</t>
  </si>
  <si>
    <t>HMR_2731</t>
  </si>
  <si>
    <t>L-carnitine[c] + docosahexaenoylcarnitine[m] &lt;=&gt; L-carnitine[m] + docosahexaenoylcarnitine[c]</t>
  </si>
  <si>
    <t>CRNDSH3tm</t>
  </si>
  <si>
    <t>HMR_2732</t>
  </si>
  <si>
    <t>(4Z,7Z,10Z,13Z,16Z,19Z)-docosahexaenoyl-CoA[m] + L-carnitine[m] &lt;=&gt; CoA[m] + docosahexaenoylcarnitine[m]</t>
  </si>
  <si>
    <t>CRNDSH3m</t>
  </si>
  <si>
    <t>HMR_2734</t>
  </si>
  <si>
    <t>(11Z,14Z,17Z)-eicosatrienoylcarnitine[c] + L-carnitine[m] &lt;=&gt; (11Z,14Z,17Z)-eicosatrienoylcarnitine[m] + L-carnitine[c]</t>
  </si>
  <si>
    <t>(11Z,14Z,17Z)-eicosatrienoyl-CoA[m] + L-carnitine[m] &lt;=&gt; (11Z,14Z,17Z)-eicosatrienoylcarnitine[m] + CoA[m]</t>
  </si>
  <si>
    <t>HMR_2737</t>
  </si>
  <si>
    <t>13,16,19-docosatrienoylcarnitine[c] + L-carnitine[m] &lt;=&gt; 13,16,19-docosatrienoylcarnitine[m] + L-carnitine[c]</t>
  </si>
  <si>
    <t>HMR_2738</t>
  </si>
  <si>
    <t>13,16,19-docosatrienoyl-CoA[m] + L-carnitine[m] &lt;=&gt; 13,16,19-docosatrienoylcarnitine[m] + CoA[m]</t>
  </si>
  <si>
    <t>HMR_2740</t>
  </si>
  <si>
    <t>10,13,16,19-docosatetraenoylcarnitine[c] + L-carnitine[m] &lt;=&gt; 10,13,16,19-docosatetraenoylcarnitine[m] + L-carnitine[c]</t>
  </si>
  <si>
    <t>HMR_2741</t>
  </si>
  <si>
    <t>10,13,16,19-docosatetraenoyl-CoA[m] + L-carnitine[m] &lt;=&gt; 10,13,16,19-docosatetraenoylcarnitine[m] + CoA[m]</t>
  </si>
  <si>
    <t>HMR_2744</t>
  </si>
  <si>
    <t>L-carnitine[c] + linoleic-carnitine[m] &lt;=&gt; L-carnitine[m] + linoleic-carnitine[c]</t>
  </si>
  <si>
    <t>CRNODD6tm</t>
  </si>
  <si>
    <t>HMR_2745</t>
  </si>
  <si>
    <t>CoA[m] + linoleic-carnitine[m] =&gt; L-carnitine[m] + linoleoyl-CoA[m]</t>
  </si>
  <si>
    <t>CRNODD6m</t>
  </si>
  <si>
    <t>HMR_2748</t>
  </si>
  <si>
    <t>L-carnitine[c] + gamma-linolenoylcarnitine[m] &lt;=&gt; L-carnitine[m] + gamma-linolenoylcarnitine[c]</t>
  </si>
  <si>
    <t>HMR_2750</t>
  </si>
  <si>
    <t>CoA[m] + gamma-linolenoylcarnitine[m] &lt;=&gt; L-carnitine[m] + gamma-linolenoyl-CoA[m]</t>
  </si>
  <si>
    <t>HMR_2753</t>
  </si>
  <si>
    <t>L-carnitine[c] + eicosatrienoylcarnitine[m] &lt;=&gt; L-carnitine[m] + eicosatrienoylcarnitine[c]</t>
  </si>
  <si>
    <t>CRNEST6tm</t>
  </si>
  <si>
    <t>HMR_2754</t>
  </si>
  <si>
    <t>CoA[m] + eicosatrienoylcarnitine[m] &lt;=&gt; L-carnitine[m] + dihomo-gamma-linolenoyl-CoA[m]</t>
  </si>
  <si>
    <t>CRNEST6m</t>
  </si>
  <si>
    <t>HMR_2757</t>
  </si>
  <si>
    <t>L-carnitine[c] + arachidonyl-carnitine[m] &lt;=&gt; L-carnitine[m] + arachidonyl-carnitine[c]</t>
  </si>
  <si>
    <t>CRNESR6tm</t>
  </si>
  <si>
    <t>HMR_2758</t>
  </si>
  <si>
    <t>CoA[m] + arachidonyl-carnitine[m] &lt;=&gt; L-carnitine[m] + arachidonyl-CoA[m]</t>
  </si>
  <si>
    <t>CRNESR6m</t>
  </si>
  <si>
    <t>HMR_2760</t>
  </si>
  <si>
    <t>L-carnitine[c] + ocosatetraenoylcarnitine[m] &lt;=&gt; L-carnitine[m] + ocosatetraenoylcarnitine[c]</t>
  </si>
  <si>
    <t>CRNOSR9tm</t>
  </si>
  <si>
    <t>HMR_2761</t>
  </si>
  <si>
    <t>(7Z,10Z,13Z,16Z)-docosatetraenoyl-CoA[m] + L-carnitine[m] &lt;=&gt; CoA[m] + ocosatetraenoylcarnitine[m]</t>
  </si>
  <si>
    <t>CRNOSR9m</t>
  </si>
  <si>
    <t>HMR_2764</t>
  </si>
  <si>
    <t>(4Z,7Z,10Z,13Z,16Z)-docosapentaenoylcarnitine[c] + L-carnitine[m] &lt;=&gt; (4Z,7Z,10Z,13Z,16Z)-docosapentaenoylcarnitine[m] + L-carnitine[c]</t>
  </si>
  <si>
    <t>HMR_2766</t>
  </si>
  <si>
    <t>(4Z,7Z,10Z,13Z,16Z)-docosapentaenoyl-CoA[m] + L-carnitine[m] &lt;=&gt; (4Z,7Z,10Z,13Z,16Z)-docosapentaenoylcarnitine[m] + CoA[m]</t>
  </si>
  <si>
    <t>HMR_2769</t>
  </si>
  <si>
    <t>L-carnitine[c] + eicosadienoylcarnitine[m] &lt;=&gt; L-carnitine[m] + eicosadienoylcarnitine[c]</t>
  </si>
  <si>
    <t>CRNESD6tm</t>
  </si>
  <si>
    <t>HMR_2770</t>
  </si>
  <si>
    <t>(11Z,14Z)-eicosadienoyl-CoA[m] + L-carnitine[m] &lt;=&gt; CoA[m] + eicosadienoylcarnitine[m]</t>
  </si>
  <si>
    <t>CRNESD6m</t>
  </si>
  <si>
    <t>HMR_2772</t>
  </si>
  <si>
    <t>(13Z,16Z)-docosadienoylcarnitine[c] + L-carnitine[m] &lt;=&gt; (13Z,16Z)-docosadienoylcarnitine[m] + L-carnitine[c]</t>
  </si>
  <si>
    <t>HMR_2773</t>
  </si>
  <si>
    <t>(13Z,16Z)-docosadienoyl-CoA[m] + L-carnitine[m] &lt;=&gt; (13Z,16Z)-docosadienoylcarnitine[m] + CoA[m]</t>
  </si>
  <si>
    <t>HMR_2775</t>
  </si>
  <si>
    <t>10,13,16-docosatrienoylcarnitine[c] + L-carnitine[m] &lt;=&gt; 10,13,16-docosatrienoylcarnitine[m] + L-carnitine[c]</t>
  </si>
  <si>
    <t>HMR_2776</t>
  </si>
  <si>
    <t>10,13,16-docosatrienoyl-CoA[m] + L-carnitine[m] &lt;=&gt; 10,13,16-docosatrienoylcarnitine[m] + CoA[m]</t>
  </si>
  <si>
    <t>HMR_3519</t>
  </si>
  <si>
    <t>4(R),8-dimethyl-nonanoyl-CoA[m] + L-carnitine[m] &lt;=&gt; 4,8-dimethylnonanoylcarnitine[m] + CoA[m]</t>
  </si>
  <si>
    <t>C110CPT2m</t>
  </si>
  <si>
    <t>HMR_3520</t>
  </si>
  <si>
    <t>4,8-dimethylnonanoylcarnitine[c] + L-carnitine[m] &lt;=&gt; 4,8-dimethylnonanoylcarnitine[m] + L-carnitine[c]</t>
  </si>
  <si>
    <t>DNADtn</t>
  </si>
  <si>
    <t>HMR_3027</t>
  </si>
  <si>
    <t>L-carnitine[c] + malonyl-carnitin[p] &lt;=&gt; L-carnitine[p] + malonyl-carnitin[c]</t>
  </si>
  <si>
    <t>Carnitine shuttle (peroxisomal)</t>
  </si>
  <si>
    <t>r1006</t>
  </si>
  <si>
    <t>HMR_3028</t>
  </si>
  <si>
    <t>CoA[p] + malonyl-carnitin[p] &lt;=&gt; L-carnitine[p] + malonyl-CoA[p]</t>
  </si>
  <si>
    <t>r0433</t>
  </si>
  <si>
    <t>HMR_3029</t>
  </si>
  <si>
    <t>L-carnitine[c] + O-acetylcarnitine[p] &lt;=&gt; L-carnitine[p] + O-acetylcarnitine[c]</t>
  </si>
  <si>
    <t>r0996</t>
  </si>
  <si>
    <t>CRNCARtp</t>
  </si>
  <si>
    <t>PMID:14598172;PMID:1735445;PMID:18406340;PMID:1988962;PMID:2351134;PMID:2355017;PMID:6361812;PMID:7892212;PMID:8132483</t>
  </si>
  <si>
    <t>HMR_3030</t>
  </si>
  <si>
    <t>CoA[p] + O-acetylcarnitine[p] &lt;=&gt; L-carnitine[p] + acetyl-CoA[p]</t>
  </si>
  <si>
    <t>ENSG00000095321</t>
  </si>
  <si>
    <t>r0536</t>
  </si>
  <si>
    <t>REACT_16977</t>
  </si>
  <si>
    <t>CSNATp</t>
  </si>
  <si>
    <t>PMID:2351134;PMID:12562770;PMID:14598172;PMID:2351134;PMID:6361812;PMID:8132483</t>
  </si>
  <si>
    <t>HMR_3033</t>
  </si>
  <si>
    <t>L-carnitine[c] + L-octanoylcarnitine[p] &lt;=&gt; L-carnitine[p] + L-octanoylcarnitine[c]</t>
  </si>
  <si>
    <t>r0997</t>
  </si>
  <si>
    <t>HMR_3034</t>
  </si>
  <si>
    <t>CoA[p] + L-octanoylcarnitine[p] &lt;=&gt; L-carnitine[p] + octanoyl-CoA[p]</t>
  </si>
  <si>
    <t>EC:2.3.1.137</t>
  </si>
  <si>
    <t>ENSG00000005469</t>
  </si>
  <si>
    <t>r0637</t>
  </si>
  <si>
    <t>R03779</t>
  </si>
  <si>
    <t>R03779X</t>
  </si>
  <si>
    <t>HMR_3035</t>
  </si>
  <si>
    <t>L-carnitine[c] + O-propanoylcarnitine[p] &lt;=&gt; L-carnitine[p] + O-propanoylcarnitine[c]</t>
  </si>
  <si>
    <t>CRNCAR3tp</t>
  </si>
  <si>
    <t>HMR_3037</t>
  </si>
  <si>
    <t>CoA[p] + O-propanoylcarnitine[p] &lt;=&gt; L-carnitine[p] + propanoyl-CoA[p]</t>
  </si>
  <si>
    <t>REACT_16949</t>
  </si>
  <si>
    <t>CSNAT3p</t>
  </si>
  <si>
    <t>PMID:2351134;PMID:12562770</t>
  </si>
  <si>
    <t>HMR_2778</t>
  </si>
  <si>
    <t>L-carnitine[c] + O-acetylcarnitine[r] &lt;=&gt; L-carnitine[r] + O-acetylcarnitine[c]</t>
  </si>
  <si>
    <t>ENSG00000197375</t>
  </si>
  <si>
    <t>Carnitine shuttle (endoplasmic reticular)</t>
  </si>
  <si>
    <t>r0995</t>
  </si>
  <si>
    <t>HMR_2780</t>
  </si>
  <si>
    <t>CoA[r] + O-acetylcarnitine[r] &lt;=&gt; L-carnitine[r] + acetyl-CoA[r]</t>
  </si>
  <si>
    <t>r0533</t>
  </si>
  <si>
    <t>CSNATer</t>
  </si>
  <si>
    <t>HMR_2783</t>
  </si>
  <si>
    <t>L-carnitine[c] + malonyl-carnitin[r] &lt;=&gt; L-carnitine[r] + malonyl-carnitin[c]</t>
  </si>
  <si>
    <t>r1004</t>
  </si>
  <si>
    <t>HMR_2785</t>
  </si>
  <si>
    <t>CoA[r] + malonyl-carnitin[r] &lt;=&gt; L-carnitine[r] + malonyl-CoA[r]</t>
  </si>
  <si>
    <t>r0430</t>
  </si>
  <si>
    <t>HMR_2787</t>
  </si>
  <si>
    <t>L-carnitine[c] + dodecanoylcarnitine[r] &lt;=&gt; L-carnitine[r] + dodecanoylcarnitine[c]</t>
  </si>
  <si>
    <t>HMR_2788</t>
  </si>
  <si>
    <t>CoA[r] + dodecanoylcarnitine[r] &lt;=&gt; L-carnitine[r] + lauroyl-CoA[r]</t>
  </si>
  <si>
    <t>HMR_2789</t>
  </si>
  <si>
    <t>L-carnitine[c] + tridecanoylcarnitine[r] &lt;=&gt; L-carnitine[r] + tridecanoylcarnitine[c]</t>
  </si>
  <si>
    <t>HMR_2790</t>
  </si>
  <si>
    <t>CoA[r] + tridecanoylcarnitine[r] &lt;=&gt; L-carnitine[r] + tridecanoyl-CoA[r]</t>
  </si>
  <si>
    <t>HMR_2791</t>
  </si>
  <si>
    <t>L-carnitine[c] + tetradecanoylcarnitine[r] &lt;=&gt; L-carnitine[r] + tetradecanoylcarnitine[c]</t>
  </si>
  <si>
    <t>HMR_2792</t>
  </si>
  <si>
    <t>CoA[r] + tetradecanoylcarnitine[r] &lt;=&gt; L-carnitine[r] + myristoyl-CoA[r]</t>
  </si>
  <si>
    <t>HMR_2793</t>
  </si>
  <si>
    <t>L-carnitine[c] + tetradecenoylcarnitine(5)[r] &lt;=&gt; L-carnitine[r] + tetradecenoylcarnitine(5)[c]</t>
  </si>
  <si>
    <t>HMR_2794</t>
  </si>
  <si>
    <t>(9E)-tetradecenoyl-CoA[r] + L-carnitine[r] &lt;=&gt; CoA[r] + tetradecenoylcarnitine(5)[r]</t>
  </si>
  <si>
    <t>HMR_2795</t>
  </si>
  <si>
    <t>L-carnitine[c] + tetradecenoylcarnitine(7)[r] &lt;=&gt; L-carnitine[r] + tetradecenoylcarnitine(7)[c]</t>
  </si>
  <si>
    <t>HMR_2796</t>
  </si>
  <si>
    <t>(7Z)-tetradecenoyl-CoA[r] + L-carnitine[r] &lt;=&gt; CoA[r] + tetradecenoylcarnitine(7)[r]</t>
  </si>
  <si>
    <t>HMR_2797</t>
  </si>
  <si>
    <t>L-carnitine[c] + tetradecenoylcarnitine(9)[r] &lt;=&gt; L-carnitine[r] + tetradecenoylcarnitine(9)[c]</t>
  </si>
  <si>
    <t>HMR_2798</t>
  </si>
  <si>
    <t>5-tetradecenoyl-CoA[r] + L-carnitine[r] &lt;=&gt; CoA[r] + tetradecenoylcarnitine(9)[r]</t>
  </si>
  <si>
    <t>HMR_2799</t>
  </si>
  <si>
    <t>L-carnitine[c] + pentadecanoylcarnitine[r] &lt;=&gt; L-carnitine[r] + pentadecanoylcarnitine[c]</t>
  </si>
  <si>
    <t>HMR_2800</t>
  </si>
  <si>
    <t>CoA[r] + pentadecanoylcarnitine[r] &lt;=&gt; L-carnitine[r] + pentadecanoyl-CoA[r]</t>
  </si>
  <si>
    <t>HMR_2801</t>
  </si>
  <si>
    <t>L-carnitine[c] + L-palmitoylcarnitine[r] &lt;=&gt; L-carnitine[r] + L-palmitoylcarnitine[c]</t>
  </si>
  <si>
    <t>r0998</t>
  </si>
  <si>
    <t>HMR_2803</t>
  </si>
  <si>
    <t>CoA[r] + L-palmitoylcarnitine[r] &lt;=&gt; L-carnitine[r] + palmitoyl-CoA[r]</t>
  </si>
  <si>
    <t>r0434</t>
  </si>
  <si>
    <t>HMR_2805</t>
  </si>
  <si>
    <t>L-carnitine[c] + hexadecenoylcarnitine(9)[r] &lt;=&gt; L-carnitine[r] + hexadecenoylcarnitine(9)[c]</t>
  </si>
  <si>
    <t>HMR_2806</t>
  </si>
  <si>
    <t>7-hexadecenoyl-CoA[r] + L-carnitine[r] &lt;=&gt; CoA[r] + hexadecenoylcarnitine(9)[r]</t>
  </si>
  <si>
    <t>HMR_2807</t>
  </si>
  <si>
    <t>L-carnitine[c] + palmitoleoyl-carnitine[r] &lt;=&gt; L-carnitine[r] + palmitoleoyl-carnitine[c]</t>
  </si>
  <si>
    <t>r1000</t>
  </si>
  <si>
    <t>HMR_2809</t>
  </si>
  <si>
    <t>CoA[r] + palmitoleoyl-carnitine[r] &lt;=&gt; L-carnitine[r] + palmitoleoyl-CoA[r]</t>
  </si>
  <si>
    <t>r0444</t>
  </si>
  <si>
    <t>HMR_2811</t>
  </si>
  <si>
    <t>L-carnitine[c] + heptadecanoylcarnitine[r] &lt;=&gt; L-carnitine[r] + heptadecanoylcarnitine[c]</t>
  </si>
  <si>
    <t>HMR_2812</t>
  </si>
  <si>
    <t>CoA[r] + heptadecanoylcarnitine[r] &lt;=&gt; L-carnitine[r] + heptadecanoyl-CoA[r]</t>
  </si>
  <si>
    <t>HMR_2813</t>
  </si>
  <si>
    <t>L-carnitine[c] + heptadecenoylcarnitine(7)[r] &lt;=&gt; L-carnitine[r] + heptadecenoylcarnitine(7)[c]</t>
  </si>
  <si>
    <t>HMR_2814</t>
  </si>
  <si>
    <t>(10Z)-heptadecenoyl-CoA[r] + L-carnitine[r] &lt;=&gt; CoA[r] + heptadecenoylcarnitine(7)[r]</t>
  </si>
  <si>
    <t>HMR_2815</t>
  </si>
  <si>
    <t>L-carnitine[c] + heptadecenoylcarnitine(8)[r] &lt;=&gt; L-carnitine[r] + heptadecenoylcarnitine(8)[c]</t>
  </si>
  <si>
    <t>HMR_2816</t>
  </si>
  <si>
    <t>9-heptadecenoyl-CoA[r] + L-carnitine[r] &lt;=&gt; CoA[r] + heptadecenoylcarnitine(8)[r]</t>
  </si>
  <si>
    <t>HMR_2817</t>
  </si>
  <si>
    <t>L-carnitine[c] + stearoylcarnitine[r] &lt;=&gt; L-carnitine[r] + stearoylcarnitine[c]</t>
  </si>
  <si>
    <t>HMR_2819</t>
  </si>
  <si>
    <t>CoA[r] + stearoylcarnitine[r] &lt;=&gt; L-carnitine[r] + stearoyl-CoA[r]</t>
  </si>
  <si>
    <t>HMR_2821</t>
  </si>
  <si>
    <t>L-carnitine[c] + octadecenoylcarnitine(5)[r] &lt;=&gt; L-carnitine[r] + octadecenoylcarnitine(5)[c]</t>
  </si>
  <si>
    <t>HMR_2822</t>
  </si>
  <si>
    <t>(13Z)-octadecenoyl-CoA[r] + L-carnitine[r] &lt;=&gt; CoA[r] + octadecenoylcarnitine(5)[r]</t>
  </si>
  <si>
    <t>HMR_2823</t>
  </si>
  <si>
    <t>L-carnitine[c] + octadecenoylcarnitine(7)[r] &lt;=&gt; L-carnitine[r] + octadecenoylcarnitine(7)[c]</t>
  </si>
  <si>
    <t>HMR_2824</t>
  </si>
  <si>
    <t>CoA[r] + octadecenoylcarnitine(7)[r] &lt;=&gt; L-carnitine[r] + cis-vaccenoyl-CoA[r]</t>
  </si>
  <si>
    <t>HMR_2825</t>
  </si>
  <si>
    <t>L-carnitine[r] + L-oleoylcarnitine[c] =&gt; L-carnitine[c] + L-oleoylcarnitine[r]</t>
  </si>
  <si>
    <t>HMR_2827</t>
  </si>
  <si>
    <t>CoA[r] + L-oleoylcarnitine[r] &lt;=&gt; L-carnitine[r] + oleoyl-CoA[r]</t>
  </si>
  <si>
    <t>HMR_2829</t>
  </si>
  <si>
    <t>(9E)-octadecenoylcarnitine[c] + L-carnitine[r] =&gt; (9E)-octadecenoylcarnitine[r] + L-carnitine[c]</t>
  </si>
  <si>
    <t>HMR_2830</t>
  </si>
  <si>
    <t>(9E)-octadecenoylcarnitine[r] + CoA[r] =&gt; (9E)-octadecenoyl-CoA[r] + L-carnitine[r]</t>
  </si>
  <si>
    <t>HMR_2831</t>
  </si>
  <si>
    <t>L-carnitine[c] + octadecenoylcarnitine(11)[r] &lt;=&gt; L-carnitine[r] + octadecenoylcarnitine(11)[c]</t>
  </si>
  <si>
    <t>HMR_2832</t>
  </si>
  <si>
    <t>(7Z)-octadecenoyl-CoA[r] + L-carnitine[r] &lt;=&gt; CoA[r] + octadecenoylcarnitine(11)[r]</t>
  </si>
  <si>
    <t>HMR_2833</t>
  </si>
  <si>
    <t>(6Z,9Z)-octadecadienoylcarnitine[c] + L-carnitine[r] =&gt; (6Z,9Z)-octadecadienoylcarnitine[r] + L-carnitine[c]</t>
  </si>
  <si>
    <t>HMR_2834</t>
  </si>
  <si>
    <t>(6Z,9Z)-octadecadienoylcarnitine[r] + CoA[r] =&gt; (6Z,9Z)-octadecadienoyl-CoA[r] + L-carnitine[r]</t>
  </si>
  <si>
    <t>HMR_2835</t>
  </si>
  <si>
    <t>L-carnitine[c] + nonadecanoylcarnitine[r] &lt;=&gt; L-carnitine[r] + nonadecanoylcarnitine[c]</t>
  </si>
  <si>
    <t>HMR_2836</t>
  </si>
  <si>
    <t>CoA[r] + nonadecanoylcarnitine[r] &lt;=&gt; L-carnitine[r] + nonadecanoyl-CoA[r]</t>
  </si>
  <si>
    <t>HMR_2837</t>
  </si>
  <si>
    <t>L-carnitine[c] + eicosanoylcarnitine[r] &lt;=&gt; L-carnitine[r] + eicosanoylcarnitine[c]</t>
  </si>
  <si>
    <t>HMR_2838</t>
  </si>
  <si>
    <t>CoA[r] + eicosanoylcarnitine[r] &lt;=&gt; L-carnitine[r] + eicosanoyl-CoA[r]</t>
  </si>
  <si>
    <t>HMR_2839</t>
  </si>
  <si>
    <t>L-carnitine[c] + eicosenoylcarnitine(9)[r] &lt;=&gt; L-carnitine[r] + eicosenoylcarnitine(9)[c]</t>
  </si>
  <si>
    <t>HMR_2840</t>
  </si>
  <si>
    <t>(11Z)-eicosenoyl-CoA[r] + L-carnitine[r] &lt;=&gt; CoA[r] + eicosenoylcarnitine(9)[r]</t>
  </si>
  <si>
    <t>HMR_2841</t>
  </si>
  <si>
    <t>L-carnitine[c] + eicosenoylcarnitine(11)[r] &lt;=&gt; L-carnitine[r] + eicosenoylcarnitine(11)[c]</t>
  </si>
  <si>
    <t>HMR_2842</t>
  </si>
  <si>
    <t>9-eicosenoyl-CoA[r] + L-carnitine[r] &lt;=&gt; CoA[r] + eicosenoylcarnitine(11)[r]</t>
  </si>
  <si>
    <t>HMR_2843</t>
  </si>
  <si>
    <t>L-carnitine[c] + eicosenoylcarnitine(7)[r] &lt;=&gt; L-carnitine[r] + eicosenoylcarnitine(7)[c]</t>
  </si>
  <si>
    <t>HMR_2844</t>
  </si>
  <si>
    <t>(13Z)-eicosenoyl-CoA[r] + L-carnitine[r] &lt;=&gt; CoA[r] + eicosenoylcarnitine(7)[r]</t>
  </si>
  <si>
    <t>HMR_2845</t>
  </si>
  <si>
    <t>(8Z,11Z)-eicosadienoylcarnitine[c] + L-carnitine[r] &lt;=&gt; (8Z,11Z)-eicosadienoylcarnitine[r] + L-carnitine[c]</t>
  </si>
  <si>
    <t>HMR_2846</t>
  </si>
  <si>
    <t>(8Z,11Z)-eicosadienoyl-CoA[r] + L-carnitine[r] &lt;=&gt; (8Z,11Z)-eicosadienoylcarnitine[r] + CoA[r]</t>
  </si>
  <si>
    <t>HMR_2847</t>
  </si>
  <si>
    <t>(5Z,8Z,11Z)-eicosatrienoylcarnitine[c] + L-carnitine[r] &lt;=&gt; (5Z,8Z,11Z)-eicosatrienoylcarnitine[r] + L-carnitine[c]</t>
  </si>
  <si>
    <t>HMR_2848</t>
  </si>
  <si>
    <t>(5Z,8Z,11Z)-eicosatrienoyl-CoA[r] + L-carnitine[r] &lt;=&gt; (5Z,8Z,11Z)-eicosatrienoylcarnitine[r] + CoA[r]</t>
  </si>
  <si>
    <t>HMR_2849</t>
  </si>
  <si>
    <t>L-carnitine[c] + heneicosanoylcarnitine[r] &lt;=&gt; L-carnitine[r] + heneicosanoylcarnitine[c]</t>
  </si>
  <si>
    <t>HMR_2850</t>
  </si>
  <si>
    <t>CoA[r] + heneicosanoylcarnitine[r] &lt;=&gt; L-carnitine[r] + heneicosanoyl-CoA[r]</t>
  </si>
  <si>
    <t>HMR_2851</t>
  </si>
  <si>
    <t>L-carnitine[c] + docosanoylcarnitine[r] &lt;=&gt; L-carnitine[r] + docosanoylcarnitine[c]</t>
  </si>
  <si>
    <t>HMR_2852</t>
  </si>
  <si>
    <t>CoA[r] + docosanoylcarnitine[r] &lt;=&gt; L-carnitine[r] + docosanoyl-CoA[r]</t>
  </si>
  <si>
    <t>HMR_2853</t>
  </si>
  <si>
    <t>L-carnitine[c] + docosenoylcarnitine[r] &lt;=&gt; L-carnitine[r] + docosenoylcarnitine[c]</t>
  </si>
  <si>
    <t>HMR_2854</t>
  </si>
  <si>
    <t>(13Z)-docosenoyl-CoA[r] + L-carnitine[r] &lt;=&gt; CoA[r] + docosenoylcarnitine[r]</t>
  </si>
  <si>
    <t>HMR_2855</t>
  </si>
  <si>
    <t>L-carnitine[c] + docosenoylcarnitine(11)[r] &lt;=&gt; L-carnitine[r] + docosenoylcarnitine(11)[c]</t>
  </si>
  <si>
    <t>HMR_2856</t>
  </si>
  <si>
    <t>(11Z)-docosenoyl-CoA[r] + L-carnitine[r] &lt;=&gt; CoA[r] + docosenoylcarnitine(11)[r]</t>
  </si>
  <si>
    <t>HMR_2857</t>
  </si>
  <si>
    <t>L-carnitine[c] + octadecatrienoylcarnitine[r] &lt;=&gt; L-carnitine[r] + octadecatrienoylcarnitine[c]</t>
  </si>
  <si>
    <t>HMR_2859</t>
  </si>
  <si>
    <t>CoA[r] + octadecatrienoylcarnitine[r] &lt;=&gt; L-carnitine[r] + linolenoyl-CoA[r]</t>
  </si>
  <si>
    <t>HMR_2861</t>
  </si>
  <si>
    <t>(6Z,9Z,12Z,15Z)-octadecatetraenoylcarnitine[c] + L-carnitine[r] &lt;=&gt; (6Z,9Z,12Z,15Z)-octadecatetraenoylcarnitine[r] + L-carnitine[c]</t>
  </si>
  <si>
    <t>HMR_2862</t>
  </si>
  <si>
    <t>(6Z,9Z,12Z,15Z)-octadecatetraenoyl-CoA[r] + L-carnitine[r] &lt;=&gt; (6Z,9Z,12Z,15Z)-octadecatetraenoylcarnitine[r] + CoA[r]</t>
  </si>
  <si>
    <t>HMR_2863</t>
  </si>
  <si>
    <t>(8Z,11Z,14Z,17Z)-eicosatetraenoylcarnitine[c] + L-carnitine[r] &lt;=&gt; (8Z,11Z,14Z,17Z)-eicosatetraenoylcarnitine[r] + L-carnitine[c]</t>
  </si>
  <si>
    <t>HMR_2864</t>
  </si>
  <si>
    <t>(8Z,11Z,14Z,17Z)-eicosatetraenoyl-CoA[r] + L-carnitine[r] &lt;=&gt; (8Z,11Z,14Z,17Z)-eicosatetraenoylcarnitine[r] + CoA[r]</t>
  </si>
  <si>
    <t>HMR_2865</t>
  </si>
  <si>
    <t>(5Z,8Z,11Z,14Z,17Z)-eicosapentaenoylcarnitine[c] + L-carnitine[r] &lt;=&gt; (5Z,8Z,11Z,14Z,17Z)-eicosapentaenoylcarnitine[r] + L-carnitine[c]</t>
  </si>
  <si>
    <t>HMR_2866</t>
  </si>
  <si>
    <t>(5Z,8Z,11Z,14Z,17Z)-eicosapentaenoyl-CoA[r] + L-carnitine[r] &lt;=&gt; (5Z,8Z,11Z,14Z,17Z)-eicosapentaenoylcarnitine[r] + CoA[r]</t>
  </si>
  <si>
    <t>HMR_2867</t>
  </si>
  <si>
    <t>(7Z,10Z,13Z,16Z,19Z)-docosapentaenoylcarnitine[c] + L-carnitine[r] &lt;=&gt; (7Z,10Z,13Z,16Z,19Z)-docosapentaenoylcarnitine[r] + L-carnitine[c]</t>
  </si>
  <si>
    <t>HMR_2868</t>
  </si>
  <si>
    <t>(7Z,10Z,13Z,16Z,19Z)-docosapentaenoyl-CoA[r] + L-carnitine[r] &lt;=&gt; (7Z,10Z,13Z,16Z,19Z)-docosapentaenoylcarnitine[r] + CoA[r]</t>
  </si>
  <si>
    <t>HMR_2869</t>
  </si>
  <si>
    <t>L-carnitine[c] + docosahexaenoylcarnitine[r] &lt;=&gt; L-carnitine[r] + docosahexaenoylcarnitine[c]</t>
  </si>
  <si>
    <t>HMR_2870</t>
  </si>
  <si>
    <t>(4Z,7Z,10Z,13Z,16Z,19Z)-docosahexaenoyl-CoA[r] + L-carnitine[r] &lt;=&gt; CoA[r] + docosahexaenoylcarnitine[r]</t>
  </si>
  <si>
    <t>HMR_2871</t>
  </si>
  <si>
    <t>(11Z,14Z,17Z)-eicosatrienoylcarnitine[c] + L-carnitine[r] &lt;=&gt; (11Z,14Z,17Z)-eicosatrienoylcarnitine[r] + L-carnitine[c]</t>
  </si>
  <si>
    <t>HMR_2872</t>
  </si>
  <si>
    <t>(11Z,14Z,17Z)-eicosatrienoyl-CoA[r] + L-carnitine[r] &lt;=&gt; (11Z,14Z,17Z)-eicosatrienoylcarnitine[r] + CoA[r]</t>
  </si>
  <si>
    <t>HMR_2873</t>
  </si>
  <si>
    <t>13,16,19-docosatrienoylcarnitine[c] + L-carnitine[r] &lt;=&gt; 13,16,19-docosatrienoylcarnitine[r] + L-carnitine[c]</t>
  </si>
  <si>
    <t>HMR_2874</t>
  </si>
  <si>
    <t>13,16,19-docosatrienoyl-CoA[r] + L-carnitine[r] &lt;=&gt; 13,16,19-docosatrienoylcarnitine[r] + CoA[r]</t>
  </si>
  <si>
    <t>HMR_2875</t>
  </si>
  <si>
    <t>10,13,16,19-docosatetraenoylcarnitine[c] + L-carnitine[r] &lt;=&gt; 10,13,16,19-docosatetraenoylcarnitine[r] + L-carnitine[c]</t>
  </si>
  <si>
    <t>HMR_2876</t>
  </si>
  <si>
    <t>10,13,16,19-docosatetraenoyl-CoA[r] + L-carnitine[r] &lt;=&gt; 10,13,16,19-docosatetraenoylcarnitine[r] + CoA[r]</t>
  </si>
  <si>
    <t>HMR_2878</t>
  </si>
  <si>
    <t>12,15,18,21-tetracosatetraenoylcarnitine[c] + L-carnitine[r] &lt;=&gt; 12,15,18,21-tetracosatetraenoylcarnitine[r] + L-carnitine[c]</t>
  </si>
  <si>
    <t>HMR_2879</t>
  </si>
  <si>
    <t>12,15,18,21-tetracosatetraenoyl-CoA[r] + L-carnitine[r] &lt;=&gt; 12,15,18,21-tetracosatetraenoylcarnitine[r] + CoA[r]</t>
  </si>
  <si>
    <t>HMR_2880</t>
  </si>
  <si>
    <t>L-carnitine[c] + linoleic-carnitine[r] &lt;=&gt; L-carnitine[r] + linoleic-carnitine[c]</t>
  </si>
  <si>
    <t>r1002</t>
  </si>
  <si>
    <t>HMR_2882</t>
  </si>
  <si>
    <t>CoA[r] + linoleic-carnitine[r] &lt;=&gt; L-carnitine[r] + linoleoyl-CoA[r]</t>
  </si>
  <si>
    <t>r0438</t>
  </si>
  <si>
    <t>HMR_2884</t>
  </si>
  <si>
    <t>L-carnitine[c] + gamma-linolenoylcarnitine[r] &lt;=&gt; L-carnitine[r] + gamma-linolenoylcarnitine[c]</t>
  </si>
  <si>
    <t>HMR_2886</t>
  </si>
  <si>
    <t>CoA[r] + gamma-linolenoylcarnitine[r] &lt;=&gt; L-carnitine[r] + gamma-linolenoyl-CoA[r]</t>
  </si>
  <si>
    <t>HMR_2888</t>
  </si>
  <si>
    <t>L-carnitine[c] + eicosatrienoylcarnitine[r] &lt;=&gt; L-carnitine[r] + eicosatrienoylcarnitine[c]</t>
  </si>
  <si>
    <t>HMR_2890</t>
  </si>
  <si>
    <t>CoA[r] + eicosatrienoylcarnitine[r] &lt;=&gt; L-carnitine[r] + dihomo-gamma-linolenoyl-CoA[r]</t>
  </si>
  <si>
    <t>HMR_2892</t>
  </si>
  <si>
    <t>L-carnitine[c] + arachidonyl-carnitine[r] &lt;=&gt; L-carnitine[r] + arachidonyl-carnitine[c]</t>
  </si>
  <si>
    <t>r1007</t>
  </si>
  <si>
    <t>HMR_2894</t>
  </si>
  <si>
    <t>CoA[r] + arachidonyl-carnitine[r] &lt;=&gt; L-carnitine[r] + arachidonyl-CoA[r]</t>
  </si>
  <si>
    <t>r0441</t>
  </si>
  <si>
    <t>HMR_2896</t>
  </si>
  <si>
    <t>L-carnitine[c] + ocosatetraenoylcarnitine[r] &lt;=&gt; L-carnitine[r] + ocosatetraenoylcarnitine[c]</t>
  </si>
  <si>
    <t>HMR_2897</t>
  </si>
  <si>
    <t>(7Z,10Z,13Z,16Z)-docosatetraenoyl-CoA[r] + L-carnitine[r] &lt;=&gt; CoA[r] + ocosatetraenoylcarnitine[r]</t>
  </si>
  <si>
    <t>HMR_2898</t>
  </si>
  <si>
    <t>(4Z,7Z,10Z,13Z,16Z)-docosapentaenoylcarnitine[c] + L-carnitine[r] &lt;=&gt; (4Z,7Z,10Z,13Z,16Z)-docosapentaenoylcarnitine[r] + L-carnitine[c]</t>
  </si>
  <si>
    <t>HMR_2899</t>
  </si>
  <si>
    <t>(4Z,7Z,10Z,13Z,16Z)-docosapentaenoyl-CoA[r] + L-carnitine[r] &lt;=&gt; (4Z,7Z,10Z,13Z,16Z)-docosapentaenoylcarnitine[r] + CoA[r]</t>
  </si>
  <si>
    <t>HMR_2900</t>
  </si>
  <si>
    <t>L-carnitine[c] + eicosadienoylcarnitine[r] &lt;=&gt; L-carnitine[r] + eicosadienoylcarnitine[c]</t>
  </si>
  <si>
    <t>HMR_2901</t>
  </si>
  <si>
    <t>(11Z,14Z)-eicosadienoyl-CoA[r] + L-carnitine[r] &lt;=&gt; CoA[r] + eicosadienoylcarnitine[r]</t>
  </si>
  <si>
    <t>HMR_2902</t>
  </si>
  <si>
    <t>(13Z,16Z)-docosadienoylcarnitine[c] + L-carnitine[r] &lt;=&gt; (13Z,16Z)-docosadienoylcarnitine[r] + L-carnitine[c]</t>
  </si>
  <si>
    <t>HMR_2903</t>
  </si>
  <si>
    <t>(13Z,16Z)-docosadienoyl-CoA[r] + L-carnitine[r] &lt;=&gt; (13Z,16Z)-docosadienoylcarnitine[r] + CoA[r]</t>
  </si>
  <si>
    <t>HMR_2904</t>
  </si>
  <si>
    <t>10,13,16-docosatrienoylcarnitine[c] + L-carnitine[r] &lt;=&gt; 10,13,16-docosatrienoylcarnitine[r] + L-carnitine[c]</t>
  </si>
  <si>
    <t>HMR_2905</t>
  </si>
  <si>
    <t>10,13,16-docosatrienoyl-CoA[r] + L-carnitine[r] &lt;=&gt; 10,13,16-docosatrienoylcarnitine[r] + CoA[r]</t>
  </si>
  <si>
    <t>HMR_2906</t>
  </si>
  <si>
    <t>CoA[c] + tricosanoylcarnitine[c] &lt;=&gt; L-carnitine[c] + tricosanoyl-CoA[c]</t>
  </si>
  <si>
    <t>HMR_2907</t>
  </si>
  <si>
    <t>L-carnitine[c] + tricosanoylcarnitine[r] &lt;=&gt; L-carnitine[r] + tricosanoylcarnitine[c]</t>
  </si>
  <si>
    <t>HMR_2908</t>
  </si>
  <si>
    <t>CoA[r] + tricosanoylcarnitine[r] &lt;=&gt; L-carnitine[r] + tricosanoyl-CoA[r]</t>
  </si>
  <si>
    <t>HMR_2909</t>
  </si>
  <si>
    <t>CoA[c] + tetracosanoylcarnitine[c] &lt;=&gt; L-carnitine[c] + tetracosanoyl-CoA[c]</t>
  </si>
  <si>
    <t>HMR_2910</t>
  </si>
  <si>
    <t>L-carnitine[c] + tetracosanoylcarnitine[r] &lt;=&gt; L-carnitine[r] + tetracosanoylcarnitine[c]</t>
  </si>
  <si>
    <t>HMR_2911</t>
  </si>
  <si>
    <t>CoA[r] + tetracosanoylcarnitine[r] &lt;=&gt; L-carnitine[r] + tetracosanoyl-CoA[r]</t>
  </si>
  <si>
    <t>HMR_2912</t>
  </si>
  <si>
    <t>(15Z)-tetracosenoyl-CoA[c] + L-carnitine[c] &lt;=&gt; (15Z)-tetracosenoylcarnitine[c] + CoA[c]</t>
  </si>
  <si>
    <t>HMR_2913</t>
  </si>
  <si>
    <t>(15Z)-tetracosenoylcarnitine[c] + L-carnitine[r] &lt;=&gt; (15Z)-tetracosenoylcarnitine[r] + L-carnitine[c]</t>
  </si>
  <si>
    <t>HMR_2914</t>
  </si>
  <si>
    <t>(15Z)-tetracosenoyl-CoA[r] + L-carnitine[r] &lt;=&gt; (15Z)-tetracosenoylcarnitine[r] + CoA[r]</t>
  </si>
  <si>
    <t>HMR_2915</t>
  </si>
  <si>
    <t>CoA[c] + hexacosanoylcarnitine[c] &lt;=&gt; L-carnitine[c] + hexacosanoyl-CoA[c]</t>
  </si>
  <si>
    <t>HMR_2916</t>
  </si>
  <si>
    <t>L-carnitine[c] + hexacosanoylcarnitine[r] &lt;=&gt; L-carnitine[r] + hexacosanoylcarnitine[c]</t>
  </si>
  <si>
    <t>HMR_2917</t>
  </si>
  <si>
    <t>CoA[r] + hexacosanoylcarnitine[r] &lt;=&gt; L-carnitine[r] + hexacosanoyl-CoA[r]</t>
  </si>
  <si>
    <t>HMR_2918</t>
  </si>
  <si>
    <t>CoA[c] + hexacosenoylcarnitine[c] &lt;=&gt; L-carnitine[c] + hexacosenoyl-CoA[c]</t>
  </si>
  <si>
    <t>HMR_2919</t>
  </si>
  <si>
    <t>L-carnitine[c] + hexacosenoylcarnitine[r] &lt;=&gt; L-carnitine[r] + hexacosenoylcarnitine[c]</t>
  </si>
  <si>
    <t>HMR_2920</t>
  </si>
  <si>
    <t>CoA[r] + hexacosenoylcarnitine[r] &lt;=&gt; L-carnitine[r] + hexacosenoyl-CoA[r]</t>
  </si>
  <si>
    <t>HMR_2921</t>
  </si>
  <si>
    <t>(9Z,12Z,15Z,18Z,21Z)-tetracosapentaenoyl-CoA[c] + L-carnitine[c] &lt;=&gt; (9Z,12Z,15Z,18Z,21Z)-tetracosapentaenoylcarnitine[c] + CoA[c]</t>
  </si>
  <si>
    <t>HMR_2922</t>
  </si>
  <si>
    <t>(9Z,12Z,15Z,18Z,21Z)-tetracosapentaenoylcarnitine[c] + L-carnitine[r] &lt;=&gt; (9Z,12Z,15Z,18Z,21Z)-tetracosapentaenoylcarnitine[r] + L-carnitine[c]</t>
  </si>
  <si>
    <t>HMR_2923</t>
  </si>
  <si>
    <t>(9Z,12Z,15Z,18Z,21Z)-tetracosapentaenoyl-CoA[r] + L-carnitine[r] &lt;=&gt; (9Z,12Z,15Z,18Z,21Z)-tetracosapentaenoylcarnitine[r] + CoA[r]</t>
  </si>
  <si>
    <t>HMR_2924</t>
  </si>
  <si>
    <t>(9Z,12Z,15Z,18Z)-tetracosatetraenoyl-CoA[c] + L-carnitine[c] &lt;=&gt; (9Z,12Z,15Z,18Z)-tetracosatetraenoylcarnitine[c] + CoA[c]</t>
  </si>
  <si>
    <t>HMR_2925</t>
  </si>
  <si>
    <t>(9Z,12Z,15Z,18Z)-tetracosatetraenoylcarnitine[c] + L-carnitine[r] &lt;=&gt; (9Z,12Z,15Z,18Z)-tetracosatetraenoylcarnitine[r] + L-carnitine[c]</t>
  </si>
  <si>
    <t>HMR_2926</t>
  </si>
  <si>
    <t>(9Z,12Z,15Z,18Z)-tetracosatetraenoyl-CoA[r] + L-carnitine[r] &lt;=&gt; (9Z,12Z,15Z,18Z)-tetracosatetraenoylcarnitine[r] + CoA[r]</t>
  </si>
  <si>
    <t>HMR_2927</t>
  </si>
  <si>
    <t>(6Z,9Z,12Z,15Z,18Z)-tetracosapentaenoyl-CoA[c] + L-carnitine[c] &lt;=&gt; (6Z,9Z,12Z,15Z,18Z)-tetracosapentaenoylcarnitine[c] + CoA[c]</t>
  </si>
  <si>
    <t>HMR_2928</t>
  </si>
  <si>
    <t>(6Z,9Z,12Z,15Z,18Z)-tetracosapentaenoylcarnitine[c] + L-carnitine[r] &lt;=&gt; (6Z,9Z,12Z,15Z,18Z)-tetracosapentaenoylcarnitine[r] + L-carnitine[c]</t>
  </si>
  <si>
    <t>HMR_2929</t>
  </si>
  <si>
    <t>(6Z,9Z,12Z,15Z,18Z)-tetracosapentaenoyl-CoA[r] + L-carnitine[r] &lt;=&gt; (6Z,9Z,12Z,15Z,18Z)-tetracosapentaenoylcarnitine[r] + CoA[r]</t>
  </si>
  <si>
    <t>HMR_2930</t>
  </si>
  <si>
    <t>(6Z,9Z,12Z,15Z,18Z,21Z)-tetracosahexaenoyl-CoA[c] + L-carnitine[c] &lt;=&gt; (6Z,9Z,12Z,15Z,18Z,21Z)-tetracosahexaenoylcarnitine[c] + CoA[c]</t>
  </si>
  <si>
    <t>HMR_2931</t>
  </si>
  <si>
    <t>(6Z,9Z,12Z,15Z,18Z,21Z)-tetracosahexaenoylcarnitine[c] + L-carnitine[r] &lt;=&gt; (6Z,9Z,12Z,15Z,18Z,21Z)-tetracosahexaenoylcarnitine[r] + L-carnitine[c]</t>
  </si>
  <si>
    <t>HMR_2932</t>
  </si>
  <si>
    <t>(6Z,9Z,12Z,15Z,18Z,21Z)-tetracosahexaenoyl-CoA[r] + L-carnitine[r] &lt;=&gt; (6Z,9Z,12Z,15Z,18Z,21Z)-tetracosahexaenoylcarnitine[r] + CoA[r]</t>
  </si>
  <si>
    <t>HMR_0001</t>
  </si>
  <si>
    <t>chylomicron[s] =&gt; 77243 TAG-chylomicron pool[s] + chylomicron remnant[s]</t>
  </si>
  <si>
    <t>EC:3.1.1.34</t>
  </si>
  <si>
    <t>ENSG00000074416;ENSG00000142798;ENSG00000163686;ENSG00000175445;ENSG00000182851</t>
  </si>
  <si>
    <t>Acylglycerides metabolism</t>
  </si>
  <si>
    <t>REACT_6734</t>
  </si>
  <si>
    <t>PMID:3942763;PMID:1279089;PMID:5057882;PMID:8728311;PMID:16200213</t>
  </si>
  <si>
    <t>HMR_0002</t>
  </si>
  <si>
    <t>H2O[s] + TAG-chylomicron pool[s] =&gt; 1,2-diacylglycerol-chylomicron pool[s] + fatty acid-chylomicron pool[s]</t>
  </si>
  <si>
    <t>ENSG00000175445</t>
  </si>
  <si>
    <t>HMR_0003</t>
  </si>
  <si>
    <t>1,2-diacylglycerol-chylomicron pool[s] + H2O[s] =&gt; 1-acylglycerol-chylomicron pool[s] + fatty acid-chylomicron pool[s]</t>
  </si>
  <si>
    <t>EC:3.1.1.3</t>
  </si>
  <si>
    <t>ENSG00000006757;ENSG00000079435;ENSG00000100344;ENSG00000134780;ENSG00000164535;ENSG00000170835;ENSG00000177666;ENSG00000203837</t>
  </si>
  <si>
    <t>PMID-11040182;PMID-1379598;PMID-11812220;PMID-15224187</t>
  </si>
  <si>
    <t>HMR_0005</t>
  </si>
  <si>
    <t>1-acylglycerol-chylomicron pool[c] + H2O[c] =&gt; fatty acid-LD-TG1 pool[c] + glycerol[c]</t>
  </si>
  <si>
    <t>EC:3.1.1.23</t>
  </si>
  <si>
    <t>ENSG00000074416;ENSG00000163686</t>
  </si>
  <si>
    <t>PMID-2318975;PMID-15272052;PMID-8526865;PMID-889853;PMID-9341166;</t>
  </si>
  <si>
    <t>HMR_0449</t>
  </si>
  <si>
    <t>DHAP[m] + FADH2[m] =&gt; FAD[m] + sn-glycerol-3-phosphate[m]</t>
  </si>
  <si>
    <t>ENSG00000115159</t>
  </si>
  <si>
    <t>REACT_16938</t>
  </si>
  <si>
    <t>PMID:7821823;PMID:8687421;PMID:8163052</t>
  </si>
  <si>
    <t>HMR_0604</t>
  </si>
  <si>
    <t>1,2-diacylglycerol-LD-TAG pool[c] + ATP[c] =&gt; ADP[c] + phosphatidate-LD-TAG pool[c]</t>
  </si>
  <si>
    <t>EC:2.7.1.107</t>
  </si>
  <si>
    <t>ENSG00000058866;ENSG00000077044;ENSG00000102780;ENSG00000145214</t>
  </si>
  <si>
    <t>DAGK_Hsa_Hep</t>
  </si>
  <si>
    <t>HMR_0605</t>
  </si>
  <si>
    <t>1,2-diacylglycerol-LD-TAG pool[c] + acyl-CoA-LD-TG3 pool[c] =&gt; CoA[c] + TAG-LD pool[c]</t>
  </si>
  <si>
    <t>EC:2.3.1.20</t>
  </si>
  <si>
    <t>ENSG00000062282;ENSG00000106384;ENSG00000185000</t>
  </si>
  <si>
    <t>r1223</t>
  </si>
  <si>
    <t>PMID:9789033</t>
  </si>
  <si>
    <t>HMR_0665</t>
  </si>
  <si>
    <t>H2O[c] + TAG-LD pool[c] =&gt; 1,2-diacylglycerol-LD-TAG pool[c] + fatty acid-LD-TG3 pool[c]</t>
  </si>
  <si>
    <t>r1224</t>
  </si>
  <si>
    <t>PMID:11812220;PMID:15224187</t>
  </si>
  <si>
    <t>HMR_0667</t>
  </si>
  <si>
    <t>1,2-diacylglycerol-LD-TAG pool[c] + H2O[c] =&gt; 1-acylglycerol-LD-TG1 pool[c] + fatty acid-LD-TG2 pool[c]</t>
  </si>
  <si>
    <t>r1225</t>
  </si>
  <si>
    <t>HMR_0668</t>
  </si>
  <si>
    <t>1,2-diacylglycerol-LD-PI pool[c] + H2O[c] =&gt; 1-acylglycerol-LD-PI pool[c] + fatty acid-LD-PI pool[c]</t>
  </si>
  <si>
    <t>r1229</t>
  </si>
  <si>
    <t>HMR_0669</t>
  </si>
  <si>
    <t>1,2-diacylglycerol-LD-PC pool[c] + H2O[c] =&gt; 1-acylglycerol-LD-PC pool[c] + fatty acid-LD-PC pool[c]</t>
  </si>
  <si>
    <t>r1226</t>
  </si>
  <si>
    <t>HMR_0670</t>
  </si>
  <si>
    <t>1,2-diacylglycerol-LD-PE pool[c] + H2O[c] =&gt; 1-acylglycerol-LD-PE pool[c] + fatty acid-LD-PE pool[c]</t>
  </si>
  <si>
    <t>r1227</t>
  </si>
  <si>
    <t>HMR_0671</t>
  </si>
  <si>
    <t>1,2-diacylglycerol-LD-PS pool[c] + H2O[c] =&gt; 1-acylglycerol-LD-PS pool[c] + fatty acid-LD-PS pool[c]</t>
  </si>
  <si>
    <t>r1228</t>
  </si>
  <si>
    <t>HMR_0672</t>
  </si>
  <si>
    <t>1,2-diacylglycerol-LD-SM pool[c] + H2O[c] =&gt; 1-acylglycerol-LD-SM pool[c] + fatty acid-LD-SM pool[c]</t>
  </si>
  <si>
    <t>r1230</t>
  </si>
  <si>
    <t>HMR_0679</t>
  </si>
  <si>
    <t>1-acylglycerol-LD-TG1 pool[c] + H2O[c] =&gt; fatty acid-LD-TG1 pool[c] + glycerol[c]</t>
  </si>
  <si>
    <t>r1231</t>
  </si>
  <si>
    <t>PMID:15272052;PMID:8526865;PMID:889853;PMID:9341166;UNIPROT:Q99685</t>
  </si>
  <si>
    <t>HMR_0680</t>
  </si>
  <si>
    <t>1-acylglycerol-LD-PC pool[c] + H2O[c] =&gt; fatty acid-LD-PC pool[c] + glycerol[c]</t>
  </si>
  <si>
    <t>r1232</t>
  </si>
  <si>
    <t>HMR_0681</t>
  </si>
  <si>
    <t>1-acylglycerol-LD-PE pool[c] + H2O[c] =&gt; fatty acid-LD-PE pool[c] + glycerol[c]</t>
  </si>
  <si>
    <t>r1233</t>
  </si>
  <si>
    <t>HMR_0682</t>
  </si>
  <si>
    <t>1-acylglycerol-LD-PS pool[c] + H2O[c] =&gt; fatty acid-LD-PS pool[c] + glycerol[c]</t>
  </si>
  <si>
    <t>r1234</t>
  </si>
  <si>
    <t>HMR_0683</t>
  </si>
  <si>
    <t>1-acylglycerol-LD-PI pool[c] + H2O[c] =&gt; fatty acid-LD-PI pool[c] + glycerol[c]</t>
  </si>
  <si>
    <t>r1235</t>
  </si>
  <si>
    <t>HMR_0684</t>
  </si>
  <si>
    <t>1-acylglycerol-LD-SM pool[c] + H2O[c] =&gt; fatty acid-LD-SM pool[c] + glycerol[c]</t>
  </si>
  <si>
    <t>r1236</t>
  </si>
  <si>
    <t>HMR_7588</t>
  </si>
  <si>
    <t>DHAP[c] + acyl-CoA-LD-TG2 pool[c] =&gt; CoA[c] + acylglycerone-phosphate[c]</t>
  </si>
  <si>
    <t>EC:2.3.1.42</t>
  </si>
  <si>
    <t>ENSG00000116906</t>
  </si>
  <si>
    <t>DHAPA</t>
  </si>
  <si>
    <t>HMR_3053</t>
  </si>
  <si>
    <t>12,15,18,21-tetracosatetraenoyl-CoA[p] + 11 CoA[p] + 11 H2O[p] + 11 NAD+[p] + 7 O2[p] =&gt; 11 H+[p] + 7 H2O2[p] + 11 NADH[p] + 12 acetyl-CoA[p]</t>
  </si>
  <si>
    <t>Beta oxidation of even-chain fatty acids (peroxisomal)</t>
  </si>
  <si>
    <t>HMR_3054</t>
  </si>
  <si>
    <t>(9Z,12Z,15Z,18Z,21Z)-tetracosapentaenoyl-CoA[p] + 11 CoA[p] + 11 H2O[p] + 11 NAD+[p] + 6 O2[p] =&gt; 11 H+[p] + 6 H2O2[p] + 11 NADH[p] + 12 acetyl-CoA[p]</t>
  </si>
  <si>
    <t>HMR_3055</t>
  </si>
  <si>
    <t>(9Z,12Z,15Z,18Z)-tetracosatetraenoyl-CoA[p] + 11 CoA[p] + 11 H2O[p] + 11 NAD+[p] + 11 O2[p] =&gt; 3 H+[p] + 11 H2O2[p] + 11 NADH[p] + 12 acetyl-CoA[p]</t>
  </si>
  <si>
    <t>HMR_3057</t>
  </si>
  <si>
    <t>O2[p] + hexacosanoyl-CoA[p] =&gt; (2E)-hexacosenoyl-CoA[p] + H2O2[p]</t>
  </si>
  <si>
    <t>REACT_17054</t>
  </si>
  <si>
    <t>PMID:7876265;PMID:17458872</t>
  </si>
  <si>
    <t>HMR_3058</t>
  </si>
  <si>
    <t>(2E)-hexacosenoyl-CoA[p] + H2O[p] =&gt; 3-hydroxyhexacosanoyl-CoA[p]</t>
  </si>
  <si>
    <t>REACT_16908</t>
  </si>
  <si>
    <t>PMID:16385454;PMID:8902629;PMID:9089413</t>
  </si>
  <si>
    <t>HMR_3059</t>
  </si>
  <si>
    <t>3-hydroxyhexacosanoyl-CoA[p] + NAD+[p] =&gt; 3-oxohexacosanoyl-CoA[p] + H+[p] + NADH[p]</t>
  </si>
  <si>
    <t>REACT_16971</t>
  </si>
  <si>
    <t>HMR_3060</t>
  </si>
  <si>
    <t>3-oxohexacosanoyl-CoA[p] + CoA[p] =&gt; acetyl-CoA[p] + tetracosanoyl-CoA[p]</t>
  </si>
  <si>
    <t>REACT_16946</t>
  </si>
  <si>
    <t>PMID:1679347</t>
  </si>
  <si>
    <t>HMR_3062</t>
  </si>
  <si>
    <t>O2[p] + tetracosanoyl-CoA[p] =&gt; (2E)-tetracosenoyl-CoA[p] + H2O2[p]</t>
  </si>
  <si>
    <t>HMR_3063</t>
  </si>
  <si>
    <t>(2E)-tetracosenoyl-CoA[p] + H2O[p] =&gt; 3-hydroxytetracosanoyl-CoA[p]</t>
  </si>
  <si>
    <t>HMR_3064</t>
  </si>
  <si>
    <t>3-hydroxytetracosanoyl-CoA[p] + NAD+[p] =&gt; 3-oxotetracosanoyl-CoA[p] + H+[p] + NADH[p]</t>
  </si>
  <si>
    <t>HMR_3065</t>
  </si>
  <si>
    <t>3-oxotetracosanoyl-CoA[p] + CoA[p] =&gt; acetyl-CoA[p] + docosanoyl-CoA[p]</t>
  </si>
  <si>
    <t>HMR_3066</t>
  </si>
  <si>
    <t>O2[p] + docosanoyl-CoA[p] =&gt; (2E)-docosenoyl-CoA[p] + H2O2[p]</t>
  </si>
  <si>
    <t>HMR_3067</t>
  </si>
  <si>
    <t>(2E)-docosenoyl-CoA[p] + H2O[p] =&gt; 3-hydroxydocosanoyl-CoA[p]</t>
  </si>
  <si>
    <t>HMR_3068</t>
  </si>
  <si>
    <t>3-hydroxydocosanoyl-CoA[p] + NAD+[p] =&gt; 3-oxodocosanoyl-CoA[p] + H+[p] + NADH[p]</t>
  </si>
  <si>
    <t>HMR_3069</t>
  </si>
  <si>
    <t>3-oxodocosanoyl-CoA[p] + CoA[p] =&gt; acetyl-CoA[p] + eicosanoyl-CoA[p]</t>
  </si>
  <si>
    <t>HMR_3070</t>
  </si>
  <si>
    <t>O2[p] + eicosanoyl-CoA[p] =&gt; (2E)-eicosenoyl-CoA[p] + H2O2[p]</t>
  </si>
  <si>
    <t>HMR_3071</t>
  </si>
  <si>
    <t>(2E)-eicosenoyl-CoA[p] + H2O[p] =&gt; 3-hydroxyeicosanoyl-CoA[p]</t>
  </si>
  <si>
    <t>HMR_3072</t>
  </si>
  <si>
    <t>3-hydroxyeicosanoyl-CoA[p] + NAD+[p] =&gt; 3-oxoeicosanoyl-CoA[p] + H+[p] + NADH[p]</t>
  </si>
  <si>
    <t>HMR_3073</t>
  </si>
  <si>
    <t>3-oxoeicosanoyl-CoA[p] + CoA[p] =&gt; acetyl-CoA[p] + stearoyl-CoA[p]</t>
  </si>
  <si>
    <t>HMR_3074</t>
  </si>
  <si>
    <t>O2[p] + stearoyl-CoA[p] =&gt; (2E)-octadecenoyl-CoA[p] + H2O2[p]</t>
  </si>
  <si>
    <t>HMR_3075</t>
  </si>
  <si>
    <t>(2E)-octadecenoyl-CoA[p] + H2O[p] =&gt; 3-hydroxyoctadecanoyl-CoA[p]</t>
  </si>
  <si>
    <t>HMR_3076</t>
  </si>
  <si>
    <t>3-hydroxyoctadecanoyl-CoA[p] + NAD+[p] =&gt; 3-oxooctadecanoyl-CoA[p] + H+[p] + NADH[p]</t>
  </si>
  <si>
    <t>HMR_3077</t>
  </si>
  <si>
    <t>3-oxooctadecanoyl-CoA[p] + CoA[p] =&gt; acetyl-CoA[p] + palmitoyl-CoA[p]</t>
  </si>
  <si>
    <t>HMR_3078</t>
  </si>
  <si>
    <t>O2[p] + palmitoyl-CoA[p] =&gt; (2E)-hexadecenoyl-CoA[p] + H2O2[p]</t>
  </si>
  <si>
    <t>r1442</t>
  </si>
  <si>
    <t>ACOAO7p</t>
  </si>
  <si>
    <t>HMR_3079</t>
  </si>
  <si>
    <t>(2E)-hexadecenoyl-CoA[p] + H2O[p] =&gt; (S)-3-hydroxyhexadecanoyl-CoA[p]</t>
  </si>
  <si>
    <t>r0717</t>
  </si>
  <si>
    <t>R04738</t>
  </si>
  <si>
    <t>R04738X</t>
  </si>
  <si>
    <t>PMID:8012501;PMID:8188243</t>
  </si>
  <si>
    <t>HMR_3080</t>
  </si>
  <si>
    <t>(S)-3-hydroxyhexadecanoyl-CoA[p] + NAD+[p] =&gt; 3-oxopalmitoyl-CoA[p] + H+[p] + NADH[p]</t>
  </si>
  <si>
    <t>r0715</t>
  </si>
  <si>
    <t>R04737</t>
  </si>
  <si>
    <t>R04737X</t>
  </si>
  <si>
    <t>PMID:10231530;PMID:10329704;PMID:1550553;PMID:1651711;PMID:7150615;PMID:8188243;PMID:8687463;PMID:9553139</t>
  </si>
  <si>
    <t>HMR_3081</t>
  </si>
  <si>
    <t>3-oxopalmitoyl-CoA[p] + CoA[p] =&gt; acetyl-CoA[p] + myristoyl-CoA[p]</t>
  </si>
  <si>
    <t>r0654</t>
  </si>
  <si>
    <t>R03991</t>
  </si>
  <si>
    <t>R03991X</t>
  </si>
  <si>
    <t>ACACT7p</t>
  </si>
  <si>
    <t>PMID:10706581;PMID:1121274;PMID:1679347;PMID:3194209;PMID:6378901;PMID:8241273</t>
  </si>
  <si>
    <t>HMR_3082</t>
  </si>
  <si>
    <t>O2[p] + myristoyl-CoA[p] =&gt; (2E)-tetradecenoyl-CoA[p] + H2O2[p]</t>
  </si>
  <si>
    <t>r1444</t>
  </si>
  <si>
    <t>HMR_3083</t>
  </si>
  <si>
    <t>(2E)-tetradecenoyl-CoA[p] + H2O[p] =&gt; (S)-3-hydroxytetradecanoyl-CoA[p]</t>
  </si>
  <si>
    <t>r0721</t>
  </si>
  <si>
    <t>R04740</t>
  </si>
  <si>
    <t>R04740X</t>
  </si>
  <si>
    <t>HMR_3084</t>
  </si>
  <si>
    <t>(S)-3-hydroxytetradecanoyl-CoA[p] + NAD+[p] =&gt; 3-oxotetradecanoyl-CoA[p] + H+[p] + NADH[p]</t>
  </si>
  <si>
    <t>r0719</t>
  </si>
  <si>
    <t>R04739</t>
  </si>
  <si>
    <t>R04739X</t>
  </si>
  <si>
    <t>HMR_3085</t>
  </si>
  <si>
    <t>3-oxotetradecanoyl-CoA[p] + CoA[p] =&gt; acetyl-CoA[p] + lauroyl-CoA[p]</t>
  </si>
  <si>
    <t>r0640</t>
  </si>
  <si>
    <t>R03858</t>
  </si>
  <si>
    <t>R03858X</t>
  </si>
  <si>
    <t>ACACT6p</t>
  </si>
  <si>
    <t>PMID:1121274;PMID:1679347;PMID:3194209;PMID:6378901;PMID:8241273</t>
  </si>
  <si>
    <t>HMR_3086</t>
  </si>
  <si>
    <t>O2[p] + lauroyl-CoA[p] =&gt; (2E)-dodecenoyl-CoA[p] + H2O2[p]</t>
  </si>
  <si>
    <t>r1443</t>
  </si>
  <si>
    <t>HMR_3087</t>
  </si>
  <si>
    <t>(2E)-dodecenoyl-CoA[p] + H2O[p] =&gt; (S)-3-hydroxydodecanoyl-CoA[p]</t>
  </si>
  <si>
    <t>r0661</t>
  </si>
  <si>
    <t>R04170</t>
  </si>
  <si>
    <t>R04170X</t>
  </si>
  <si>
    <t>HMR_3088</t>
  </si>
  <si>
    <t>(S)-3-hydroxydodecanoyl-CoA[p] + NAD+[p] =&gt; 3-oxododecanoyl-CoA[p] + H+[p] + NADH[p]</t>
  </si>
  <si>
    <t>r0723</t>
  </si>
  <si>
    <t>R04741</t>
  </si>
  <si>
    <t>R04741X</t>
  </si>
  <si>
    <t>HMR_3089</t>
  </si>
  <si>
    <t>3-oxododecanoyl-CoA[p] + CoA[p] =&gt; acetyl-CoA[p] + decanoyl-CoA[p]</t>
  </si>
  <si>
    <t>r0725</t>
  </si>
  <si>
    <t>R04742</t>
  </si>
  <si>
    <t>R04742X</t>
  </si>
  <si>
    <t>ACACT5p</t>
  </si>
  <si>
    <t>HMR_3090</t>
  </si>
  <si>
    <t>O2[p] + decanoyl-CoA[p] =&gt; (2E)-decenoyl-CoA[p] + H2O2[p]</t>
  </si>
  <si>
    <t>r1445</t>
  </si>
  <si>
    <t>HMR_3091</t>
  </si>
  <si>
    <t>(2E)-decenoyl-CoA[p] + H2O[p] =&gt; (S)-hydroxydecanoyl-CoA[p]</t>
  </si>
  <si>
    <t>r0729</t>
  </si>
  <si>
    <t>R04744</t>
  </si>
  <si>
    <t>R04744X</t>
  </si>
  <si>
    <t>HMR_3092</t>
  </si>
  <si>
    <t>(S)-hydroxydecanoyl-CoA[p] + NAD+[p] =&gt; 3-oxodecanoyl-CoA[p] + H+[p] + NADH[p]</t>
  </si>
  <si>
    <t>r0727</t>
  </si>
  <si>
    <t>R04743</t>
  </si>
  <si>
    <t>R04743X</t>
  </si>
  <si>
    <t>HMR_3093</t>
  </si>
  <si>
    <t>3-oxodecanoyl-CoA[p] + CoA[p] =&gt; acetyl-CoA[p] + octanoyl-CoA[p]</t>
  </si>
  <si>
    <t>r0635</t>
  </si>
  <si>
    <t>R03778</t>
  </si>
  <si>
    <t>R03778X</t>
  </si>
  <si>
    <t>ACACT4p</t>
  </si>
  <si>
    <t>HMR_3094</t>
  </si>
  <si>
    <t>O2[p] + octanoyl-CoA[p] =&gt; (2E)-octenoyl-CoA[p] + H2O2[p]</t>
  </si>
  <si>
    <t>HMR_3095</t>
  </si>
  <si>
    <t>(2E)-octenoyl-CoA[p] + H2O[p] =&gt; (S)-hydroxyoctanoyl-CoA[p]</t>
  </si>
  <si>
    <t>PMID:8012501;PMID:8188243;PMID:13295248</t>
  </si>
  <si>
    <t>HMR_3096</t>
  </si>
  <si>
    <t>(S)-hydroxyoctanoyl-CoA[p] + NAD+[p] =&gt; 3-oxooctanoyl-CoA[p] + H+[p] + NADH[p]</t>
  </si>
  <si>
    <t>PMID:10231530;PMID:10329704;PMID:1550553;PMID:1651711;PMID:7150615;PMID:8188243;PMID:8687463;PMID:9553139;PMID:8687463</t>
  </si>
  <si>
    <t>HMR_3097</t>
  </si>
  <si>
    <t>3-oxooctanoyl-CoA[p] + CoA[p] =&gt; acetyl-CoA[p] + hexanoyl-CoA[p]</t>
  </si>
  <si>
    <t>PMID:1121274;PMID:1679347;PMID:3194209;PMID:6378901;PMID:8241273;PMID:1550553</t>
  </si>
  <si>
    <t>HMR_3098</t>
  </si>
  <si>
    <t>O2[p] + hexanoyl-CoA[p] =&gt; (2E)-hexenoyl-CoA[p] + H2O2[p]</t>
  </si>
  <si>
    <t>HMR_3099</t>
  </si>
  <si>
    <t>(2E)-hexenoyl-CoA[p] + H2O[p] =&gt; (S)-hydroxyhexanoyl-CoA[p]</t>
  </si>
  <si>
    <t>PMID:8012501;PMID:8188243;13295248</t>
  </si>
  <si>
    <t>HMR_3100</t>
  </si>
  <si>
    <t>(S)-hydroxyhexanoyl-CoA[p] + NAD+[p] =&gt; 3-oxohexanoyl-CoA[p] + H+[p] + NADH[p]</t>
  </si>
  <si>
    <t>HMR_3101</t>
  </si>
  <si>
    <t>3-oxohexanoyl-CoA[p] + CoA[p] =&gt; acetyl-CoA[p] + butyryl-CoA[p]</t>
  </si>
  <si>
    <t>PMID:10806397;PMID:1121274;PMID:1679347;PMID:1735445;PMID:1979337;PMID:2048733;PMID:3194209;PMID:6378901;PMID:8241273;PMID:1550553</t>
  </si>
  <si>
    <t>HMR_3102</t>
  </si>
  <si>
    <t>O2[p] + butyryl-CoA[p] =&gt; H2O2[p] + crotonyl-CoA[p]</t>
  </si>
  <si>
    <t>HMR_3103</t>
  </si>
  <si>
    <t>H2O[p] + crotonyl-CoA[p] =&gt; (S)-3-hydroxybutyryl-CoA[p]</t>
  </si>
  <si>
    <t>HMR_3104</t>
  </si>
  <si>
    <t>(S)-3-hydroxybutyryl-CoA[p] + NAD+[p] =&gt; H+[p] + NADH[p] + acetoacetyl-CoA[p]</t>
  </si>
  <si>
    <t>HMR_3106</t>
  </si>
  <si>
    <t>acetyl-CoA[c] &lt;=&gt; acetyl-CoA[p]</t>
  </si>
  <si>
    <t>HMR_3056</t>
  </si>
  <si>
    <t>10 CoA[p] + 10 H2O[p] + 10 NAD+[p] + 10 O2[p] + tricosanoyl-CoA[p] =&gt; 10 H+[p] + 10 H2O2[p] + 10 NADH[p] + 10 acetyl-CoA[p] + propanoyl-CoA[p]</t>
  </si>
  <si>
    <t>Beta oxidation of odd-chain fatty acids (peroxisomal)</t>
  </si>
  <si>
    <t>PMID:16756494</t>
  </si>
  <si>
    <t>HMR_3326</t>
  </si>
  <si>
    <t>O2[p] + hexacosenoyl-CoA[p] =&gt; H2O2[p] + trans,cis-2,17-hexacosadienoyl-CoA[p]</t>
  </si>
  <si>
    <t>Beta oxidation of unsaturated fatty acids (n-9) (peroxisomal)</t>
  </si>
  <si>
    <t>HMR_3327</t>
  </si>
  <si>
    <t>H2O[p] + trans,cis-2,17-hexacosadienoyl-CoA[p] =&gt; 3(S)-hydroxy-hexacosenoyl-CoA[p]</t>
  </si>
  <si>
    <t>HMR_3328</t>
  </si>
  <si>
    <t>3(S)-hydroxy-hexacosenoyl-CoA[p] + NAD+[p] =&gt; 3-oxo-hexacosenoyl-CoA[p] + H+[p] + NADH[p]</t>
  </si>
  <si>
    <t>HMR_3329</t>
  </si>
  <si>
    <t>3-oxo-hexacosenoyl-CoA[p] + CoA[p] =&gt; (15Z)-tetracosenoyl-CoA[p] + acetyl-CoA[p]</t>
  </si>
  <si>
    <t>HMR_3330</t>
  </si>
  <si>
    <t>(15Z)-tetracosenoyl-CoA[p] + O2[p] =&gt; H2O2[p] + trans,cis-2,15-tetracosadienoyl-CoA[p]</t>
  </si>
  <si>
    <t>HMR_3331</t>
  </si>
  <si>
    <t>H2O[p] + trans,cis-2,15-tetracosadienoyl-CoA[p] =&gt; 3(S)-hydroxy-cis-15-tetracosaenoyl-CoA[p]</t>
  </si>
  <si>
    <t>HMR_3332</t>
  </si>
  <si>
    <t>3(S)-hydroxy-cis-15-tetracosaenoyl-CoA[p] + NAD+[p] =&gt; 3-oxo-cis-15-tetracosaenoyl-CoA[p] + H+[p] + NADH[p]</t>
  </si>
  <si>
    <t>HMR_3333</t>
  </si>
  <si>
    <t>3-oxo-cis-15-tetracosaenoyl-CoA[p] + CoA[p] =&gt; (13Z)-docosenoyl-CoA[p] + acetyl-CoA[p]</t>
  </si>
  <si>
    <t>HMR_3334</t>
  </si>
  <si>
    <t>(13Z)-docosenoyl-CoA[p] + O2[p] =&gt; H2O2[p] + trans,cis-2,13-docosadienoyl-CoA[p]</t>
  </si>
  <si>
    <t>HMR_3335</t>
  </si>
  <si>
    <t>H2O[p] + trans,cis-2,13-docosadienoyl-CoA[p] =&gt; 3(S)-hydroxy-13-cis-docosenoyl-CoA[p]</t>
  </si>
  <si>
    <t>HMR_3336</t>
  </si>
  <si>
    <t>3(S)-hydroxy-13-cis-docosenoyl-CoA[p] + NAD+[p] =&gt; 3-oxo-13cis-docosenoyl-CoA[p] + H+[p] + NADH[p]</t>
  </si>
  <si>
    <t>HMR_3337</t>
  </si>
  <si>
    <t>3-oxo-13cis-docosenoyl-CoA[p] + CoA[p] =&gt; (11Z)-eicosenoyl-CoA[p] + acetyl-CoA[p]</t>
  </si>
  <si>
    <t>HMR_3338</t>
  </si>
  <si>
    <t>(11Z)-eicosenoyl-CoA[p] + O2[p] =&gt; H2O2[p] + trans,cis-2,11-eicosadienoyl-CoA[p]</t>
  </si>
  <si>
    <t>HMR_3339</t>
  </si>
  <si>
    <t>H2O[p] + trans,cis-2,11-eicosadienoyl-CoA[p] =&gt; 3(S)-hydroxy-11-cis-eicosenoyl-CoA[p]</t>
  </si>
  <si>
    <t>HMR_3340</t>
  </si>
  <si>
    <t>3(S)-hydroxy-11-cis-eicosenoyl-CoA[p] + NAD+[p] =&gt; 3-oxo-11-cis-eicosenoyl-CoA[p] + H+[p] + NADH[p]</t>
  </si>
  <si>
    <t>HMR_3341</t>
  </si>
  <si>
    <t>3-oxo-11-cis-eicosenoyl-CoA[p] + CoA[p] =&gt; acetyl-CoA[p] + oleoyl-CoA[p]</t>
  </si>
  <si>
    <t>HMR_3342</t>
  </si>
  <si>
    <t>O2[p] + oleoyl-CoA[p] =&gt; H2O2[p] + trans,cis-octadeca-2,9-dienoyl-CoA[p]</t>
  </si>
  <si>
    <t>HMR_3343</t>
  </si>
  <si>
    <t>H2O[p] + trans,cis-octadeca-2,9-dienoyl-CoA[p] =&gt; (S)-3-hydroxyoleyleoyl-CoA[p]</t>
  </si>
  <si>
    <t>HMR_3344</t>
  </si>
  <si>
    <t>(S)-3-hydroxyoleyleoyl-CoA[p] + NAD+[p] =&gt; 3-oxooleoyl-CoA[p] + H+[p] + NADH[p]</t>
  </si>
  <si>
    <t>HMR_3345</t>
  </si>
  <si>
    <t>3-oxooleoyl-CoA[p] + CoA[p] =&gt; 7-hexadecenoyl-CoA[p] + acetyl-CoA[p]</t>
  </si>
  <si>
    <t>HMR_3346</t>
  </si>
  <si>
    <t>7-hexadecenoyl-CoA[p] + O2[p] =&gt; H2O2[p] + trans,cis-hexadeca-2,7-dienoyl-CoA[p]</t>
  </si>
  <si>
    <t>PMID:1047780;PMID:8973539;PMID:11135616</t>
  </si>
  <si>
    <t>HMR_3347</t>
  </si>
  <si>
    <t>H2O[p] + trans,cis-hexadeca-2,7-dienoyl-CoA[p] =&gt; (S)-3-hydroxy-7-hexadecenoyl-CoA[p]</t>
  </si>
  <si>
    <t>PMID:9920399;PMID:10407780;PMID:9568246;PMID:7923814</t>
  </si>
  <si>
    <t>HMR_3348</t>
  </si>
  <si>
    <t>(S)-3-hydroxy-7-hexadecenoyl-CoA[p] + NAD+[p] =&gt; 3-oxo-7-hexadecenoyl-CoA[p] + H+[p] + NADH[p]</t>
  </si>
  <si>
    <t>PMID:7923814;PMID:8319713;PMID:11427448;PMID:9920399</t>
  </si>
  <si>
    <t>HMR_3349</t>
  </si>
  <si>
    <t>3-oxo-7-hexadecenoyl-CoA[p] + CoA[p] =&gt; 5-tetradecenoyl-CoA[p] + acetyl-CoA[p]</t>
  </si>
  <si>
    <t>PMID:7923814;PMID:9920399;PMID:9568246</t>
  </si>
  <si>
    <t>HMR_3350</t>
  </si>
  <si>
    <t>5-tetradecenoyl-CoA[p] + O2[p] =&gt; H2O2[p] + trans,cis-myristo-2,5-dienoyl-CoA[p]</t>
  </si>
  <si>
    <t>HMR_3351</t>
  </si>
  <si>
    <t>H2O[p] + trans,cis-myristo-2,5-dienoyl-CoA[p] =&gt; cis-(3S)-hydroxytetradec-5-enoyl-CoA[p]</t>
  </si>
  <si>
    <t>PMID:9568246;PMID:7923814;PMID:9920399;PMID:10407780</t>
  </si>
  <si>
    <t>HMR_3352</t>
  </si>
  <si>
    <t>NAD+[p] + cis-(3S)-hydroxytetradec-5-enoyl-CoA[p] =&gt; 3-oxomyrist-5-enoyl-CoA[p] + H+[p] + NADH[p]</t>
  </si>
  <si>
    <t>PMID:8319713;PMID:11427448;PMID:9920399;PMID:7923814</t>
  </si>
  <si>
    <t>HMR_3353</t>
  </si>
  <si>
    <t>3-oxomyrist-5-enoyl-CoA[p] + CoA[p] =&gt; (3Z)-dodecenoyl-CoA[p] + acetyl-CoA[p]</t>
  </si>
  <si>
    <t>PMID:9920399;PMID:9568246;PMID:7923814</t>
  </si>
  <si>
    <t>HMR_3355</t>
  </si>
  <si>
    <t>(2E)-dodecenoyl-CoA[p] &lt;=&gt; (3Z)-dodecenoyl-CoA[p]</t>
  </si>
  <si>
    <t>DCIm</t>
  </si>
  <si>
    <t>PMID:8486162</t>
  </si>
  <si>
    <t>HMR_3364</t>
  </si>
  <si>
    <t>O2[p] + palmitoleoyl-CoA[p] =&gt; H2O2[p] + trans,cis-hexadeca-2,9-dienoyl-CoA[p]</t>
  </si>
  <si>
    <t>RE2913X</t>
  </si>
  <si>
    <t>HMR_3365</t>
  </si>
  <si>
    <t>H2O[p] + trans,cis-hexadeca-2,9-dienoyl-CoA[p] =&gt; (S)-3-hydroxypalmitoleoyl-CoA[p]</t>
  </si>
  <si>
    <t>RE2919X</t>
  </si>
  <si>
    <t>HMR_3367</t>
  </si>
  <si>
    <t>(S)-3-hydroxypalmitoleoyl-CoA[p] + NAD+[p] =&gt; 3-oxopalmitoleoyl-CoA[p] + H+[p] + NADH[p]</t>
  </si>
  <si>
    <t>RE2908X</t>
  </si>
  <si>
    <t>HMR_3368</t>
  </si>
  <si>
    <t>3-oxopalmitoleoyl-CoA[p] + CoA[p] =&gt; (7Z)-tetradecenoyl-CoA[p] + acetyl-CoA[p]</t>
  </si>
  <si>
    <t>RE2916X</t>
  </si>
  <si>
    <t>HMR_3369</t>
  </si>
  <si>
    <t>(7Z)-tetradecenoyl-CoA[p] + O2[p] =&gt; H2O2[p] + trans,cis-myristo-2,7-dienoyl-CoA[p]</t>
  </si>
  <si>
    <t>RE2914X</t>
  </si>
  <si>
    <t>HMR_3370</t>
  </si>
  <si>
    <t>H2O[p] + trans,cis-myristo-2,7-dienoyl-CoA[p] =&gt; cis-(3S)-hydroxytetradec-7-enoyl-CoA[p]</t>
  </si>
  <si>
    <t>RE2920X</t>
  </si>
  <si>
    <t>HMR_3372</t>
  </si>
  <si>
    <t>NAD+[p] + cis-(3S)-hydroxytetradec-7-enoyl-CoA[p] =&gt; 3-oxomyrist-7-enoyl-CoA[p] + H+[p] + NADH[p]</t>
  </si>
  <si>
    <t>RE2909X</t>
  </si>
  <si>
    <t>HMR_3373</t>
  </si>
  <si>
    <t>3-oxomyrist-7-enoyl-CoA[p] + CoA[p] =&gt; (5Z)-dodecenoyl-CoA[p] + acetyl-CoA[p]</t>
  </si>
  <si>
    <t>RE2917X</t>
  </si>
  <si>
    <t>HMR_3375</t>
  </si>
  <si>
    <t>(2E)-dodecenoyl-CoA[p] &lt;=&gt; (5Z)-dodecenoyl-CoA[p]</t>
  </si>
  <si>
    <t>RE0511X</t>
  </si>
  <si>
    <t>HMR_3478</t>
  </si>
  <si>
    <t>phytanic acid[c] =&gt; phytanic acid[p]</t>
  </si>
  <si>
    <t>Beta oxidation of phytanic acid (peroxisomal)</t>
  </si>
  <si>
    <t>HMR_3480</t>
  </si>
  <si>
    <t>AMP[c] + PPi[c] + phytanoyl-CoA[c] &lt;=&gt; ATP[c] + CoA[c] + phytanic acid[c]</t>
  </si>
  <si>
    <t>EC:6.2.1.24</t>
  </si>
  <si>
    <t>ENSG00000140284</t>
  </si>
  <si>
    <t>R03631</t>
  </si>
  <si>
    <t>RE3075C</t>
  </si>
  <si>
    <t>PMID:11356164;PMID:11356164</t>
  </si>
  <si>
    <t>HMR_3481</t>
  </si>
  <si>
    <t>phytanoyl-CoA[c] &lt;=&gt; phytanoyl-CoA[p]</t>
  </si>
  <si>
    <t>HMR_3484</t>
  </si>
  <si>
    <t>AKG[p] + O2[p] + phytanoyl-CoA[p] =&gt; 2-hydroxyphytanoyl-CoA[p] + CO2[p] + succinate[p]</t>
  </si>
  <si>
    <t>EC:1.14.11.18</t>
  </si>
  <si>
    <t>ENSG00000107537</t>
  </si>
  <si>
    <t>REACT_17021</t>
  </si>
  <si>
    <t>RE3066X</t>
  </si>
  <si>
    <t>PMID:8954107;PMID:8954107;PMID:16186124;PMID:11555634</t>
  </si>
  <si>
    <t>HMR_3486</t>
  </si>
  <si>
    <t>2-hydroxyphytanoyl-CoA[p] =&gt; 2(S)-pristanal[p] + formyl-CoA[p]</t>
  </si>
  <si>
    <t>EC:4.1.-.-</t>
  </si>
  <si>
    <t>ENSG00000182591</t>
  </si>
  <si>
    <t>REACT_17035</t>
  </si>
  <si>
    <t>RE3072X</t>
  </si>
  <si>
    <t>PMID:10468558;PMID:10468558;PMID:9166898</t>
  </si>
  <si>
    <t>HMR_3488</t>
  </si>
  <si>
    <t>2(S)-pristanal[p] + H2O[p] + NAD+[p] =&gt; (2R,6S,10S)-pristanate[p] + H+[p] + NADH[p]</t>
  </si>
  <si>
    <t>EC:1.2.1.48</t>
  </si>
  <si>
    <t>RE3073X</t>
  </si>
  <si>
    <t>PMID:9662422;PMID:9662422;PMID:11356164;PMID:11356164</t>
  </si>
  <si>
    <t>HMR_3489</t>
  </si>
  <si>
    <t>(2R,6S,10S)-pristanate[p] + ATP[p] + CoA[p] &lt;=&gt; (2R)-pristanoyl-CoA[p] + AMP[p] + PPi[p]</t>
  </si>
  <si>
    <t>EC:6.2.1.3;EC:6.2.1.-;EC:6.2.1.3</t>
  </si>
  <si>
    <t>RE3079X</t>
  </si>
  <si>
    <t>HMR_3491</t>
  </si>
  <si>
    <t>(2R)-pristanoyl-CoA[p] &lt;=&gt; (2S)-pristanoyl-CoA[p]</t>
  </si>
  <si>
    <t>EC:5.1.99.4</t>
  </si>
  <si>
    <t>ENSG00000242110</t>
  </si>
  <si>
    <t>REACT_17018</t>
  </si>
  <si>
    <t>RE2759X</t>
  </si>
  <si>
    <t>PMID:11060344;PMID:11060359;PMID:7649182</t>
  </si>
  <si>
    <t>HMR_3493</t>
  </si>
  <si>
    <t>(2R)-pristanoyl-CoA[p] + AMP[p] + PPi[p] &lt;=&gt; ATP[p] + CoA[p] + pristanic acid[p]</t>
  </si>
  <si>
    <t>EC:6.2.1.-</t>
  </si>
  <si>
    <t>REACT_17058</t>
  </si>
  <si>
    <t>RE3079C</t>
  </si>
  <si>
    <t>PMID:11356164;PMID:11356164;PMID:10198260</t>
  </si>
  <si>
    <t>HMR_3498</t>
  </si>
  <si>
    <t>(2S)-pristanoyl-CoA[p] + O2[p] =&gt; H2O2[p] + trans-2,3-dehydropristanoyl-CoA[p]</t>
  </si>
  <si>
    <t>REACT_17014</t>
  </si>
  <si>
    <t>RE3086X</t>
  </si>
  <si>
    <t>PMID:11356164;PMID:9271077;PMID:11356164;PMID:8387517;PMID:8943006;PMID:15599942;</t>
  </si>
  <si>
    <t>HMR_3501</t>
  </si>
  <si>
    <t>H2O[p] + trans-2,3-dehydropristanoyl-CoA[p] =&gt; 3-hydroxypristanoyl-CoA[p]</t>
  </si>
  <si>
    <t>REACT_16944</t>
  </si>
  <si>
    <t>RE3081X</t>
  </si>
  <si>
    <t>PMID:11060359;PMID:16385454;PMID:8902629;PMID:9089413</t>
  </si>
  <si>
    <t>HMR_3503</t>
  </si>
  <si>
    <t>3-hydroxypristanoyl-CoA[p] + NAD+[p] =&gt; 3-ketopristanoyl-CoA[p] + H+[p] + NADH[p]</t>
  </si>
  <si>
    <t>RE3082X</t>
  </si>
  <si>
    <t>HMR_3505</t>
  </si>
  <si>
    <t>3-ketopristanoyl-CoA[p] + CoA[p] =&gt; 4,8,12-trimethyltridecanoyl-CoA[p] + propanoyl-CoA[p]</t>
  </si>
  <si>
    <t>EC:2.3.1.154</t>
  </si>
  <si>
    <t>REACT_17019</t>
  </si>
  <si>
    <t>R05330</t>
  </si>
  <si>
    <t>R05330X</t>
  </si>
  <si>
    <t>PMID:10706581;PMID:16685654</t>
  </si>
  <si>
    <t>HMR_3506</t>
  </si>
  <si>
    <t>4,8,12-trimethyltridecanoyl-CoA[p] + O2[p] =&gt; (4R,8R,12R)-trimethyl-(2E)-tridecenoyl-CoA[p] + H2O2[p]</t>
  </si>
  <si>
    <t>RE3084X</t>
  </si>
  <si>
    <t>PMID:11356164;PMID:9271077;PMID:11356164;PMID:9271077;PMID:9469587</t>
  </si>
  <si>
    <t>HMR_3508</t>
  </si>
  <si>
    <t>(4R,8R,12R)-trimethyl-(2E)-tridecenoyl-CoA[p] + H2O[p] =&gt; 3(R)-hydroxy-(4R,8R,12R)-trimethyl-tridecanoyl-CoA[p]</t>
  </si>
  <si>
    <t>RE3087X</t>
  </si>
  <si>
    <t>PMID:11060359;PMID:11060359</t>
  </si>
  <si>
    <t>HMR_3509</t>
  </si>
  <si>
    <t>3(R)-hydroxy-(4R,8R,12R)-trimethyl-tridecanoyl-CoA[p] + NAD+[p] =&gt; 3-oxo-(4R,8R,12R)-trimethyl-tridecanoyl-CoA[p] + H+[p] + NADH[p]</t>
  </si>
  <si>
    <t>RE3088X</t>
  </si>
  <si>
    <t>HMR_3510</t>
  </si>
  <si>
    <t>3-oxo-(4R,8R,12R)-trimethyl-tridecanoyl-CoA[p] + CoA[p] =&gt; (2R,6R,10R)-trimethyl-hendecanoyl-CoA[p] + acetyl-CoA[p]</t>
  </si>
  <si>
    <t>RE3097X</t>
  </si>
  <si>
    <t>HMR_3511</t>
  </si>
  <si>
    <t>(2R,6R,10R)-trimethyl-hendecanoyl-CoA[p] =&gt; (2S,6R,10R)-trimethyl-hendecanoyl-CoA[p]</t>
  </si>
  <si>
    <t>RE3083X</t>
  </si>
  <si>
    <t>HMR_3512</t>
  </si>
  <si>
    <t>(2S,6R,10R)-trimethyl-hendecanoyl-CoA[p] + O2[p] =&gt; (2S,6R,10R)-trimethyl-(2E)-hendecenoyl-CoA[p] + H2O2[p]</t>
  </si>
  <si>
    <t>RE3089X</t>
  </si>
  <si>
    <t>PMID:11356164;PMID:9271077;PMID:11356164;PMID:9271077</t>
  </si>
  <si>
    <t>HMR_3513</t>
  </si>
  <si>
    <t>(2S,6R,10R)-trimethyl-(2E)-hendecenoyl-CoA[p] + H2O[p] =&gt; 3(R)-hydroxy-(2S,6R,10)-trimethyl-hendecanoyl-CoA[p]</t>
  </si>
  <si>
    <t>RE3092X</t>
  </si>
  <si>
    <t>HMR_3514</t>
  </si>
  <si>
    <t>3(R)-hydroxy-(2S,6R,10)-trimethyl-hendecanoyl-CoA[p] + NAD+[p] =&gt; 3-oxo-(2S,6R,10R)-trimethyl-hendecanoyl-CoA[p] + H+[p] + NADH[p]</t>
  </si>
  <si>
    <t>RE3093X</t>
  </si>
  <si>
    <t>HMR_3515</t>
  </si>
  <si>
    <t>3-oxo-(2S,6R,10R)-trimethyl-hendecanoyl-CoA[p] + CoA[p] =&gt; 4(R),8-dimethyl-nonanoyl-CoA[p] + propanoyl-CoA[p]</t>
  </si>
  <si>
    <t>RE3090X</t>
  </si>
  <si>
    <t>HMR_3517</t>
  </si>
  <si>
    <t>4(R),8-dimethyl-nonanoyl-CoA[c] &lt;=&gt; 4(R),8-dimethyl-nonanoyl-CoA[p]</t>
  </si>
  <si>
    <t>RT0781</t>
  </si>
  <si>
    <t>HMR_3301</t>
  </si>
  <si>
    <t>O2[p] + linoleoyl-CoA[p] =&gt; H2O2[p] + trans,cis,cis-2,9,12-octadecatrienoyl-CoA[p]</t>
  </si>
  <si>
    <t>Beta oxidation of di-unsaturated fatty acids (n-6) (peroxisomal)</t>
  </si>
  <si>
    <t>RE1516X</t>
  </si>
  <si>
    <t>PMID:8973539;PMID:10407780;PMID:11356167</t>
  </si>
  <si>
    <t>HMR_3302</t>
  </si>
  <si>
    <t>H2O[p] + trans,cis,cis-2,9,12-octadecatrienoyl-CoA[p] =&gt; (3S)-3-hydroxylinoleoyl-CoA[p]</t>
  </si>
  <si>
    <t>RE1523X</t>
  </si>
  <si>
    <t>PMID:9920399;PMID:10407780;PMID:7923814;PMID:9568246</t>
  </si>
  <si>
    <t>HMR_3304</t>
  </si>
  <si>
    <t>(3S)-3-hydroxylinoleoyl-CoA[p] + NAD+[p] =&gt; 3-oxolinoleoyl-CoA[p] + H+[p] + NADH[p]</t>
  </si>
  <si>
    <t>RE0512X</t>
  </si>
  <si>
    <t>PMID:7846063</t>
  </si>
  <si>
    <t>HMR_3305</t>
  </si>
  <si>
    <t>3-oxolinoleoyl-CoA[p] + CoA[p] =&gt; acetyl-CoA[p] + cis,cis-palmito-7,10-dienoyl-CoA[p]</t>
  </si>
  <si>
    <t>RE1531X</t>
  </si>
  <si>
    <t>PMID:10407780;PMID:9920399;PMID:7923814;PMID:9568246</t>
  </si>
  <si>
    <t>HMR_3306</t>
  </si>
  <si>
    <t>O2[p] + cis,cis-palmito-7,10-dienoyl-CoA[p] =&gt; H2O2[p] + trans,cis,cis-2,7,10-hexadecatrienoyl-CoA[p]</t>
  </si>
  <si>
    <t>RE1517X</t>
  </si>
  <si>
    <t>HMR_3307</t>
  </si>
  <si>
    <t>H2O[p] + trans,cis,cis-2,7,10-hexadecatrienoyl-CoA[p] =&gt; (3S)-3-hydroxy-cis,cis-palmito-7,10-dienoyl-CoA[p]</t>
  </si>
  <si>
    <t>RE1522X</t>
  </si>
  <si>
    <t>PMID:9920399;PMID:9568246;PMID:7923814;PMID:10407780;PMID:7775433;PMID:10407780</t>
  </si>
  <si>
    <t>HMR_3309</t>
  </si>
  <si>
    <t>(3S)-3-hydroxy-cis,cis-palmito-7,10-dienoyl-CoA[p] + NAD+[p] =&gt; 3-oxo-cis,cis-7,10-hexadecadienoyl-CoA[p] + H+[p] + NADH[p]</t>
  </si>
  <si>
    <t>RE1525X</t>
  </si>
  <si>
    <t>HMR_3310</t>
  </si>
  <si>
    <t>3-oxo-cis,cis-7,10-hexadecadienoyl-CoA[p] + CoA[p] =&gt; acetyl-CoA[p] + cis,cis-myristo-5,8-dienoyl-CoA[p]</t>
  </si>
  <si>
    <t>RE1532X</t>
  </si>
  <si>
    <t>PMID:10407780;PMID:9568246;PMID:7923814;PMID:9920399;PMID:7775433;PMID:10407780</t>
  </si>
  <si>
    <t>HMR_3311</t>
  </si>
  <si>
    <t>O2[p] + cis,cis-myristo-5,8-dienoyl-CoA[p] =&gt; H2O2[p] + trans-2-cis,cis-5,8-tetradecatrienoyl-CoA[p]</t>
  </si>
  <si>
    <t>RE1518X</t>
  </si>
  <si>
    <t>HMR_3312</t>
  </si>
  <si>
    <t>H2O[p] + trans-2-cis,cis-5,8-tetradecatrienoyl-CoA[p] =&gt; 3(S)-hydroxy-(5Z,8Z)-tetradecadienoyl-CoA[p]</t>
  </si>
  <si>
    <t>RE1521X</t>
  </si>
  <si>
    <t>HMR_3314</t>
  </si>
  <si>
    <t>3(S)-hydroxy-(5Z,8Z)-tetradecadienoyl-CoA[p] + NAD+[p] =&gt; 3-oxo-cis,cis-5,8-tetradecadienoyl-CoA[p] + H+[p] + NADH[p]</t>
  </si>
  <si>
    <t>RE1526X</t>
  </si>
  <si>
    <t>PMID:11451959</t>
  </si>
  <si>
    <t>HMR_3315</t>
  </si>
  <si>
    <t>3-oxo-cis,cis-5,8-tetradecadienoyl-CoA[p] + CoA[p] =&gt; acetyl-CoA[p] + cis,cis-3,6-dodecadienoyl-CoA[p]</t>
  </si>
  <si>
    <t>RE1533X</t>
  </si>
  <si>
    <t>HMR_3316</t>
  </si>
  <si>
    <t>O2[p] + cis,cis-3,6-dodecadienoyl-CoA[p] =&gt; H2O2[p] + trans,cis-lauro-2,6-dienoyl-CoA[p]</t>
  </si>
  <si>
    <t>RE1573X</t>
  </si>
  <si>
    <t>PMID:10407780</t>
  </si>
  <si>
    <t>HMR_3317</t>
  </si>
  <si>
    <t>H2O[p] + trans,cis-lauro-2,6-dienoyl-CoA[p] =&gt; (3S)-3-hydroxydodec-cis-6-enoyl-CoA[p]</t>
  </si>
  <si>
    <t>RE1520X</t>
  </si>
  <si>
    <t>HMR_3319</t>
  </si>
  <si>
    <t>(3S)-3-hydroxydodec-cis-6-enoyl-CoA[p] + NAD+[p] =&gt; 3-oxolaur-6-cis-enoyl-CoA[p] + H+[p] + NADH[p]</t>
  </si>
  <si>
    <t>RE1527X</t>
  </si>
  <si>
    <t>HMR_3320</t>
  </si>
  <si>
    <t>3-oxolaur-6-cis-enoyl-CoA[p] + CoA[p] =&gt; 4-cis-decenoyl-CoA[p] + acetyl-CoA[p]</t>
  </si>
  <si>
    <t>RE1534X</t>
  </si>
  <si>
    <t>PMID:7923814;PMID:9920399;PMID:10407780;PMID:9568246</t>
  </si>
  <si>
    <t>HMR_3321</t>
  </si>
  <si>
    <t>4-cis-decenoyl-CoA[p] =&gt; 2-trans-4-cis-decadienoyl-CoA[p] + 2 H+[p]</t>
  </si>
  <si>
    <t>RE1519X</t>
  </si>
  <si>
    <t>HMR_3322</t>
  </si>
  <si>
    <t>2-trans-4-cis-decadienoyl-CoA[p] + NAD+[p] =&gt; trans-3-decenoyl-CoA[p] + H+[p] + NADH[p]</t>
  </si>
  <si>
    <t>RE3627X</t>
  </si>
  <si>
    <t>PMID:7775433;PMID:11356164</t>
  </si>
  <si>
    <t>HMR_3323</t>
  </si>
  <si>
    <t>(2E)-decenoyl-CoA[p] &lt;=&gt; trans-3-decenoyl-CoA[p]</t>
  </si>
  <si>
    <t>HMR_3107</t>
  </si>
  <si>
    <t>FAD[m] + docosanoyl-CoA[m] =&gt; (2E)-docosenoyl-CoA[m] + FADH2[m]</t>
  </si>
  <si>
    <t>EC:1.3.99.-;EC:1.3.99.13</t>
  </si>
  <si>
    <t>Beta oxidation of even-chain fatty acids (mitochondrial)</t>
  </si>
  <si>
    <t>HMR_3108</t>
  </si>
  <si>
    <t>(2E)-docosenoyl-CoA[m] + H2O[m] =&gt; 3-hydroxydocosanoyl-CoA[m]</t>
  </si>
  <si>
    <t>HMR_3109</t>
  </si>
  <si>
    <t>3-hydroxydocosanoyl-CoA[m] + NAD+[m] =&gt; 3-oxodocosanoyl-CoA[m] + H+[m] + NADH[m]</t>
  </si>
  <si>
    <t>HMR_3110</t>
  </si>
  <si>
    <t>3-oxodocosanoyl-CoA[m] + CoA[m] =&gt; acetyl-CoA[m] + eicosanoyl-CoA[m]</t>
  </si>
  <si>
    <t>HMR_3111</t>
  </si>
  <si>
    <t>FAD[m] + eicosanoyl-CoA[m] =&gt; (2E)-eicosenoyl-CoA[m] + FADH2[m]</t>
  </si>
  <si>
    <t>HMR_3112</t>
  </si>
  <si>
    <t>(2E)-eicosenoyl-CoA[m] + H2O[m] =&gt; 3-hydroxyeicosanoyl-CoA[m]</t>
  </si>
  <si>
    <t>HMR_3113</t>
  </si>
  <si>
    <t>3-hydroxyeicosanoyl-CoA[m] + NAD+[m] =&gt; 3-oxoeicosanoyl-CoA[m] + H+[m] + NADH[m]</t>
  </si>
  <si>
    <t>HMR_3114</t>
  </si>
  <si>
    <t>3-oxoeicosanoyl-CoA[m] + CoA[m] =&gt; acetyl-CoA[m] + stearoyl-CoA[m]</t>
  </si>
  <si>
    <t>HMR_3115</t>
  </si>
  <si>
    <t>FAD[m] + stearoyl-CoA[m] =&gt; (2E)-octadecenoyl-CoA[m] + FADH2[m]</t>
  </si>
  <si>
    <t>HMR_3116</t>
  </si>
  <si>
    <t>(2E)-octadecenoyl-CoA[m] + H2O[m] =&gt; 3-hydroxyoctadecanoyl-CoA[m]</t>
  </si>
  <si>
    <t>HMR_3117</t>
  </si>
  <si>
    <t>3-hydroxyoctadecanoyl-CoA[m] + NAD+[m] =&gt; 3-oxooctadecanoyl-CoA[m] + H+[m] + NADH[m]</t>
  </si>
  <si>
    <t>HMR_3118</t>
  </si>
  <si>
    <t>3-oxooctadecanoyl-CoA[m] + CoA[m] =&gt; acetyl-CoA[m] + palmitoyl-CoA[m]</t>
  </si>
  <si>
    <t>HMR_3121</t>
  </si>
  <si>
    <t>FAD[m] + palmitoyl-CoA[m] =&gt; (2E)-hexadecenoyl-CoA[m] + FADH2[m]</t>
  </si>
  <si>
    <t>REACT_398</t>
  </si>
  <si>
    <t>PMID:13295225;PMID:1540149</t>
  </si>
  <si>
    <t>HMR_3122</t>
  </si>
  <si>
    <t>(2E)-hexadecenoyl-CoA[m] + H2O[m] =&gt; (S)-3-hydroxyhexadecanoyl-CoA[m]</t>
  </si>
  <si>
    <t>r0716</t>
  </si>
  <si>
    <t>PMID:8012501;PMID:8188243;PMID:1550553</t>
  </si>
  <si>
    <t>HMR_3123</t>
  </si>
  <si>
    <t>(S)-3-hydroxyhexadecanoyl-CoA[m] + NAD+[m] =&gt; 3-oxopalmitoyl-CoA[m] + H+[m] + NADH[m]</t>
  </si>
  <si>
    <t>r0714</t>
  </si>
  <si>
    <t>HMR_3125</t>
  </si>
  <si>
    <t>3-oxopalmitoyl-CoA[m] + CoA[m] =&gt; acetyl-CoA[m] + myristoyl-CoA[m]</t>
  </si>
  <si>
    <t>r0653</t>
  </si>
  <si>
    <t>HMR_3128</t>
  </si>
  <si>
    <t>FAD[m] + myristoyl-CoA[m] =&gt; (2E)-tetradecenoyl-CoA[m] + FADH2[m]</t>
  </si>
  <si>
    <t>REACT_1912</t>
  </si>
  <si>
    <t>HMR_3129</t>
  </si>
  <si>
    <t>(2E)-tetradecenoyl-CoA[m] + H2O[m] =&gt; (S)-3-hydroxytetradecanoyl-CoA[m]</t>
  </si>
  <si>
    <t>r0720</t>
  </si>
  <si>
    <t>HMR_3130</t>
  </si>
  <si>
    <t>(S)-3-hydroxytetradecanoyl-CoA[m] + NAD+[m] =&gt; 3-oxotetradecanoyl-CoA[m] + H+[m] + NADH[m]</t>
  </si>
  <si>
    <t>r0718</t>
  </si>
  <si>
    <t>PMID:10231530;PMID:10329704;PMID:1550553;PMID:1651711;PMID:7150615;PMID:8188243;PMID:8687463;PMID:9553139;PMID:1550553</t>
  </si>
  <si>
    <t>HMR_3132</t>
  </si>
  <si>
    <t>3-oxotetradecanoyl-CoA[m] + CoA[m] =&gt; acetyl-CoA[m] + lauroyl-CoA[m]</t>
  </si>
  <si>
    <t>r0639</t>
  </si>
  <si>
    <t>HMR_3135</t>
  </si>
  <si>
    <t>FAD[m] + lauroyl-CoA[m] =&gt; (2E)-dodecenoyl-CoA[m] + FADH2[m]</t>
  </si>
  <si>
    <t>REACT_1177</t>
  </si>
  <si>
    <t>HMR_3136</t>
  </si>
  <si>
    <t>(2E)-dodecenoyl-CoA[m] + H2O[m] =&gt; (S)-3-hydroxydodecanoyl-CoA[m]</t>
  </si>
  <si>
    <t>r0660</t>
  </si>
  <si>
    <t>HMR_3137</t>
  </si>
  <si>
    <t>(S)-3-hydroxydodecanoyl-CoA[m] + NAD+[m] =&gt; 3-oxododecanoyl-CoA[m] + H+[m] + NADH[m]</t>
  </si>
  <si>
    <t>r0722</t>
  </si>
  <si>
    <t>HMR_3139</t>
  </si>
  <si>
    <t>3-oxododecanoyl-CoA[m] + CoA[m] =&gt; acetyl-CoA[m] + decanoyl-CoA[m]</t>
  </si>
  <si>
    <t>r0724</t>
  </si>
  <si>
    <t>HMR_3142</t>
  </si>
  <si>
    <t>FAD[m] + decanoyl-CoA[m] =&gt; (2E)-decenoyl-CoA[m] + FADH2[m]</t>
  </si>
  <si>
    <t>EC:1.3.99.3</t>
  </si>
  <si>
    <t>ENSG00000117054;ENSG00000177646</t>
  </si>
  <si>
    <t>REACT_1862</t>
  </si>
  <si>
    <t>HMR_3143</t>
  </si>
  <si>
    <t>(2E)-decenoyl-CoA[m] + H2O[m] =&gt; (S)-hydroxydecanoyl-CoA[m]</t>
  </si>
  <si>
    <t>r0728</t>
  </si>
  <si>
    <t>HMR_3144</t>
  </si>
  <si>
    <t>(S)-hydroxydecanoyl-CoA[m] + NAD+[m] =&gt; 3-oxodecanoyl-CoA[m] + H+[m] + NADH[m]</t>
  </si>
  <si>
    <t>r0726</t>
  </si>
  <si>
    <t>HMR_3146</t>
  </si>
  <si>
    <t>3-oxodecanoyl-CoA[m] + CoA[m] =&gt; acetyl-CoA[m] + octanoyl-CoA[m]</t>
  </si>
  <si>
    <t>r0634</t>
  </si>
  <si>
    <t>HMR_3149</t>
  </si>
  <si>
    <t>FAD[m] + octanoyl-CoA[m] =&gt; (2E)-octenoyl-CoA[m] + FADH2[m]</t>
  </si>
  <si>
    <t>REACT_442</t>
  </si>
  <si>
    <t>HMR_3150</t>
  </si>
  <si>
    <t>(2E)-octenoyl-CoA[m] + H2O[m] =&gt; (S)-hydroxyoctanoyl-CoA[m]</t>
  </si>
  <si>
    <t>r0731</t>
  </si>
  <si>
    <t>R04746</t>
  </si>
  <si>
    <t>R04746M</t>
  </si>
  <si>
    <t>HMR_3151</t>
  </si>
  <si>
    <t>(S)-hydroxyoctanoyl-CoA[m] + NAD+[m] =&gt; 3-oxooctanoyl-CoA[m] + H+[m] + NADH[m]</t>
  </si>
  <si>
    <t>r0730</t>
  </si>
  <si>
    <t>R04745</t>
  </si>
  <si>
    <t>R04745M</t>
  </si>
  <si>
    <t>HMR_3153</t>
  </si>
  <si>
    <t>3-oxooctanoyl-CoA[m] + CoA[m] =&gt; acetyl-CoA[m] + hexanoyl-CoA[m]</t>
  </si>
  <si>
    <t>r0732</t>
  </si>
  <si>
    <t>R04747</t>
  </si>
  <si>
    <t>R04747M</t>
  </si>
  <si>
    <t>HMR_3156</t>
  </si>
  <si>
    <t>FAD[m] + hexanoyl-CoA[m] =&gt; (2E)-hexenoyl-CoA[m] + FADH2[m]</t>
  </si>
  <si>
    <t>EC:1.3.99.-</t>
  </si>
  <si>
    <t>REACT_1742</t>
  </si>
  <si>
    <t>HMR_3157</t>
  </si>
  <si>
    <t>(2E)-hexenoyl-CoA[m] + H2O[m] =&gt; (S)-hydroxyhexanoyl-CoA[m]</t>
  </si>
  <si>
    <t>r0734</t>
  </si>
  <si>
    <t>R04749</t>
  </si>
  <si>
    <t>R04749M</t>
  </si>
  <si>
    <t>HMR_3158</t>
  </si>
  <si>
    <t>(S)-hydroxyhexanoyl-CoA[m] + NAD+[m] =&gt; 3-oxohexanoyl-CoA[m] + H+[m] + NADH[m]</t>
  </si>
  <si>
    <t>r0733</t>
  </si>
  <si>
    <t>REACT_2195</t>
  </si>
  <si>
    <t>R04748</t>
  </si>
  <si>
    <t>R04748M</t>
  </si>
  <si>
    <t>HMR_3160</t>
  </si>
  <si>
    <t>3-oxohexanoyl-CoA[m] + CoA[m] =&gt; acetyl-CoA[m] + butyryl-CoA[m]</t>
  </si>
  <si>
    <t>r0287</t>
  </si>
  <si>
    <t>REACT_2140</t>
  </si>
  <si>
    <t>R01177</t>
  </si>
  <si>
    <t>R01177M</t>
  </si>
  <si>
    <t>HMR_3398</t>
  </si>
  <si>
    <t>(9E)-tetradecenoyl-CoA[m] + 6 CoA[m] + 5 FAD[m] + 6 H2O[m] + 6 NAD+[m] =&gt; 5 FADH2[m] + 6 H+[m] + 6 NADH[m] + 7 acetyl-CoA[m]</t>
  </si>
  <si>
    <t>ENSG00000060971;ENSG00000072506;ENSG00000072778;ENSG00000084754;ENSG00000115361;ENSG00000117054;ENSG00000127884;ENSG00000138029;ENSG00000138796;ENSG00000167315;ENSG00000177646</t>
  </si>
  <si>
    <t>FAOXC141n5m</t>
  </si>
  <si>
    <t>HMR_3406</t>
  </si>
  <si>
    <t>(13Z)-octadecenoyl-CoA[m] + 8 CoA[m] + 7 FAD[m] + 8 H2O[m] + 8 NAD+[m] =&gt; 7 FADH2[m] + 8 H+[m] + 8 NADH[m] + 9 acetyl-CoA[m]</t>
  </si>
  <si>
    <t>FAOXC181n5m</t>
  </si>
  <si>
    <t>HMR_3407</t>
  </si>
  <si>
    <t>(9E)-octadecenoyl-CoA[m] + 8 CoA[m] + 7 FAD[m] + 8 H2O[m] + 8 NAD+[m] =&gt; 7 FADH2[m] + 8 H+[m] + 8 NADH[m] + 9 acetyl-CoA[m]</t>
  </si>
  <si>
    <t>HMR_3408</t>
  </si>
  <si>
    <t>(7Z)-octadecenoyl-CoA[m] + 8 CoA[m] + 7 FAD[m] + 8 H2O[m] + 8 NAD+[m] =&gt; 7 FADH2[m] + 8 H+[m] + 8 NADH[m] + 9 acetyl-CoA[m]</t>
  </si>
  <si>
    <t>FAOXC181n7m</t>
  </si>
  <si>
    <t>HMR_3409</t>
  </si>
  <si>
    <t>(6Z,9Z)-octadecadienoyl-CoA[m] + 8 CoA[m] + 6 FAD[m] + 8 H2O[m] + 8 NAD+[m] =&gt; 6 FADH2[m] + 8 H+[m] + 8 NADH[m] + 9 acetyl-CoA[m]</t>
  </si>
  <si>
    <t>HMR_3411</t>
  </si>
  <si>
    <t>9-eicosenoyl-CoA[m] + 9 CoA[m] + 8 FAD[m] + 9 H2O[m] + 9 NAD+[m] =&gt; 8 FADH2[m] + 9 H+[m] + 9 NADH[m] + 10 acetyl-CoA[m]</t>
  </si>
  <si>
    <t>FAOXC201n11m</t>
  </si>
  <si>
    <t>HMR_3413</t>
  </si>
  <si>
    <t>(8Z,11Z)-eicosadienoyl-CoA[m] + 9 CoA[m] + 7 FAD[m] + 9 H2O[m] + 9 NAD+[m] =&gt; 7 FADH2[m] + 9 H+[m] + 9 NADH[m] + 10 acetyl-CoA[m]</t>
  </si>
  <si>
    <t>HMR_3414</t>
  </si>
  <si>
    <t>(5Z,8Z,11Z)-eicosatrienoyl-CoA[m] + 9 CoA[m] + 6 FAD[m] + 9 H2O[m] + 9 NAD+[m] =&gt; 6 FADH2[m] + 9 H+[m] + 9 NADH[m] + 10 acetyl-CoA[m]</t>
  </si>
  <si>
    <t>HMR_3416</t>
  </si>
  <si>
    <t>(11Z)-docosenoyl-CoA[m] + 10 CoA[m] + 9 FAD[m] + 10 H2O[m] + 10 NAD+[m] =&gt; 9 FADH2[m] + 10 H+[m] + 10 NADH[m] + 11 acetyl-CoA[m]</t>
  </si>
  <si>
    <t>HMR_3421</t>
  </si>
  <si>
    <t>(7Z,10Z,13Z,16Z)-docosatetraenoyl-CoA[m] + 10 CoA[m] + 6 FAD[m] + 10 H2O[m] + 10 NAD+[m] =&gt; 6 FADH2[m] + 10 H+[m] + 10 NADH[m] + 11 acetyl-CoA[m]</t>
  </si>
  <si>
    <t>FAOXC224n6m</t>
  </si>
  <si>
    <t>HMR_3422</t>
  </si>
  <si>
    <t>(4Z,7Z,10Z,13Z,16Z)-docosapentaenoyl-CoA[m] + 10 CoA[m] + 5 FAD[m] + 10 H2O[m] + 10 NAD+[m] =&gt; 5 FADH2[m] + 10 H+[m] + 10 NADH[m] + 11 acetyl-CoA[m]</t>
  </si>
  <si>
    <t>HMR_3423</t>
  </si>
  <si>
    <t>(11Z,14Z)-eicosadienoyl-CoA[m] + 9 CoA[m] + 7 FAD[m] + 9 H2O[m] + 9 NAD+[m] =&gt; 7 FADH2[m] + 9 H+[m] + 9 NADH[m] + 10 acetyl-CoA[m]</t>
  </si>
  <si>
    <t>FAOXC202n6m</t>
  </si>
  <si>
    <t>HMR_3424</t>
  </si>
  <si>
    <t>(13Z,16Z)-docosadienoyl-CoA[m] + 10 CoA[m] + 8 FAD[m] + 10 H2O[m] + 10 NAD+[m] =&gt; 8 FADH2[m] + 10 H+[m] + 10 NADH[m] + 11 acetyl-CoA[m]</t>
  </si>
  <si>
    <t>HMR_3425</t>
  </si>
  <si>
    <t>10,13,16-docosatrienoyl-CoA[m] + 10 CoA[m] + 7 FAD[m] + 10 H2O[m] + 10 NAD+[m] =&gt; 7 FADH2[m] + 10 H+[m] + 10 NADH[m] + 11 acetyl-CoA[m]</t>
  </si>
  <si>
    <t>HMR_3426</t>
  </si>
  <si>
    <t>8 CoA[m] + 5 FAD[m] + 8 H2O[m] + 8 NAD+[m] + linolenoyl-CoA[m] =&gt; 5 FADH2[m] + 8 H+[m] + 8 NADH[m] + 9 acetyl-CoA[m]</t>
  </si>
  <si>
    <t>FAOXC183n3m</t>
  </si>
  <si>
    <t>HMR_9719</t>
  </si>
  <si>
    <t>(6Z,9Z,12Z,15Z)-octadecatetraenoyl-CoA[m] + 8 CoA[m] + 4 FAD[m] + 8 H2O[m] + 8 NAD+[m] =&gt; 4 FADH2[m] + 8 H+[m] + 8 NADH[m] + 9 acetyl-CoA[m]</t>
  </si>
  <si>
    <t>HMR_3427</t>
  </si>
  <si>
    <t>(8Z,11Z,14Z,17Z)-eicosatetraenoyl-CoA[m] + 9 CoA[m] + 5 FAD[m] + 9 H2O[m] + 9 NAD+[m] =&gt; 5 FADH2[m] + 9 H+[m] + 9 NADH[m] + 10 acetyl-CoA[m]</t>
  </si>
  <si>
    <t>HMR_3428</t>
  </si>
  <si>
    <t>(5Z,8Z,11Z,14Z,17Z)-eicosapentaenoyl-CoA[m] + 9 CoA[m] + 4 FAD[m] + 9 H2O[m] + 9 NAD+[m] =&gt; 4 FADH2[m] + 9 H+[m] + 9 NADH[m] + 10 acetyl-CoA[m]</t>
  </si>
  <si>
    <t>HMR_3429</t>
  </si>
  <si>
    <t>(7Z,10Z,13Z,16Z,19Z)-docosapentaenoyl-CoA[m] + 10 CoA[m] + 5 FAD[m] + 10 H2O[m] + 10 NAD+[m] =&gt; 5 FADH2[m] + 10 H+[m] + 10 NADH[m] + 11 acetyl-CoA[m]</t>
  </si>
  <si>
    <t>FAOXC225n3m</t>
  </si>
  <si>
    <t>HMR_3430</t>
  </si>
  <si>
    <t>(4Z,7Z,10Z,13Z,16Z,19Z)-docosahexaenoyl-CoA[m] + 10 CoA[m] + 4 FAD[m] + 10 H2O[m] + 10 NAD+[m] =&gt; 4 FADH2[m] + 10 H+[m] + 10 NADH[m] + 11 acetyl-CoA[m]</t>
  </si>
  <si>
    <t>FAOXC226n3m</t>
  </si>
  <si>
    <t>HMR_3431</t>
  </si>
  <si>
    <t>(11Z,14Z,17Z)-eicosatrienoyl-CoA[m] + 9 CoA[m] + 6 FAD[m] + 9 H2O[m] + 9 NAD+[m] =&gt; 6 FADH2[m] + 9 H+[m] + 9 NADH[m] + 10 acetyl-CoA[m]</t>
  </si>
  <si>
    <t>HMR_3432</t>
  </si>
  <si>
    <t>13,16,19-docosatrienoyl-CoA[m] + 10 CoA[m] + 7 FAD[m] + 10 H2O[m] + 10 NAD+[m] =&gt; 7 FADH2[m] + 10 H+[m] + 10 NADH[m] + 11 acetyl-CoA[m]</t>
  </si>
  <si>
    <t>HMR_3433</t>
  </si>
  <si>
    <t>10,13,16,19-docosatetraenoyl-CoA[m] + 10 CoA[m] + 6 FAD[m] + 10 H2O[m] + 10 NAD+[m] =&gt; 6 FADH2[m] + 10 H+[m] + 10 NADH[m] + 11 acetyl-CoA[m]</t>
  </si>
  <si>
    <t>HMR_3170</t>
  </si>
  <si>
    <t>FAD[m] + heneicosanoyl-CoA[m] =&gt; (2E)-heneicosenoyl-CoA[m] + FADH2[m]</t>
  </si>
  <si>
    <t>Beta oxidation of odd-chain fatty acids (mitochondrial)</t>
  </si>
  <si>
    <t>HMR_3171</t>
  </si>
  <si>
    <t>(2E)-heneicosenoyl-CoA[m] + H2O[m] =&gt; 3-hydroxyheneicosanoyl-CoA[m]</t>
  </si>
  <si>
    <t>HMR_3172</t>
  </si>
  <si>
    <t>3-hydroxyheneicosanoyl-CoA[m] + NAD+[m] =&gt; 3-oxoheneicosanoyl-CoA[m] + H+[m] + NADH[m]</t>
  </si>
  <si>
    <t>HMR_3173</t>
  </si>
  <si>
    <t>3-oxoheneicosanoyl-CoA[m] + CoA[m] =&gt; acetyl-CoA[m] + nonadecanoyl-CoA[m]</t>
  </si>
  <si>
    <t>HMR_3174</t>
  </si>
  <si>
    <t>FAD[m] + nonadecanoyl-CoA[m] =&gt; (2E)-nonadecenoyl-CoA[m] + FADH2[m]</t>
  </si>
  <si>
    <t>HMR_3175</t>
  </si>
  <si>
    <t>(2E)-nonadecenoyl-CoA[m] + H2O[m] =&gt; 3-hydroxynonadecanoyl-CoA[m]</t>
  </si>
  <si>
    <t>HMR_3176</t>
  </si>
  <si>
    <t>3-hydroxynonadecanoyl-CoA[m] + NAD+[m] =&gt; 3-oxononadecanoyl-CoA[m] + H+[m] + NADH[m]</t>
  </si>
  <si>
    <t>HMR_3177</t>
  </si>
  <si>
    <t>3-oxononadecanoyl-CoA[m] + CoA[m] =&gt; acetyl-CoA[m] + heptadecanoyl-CoA[m]</t>
  </si>
  <si>
    <t>HMR_3178</t>
  </si>
  <si>
    <t>FAD[m] + heptadecanoyl-CoA[m] =&gt; (2E)-heptadecenoyl-CoA[m] + FADH2[m]</t>
  </si>
  <si>
    <t>HMR_3179</t>
  </si>
  <si>
    <t>(2E)-heptadecenoyl-CoA[m] + H2O[m] =&gt; 3-hydroxyheptadecanoyl-CoA[m]</t>
  </si>
  <si>
    <t>HMR_3180</t>
  </si>
  <si>
    <t>3-hydroxyheptadecanoyl-CoA[m] + NAD+[m] =&gt; 3-oxoheptadecanoyl-CoA[m] + H+[m] + NADH[m]</t>
  </si>
  <si>
    <t>HMR_3181</t>
  </si>
  <si>
    <t>3-oxoheptadecanoyl-CoA[m] + CoA[m] =&gt; acetyl-CoA[m] + pentadecanoyl-CoA[m]</t>
  </si>
  <si>
    <t>HMR_3182</t>
  </si>
  <si>
    <t>FAD[m] + pentadecanoyl-CoA[m] =&gt; (2E)-pentadecenoyl-CoA[m] + FADH2[m]</t>
  </si>
  <si>
    <t>HMR_3183</t>
  </si>
  <si>
    <t>(2E)-pentadecenoyl-CoA[m] + H2O[m] =&gt; 3-hydroxypentadecanoyl-CoA[m]</t>
  </si>
  <si>
    <t>HMR_3184</t>
  </si>
  <si>
    <t>3-hydroxypentadecanoyl-CoA[m] + NAD+[m] =&gt; 3-oxopentadecanoyl-CoA[m] + H+[m] + NADH[m]</t>
  </si>
  <si>
    <t>HMR_3185</t>
  </si>
  <si>
    <t>3-oxopentadecanoyl-CoA[m] + CoA[m] =&gt; acetyl-CoA[m] + tridecanoyl-CoA[m]</t>
  </si>
  <si>
    <t>HMR_3186</t>
  </si>
  <si>
    <t>FAD[m] + tridecanoyl-CoA[m] =&gt; (2E)-tridecenoyl-CoA[m] + FADH2[m]</t>
  </si>
  <si>
    <t>HMR_3187</t>
  </si>
  <si>
    <t>(2E)-tridecenoyl-CoA[m] + H2O[m] =&gt; 3-hydroxytridecanoyl-CoA[m]</t>
  </si>
  <si>
    <t>HMR_3188</t>
  </si>
  <si>
    <t>3-hydroxytridecanoyl-CoA[m] + NAD+[m] =&gt; 3-oxotridecanoyl-CoA[m] + H+[m] + NADH[m]</t>
  </si>
  <si>
    <t>HMR_3189</t>
  </si>
  <si>
    <t>3-oxotridecanoyl-CoA[m] + CoA[m] =&gt; acetyl-CoA[m] + undecanoyl-CoA[m]</t>
  </si>
  <si>
    <t>HMR_3190</t>
  </si>
  <si>
    <t>FAD[m] + undecanoyl-CoA[m] =&gt; (2E)-undecenoyl-CoA[m] + FADH2[m]</t>
  </si>
  <si>
    <t>(2E)-undecenoyl-CoA[m] + H2O[m] =&gt; 3-hydroxyundecanoyl-CoA[m]</t>
  </si>
  <si>
    <t>HMR_3192</t>
  </si>
  <si>
    <t>3-hydroxyundecanoyl-CoA[m] + NAD+[m] =&gt; 3-oxoundecanoyl-CoA[m] + H+[m] + NADH[m]</t>
  </si>
  <si>
    <t>HMR_3193</t>
  </si>
  <si>
    <t>3-oxoundecanoyl-CoA[m] + CoA[m] =&gt; acetyl-CoA[m] + nonanoyl-CoA[m]</t>
  </si>
  <si>
    <t>FAD[m] + nonanoyl-CoA[m] =&gt; (2E)-nonenoyl-CoA[m] + FADH2[m]</t>
  </si>
  <si>
    <t>HMR_3195</t>
  </si>
  <si>
    <t>(2E)-nonenoyl-CoA[m] + H2O[m] =&gt; 3-hydroxynonanoyl-CoA[m]</t>
  </si>
  <si>
    <t>HMR_3196</t>
  </si>
  <si>
    <t>3-hydroxynonanoyl-CoA[m] + NAD+[m] =&gt; 3-oxononanoyl-CoA[m] + H+[m] + NADH[m]</t>
  </si>
  <si>
    <t>HMR_3197</t>
  </si>
  <si>
    <t>3-oxononanoyl-CoA[m] + CoA[m] =&gt; acetyl-CoA[m] + heptanoyl-CoA[m]</t>
  </si>
  <si>
    <t>HMR_3198</t>
  </si>
  <si>
    <t>FAD[m] + heptanoyl-CoA[m] =&gt; (2E)-heptenoyl-CoA[m] + FADH2[m]</t>
  </si>
  <si>
    <t>HMR_3199</t>
  </si>
  <si>
    <t>(2E)-heptenoyl-CoA[m] + H2O[m] =&gt; 3-hydroxyheptanoyl-CoA[m]</t>
  </si>
  <si>
    <t>HMR_3200</t>
  </si>
  <si>
    <t>3-hydroxyheptanoyl-CoA[m] + NAD+[m] =&gt; 3-oxoheptanoyl-CoA[m] + H+[m] + NADH[m]</t>
  </si>
  <si>
    <t>HMR_3201</t>
  </si>
  <si>
    <t>3-oxoheptanoyl-CoA[m] + CoA[m] =&gt; acetyl-CoA[m] + pentanoyl-CoA[m]</t>
  </si>
  <si>
    <t>HMR_3202</t>
  </si>
  <si>
    <t>FAD[m] + pentanoyl-CoA[m] =&gt; (2E)-pentenoyl-CoA[m] + FADH2[m]</t>
  </si>
  <si>
    <t>(2E)-pentenoyl-CoA[m] + H2O[m] =&gt; 3-hydroxypentanoyl-CoA[m]</t>
  </si>
  <si>
    <t>HMR_3204</t>
  </si>
  <si>
    <t>3-hydroxypentanoyl-CoA[m] + NAD+[m] =&gt; 3-oxopentanoyl-CoA[m] + H+[m] + NADH[m]</t>
  </si>
  <si>
    <t>HMR_3205</t>
  </si>
  <si>
    <t>3-oxopentanoyl-CoA[m] + CoA[m] =&gt; acetyl-CoA[m] + propanoyl-CoA[m]</t>
  </si>
  <si>
    <t>HMR_3396</t>
  </si>
  <si>
    <t>(10Z)-heptadecenoyl-CoA[m] + 7 CoA[m] + 6 FAD[m] + 7 H2O[m] + 7 NAD+[m] =&gt; 6 FADH2[m] + 7 H+[m] + 7 NADH[m] + 7 acetyl-CoA[m] + propanoyl-CoA[m]</t>
  </si>
  <si>
    <t>HMR_3397</t>
  </si>
  <si>
    <t>9-heptadecenoyl-CoA[m] + 7 CoA[m] + 6 FAD[m] + 7 H2O[m] + 7 NAD+[m] =&gt; 6 FADH2[m] + 7 H+[m] + 7 NADH[m] + 7 acetyl-CoA[m] + propanoyl-CoA[m]</t>
  </si>
  <si>
    <t>HMR_3240</t>
  </si>
  <si>
    <t>(13Z)-eicosenoyl-CoA[m] + FAD[m] =&gt; FADH2[m] + trans,cis-2,13-eicosadienoyl-CoA[m]</t>
  </si>
  <si>
    <t>Beta oxidation of unsaturated fatty acids (n-7) (mitochondrial)</t>
  </si>
  <si>
    <t>HMR_3241</t>
  </si>
  <si>
    <t>H2O[m] + trans,cis-2,13-eicosadienoyl-CoA[m] =&gt; 3(S)-hydroxy-13-cis-eicosenoyl-CoA[m]</t>
  </si>
  <si>
    <t>HMR_3242</t>
  </si>
  <si>
    <t>3(S)-hydroxy-13-cis-eicosenoyl-CoA[m] + NAD+[m] =&gt; 3-oxo-13-cis-eicosenoyl-CoA[m] + H+[m] + NADH[m]</t>
  </si>
  <si>
    <t>HMR_3243</t>
  </si>
  <si>
    <t>3-oxo-13-cis-eicosenoyl-CoA[m] + CoA[m] =&gt; acetyl-CoA[m] + cis-vaccenoyl-CoA[m]</t>
  </si>
  <si>
    <t>HMR_3244</t>
  </si>
  <si>
    <t>FAD[m] + cis-vaccenoyl-CoA[m] =&gt; FADH2[m] + trans,cis-octadeca-2,11-dienoyl-CoA[m]</t>
  </si>
  <si>
    <t>HMR_3245</t>
  </si>
  <si>
    <t>H2O[m] + trans,cis-octadeca-2,11-dienoyl-CoA[m] =&gt; (S)-3-hydroxy-11-cis-octadecenoyl-CoA[m]</t>
  </si>
  <si>
    <t>HMR_3246</t>
  </si>
  <si>
    <t>(S)-3-hydroxy-11-cis-octadecenoyl-CoA[m] + NAD+[m] =&gt; 3-oxo-11-cis-octadecenoyl-CoA[m] + H+[m] + NADH[m]</t>
  </si>
  <si>
    <t>HMR_3247</t>
  </si>
  <si>
    <t>3-oxo-11-cis-octadecenoyl-CoA[m] + CoA[m] =&gt; acetyl-CoA[m] + palmitoleoyl-CoA[m]</t>
  </si>
  <si>
    <t>FAD[m] + palmitoleoyl-CoA[m] =&gt; FADH2[m] + trans,cis-hexadeca-2,9-dienoyl-CoA[m]</t>
  </si>
  <si>
    <t>r1473</t>
  </si>
  <si>
    <t>RE2913M</t>
  </si>
  <si>
    <t>HMR_3252</t>
  </si>
  <si>
    <t>H2O[m] + trans,cis-hexadeca-2,9-dienoyl-CoA[m] =&gt; (S)-3-hydroxypalmitoleoyl-CoA[m]</t>
  </si>
  <si>
    <t>r1475</t>
  </si>
  <si>
    <t>RE2919M</t>
  </si>
  <si>
    <t>HMR_3254</t>
  </si>
  <si>
    <t>(S)-3-hydroxypalmitoleoyl-CoA[m] + NAD+[m] =&gt; 3-oxopalmitoleoyl-CoA[m] + H+[m] + NADH[m]</t>
  </si>
  <si>
    <t>r1478</t>
  </si>
  <si>
    <t>RE2908M</t>
  </si>
  <si>
    <t>3-oxopalmitoleoyl-CoA[m] + CoA[m] =&gt; (7Z)-tetradecenoyl-CoA[m] + acetyl-CoA[m]</t>
  </si>
  <si>
    <t>r1480</t>
  </si>
  <si>
    <t>RE2916M</t>
  </si>
  <si>
    <t>HMR_3258</t>
  </si>
  <si>
    <t>(7Z)-tetradecenoyl-CoA[m] + FAD[m] =&gt; FADH2[m] + trans,cis-myristo-2,7-dienoyl-CoA[m]</t>
  </si>
  <si>
    <t>r1471</t>
  </si>
  <si>
    <t>RE2914M</t>
  </si>
  <si>
    <t>HMR_3260</t>
  </si>
  <si>
    <t>H2O[m] + trans,cis-myristo-2,7-dienoyl-CoA[m] =&gt; cis-(3S)-hydroxytetradec-7-enoyl-CoA[m]</t>
  </si>
  <si>
    <t>r1483</t>
  </si>
  <si>
    <t>RE2920M</t>
  </si>
  <si>
    <t>NAD+[m] + cis-(3S)-hydroxytetradec-7-enoyl-CoA[m] =&gt; 3-oxomyrist-7-enoyl-CoA[m] + H+[m] + NADH[m]</t>
  </si>
  <si>
    <t>r1476</t>
  </si>
  <si>
    <t>RE2909M</t>
  </si>
  <si>
    <t>3-oxomyrist-7-enoyl-CoA[m] + CoA[m] =&gt; (5Z)-dodecenoyl-CoA[m] + acetyl-CoA[m]</t>
  </si>
  <si>
    <t>r1484</t>
  </si>
  <si>
    <t>RE2917M</t>
  </si>
  <si>
    <t>(2E)-dodecenoyl-CoA[m] &lt;=&gt; (5Z)-dodecenoyl-CoA[m]</t>
  </si>
  <si>
    <t>r0657</t>
  </si>
  <si>
    <t>R04100</t>
  </si>
  <si>
    <t>RE0511M</t>
  </si>
  <si>
    <t>HMR_3356</t>
  </si>
  <si>
    <t>(13Z)-eicosenoyl-CoA[p] + O2[p] =&gt; H2O2[p] + trans,cis-2,13-eicosadienoyl-CoA[p]</t>
  </si>
  <si>
    <t>H2O[p] + trans,cis-2,13-eicosadienoyl-CoA[p] =&gt; 3(S)-hydroxy-13-cis-eicosenoyl-CoA[p]</t>
  </si>
  <si>
    <t>HMR_3358</t>
  </si>
  <si>
    <t>3(S)-hydroxy-13-cis-eicosenoyl-CoA[p] + NAD+[p] =&gt; 3-oxo-13-cis-eicosenoyl-CoA[p] + H+[p] + NADH[p]</t>
  </si>
  <si>
    <t>3-oxo-13-cis-eicosenoyl-CoA[p] + CoA[p] =&gt; acetyl-CoA[p] + cis-vaccenoyl-CoA[p]</t>
  </si>
  <si>
    <t>O2[p] + cis-vaccenoyl-CoA[p] =&gt; H2O2[p] + trans,cis-octadeca-2,11-dienoyl-CoA[p]</t>
  </si>
  <si>
    <t>HMR_3361</t>
  </si>
  <si>
    <t>H2O[p] + trans,cis-octadeca-2,11-dienoyl-CoA[p] =&gt; (S)-3-hydroxy-11-cis-octadecenoyl-CoA[p]</t>
  </si>
  <si>
    <t>HMR_3362</t>
  </si>
  <si>
    <t>(S)-3-hydroxy-11-cis-octadecenoyl-CoA[p] + NAD+[p] =&gt; 3-oxo-11-cis-octadecenoyl-CoA[p] + H+[p] + NADH[p]</t>
  </si>
  <si>
    <t>HMR_3363</t>
  </si>
  <si>
    <t>3-oxo-11-cis-octadecenoyl-CoA[p] + CoA[p] =&gt; acetyl-CoA[p] + palmitoleoyl-CoA[p]</t>
  </si>
  <si>
    <t>HMR_3218</t>
  </si>
  <si>
    <t>(13Z)-docosenoyl-CoA[m] + FAD[m] =&gt; FADH2[m] + trans,cis-2,13-docosadienoyl-CoA[m]</t>
  </si>
  <si>
    <t>Beta oxidation of unsaturated fatty acids (n-9) (mitochondrial)</t>
  </si>
  <si>
    <t>HMR_3219</t>
  </si>
  <si>
    <t>H2O[m] + trans,cis-2,13-docosadienoyl-CoA[m] =&gt; 3(S)-hydroxy-13-cis-docosenoyl-CoA[m]</t>
  </si>
  <si>
    <t>HMR_3220</t>
  </si>
  <si>
    <t>3(S)-hydroxy-13-cis-docosenoyl-CoA[m] + NAD+[m] =&gt; 3-oxo-13cis-docosenoyl-CoA[m] + H+[m] + NADH[m]</t>
  </si>
  <si>
    <t>HMR_3221</t>
  </si>
  <si>
    <t>3-oxo-13cis-docosenoyl-CoA[m] + CoA[m] =&gt; (11Z)-eicosenoyl-CoA[m] + acetyl-CoA[m]</t>
  </si>
  <si>
    <t>HMR_3222</t>
  </si>
  <si>
    <t>(11Z)-eicosenoyl-CoA[m] + FAD[m] =&gt; FADH2[m] + trans,cis-2,11-eicosadienoyl-CoA[m]</t>
  </si>
  <si>
    <t>HMR_3223</t>
  </si>
  <si>
    <t>H2O[m] + trans,cis-2,11-eicosadienoyl-CoA[m] =&gt; 3(S)-hydroxy-11-cis-eicosenoyl-CoA[m]</t>
  </si>
  <si>
    <t>3(S)-hydroxy-11-cis-eicosenoyl-CoA[m] + NAD+[m] =&gt; 3-oxo-11-cis-eicosenoyl-CoA[m] + H+[m] + NADH[m]</t>
  </si>
  <si>
    <t>HMR_3225</t>
  </si>
  <si>
    <t>3-oxo-11-cis-eicosenoyl-CoA[m] + CoA[m] =&gt; acetyl-CoA[m] + oleoyl-CoA[m]</t>
  </si>
  <si>
    <t>HMR_3226</t>
  </si>
  <si>
    <t>FAD[m] + oleoyl-CoA[m] =&gt; FADH2[m] + trans,cis-octadeca-2,9-dienoyl-CoA[m]</t>
  </si>
  <si>
    <t>H2O[m] + trans,cis-octadeca-2,9-dienoyl-CoA[m] =&gt; (S)-3-hydroxyoleyleoyl-CoA[m]</t>
  </si>
  <si>
    <t>HMR_3228</t>
  </si>
  <si>
    <t>(S)-3-hydroxyoleyleoyl-CoA[m] + NAD+[m] =&gt; 3-oxooleoyl-CoA[m] + H+[m] + NADH[m]</t>
  </si>
  <si>
    <t>HMR_3229</t>
  </si>
  <si>
    <t>3-oxooleoyl-CoA[m] + CoA[m] =&gt; 7-hexadecenoyl-CoA[m] + acetyl-CoA[m]</t>
  </si>
  <si>
    <t>HMR_3230</t>
  </si>
  <si>
    <t>7-hexadecenoyl-CoA[m] + FAD[m] =&gt; FADH2[m] + trans,cis-hexadeca-2,7-dienoyl-CoA[m]</t>
  </si>
  <si>
    <t>HMR_3231</t>
  </si>
  <si>
    <t>H2O[m] + trans,cis-hexadeca-2,7-dienoyl-CoA[m] =&gt; (S)-3-hydroxy-7-hexadecenoyl-CoA[m]</t>
  </si>
  <si>
    <t>(S)-3-hydroxy-7-hexadecenoyl-CoA[m] + NAD+[m] =&gt; 3-oxo-7-hexadecenoyl-CoA[m] + H+[m] + NADH[m]</t>
  </si>
  <si>
    <t>3-oxo-7-hexadecenoyl-CoA[m] + CoA[m] =&gt; 5-tetradecenoyl-CoA[m] + acetyl-CoA[m]</t>
  </si>
  <si>
    <t>HMR_3234</t>
  </si>
  <si>
    <t>5-tetradecenoyl-CoA[m] + FAD[m] =&gt; FADH2[m] + trans,cis-myristo-2,5-dienoyl-CoA[m]</t>
  </si>
  <si>
    <t>HMR_3235</t>
  </si>
  <si>
    <t>H2O[m] + trans,cis-myristo-2,5-dienoyl-CoA[m] =&gt; cis-(3S)-hydroxytetradec-5-enoyl-CoA[m]</t>
  </si>
  <si>
    <t>HMR_3236</t>
  </si>
  <si>
    <t>NAD+[m] + cis-(3S)-hydroxytetradec-5-enoyl-CoA[m] =&gt; 3-oxomyrist-5-enoyl-CoA[m] + H+[m] + NADH[m]</t>
  </si>
  <si>
    <t>HMR_3237</t>
  </si>
  <si>
    <t>3-oxomyrist-5-enoyl-CoA[m] + CoA[m] =&gt; (3Z)-dodecenoyl-CoA[m] + acetyl-CoA[m]</t>
  </si>
  <si>
    <t>HMR_3239</t>
  </si>
  <si>
    <t>(2E)-dodecenoyl-CoA[m] &lt;=&gt; (3Z)-dodecenoyl-CoA[m]</t>
  </si>
  <si>
    <t>HMR_3275</t>
  </si>
  <si>
    <t>FAD[m] + linoleoyl-CoA[m] =&gt; FADH2[m] + trans,cis,cis-2,9,12-octadecatrienoyl-CoA[m]</t>
  </si>
  <si>
    <t>Beta oxidation of di-unsaturated fatty acids (n-6) (mitochondrial)</t>
  </si>
  <si>
    <t>REACT_2238</t>
  </si>
  <si>
    <t>RE1516M</t>
  </si>
  <si>
    <t>H2O[m] + trans,cis,cis-2,9,12-octadecatrienoyl-CoA[m] =&gt; (3S)-3-hydroxylinoleoyl-CoA[m]</t>
  </si>
  <si>
    <t>RE1523M</t>
  </si>
  <si>
    <t>HMR_3278</t>
  </si>
  <si>
    <t>(3S)-3-hydroxylinoleoyl-CoA[m] + NAD+[m] =&gt; 3-oxolinoleoyl-CoA[m] + H+[m] + NADH[m]</t>
  </si>
  <si>
    <t>RE0512M</t>
  </si>
  <si>
    <t>3-oxolinoleoyl-CoA[m] + CoA[m] =&gt; acetyl-CoA[m] + cis,cis-palmito-7,10-dienoyl-CoA[m]</t>
  </si>
  <si>
    <t>RE1531M</t>
  </si>
  <si>
    <t>FAD[m] + cis,cis-palmito-7,10-dienoyl-CoA[m] =&gt; FADH2[m] + trans,cis,cis-2,7,10-hexadecatrienoyl-CoA[m]</t>
  </si>
  <si>
    <t>RE1517M</t>
  </si>
  <si>
    <t>HMR_3281</t>
  </si>
  <si>
    <t>H2O[m] + trans,cis,cis-2,7,10-hexadecatrienoyl-CoA[m] =&gt; (3S)-3-hydroxy-cis,cis-palmito-7,10-dienoyl-CoA[m]</t>
  </si>
  <si>
    <t>RE1522M</t>
  </si>
  <si>
    <t>(3S)-3-hydroxy-cis,cis-palmito-7,10-dienoyl-CoA[m] + NAD+[m] =&gt; 3-oxo-cis,cis-7,10-hexadecadienoyl-CoA[m] + H+[m] + NADH[m]</t>
  </si>
  <si>
    <t>RE1525M</t>
  </si>
  <si>
    <t>HMR_3283</t>
  </si>
  <si>
    <t>3-oxo-cis,cis-7,10-hexadecadienoyl-CoA[m] + CoA[m] =&gt; acetyl-CoA[m] + cis,cis-myristo-5,8-dienoyl-CoA[m]</t>
  </si>
  <si>
    <t>RE1532M</t>
  </si>
  <si>
    <t>FAD[m] + cis,cis-myristo-5,8-dienoyl-CoA[m] =&gt; FADH2[m] + trans-2-cis,cis-5,8-tetradecatrienoyl-CoA[m]</t>
  </si>
  <si>
    <t>RE1518M</t>
  </si>
  <si>
    <t>H2O[m] + trans-2-cis,cis-5,8-tetradecatrienoyl-CoA[m] =&gt; 3(S)-hydroxy-(5Z,8Z)-tetradecadienoyl-CoA[m]</t>
  </si>
  <si>
    <t>HMR_3286</t>
  </si>
  <si>
    <t>3(S)-hydroxy-(5Z,8Z)-tetradecadienoyl-CoA[m] + NAD+[m] =&gt; 3-oxo-cis,cis-5,8-tetradecadienoyl-CoA[m] + H+[m] + NADH[m]</t>
  </si>
  <si>
    <t>HMR_3287</t>
  </si>
  <si>
    <t>3-oxo-cis,cis-5,8-tetradecadienoyl-CoA[m] + CoA[m] =&gt; acetyl-CoA[m] + cis,cis-3,6-dodecadienoyl-CoA[m]</t>
  </si>
  <si>
    <t>HMR_3288</t>
  </si>
  <si>
    <t>FAD[m] + cis,cis-3,6-dodecadienoyl-CoA[m] =&gt; FADH2[m] + trans,cis-lauro-2,6-dienoyl-CoA[m]</t>
  </si>
  <si>
    <t>REACT_588</t>
  </si>
  <si>
    <t>RE1573M</t>
  </si>
  <si>
    <t>HMR_3290</t>
  </si>
  <si>
    <t>H2O[m] + trans,cis-lauro-2,6-dienoyl-CoA[m] =&gt; (3S)-3-hydroxydodec-cis-6-enoyl-CoA[m]</t>
  </si>
  <si>
    <t>REACT_440</t>
  </si>
  <si>
    <t>RE1520M</t>
  </si>
  <si>
    <t>HMR_3292</t>
  </si>
  <si>
    <t>(3S)-3-hydroxydodec-cis-6-enoyl-CoA[m] + NAD+[m] =&gt; 3-oxolaur-6-cis-enoyl-CoA[m] + H+[m] + NADH[m]</t>
  </si>
  <si>
    <t>RE1527M</t>
  </si>
  <si>
    <t>3-oxolaur-6-cis-enoyl-CoA[m] + CoA[m] =&gt; 4-cis-decenoyl-CoA[m] + acetyl-CoA[m]</t>
  </si>
  <si>
    <t>RE1534M</t>
  </si>
  <si>
    <t>HMR_3294</t>
  </si>
  <si>
    <t>4-cis-decenoyl-CoA[m] + FAD[m] =&gt; 2-trans-4-cis-decadienoyl-CoA[m] + FADH2[m]</t>
  </si>
  <si>
    <t>RE1519M</t>
  </si>
  <si>
    <t>HMR_3296</t>
  </si>
  <si>
    <t>2-trans-4-cis-decadienoyl-CoA[m] + NAD+[m] =&gt; trans-3-decenoyl-CoA[m] + H+[m] + NADH[m]</t>
  </si>
  <si>
    <t>REACT_164</t>
  </si>
  <si>
    <t>RE3627M</t>
  </si>
  <si>
    <t>(2E)-decenoyl-CoA[m] &lt;=&gt; trans-3-decenoyl-CoA[m]</t>
  </si>
  <si>
    <t>REACT_1445</t>
  </si>
  <si>
    <t>RE3628M</t>
  </si>
  <si>
    <t>PMID:11356164;PMID:7775433</t>
  </si>
  <si>
    <t>HMR_1174</t>
  </si>
  <si>
    <t>3-oxo-10(R)-hydroxy-octadeca-(6E,8E,12Z)-trienoate[m] + CoA[m] =&gt; 8(R)-hydroxy-hexadeca-(4E,6E,10Z)-trienoate[m] + acetyl-CoA[m]</t>
  </si>
  <si>
    <t>Beta oxidation of poly-unsaturated fatty acids (mitochondrial)</t>
  </si>
  <si>
    <t>RE3383M</t>
  </si>
  <si>
    <t>PMID:11356170</t>
  </si>
  <si>
    <t>HMR_1175</t>
  </si>
  <si>
    <t>8(R)-hydroxy-hexadeca-(4E,6E,10Z)-trienoate[m] + O2[m] =&gt; 8(R)-hydroxy-hexadeca-(2E,4E,6E,10Z)-tetraenoate[m] + H2O2[m]</t>
  </si>
  <si>
    <t>RE3385M</t>
  </si>
  <si>
    <t>HMR_1176</t>
  </si>
  <si>
    <t>8(R)-hydroxy-hexadeca-(2E,4E,6E,10Z)-tetraenoate[m] + H+[m] + NADPH[m] =&gt; 8(R)-hydroxy-hexadeca-(2E,6E,10Z)-trienoate[m] + NADP+[m]</t>
  </si>
  <si>
    <t>RE3391M</t>
  </si>
  <si>
    <t>8(R)-hydroxy-hexadeca-(2E,6E,10Z)-trienoate[m] + H2O[m] =&gt; 3(S),8(R)-dihydroxy-(6E,10Z)-hexadecadienoate[m]</t>
  </si>
  <si>
    <t>RE3386M</t>
  </si>
  <si>
    <t>HMR_1178</t>
  </si>
  <si>
    <t>3(S),8(R)-dihydroxy-(6E,10Z)-hexadecadienoate[m] + NAD+[m] =&gt; 3-oxo-8(R)-hydroxy-hexadeca-(6E,10Z)-dienoate[m] + H+[m] + NADH[m]</t>
  </si>
  <si>
    <t>RE3387M</t>
  </si>
  <si>
    <t>3-oxo-8(R)-hydroxy-hexadeca-(6E,10Z)-dienoate[m] + CoA[m] =&gt; 6(R)-hydroxy-tetradeca-(4E,8Z)-dienoate[m] + acetyl-CoA[m]</t>
  </si>
  <si>
    <t>RE3384M</t>
  </si>
  <si>
    <t>HMR_1180</t>
  </si>
  <si>
    <t>6(R)-hydroxy-tetradeca-(4E,8Z)-dienoate[m] + O2[m] =&gt; 6(R)-hydroxy-tetradeca-(2E,4E,8Z)-trienoate[m] + H2O2[m]</t>
  </si>
  <si>
    <t>RE3389M</t>
  </si>
  <si>
    <t>HMR_1181</t>
  </si>
  <si>
    <t>6(R)-hydroxy-tetradeca-(2E,4E,8Z)-trienoate[m] + H+[m] + NADPH[m] =&gt; 6(R)-hydroxy-tetradeca-(2E,8Z)-dienoate[m] + NADP+[m]</t>
  </si>
  <si>
    <t>RE3392M</t>
  </si>
  <si>
    <t>HMR_1182</t>
  </si>
  <si>
    <t>6(R)-hydroxy-tetradeca-(2E,8Z)-dienoate[m] + H2O[m] =&gt; 3(S),6(R)-dihydroxy-tetradec-(8Z)-enoate[m]</t>
  </si>
  <si>
    <t>RE3390M</t>
  </si>
  <si>
    <t>HMR_1183</t>
  </si>
  <si>
    <t>3(S),6(R)-dihydroxy-tetradec-(8Z)-enoate[m] + NAD+[m] =&gt; 3-oxo-6(R)-hydroxy-tetradec-8-cis-enoate[m] + H+[m] + NADH[m]</t>
  </si>
  <si>
    <t>RE3393M</t>
  </si>
  <si>
    <t>HMR_1184</t>
  </si>
  <si>
    <t>3-oxo-6(R)-hydroxy-tetradec-8-cis-enoate[m] + CoA[m] =&gt; 4(R)-hydroxy-dodec-(6Z)-enoate[m] + acetyl-CoA[m]</t>
  </si>
  <si>
    <t>RE3388M</t>
  </si>
  <si>
    <t>HMR_1216</t>
  </si>
  <si>
    <t>3-oxo-10(S)-hydroxy-octadeca-(6E,8E,12Z)-trienoate[m] + CoA[m] =&gt; 8(S)-hydroxy-hexadeca-(4E,6E,10Z)-trienoate[m] + acetyl-CoA[m]</t>
  </si>
  <si>
    <t>RE3396M</t>
  </si>
  <si>
    <t>HMR_1217</t>
  </si>
  <si>
    <t>8(S)-hydroxy-hexadeca-(4E,6E,10Z)-trienoate[m] + O2[m] =&gt; 8(S)-hydroxy-hexadeca-(2E,4E,6E,10Z)-tetraenoate[m] + H2O2[m]</t>
  </si>
  <si>
    <t>RE3397M</t>
  </si>
  <si>
    <t>HMR_1218</t>
  </si>
  <si>
    <t>8(S)-hydroxy-hexadeca-(2E,4E,6E,10Z)-tetraenoate[m] + H+[m] + NADPH[m] =&gt; 8(S)-hydroxy-hexadeca-(2E,6E,10Z)-trienoate[m] + NADP+[m]</t>
  </si>
  <si>
    <t>RE3403M</t>
  </si>
  <si>
    <t>HMR_1219</t>
  </si>
  <si>
    <t>3(S),8(S)-dihydroxy-(6E,10Z)-hexadecadienoate[m] &lt;=&gt; 8(S)-hydroxy-hexadeca-(2E,6E,10Z)-trienoate[m] + H2O[m]</t>
  </si>
  <si>
    <t>RE3398M</t>
  </si>
  <si>
    <t>HMR_1220</t>
  </si>
  <si>
    <t>3(S),8(S)-dihydroxy-(6E,10Z)-hexadecadienoate[m] + NAD+[m] =&gt; 3-oxo-8(S)-hydroxy-hexadeca-(6E,10Z)-dienoate[m] + H+[m] + NADH[m]</t>
  </si>
  <si>
    <t>RE3399M</t>
  </si>
  <si>
    <t>HMR_1221</t>
  </si>
  <si>
    <t>3-oxo-8(S)-hydroxy-hexadeca-(6E,10Z)-dienoate[m] + CoA[m] &lt;=&gt; 6(S)-hydroxy-tetradeca-(4E,8Z)-dienoate[m] + acetyl-CoA[m]</t>
  </si>
  <si>
    <t>RE3394M</t>
  </si>
  <si>
    <t>HMR_1222</t>
  </si>
  <si>
    <t>6(S)-hydroxy-tetradeca-(2E,4E,8Z)-trienoate[m] + H+[m] + NADPH[m] =&gt; 6(S)-hydroxy-tetradeca-(2E,8Z)-dienoate[m] + NADP+[m]</t>
  </si>
  <si>
    <t>RE3404M</t>
  </si>
  <si>
    <t>HMR_1223</t>
  </si>
  <si>
    <t>6(S)-hydroxy-tetradeca-(4E,8Z)-dienoate[m] + O2[m] =&gt; 6(S)-hydroxy-tetradeca-(2E,4E,8Z)-trienoate[m] + H2O2[m]</t>
  </si>
  <si>
    <t>RE3395M</t>
  </si>
  <si>
    <t>6(S)-hydroxy-tetradeca-(2E,8Z)-dienoate[m] + H2O[m] =&gt; 3(S),6(S)-dihydroxy-tetradec-(8Z)-enoate[m]</t>
  </si>
  <si>
    <t>RE3401M</t>
  </si>
  <si>
    <t>HMR_1225</t>
  </si>
  <si>
    <t>3(S),6(S)-dihydroxy-tetradec-(8Z)-enoate[m] + NAD+[m] =&gt; 3-oxo-6(S)-hydroxy-tetradec-(8Z)-enoate[m] + H+[m] + NADH[m]</t>
  </si>
  <si>
    <t>RE3402M</t>
  </si>
  <si>
    <t>3-oxo-6(S)-hydroxy-tetradec-(8Z)-enoate[m] + CoA[m] =&gt; 4(S)-hydroxy-dodec-(6Z)-enoate[m] + acetyl-CoA[m]</t>
  </si>
  <si>
    <t>RE3400M</t>
  </si>
  <si>
    <t>HMR_3522</t>
  </si>
  <si>
    <t>4(R),8-dimethyl-nonanoyl-CoA[m] + FAD[m] =&gt; 4(R),8-dimethyl-trans-2-nonenoyl-CoA[m] + FADH2[m]</t>
  </si>
  <si>
    <t>ENSG00000115361;ENSG00000117054</t>
  </si>
  <si>
    <t>Beta oxidation of branched-chain fatty acids (mitochondrial)</t>
  </si>
  <si>
    <t>RE3184M</t>
  </si>
  <si>
    <t>PMID:10407780;PMID:9819701;PMID:9469587;PMID:10407780;PMID:9819701;PMID:9469587</t>
  </si>
  <si>
    <t>HMR_3523</t>
  </si>
  <si>
    <t>4(R),8-dimethyl-trans-2-nonenoyl-CoA[m] + H2O[m] =&gt; 3(S)-hydroxy-4(R),8-dimethyl-nonanoyl-CoA[m]</t>
  </si>
  <si>
    <t>RE3192M</t>
  </si>
  <si>
    <t>HMR_3524</t>
  </si>
  <si>
    <t>3(S)-hydroxy-4(R),8-dimethyl-nonanoyl-CoA[m] + NAD+[m] =&gt; 3-oxo-4(R),8-dimethyl-nonanoyl-CoA[m] + H+[m] + NADH[m]</t>
  </si>
  <si>
    <t>RE3177M</t>
  </si>
  <si>
    <t>HMR_3525</t>
  </si>
  <si>
    <t>3-oxo-4(R),8-dimethyl-nonanoyl-CoA[m] + CoA[m] =&gt; 2(R),6-dimethyl-heptanoyl-CoA[m] + acetyl-CoA[m]</t>
  </si>
  <si>
    <t>RE3189M</t>
  </si>
  <si>
    <t>HMR_3526</t>
  </si>
  <si>
    <t>2(R),6-dimethyl-heptanoyl-CoA[m] =&gt; 2(S),6-dimethyl-heptanoyl-CoA[m]</t>
  </si>
  <si>
    <t>RE3195M</t>
  </si>
  <si>
    <t>HMR_3527</t>
  </si>
  <si>
    <t>2(S),6-dimethyl-heptanoyl-CoA[m] + FAD[m] =&gt; 2,6-dimethyl-trans-2-heptenoyl-CoA[m] + FADH2[m]</t>
  </si>
  <si>
    <t>RE3185M</t>
  </si>
  <si>
    <t>PMID:10407780;PMID:9819701;PMID:9469587;PMID:9819701;PMID:9469587;PMID:10407780</t>
  </si>
  <si>
    <t>HMR_3528</t>
  </si>
  <si>
    <t>2,6-dimethyl-trans-2-heptenoyl-CoA[m] + H2O[m] =&gt; 3(S)-hydroxy-2(S),6-dimethyl-heptanoyl-CoA[m]</t>
  </si>
  <si>
    <t>RE3193M</t>
  </si>
  <si>
    <t>PMID:9469587;PMID:10407780;PMID:9819701;PMID:9469587;PMID:10407780;PMID:9819701</t>
  </si>
  <si>
    <t>HMR_3529</t>
  </si>
  <si>
    <t>3(S)-hydroxy-2(S),6-dimethyl-heptanoyl-CoA[m] + NAD+[m] =&gt; 3-oxo-(2S)-methylisocapryloyl-CoA[m] + H+[m] + NADH[m]</t>
  </si>
  <si>
    <t>RE3178M</t>
  </si>
  <si>
    <t>HMR_3530</t>
  </si>
  <si>
    <t>3-oxo-(2S)-methylisocapryloyl-CoA[m] + CoA[m] =&gt; 4-methyl-pentanoyl-CoA[m] + propanoyl-CoA[m]</t>
  </si>
  <si>
    <t>RE3190M</t>
  </si>
  <si>
    <t>HMR_3531</t>
  </si>
  <si>
    <t>4-methyl-pentanoyl-CoA[m] + FAD[m] =&gt; 4-methyl-trans-2-pentenoyl-CoA[m] + FADH2[m]</t>
  </si>
  <si>
    <t>RE3186M</t>
  </si>
  <si>
    <t>PMID:9469587;PMID:9819701;PMID:9819701;PMID:10407780;PMID:10407780;PMID:9469587</t>
  </si>
  <si>
    <t>HMR_3532</t>
  </si>
  <si>
    <t>4-methyl-trans-2-pentenoyl-CoA[m] + H2O[m] =&gt; 3(S)-hydroxy-4-methyl-pentanoyl-CoA[m]</t>
  </si>
  <si>
    <t>RE3194M</t>
  </si>
  <si>
    <t>3(S)-hydroxy-4-methyl-pentanoyl-CoA[m] + NAD+[m] =&gt; 3-oxo-4-methyl-pentanoyl-CoA[m] + H+[m] + NADH[m]</t>
  </si>
  <si>
    <t>RE3179M</t>
  </si>
  <si>
    <t>3-oxo-4-methyl-pentanoyl-CoA[m] + CoA[m] =&gt; acetyl-CoA[m] + isobutyryl-CoA[m]</t>
  </si>
  <si>
    <t>RE3191M</t>
  </si>
  <si>
    <t>HMR_6901</t>
  </si>
  <si>
    <t>farnesyl-PP[c] + 7 isopentenyl-pPP[c] =&gt; 7 PPi[c] + all-trans-decaprenyl-diphosphate[c]</t>
  </si>
  <si>
    <t>EC:2.5.1.91</t>
  </si>
  <si>
    <t>ENSG00000148459</t>
  </si>
  <si>
    <t>Terpenoid backbone biosynthesis</t>
  </si>
  <si>
    <t>R09249</t>
  </si>
  <si>
    <t>HMR_6903</t>
  </si>
  <si>
    <t>4-hydroxybenzoate[m] + all-trans-decaprenyl-diphosphate[m] =&gt; 3-decaprenyl-4-hydroxybenzoate[m] + PPi[m]</t>
  </si>
  <si>
    <t>EC:2.5.1.39</t>
  </si>
  <si>
    <t>ENSG00000173085</t>
  </si>
  <si>
    <t>3-decaprenyl-4-hydroxybenzoate[m] + H+[m] + NADPH[m] + O2[m] =&gt; 3,4-dihydroxy-5-all-trans-decaprenylbenzoate[m] + H2O[m] + NADP+[m]</t>
  </si>
  <si>
    <t>ENSG00000119723</t>
  </si>
  <si>
    <t>3,4-dihydroxy-5-all-trans-decaprenylbenzoate[m] + SAM[m] =&gt; 3-methoxy-4-hydroxy-5-all-trans-decaprenylbenzoate[m] + SAH[m]</t>
  </si>
  <si>
    <t>EC:2.1.1.114</t>
  </si>
  <si>
    <t>ENSG00000132423</t>
  </si>
  <si>
    <t>HMR_6906</t>
  </si>
  <si>
    <t>3-methoxy-4-hydroxy-5-all-trans-decaprenylbenzoate[m] =&gt; 2-methoxy-6-(all-trans-decaprenyl)phenol[m] + CO2[m]</t>
  </si>
  <si>
    <t>HMR_6907</t>
  </si>
  <si>
    <t>2-methoxy-6-(all-trans-decaprenyl)phenol[m] + 3 H+[m] + NADPH[m] + O2[m] =&gt; 2-methoxy-6-all trans-decaprenyl-2-methoxy-1,4-benzoquinol[m] + H2O[m] + NADP+[m]</t>
  </si>
  <si>
    <t>2-methoxy-6-all trans-decaprenyl-2-methoxy-1,4-benzoquinol[m] + SAM[m] =&gt; 6-methoxy-3-methyl-2-all-trans-decaprenyl-1,4-benzoquinol[m] + SAH[m]</t>
  </si>
  <si>
    <t>EC:2.1.1.201</t>
  </si>
  <si>
    <t>ENSG00000110871</t>
  </si>
  <si>
    <t>6-methoxy-3-methyl-2-all-trans-decaprenyl-1,4-benzoquinol[m] + H+[m] + NADPH[m] + O2[m] =&gt; 3-demethylubiquinol-10[m] + H2O[m] + NADP+[m]</t>
  </si>
  <si>
    <t>EC:1.14.-.-</t>
  </si>
  <si>
    <t>ENSG00000167186</t>
  </si>
  <si>
    <t>3-demethylubiquinol-10[m] + SAM[m] =&gt; 2 H+[m] + SAH[m] + ubiquinol[m]</t>
  </si>
  <si>
    <t>EC:2.1.1.64</t>
  </si>
  <si>
    <t>HMR_7165</t>
  </si>
  <si>
    <t>cysteine[c] =&gt; [protein]-L-cysteine[c] + H2O[c]</t>
  </si>
  <si>
    <t>HMR_7166</t>
  </si>
  <si>
    <t>[protein]-L-cysteine[c] + farnesyl-PP[c] =&gt; PPi[c] + S-farnesyl-protein[c]</t>
  </si>
  <si>
    <t>EC:2.5.1.58</t>
  </si>
  <si>
    <t>ENSG00000168522</t>
  </si>
  <si>
    <t>R09844</t>
  </si>
  <si>
    <t>H2O[c] + S-farnesyl-protein[c] =&gt; [protein C terminal]-S-farnesyl-L-cysteine[c]</t>
  </si>
  <si>
    <t>EC:3.4.22.-</t>
  </si>
  <si>
    <t>R09845</t>
  </si>
  <si>
    <t>SAM[c] + [protein C terminal]-S-farnesyl-L-cysteine[c] =&gt; SAH[c] + [protein C terminal]-S-farnesyl-L-cysteine-methyl ester[c]</t>
  </si>
  <si>
    <t>EC:2.1.1.100</t>
  </si>
  <si>
    <t>ENSG00000116237</t>
  </si>
  <si>
    <t>R04496</t>
  </si>
  <si>
    <t>HMR_7169</t>
  </si>
  <si>
    <t>[protein C terminal]-S-farnesyl-L-cysteine-methyl ester[c] + H2O[c] =&gt; farnesylcysteine[c]</t>
  </si>
  <si>
    <t>R09847</t>
  </si>
  <si>
    <t>HMR_7170</t>
  </si>
  <si>
    <t>H2O[c] + O2[c] + farnesylcysteine[c] =&gt; 2-trans,6-trans-farnesal[c] + H2O2[c] + cysteine[c]</t>
  </si>
  <si>
    <t>EC:1.8.3.5;EC:1.8.3.6</t>
  </si>
  <si>
    <t>ENSG00000116005</t>
  </si>
  <si>
    <t>R09562</t>
  </si>
  <si>
    <t>HMR_1920</t>
  </si>
  <si>
    <t>H2O[c] + cholesterol-sulfate[c] =&gt; cholesterol[c] + sulfate[c]</t>
  </si>
  <si>
    <t>Steroid metabolism</t>
  </si>
  <si>
    <t>R08941</t>
  </si>
  <si>
    <t>RE1100C</t>
  </si>
  <si>
    <t>PMID:1606923;PMID:10049998</t>
  </si>
  <si>
    <t>STAR[c] + cholesterol[c] =&gt; cholesterol-STAR[c]</t>
  </si>
  <si>
    <t>ENSG00000084090;ENSG00000133121;ENSG00000164211;ENSG00000172345;ENSG00000174448</t>
  </si>
  <si>
    <t>REACT_9973</t>
  </si>
  <si>
    <t>PMID:15897605</t>
  </si>
  <si>
    <t>HMR_1926</t>
  </si>
  <si>
    <t>cholesterol-STAR[m] =&gt; STAR[m] + cholesterol[m]</t>
  </si>
  <si>
    <t>REACT_10076</t>
  </si>
  <si>
    <t>PMID:16973755</t>
  </si>
  <si>
    <t>HMR_1927</t>
  </si>
  <si>
    <t>H+[m] + NADPH[m] + O2[m] + cholesterol[m] =&gt; 22beta-hydroxycholesterol[m] + H2O[m] + NADP+[m]</t>
  </si>
  <si>
    <t>REACT_9956</t>
  </si>
  <si>
    <t>R02723</t>
  </si>
  <si>
    <t>PMID:9578606;PMID:3024157</t>
  </si>
  <si>
    <t>HMR_1928</t>
  </si>
  <si>
    <t>22beta-hydroxycholesterol[m] + H+[m] + NADPH[m] + O2[m] =&gt; 20alpha,22beta dihydroxycholesterol[m] + H2O[m] + NADP+[m]</t>
  </si>
  <si>
    <t>EC:1.14:15.16</t>
  </si>
  <si>
    <t>ENSG00000140459</t>
  </si>
  <si>
    <t>REACT_10084</t>
  </si>
  <si>
    <t>R04855</t>
  </si>
  <si>
    <t>PMID:3024157;PMID:9578606</t>
  </si>
  <si>
    <t>HMR_1929</t>
  </si>
  <si>
    <t>20alpha,22beta dihydroxycholesterol[m] + H+[m] + NADPH[m] + O2[m] =&gt; 2 H2O[m] + NADP+[m] + isocaproic-aldehyde[m] + pregnenolone[m]</t>
  </si>
  <si>
    <t>REACT_10035</t>
  </si>
  <si>
    <t>R03933</t>
  </si>
  <si>
    <t>HMR_1931</t>
  </si>
  <si>
    <t>H+[c] + NADPH[c] + isocaproic-aldehyde[c] =&gt; 4-methylpentan-1-ol[c] + NADP+[c]</t>
  </si>
  <si>
    <t>REACT_9986</t>
  </si>
  <si>
    <t>PMID:8645003</t>
  </si>
  <si>
    <t>HMR_1932</t>
  </si>
  <si>
    <t>H+[c] + O2[c] + cholesterol[c] + 2 reduced adrenal ferredoxin[c] =&gt; 20-hydroxycholesterol[c] + H2O[c] + 2 oxidized adrenal ferredoxin[c]</t>
  </si>
  <si>
    <t>EC:1.14.15.6</t>
  </si>
  <si>
    <t>R01454</t>
  </si>
  <si>
    <t>HMR_1933</t>
  </si>
  <si>
    <t>20-hydroxycholesterol[c] + H+[c] + NADPH[c] + O2[c] =&gt; 17alpha,20alpha-dihydroxycholesterol[c] + H2O[c] + NADP+[c]</t>
  </si>
  <si>
    <t>EC:1.14.99.9</t>
  </si>
  <si>
    <t>ENSG00000148795</t>
  </si>
  <si>
    <t>R04853</t>
  </si>
  <si>
    <t>HMR_1934</t>
  </si>
  <si>
    <t>17alpha,20alpha-dihydroxycholesterol[c] + 4 H+[c] + 2 O2[c] + 4 reduced adrenal ferredoxin[c] =&gt; 17alpha-hydroxypregnenolone[c] + 3 H2O[c] + isocaproic-aldehyde[c] + 4 oxidized adrenal ferredoxin[c]</t>
  </si>
  <si>
    <t>R04676</t>
  </si>
  <si>
    <t>HMR_1935</t>
  </si>
  <si>
    <t>20-hydroxycholesterol[c] + 2 H+[c] + O2[c] + 2 reduced adrenal ferredoxin[c] =&gt; 20alpha,22beta dihydroxycholesterol[c] + H2O[c] + 2 oxidized adrenal ferredoxin[c]</t>
  </si>
  <si>
    <t>R04854</t>
  </si>
  <si>
    <t>HMR_1940</t>
  </si>
  <si>
    <t>H+[c] + NADPH[c] + O2[c] + pregnenolone[c] =&gt; 21-hydroxypregnenolone[c] + H2O[c] + NADP+[c]</t>
  </si>
  <si>
    <t>EC:1.14.99.10</t>
  </si>
  <si>
    <t>ENSG00000231852</t>
  </si>
  <si>
    <t>R03784</t>
  </si>
  <si>
    <t>HMR_1941</t>
  </si>
  <si>
    <t>21-hydroxypregnenolone[c] + NAD+[c] =&gt; 11-deoxycorticosterone[c] + H+[c] + NADH[c]</t>
  </si>
  <si>
    <t>EC:1.1.1.145;EC:5.3.3.1</t>
  </si>
  <si>
    <t>ENSG00000203857</t>
  </si>
  <si>
    <t>R04163</t>
  </si>
  <si>
    <t>HMR_1942</t>
  </si>
  <si>
    <t>11-deoxycorticosterone[c] + H+[c] + NADPH[c] + O2[c] =&gt; H2O[c] + corticosterone[c] + NADP+[c]</t>
  </si>
  <si>
    <t>EC:1.14.15.4</t>
  </si>
  <si>
    <t>ENSG00000179142</t>
  </si>
  <si>
    <t>R03851</t>
  </si>
  <si>
    <t>H+[c] + NADPH[c] + O2[c] + pregnenolone[c] =&gt; 7alpha-hydroxypregnenolone[c] + H2O[c] + NADP+[c]</t>
  </si>
  <si>
    <t>EC:1.14.13.100</t>
  </si>
  <si>
    <t>ENSG00000172817</t>
  </si>
  <si>
    <t>R08943</t>
  </si>
  <si>
    <t>17alpha-hydroxypregnenolone[c] + H+[c] + NADPH[c] + O2[c] =&gt; 17alpha,21-dihydroxypregnenolone[c] + H2O[c] + NADP+[c]</t>
  </si>
  <si>
    <t>R04675</t>
  </si>
  <si>
    <t>HMR_1949</t>
  </si>
  <si>
    <t>17alpha,21-dihydroxypregnenolone[c] + NAD+[c] =&gt; 11-deoxycortisol[c] + H+[c] + NADH[c]</t>
  </si>
  <si>
    <t>R04849</t>
  </si>
  <si>
    <t>HMR_1950</t>
  </si>
  <si>
    <t>17alpha,21-dihydroxypregnenolone[c] + H+[c] + NADPH[c] + O2[c] =&gt; 11beta,17alpha,21-trihydroxypregnenolone[c] + H2O[c] + NADP+[c]</t>
  </si>
  <si>
    <t>R04850</t>
  </si>
  <si>
    <t>HMR_1951</t>
  </si>
  <si>
    <t>11beta,17alpha,21-trihydroxypregnenolone[c] + NAD+[c] =&gt; H+[c] + NADH[c] + cortisol[c]</t>
  </si>
  <si>
    <t>R02840</t>
  </si>
  <si>
    <t>HMR_1989</t>
  </si>
  <si>
    <t>17alpha-hydroxyprogesterone[c] + H+[c] + NADPH[c] + O2[c] =&gt; 21-deoxycortisol[c] + H2O[c] + NADP+[c]</t>
  </si>
  <si>
    <t>R03329</t>
  </si>
  <si>
    <t>HMR_1990</t>
  </si>
  <si>
    <t>21-deoxycortisol[c] + H+[c] + NADPH[c] + O2[c] =&gt; H2O[c] + NADP+[c] + cortisol[c]</t>
  </si>
  <si>
    <t>R02838</t>
  </si>
  <si>
    <t>11beta-hydroxyprogesterone[c] + H+[c] + NADPH[c] + O2[c] =&gt; 21-deoxycortisol[c] + H2O[c] + NADP+[c]</t>
  </si>
  <si>
    <t>R04852</t>
  </si>
  <si>
    <t>HMR_1992</t>
  </si>
  <si>
    <t>11beta-hydroxyprogesterone[c] + H+[c] + NADPH[c] + O2[c] =&gt; H2O[c] + NADP+[c] + corticosterone[c]</t>
  </si>
  <si>
    <t>R03849</t>
  </si>
  <si>
    <t>HMR_1993</t>
  </si>
  <si>
    <t>H+[c] + NADPH[c] + O2[c] + progesterone[c] =&gt; 11beta-hydroxyprogesterone[c] + H2O[c] + NADP+[c]</t>
  </si>
  <si>
    <t>R02218</t>
  </si>
  <si>
    <t>HMR_2002</t>
  </si>
  <si>
    <t>H+[c] + NADPH[c] + progesterone[c] =&gt; 5alpha-pregnane-3,20-dione[c] + NADP+[c]</t>
  </si>
  <si>
    <t>EC:1.3.1.30</t>
  </si>
  <si>
    <t>R02208</t>
  </si>
  <si>
    <t>HMR_2003</t>
  </si>
  <si>
    <t>5alpha-pregnane-3,20-dione[c] + H+[c] + NADPH[c] =&gt; 3alpha-hydroxy-5alpha-pregnan-20-one[c] + NADP+[c]</t>
  </si>
  <si>
    <t>EC:1.1.1.213</t>
  </si>
  <si>
    <t>ENSG00000151632;ENSG00000187134;ENSG00000196139</t>
  </si>
  <si>
    <t>R08957</t>
  </si>
  <si>
    <t>H+[c] + NADPH[c] + O2[c] + progesterone[c] =&gt; 11-deoxycorticosterone[c] + H2O[c] + NADP+[c]</t>
  </si>
  <si>
    <t>REACT_10032</t>
  </si>
  <si>
    <t>PMID:3487786;PMID:3038528</t>
  </si>
  <si>
    <t>HMR_2009</t>
  </si>
  <si>
    <t>11-deoxycorticosterone[m] + H+[m] + NADPH[m] + O2[m] =&gt; H2O[m] + NADP+[m] + corticosterone[m]</t>
  </si>
  <si>
    <t>REACT_10117</t>
  </si>
  <si>
    <t>PMID:2592361;PMID:1741400</t>
  </si>
  <si>
    <t>HMR_2010</t>
  </si>
  <si>
    <t>H+[m] + NADPH[m] + O2[m] + corticosterone[m] =&gt; 18-hydroxycorticosterone[m] + H2O[m] + NADP+[m]</t>
  </si>
  <si>
    <t>EC:1.14.15.5</t>
  </si>
  <si>
    <t>REACT_10045</t>
  </si>
  <si>
    <t>PMID:2592361;PMID:2256920</t>
  </si>
  <si>
    <t>HMR_2011</t>
  </si>
  <si>
    <t>18-hydroxycorticosterone[m] + H+[m] + NADPH[m] + O2[m] =&gt; 2 H2O[m] + NADP+[m] + aldosterone[m]</t>
  </si>
  <si>
    <t>REACT_10094</t>
  </si>
  <si>
    <t>HMR_4766</t>
  </si>
  <si>
    <t>2 UDP-glucuronate[r] + bilirubin[r] =&gt; 2 UDP[r] + bilirubin-bisglucuronoside[r]</t>
  </si>
  <si>
    <t>r0532</t>
  </si>
  <si>
    <t>R02389</t>
  </si>
  <si>
    <t>R02389C</t>
  </si>
  <si>
    <t>UGT1A2r</t>
  </si>
  <si>
    <t>PMID:10575553;PMID:12920162;PMID:16399341</t>
  </si>
  <si>
    <t>HMR_4767</t>
  </si>
  <si>
    <t>bilirubin-bisglucuronoside[r] + bilirubin[r] =&gt; 2 bilirubin-monoglucuronoside[r]</t>
  </si>
  <si>
    <t>EC:2.4.1.95</t>
  </si>
  <si>
    <t>R00062</t>
  </si>
  <si>
    <t>HMR_6793</t>
  </si>
  <si>
    <t>iodine[c] + tyrosine[c] =&gt; 3-iodo-L-tyrosine[c] + hydroiodic acid[c]</t>
  </si>
  <si>
    <t>EC:1.11.1.8</t>
  </si>
  <si>
    <t>R03539</t>
  </si>
  <si>
    <t>HMR_6794</t>
  </si>
  <si>
    <t>3-iodo-L-tyrosine[c] + iodine[c] =&gt; 3,5-diiodo-L-tyrosine[c] + hydroiodic acid[c]</t>
  </si>
  <si>
    <t>R03973</t>
  </si>
  <si>
    <t>HMR_6795</t>
  </si>
  <si>
    <t>2 3,5-diiodo-L-tyrosine[c] + H2O2[c] =&gt; 2 H2O[c] + dehydroalanine[c] + thyroxine[c]</t>
  </si>
  <si>
    <t>R03208</t>
  </si>
  <si>
    <t>HMR_6796</t>
  </si>
  <si>
    <t>3,5-diiodo-L-tyrosine[c] + 3-iodo-L-tyrosine[c] + H2O2[c] =&gt; 2 H2O[c] + dehydroalanine[c] + triiodothyronine[c]</t>
  </si>
  <si>
    <t>HMR_7648</t>
  </si>
  <si>
    <t>UDP-glucuronate[r] + estradiol-17beta[r] =&gt; UDP[r] + estradiol-17beta 3-glucuronide[r]</t>
  </si>
  <si>
    <t>R03091</t>
  </si>
  <si>
    <t>UGT1A6r</t>
  </si>
  <si>
    <t>H+[r] + NADPH[r] + O2[r] + testosterone[r] =&gt; 19-hydroxytestosterone[r] + H2O[r] + NADP+[r]</t>
  </si>
  <si>
    <t>ENSG00000021461</t>
  </si>
  <si>
    <t>P4503A43r</t>
  </si>
  <si>
    <t>HMR_7965</t>
  </si>
  <si>
    <t>UDP-glucuronate[r] + androsterone[r] =&gt; UDP[r] + androsterone-glucuronide[r]</t>
  </si>
  <si>
    <t>ENSG00000242515</t>
  </si>
  <si>
    <t>UGT1A3r</t>
  </si>
  <si>
    <t>HMR_7968</t>
  </si>
  <si>
    <t>H+[r] + NADH[r] + estrone[r] =&gt; NAD+[r] + estradiol-17beta[r]</t>
  </si>
  <si>
    <t>ENSG00000025423;ENSG00000086696;ENSG00000132196;ENSG00000149084;ENSG00000198189;ENSG00000204228</t>
  </si>
  <si>
    <t>HSD17B8r</t>
  </si>
  <si>
    <t>HMR_2041</t>
  </si>
  <si>
    <t>H+[c] + NADPH[r] + estrone[r] =&gt; NADP+[r] + estradiol-17beta[r]</t>
  </si>
  <si>
    <t>EC:1.1.1.62</t>
  </si>
  <si>
    <t>Transport, endoplasmic reticular</t>
  </si>
  <si>
    <t>PMID:19027824</t>
  </si>
  <si>
    <t>H+[r] + NADPH[r] + 1.5 O2[r] + androsterone[r] =&gt; 16alpha-hydroxydehydroepiandrosterone[r] + 2 H2O[r] + NADP+[r]</t>
  </si>
  <si>
    <t>ENSG00000132196</t>
  </si>
  <si>
    <t>HSD17B9r</t>
  </si>
  <si>
    <t>HMR_7976</t>
  </si>
  <si>
    <t>H+[c] + NADPH[c] + progesterone[c] =&gt; 20alpha-hydroxy-4-pregnen-3-one[c] + NADP+[c]</t>
  </si>
  <si>
    <t>ENSG00000187134</t>
  </si>
  <si>
    <t>AKR1C1</t>
  </si>
  <si>
    <t>HMR_7980</t>
  </si>
  <si>
    <t>UDP-glucuronate[r] + etiocholanolone[r] =&gt; UDP[r] + etiocholan-3alpha-ol-17-one 3-glucuronide[r]</t>
  </si>
  <si>
    <t>UGT1A7r</t>
  </si>
  <si>
    <t>HMR_7984</t>
  </si>
  <si>
    <t>UDP-glucuronate[r] + estriol[r] =&gt; 16-glucuronide-estriol[r] + UDP[r]</t>
  </si>
  <si>
    <t>UGT1A8r</t>
  </si>
  <si>
    <t>H+[c] + NADPH[c] + O2[c] + pregnenolone[c] =&gt; 17alpha-hydroxypregnenolone[c] + H2O[c] + NADP+[c]</t>
  </si>
  <si>
    <t>Androgen metabolism</t>
  </si>
  <si>
    <t>REACT_9993</t>
  </si>
  <si>
    <t>PMID:10406467</t>
  </si>
  <si>
    <t>HMR_1945</t>
  </si>
  <si>
    <t>H+[r] + NADPH[r] + O2[r] + pregnenolone[r] =&gt; 17alpha-hydroxypregnenolone[r] + H2O[r] + NADP+[r]</t>
  </si>
  <si>
    <t>HMR_1952</t>
  </si>
  <si>
    <t>PAPS[c] + pregnenolone[c] =&gt; PAP[c] + pregnenolone sulfate[c]</t>
  </si>
  <si>
    <t>EC:2.8.2.2</t>
  </si>
  <si>
    <t>ENSG00000088002</t>
  </si>
  <si>
    <t>H2O[c] + pregnenolone sulfate[c] =&gt; pregnenolone[c] + sulfate[c]</t>
  </si>
  <si>
    <t>RE1135C</t>
  </si>
  <si>
    <t>PMID:10049998;PMID:1606923</t>
  </si>
  <si>
    <t>17alpha-hydroxypregnenolone[c] + 2 H+[c] + 2 NADPH[c] + O2[c] =&gt; 2 H2O[c] + 2 NADP+[c] + acetaldehyde[c] + dehydroepiandrosterone[c]</t>
  </si>
  <si>
    <t>EC:4.1.2.30</t>
  </si>
  <si>
    <t>REACT_10026</t>
  </si>
  <si>
    <t>R08516</t>
  </si>
  <si>
    <t>PMID:10406467;PMID:9536209</t>
  </si>
  <si>
    <t>17alpha-hydroxypregnenolone[c] + H+[c] + NADPH[c] + O2[c] =&gt; H2O[c] + NADP+[c] + acetate[c] + dehydroepiandrosterone[c]</t>
  </si>
  <si>
    <t>EC:1.14.99.-</t>
  </si>
  <si>
    <t>RE1134C</t>
  </si>
  <si>
    <t>PMID:7578007;PMID:10049998;PMID:7578007;PMID:10049998</t>
  </si>
  <si>
    <t>17alpha-hydroxypregnenolone[r] + H+[r] + NADPH[r] + O2[r] =&gt; H2O[r] + NADP+[r] + acetate[r] + dehydroepiandrosterone[r]</t>
  </si>
  <si>
    <t>RE1134R</t>
  </si>
  <si>
    <t>17alpha-hydroxypregnenolone[c] + PAPS[c] =&gt; 17alpha-hydroxypregnenolone sulfate[c] + PAP[c]</t>
  </si>
  <si>
    <t>RE1099C</t>
  </si>
  <si>
    <t>17alpha-hydroxypregnenolone sulfate[c] + H2O[c] =&gt; 17alpha-hydroxypregnenolone[c] + sulfate[c]</t>
  </si>
  <si>
    <t>NAD+[c] + dehydroepiandrosterone[c] =&gt; 5-androstene-3,17-dione[c] + H+[c] + NADH[c]</t>
  </si>
  <si>
    <t>EC:1.1.1.145</t>
  </si>
  <si>
    <t>NAD+[r] + dehydroepiandrosterone[r] =&gt; 5-androstene-3,17-dione[r] + H+[r] + NADH[r]</t>
  </si>
  <si>
    <t>PAPS[c] + dehydroepiandrosterone[c] =&gt; PAP[c] + dehydroepiandrosterone sulfate[c]</t>
  </si>
  <si>
    <t>EC:2.8.2.4</t>
  </si>
  <si>
    <t>ENSG00000109193</t>
  </si>
  <si>
    <t>RE1133C</t>
  </si>
  <si>
    <t>PMID:7589785;PMID:10049998</t>
  </si>
  <si>
    <t>5-androstene-3,17-dione[c] + H+[c] + NAD+[c] =&gt; 4-androstene-3,17-dione[c] + NADH[c]</t>
  </si>
  <si>
    <t>EC:5.3.3.1</t>
  </si>
  <si>
    <t>PMID:2243100;PMID:9536209</t>
  </si>
  <si>
    <t>5-androstene-3,17-dione[r] + H+[r] + NAD+[r] =&gt; 4-androstene-3,17-dione[r] + NADH[r]</t>
  </si>
  <si>
    <t>4-androstene-3,17-dione[c] + H+[c] + NADPH[c] =&gt; NADP+[c] + testosterone[c]</t>
  </si>
  <si>
    <t>EC:1.1.1.64;EC:1.1.1.62</t>
  </si>
  <si>
    <t>ENSG00000025423;ENSG00000086696;ENSG00000132196;ENSG00000149084;ENSG00000196139;ENSG00000198189;ENSG00000204228</t>
  </si>
  <si>
    <t>REACT_9948</t>
  </si>
  <si>
    <t>RE2766C</t>
  </si>
  <si>
    <t>PMID:2197970;PMID:8547185;PMID:8075637;PMID:9536209;PMID:10049998</t>
  </si>
  <si>
    <t>4-androstene-3,17-dione[r] + H+[r] + NADPH[r] =&gt; NADP+[r] + testosterone[r]</t>
  </si>
  <si>
    <t>RE2766R</t>
  </si>
  <si>
    <t>PMID:10049998</t>
  </si>
  <si>
    <t>H+[c] + NADPH[c] + testosterone[c] =&gt; 5-alpha-dihydrotestosterone[c] + NADP+[c]</t>
  </si>
  <si>
    <t>EC:1.3.99.5</t>
  </si>
  <si>
    <t>ENSG00000128039</t>
  </si>
  <si>
    <t>REACT_22210</t>
  </si>
  <si>
    <t>PMID:2339109;PMID:1944596;PMID:9208814;PMID:17986282;PMID:9536209</t>
  </si>
  <si>
    <t>H+[r] + NADPH[r] + testosterone[r] =&gt; 5-alpha-dihydrotestosterone[r] + NADP+[r]</t>
  </si>
  <si>
    <t>17alpha-hydroxypregnenolone[c] + NAD+[c] =&gt; H+[c] + NADH[c] + pregn-5-ene-3,20-dione-17-ol[c]</t>
  </si>
  <si>
    <t>REACT_10031</t>
  </si>
  <si>
    <t>PMID:2243100;PMID:2770297;PMID:1944309;PMID:12832414</t>
  </si>
  <si>
    <t>pregn-5-ene-3,20-dione-17-ol[c] =&gt; 17alpha-hydroxyprogesterone[c]</t>
  </si>
  <si>
    <t>REACT_9981</t>
  </si>
  <si>
    <t>PMID:2243100</t>
  </si>
  <si>
    <t>4-androstene-3,17-dione[c] + H+[c] + NADPH[c] =&gt; 5alpha-androstane-3,17-dione[c] + NADP+[c]</t>
  </si>
  <si>
    <t>EC:1.3.1.3;EC:1.3.99.6</t>
  </si>
  <si>
    <t>ENSG00000122787</t>
  </si>
  <si>
    <t>R01835</t>
  </si>
  <si>
    <t>R01835C</t>
  </si>
  <si>
    <t>4-androstene-3,17-dione[r] + H+[r] + NADPH[r] =&gt; 5alpha-androstane-3,17-dione[r] + NADP+[r]</t>
  </si>
  <si>
    <t>R01834</t>
  </si>
  <si>
    <t>R01834C</t>
  </si>
  <si>
    <t>5alpha-androstane-3,17-dione[c] + H+[c] + NADH[c] =&gt; NAD+[c] + androsterone[c]</t>
  </si>
  <si>
    <t>EC:1.1.1.209;EC:1.1.1.213;EC:1.1.1.50</t>
  </si>
  <si>
    <t>R02476</t>
  </si>
  <si>
    <t>R02476C</t>
  </si>
  <si>
    <t>HMR_2017</t>
  </si>
  <si>
    <t>5alpha-androstane-3,17-dione[r] + H+[r] + NADH[r] =&gt; NAD+[r] + androsterone[r]</t>
  </si>
  <si>
    <t>5alpha-androstane-3,17-dione[c] + H+[c] + NADPH[c] =&gt; NADP+[c] + androsterone[c]</t>
  </si>
  <si>
    <t>R02477</t>
  </si>
  <si>
    <t>R02477C</t>
  </si>
  <si>
    <t>5alpha-androstane-3,17-dione[r] + H+[r] + NADPH[r] =&gt; NADP+[r] + androsterone[r]</t>
  </si>
  <si>
    <t>H2O[c] + androsterone sulfate[c] &lt;=&gt; androsterone[c] + sulfate[c]</t>
  </si>
  <si>
    <t>RE3220C</t>
  </si>
  <si>
    <t>PMID:2969800</t>
  </si>
  <si>
    <t>H+[c] + NAD+[c] + androstenediol[c] =&gt; 5-alpha-dihydrotestosterone[c] + NADH[c]</t>
  </si>
  <si>
    <t>RE3111C</t>
  </si>
  <si>
    <t>PMID:11134149;PMID:10487690</t>
  </si>
  <si>
    <t>H+[r] + NAD+[r] + androstenediol[r] =&gt; 5-alpha-dihydrotestosterone[r] + NADH[r]</t>
  </si>
  <si>
    <t>RE3111R</t>
  </si>
  <si>
    <t>5-alpha-dihydrotestosterone[c] + sulfate[c] &lt;=&gt; 5alpha-dihydrotestosterone-sulfate[c] + H2O[c]</t>
  </si>
  <si>
    <t>RE3218C</t>
  </si>
  <si>
    <t>PMID:11886493</t>
  </si>
  <si>
    <t>2 H+[c] + HMG-CoA[c] + 2 NADPH[c] =&gt; (R)-mevalonate[c] + CoA[c] + 2 NADP+[c]</t>
  </si>
  <si>
    <t>EC:1.1.1.34</t>
  </si>
  <si>
    <t>ENSG00000113161</t>
  </si>
  <si>
    <t xml:space="preserve">Cholesterol biosynthesis 1 (Bloch pathway) </t>
  </si>
  <si>
    <t>r0488</t>
  </si>
  <si>
    <t>REACT_9482</t>
  </si>
  <si>
    <t>R02082</t>
  </si>
  <si>
    <t>R02082C</t>
  </si>
  <si>
    <t>HMGCOAR</t>
  </si>
  <si>
    <t>PMID:10698924;PMID:11108725;PMID:12454262;PMID:3745272;PMID:3883347</t>
  </si>
  <si>
    <t>(R)-mevalonate[c] + ATP[c] =&gt; (R)-5-phosphomevalonate[c] + ADP[c]</t>
  </si>
  <si>
    <t>EC:2.7.1.36</t>
  </si>
  <si>
    <t>ENSG00000110921</t>
  </si>
  <si>
    <t>r0515</t>
  </si>
  <si>
    <t>REACT_9448</t>
  </si>
  <si>
    <t>R02245</t>
  </si>
  <si>
    <t>R02245C</t>
  </si>
  <si>
    <t>MEVK1p</t>
  </si>
  <si>
    <t>PMID:1377680;PMID:14730012;PMID:11108725;PMID:11111075;PMID:12121718;PMID:14730012;PMID:17180682;PMID:7904598</t>
  </si>
  <si>
    <t>(R)-5-phosphomevalonate[c] + ATP[c] &lt;=&gt; (R)-5-diphosphomevalonate[c] + ADP[c]</t>
  </si>
  <si>
    <t>EC:2.7.4.2</t>
  </si>
  <si>
    <t>ENSG00000163344</t>
  </si>
  <si>
    <t>r0612</t>
  </si>
  <si>
    <t>REACT_9496</t>
  </si>
  <si>
    <t>R03245</t>
  </si>
  <si>
    <t>R03245C</t>
  </si>
  <si>
    <t>PMEVKrp</t>
  </si>
  <si>
    <t>PMID:16519518;PMID:14729858;PMID:10191291;PMID:11108725;PMID:12121718;PMID:14729858;PMID:17180682;PMID:8663599</t>
  </si>
  <si>
    <t>HMR_1451</t>
  </si>
  <si>
    <t>(R)-5-diphosphomevalonate[c] + ATP[c] =&gt; ADP[c] + CO2[c] + Pi[c] + isopentenyl-pPP[c]</t>
  </si>
  <si>
    <t>EC:4.1.1.33</t>
  </si>
  <si>
    <t>ENSG00000167508</t>
  </si>
  <si>
    <t>Cholesterol metabolism</t>
  </si>
  <si>
    <t>r0270</t>
  </si>
  <si>
    <t>REACT_9488</t>
  </si>
  <si>
    <t>R01121</t>
  </si>
  <si>
    <t>R01121X</t>
  </si>
  <si>
    <t>DPMVDx</t>
  </si>
  <si>
    <t>PMID:8626466;PMID:11108725;PMID:12121718;PMID:12520181;PMID:12736493;PMID:12913254;PMID:14972328;PMID:15467276;PMID:17180682;PMID:8626466;PMID:9375384</t>
  </si>
  <si>
    <t>isopentenyl-pPP[c] =&gt; dimethylallyl-PP[c]</t>
  </si>
  <si>
    <t>EC:5.3.3.2</t>
  </si>
  <si>
    <t>ENSG00000067064;ENSG00000148377</t>
  </si>
  <si>
    <t>r0271</t>
  </si>
  <si>
    <t>REACT_9517</t>
  </si>
  <si>
    <t>R01123</t>
  </si>
  <si>
    <t>R01123X</t>
  </si>
  <si>
    <t>IPDDIp</t>
  </si>
  <si>
    <t>PMID:8806705;PMID:11108725;PMID:12121718;PMID:17180682;PMID:8806705</t>
  </si>
  <si>
    <t>dimethylallyl-PP[c] + isopentenyl-pPP[c] =&gt; PPi[c] + geranyl-PP[c]</t>
  </si>
  <si>
    <t>EC:2.5.1.1;EC:2.5.1.10;EC:2.5.1.29</t>
  </si>
  <si>
    <t>r0373</t>
  </si>
  <si>
    <t>REACT_9467</t>
  </si>
  <si>
    <t>R01658</t>
  </si>
  <si>
    <t>R01658C</t>
  </si>
  <si>
    <t>DMATTx</t>
  </si>
  <si>
    <t>PMID:10026212;PMID:9741684;PMID:16684881;PMID:11108725;PMID:12121718;PMID:17180682;PMID:7295734;PMID:8119922;PMID:8188698</t>
  </si>
  <si>
    <t>geranyl-PP[c] + isopentenyl-pPP[c] =&gt; PPi[c] + farnesyl-PP[c]</t>
  </si>
  <si>
    <t>EC:2.5.1.10;EC:2.5.1.1;EC:2.5.1.29</t>
  </si>
  <si>
    <t>r0468</t>
  </si>
  <si>
    <t>REACT_9451</t>
  </si>
  <si>
    <t>R02003</t>
  </si>
  <si>
    <t>R02003C</t>
  </si>
  <si>
    <t>GRTTx</t>
  </si>
  <si>
    <t>2 farnesyl-PP[c] &lt;=&gt; PPi[c] + presqualene-PP[c]</t>
  </si>
  <si>
    <t>EC:2.5.1.21</t>
  </si>
  <si>
    <t>ENSG00000079459</t>
  </si>
  <si>
    <t>r0170</t>
  </si>
  <si>
    <t>REACT_9512</t>
  </si>
  <si>
    <t>R00702</t>
  </si>
  <si>
    <t>R00702C</t>
  </si>
  <si>
    <t>PMID:10896663;PMID:11108725;PMID:1527001;PMID:17180682;PMID:7864626;PMID:8509416</t>
  </si>
  <si>
    <t>HMR_1467</t>
  </si>
  <si>
    <t>H+[c] + NADPH[c] + presqualene-PP[c] =&gt; NADP+[c] + PPi[c] + squalene[c]</t>
  </si>
  <si>
    <t>r0575</t>
  </si>
  <si>
    <t>REACT_9504</t>
  </si>
  <si>
    <t>R02872</t>
  </si>
  <si>
    <t>R02872C</t>
  </si>
  <si>
    <t>SQLSer</t>
  </si>
  <si>
    <t>PMID:10896663;PMID:10449533;PMID:1527001;PMID:7864626;PMID:8509416</t>
  </si>
  <si>
    <t>H+[c] + NADPH[c] + O2[c] + squalene[c] =&gt; H2O[c] + NADP+[c] + squalene 2,3-oxide[c]</t>
  </si>
  <si>
    <t>EC:1.14.99.7</t>
  </si>
  <si>
    <t>ENSG00000104549</t>
  </si>
  <si>
    <t>r0576</t>
  </si>
  <si>
    <t>REACT_9420</t>
  </si>
  <si>
    <t>R02874</t>
  </si>
  <si>
    <t>R02874C</t>
  </si>
  <si>
    <t>SQLEer</t>
  </si>
  <si>
    <t>PMID:10666321;PMID:10484604;PMID:10666321;PMID:11108725;PMID:7946524;PMID:8993542</t>
  </si>
  <si>
    <t>HMR_1473</t>
  </si>
  <si>
    <t>squalene 2,3-oxide[c] =&gt; lanosterol[c]</t>
  </si>
  <si>
    <t>EC:5.4.99.7</t>
  </si>
  <si>
    <t>ENSG00000160285</t>
  </si>
  <si>
    <t>r0607</t>
  </si>
  <si>
    <t>REACT_9391</t>
  </si>
  <si>
    <t>R03199</t>
  </si>
  <si>
    <t>R03199R</t>
  </si>
  <si>
    <t>LNSTLSer</t>
  </si>
  <si>
    <t>PMID:8593458;PMID:5918048;PMID:10484604;PMID:11108725;PMID:7639730;PMID:7946524;PMID:8993542</t>
  </si>
  <si>
    <t>H+[c] + NADPH[c] + O2[c] + lanosterol[c] =&gt; 4,4-dimethyl-14alpha-hydroxymethyl-5alpha-cholesta-8,24-dien-3beta-ol[c] + H2O[c] + NADP+[c]</t>
  </si>
  <si>
    <t>EC:1.14.13.70</t>
  </si>
  <si>
    <t>ENSG00000001630</t>
  </si>
  <si>
    <t>4,4-dimethyl-14alpha-hydroxymethyl-5alpha-cholesta-8,24-dien-3beta-ol[c] + H+[c] + NADPH[c] + O2[c] =&gt; 4,4-dimethyl-14alpha-formyl-5alpha-cholesta-8,24-dien-3beta-ol[c] + 2 H2O[c] + NADP+[c]</t>
  </si>
  <si>
    <t>4,4-dimethyl-14alpha-formyl-5alpha-cholesta-8,24-dien-3beta-ol[c] + H+[c] + NADPH[c] + O2[c] =&gt; 4,4-dimethyl-5alpha-cholesta-8,14,24-trien-3beta-ol[c] + H2O[c] + NADP+[c] + formate[c]</t>
  </si>
  <si>
    <t>PMID:11111101</t>
  </si>
  <si>
    <t>HMR_1484</t>
  </si>
  <si>
    <t>4,4-dimethyl-5alpha-cholesta-8,14,24-trien-3beta-ol[c] + H+[c] + NADPH[c] =&gt; 14-demethyllanosterol[c] + NADP+[c]</t>
  </si>
  <si>
    <t>EC:1.3.1.70</t>
  </si>
  <si>
    <t>ENSG00000149809</t>
  </si>
  <si>
    <t>r0780</t>
  </si>
  <si>
    <t>REACT_10081</t>
  </si>
  <si>
    <t>R05639</t>
  </si>
  <si>
    <t>R05639C</t>
  </si>
  <si>
    <t>C14STRer</t>
  </si>
  <si>
    <t>PMID:16784888;PMID:11969204;PMID:7946524</t>
  </si>
  <si>
    <t>14-demethyllanosterol[c] + H+[c] + NADPH[c] + O2[c] =&gt; 4alpha-hydroxymethyl-4beta-methyl-5alpha-cholesta-8,24-dien-3beta-ol[c] + H2O[c] + NADP+[c]</t>
  </si>
  <si>
    <t>EC:1.14.13.72</t>
  </si>
  <si>
    <t>ENSG00000052802</t>
  </si>
  <si>
    <t>HMR_1493</t>
  </si>
  <si>
    <t>4alpha-hydroxymethyl-4beta-methyl-5alpha-cholesta-8,24-dien-3beta-ol[c] + H+[c] + NADPH[c] + O2[c] =&gt; 4alpha-formyl-4beta-methyl-5alpha-cholesta-8,24-dien-3beta-ol[c] + 2 H2O[c] + NADP+[c]</t>
  </si>
  <si>
    <t>4alpha-formyl-4beta-methyl-5alpha-cholesta-8,24-dien-3beta-ol[c] + H+[c] + NADPH[c] + O2[c] =&gt; 4alpha-carboxy-4beta-methyl-5alpha-cholesta-8,24-dien-3beta-ol[c] + H2O[c] + NADP+[c]</t>
  </si>
  <si>
    <t>HMR_1495</t>
  </si>
  <si>
    <t>4alpha-carboxy-4beta-methyl-5alpha-cholesta-8,24-dien-3beta-ol[c] + NADP+[c] =&gt; 3-keto-4-methylzymosterol[c] + CO2[c] + H+[c] + NADPH[c]</t>
  </si>
  <si>
    <t>EC:1.1.1.170</t>
  </si>
  <si>
    <t>ENSG00000147383</t>
  </si>
  <si>
    <t>r1136</t>
  </si>
  <si>
    <t>R07494</t>
  </si>
  <si>
    <t>C3STDH1yer</t>
  </si>
  <si>
    <t>PMID:10369263;PMID:11969204;PMID:12837764;PMID:14506130;PMID:7946524</t>
  </si>
  <si>
    <t>4alpha-carboxy-4beta-methyl-5alpha-cholesta-8,24-dien-3beta-ol[c] + NAD+[c] =&gt; 3-keto-4-methylzymosterol[c] + CO2[c] + H+[c] + NADH[c]</t>
  </si>
  <si>
    <t>r1137</t>
  </si>
  <si>
    <t>REACT_10053</t>
  </si>
  <si>
    <t>C3STDH1xer</t>
  </si>
  <si>
    <t>PMID:14506130;PMID:10369263;PMID:11969204;PMID:12837764;PMID:14506130;PMID:7946524</t>
  </si>
  <si>
    <t>HMR_1500</t>
  </si>
  <si>
    <t>3-keto-4-methylzymosterol[c] + H+[c] + NADPH[c] =&gt; 4alpha-methylzymosterol[c] + NADP+[c]</t>
  </si>
  <si>
    <t>EC:1.1.1.270</t>
  </si>
  <si>
    <t>r1135</t>
  </si>
  <si>
    <t>REACT_10036</t>
  </si>
  <si>
    <t>R07495</t>
  </si>
  <si>
    <t>PMID:11969204;PMID:;PMID:10544267;PMID:12732193;PMID:12829805</t>
  </si>
  <si>
    <t>HMR_1502</t>
  </si>
  <si>
    <t>4alpha-methylzymosterol[c] + H+[c] + NADPH[c] + O2[c] =&gt; 4alpha-hydroxymethyl-5alpha-cholesta-8,24-dien-3beta-ol[c] + H2O[c] + NADP+[c]</t>
  </si>
  <si>
    <t>4alpha-hydroxymethyl-5alpha-cholesta-8,24-dien-3beta-ol[c] + H+[c] + NADPH[c] + O2[c] =&gt; 4alpha-formyl-5alpha-cholesta-8,24-dien-3beta-ol[c] + 2 H2O[c] + NADP+[c]</t>
  </si>
  <si>
    <t>4alpha-formyl-5alpha-cholesta-8,24-dien-3beta-ol[c] + H+[c] + NADPH[c] + O2[c] =&gt; 4alpha-carboxy-5alpha-cholesta-8,24-dien-3beta-ol[c] + H2O[c] + NADP+[c]</t>
  </si>
  <si>
    <t>4alpha-carboxy-5alpha-cholesta-8,24-dien-3beta-ol[c] + NADP+[c] =&gt; 5alpha-cholesta-8,24-dien-3-one[c] + CO2[c] + H+[c] + NADPH[c]</t>
  </si>
  <si>
    <t>REACT_9949</t>
  </si>
  <si>
    <t>C4STMO2xer</t>
  </si>
  <si>
    <t>PMID:14506130</t>
  </si>
  <si>
    <t>5alpha-cholesta-8,24-dien-3-one[c] + H+[c] + NADPH[c] =&gt; NADP+[c] + zymosterol[c]</t>
  </si>
  <si>
    <t>REACT_10079</t>
  </si>
  <si>
    <t>C3STKR2er</t>
  </si>
  <si>
    <t>PMID:11969204</t>
  </si>
  <si>
    <t>zymosterol[c] =&gt; 5alpha-cholesta-7,24-dien-3beta-ol[c]</t>
  </si>
  <si>
    <t>EC:5.3.3.5</t>
  </si>
  <si>
    <t>ENSG00000147155</t>
  </si>
  <si>
    <t>r0738</t>
  </si>
  <si>
    <t>REACT_9999</t>
  </si>
  <si>
    <t>CHSTNIer</t>
  </si>
  <si>
    <t>PMID:10391218;PMID:10391219;PMID:12133002;PMID:2422166;PMID:7946524</t>
  </si>
  <si>
    <t>5alpha-cholesta-7,24-dien-3beta-ol[c] + H+[c] + NADPH[c] + O2[c] =&gt; 7-dehydrodesmosterol[c] + 2 H2O[c] + NADP+[c]</t>
  </si>
  <si>
    <t>EC:1.14.21.6</t>
  </si>
  <si>
    <t>ENSG00000109929</t>
  </si>
  <si>
    <t>r0711</t>
  </si>
  <si>
    <t>REACT_10092</t>
  </si>
  <si>
    <t>R04667</t>
  </si>
  <si>
    <t>LSTO1er</t>
  </si>
  <si>
    <t>PMID:12189593;PMID:12812989;PMID:11969204</t>
  </si>
  <si>
    <t>7-dehydrodesmosterol[c] + H+[c] + NADPH[c] =&gt; NADP+[c] + desmosterol[c]</t>
  </si>
  <si>
    <t>EC:1.3.1.21</t>
  </si>
  <si>
    <t>ENSG00000172893</t>
  </si>
  <si>
    <t>r0632</t>
  </si>
  <si>
    <t>REACT_10029</t>
  </si>
  <si>
    <t>R03724</t>
  </si>
  <si>
    <t>RE2410C</t>
  </si>
  <si>
    <t>DHCR71er</t>
  </si>
  <si>
    <t>PMID:9465114;PMID:15670717;PMID:9465114;PMID:11111101</t>
  </si>
  <si>
    <t>H+[c] + NADPH[c] + desmosterol[c] =&gt; NADP+[c] + cholesterol[c]</t>
  </si>
  <si>
    <t>EC:1.3.1.72</t>
  </si>
  <si>
    <t>r0334</t>
  </si>
  <si>
    <t>REACT_10122</t>
  </si>
  <si>
    <t>R01457</t>
  </si>
  <si>
    <t>STRR3er</t>
  </si>
  <si>
    <t>PMID:11519011;PMID:15670717;PMID:7946524;PMID:9465114</t>
  </si>
  <si>
    <t>5alpha-cholesta-7,24-dien-3beta-ol[c] + H+[c] + NADPH[c] =&gt; NADP+[c] + lathosterol[c]</t>
  </si>
  <si>
    <t>Cholesterol biosynthesis 2</t>
  </si>
  <si>
    <t>r0783</t>
  </si>
  <si>
    <t>R05703</t>
  </si>
  <si>
    <t>STRRer</t>
  </si>
  <si>
    <t>PMID:7946524</t>
  </si>
  <si>
    <t>H+[c] + NADPH[c] + O2[c] + lathosterol[c] =&gt; 2 H2O[c] + NADP+[c] + provitamin D3[c]</t>
  </si>
  <si>
    <t>EC:1.14.21.6;EC:1.3.3.2</t>
  </si>
  <si>
    <t>r0793</t>
  </si>
  <si>
    <t>R07215</t>
  </si>
  <si>
    <t>LATHSTOyer</t>
  </si>
  <si>
    <t>PMID:11731337;PMID:7946524</t>
  </si>
  <si>
    <t>H+[c] + NADPH[c] + provitamin D3[c] =&gt; NADP+[c] + cholesterol[c]</t>
  </si>
  <si>
    <t>r0333</t>
  </si>
  <si>
    <t>R01456</t>
  </si>
  <si>
    <t>R01456C</t>
  </si>
  <si>
    <t>DHCR72er</t>
  </si>
  <si>
    <t>PMID:15670717;PMID:7946524;PMID:9465114</t>
  </si>
  <si>
    <t>HMR_1535</t>
  </si>
  <si>
    <t>H+[c] + NADPH[c] + lanosterol[c] =&gt; 24,25-dihydrolanosterol[c] + NADP+[c]</t>
  </si>
  <si>
    <t>Cholesterol biosynthesis 3  (Kandustch-Russell pathway)</t>
  </si>
  <si>
    <t>RE2407C</t>
  </si>
  <si>
    <t>HMR_1536</t>
  </si>
  <si>
    <t>24,25-dihydrolanosterol[c] + H+[c] + NADPH[c] + O2[c] =&gt; 4,4-dimethyl-14alpha-hydroxymethyl-5alpha-cholesta-8-en-3beta-ol[c] + H2O[c] + NADP+[c]</t>
  </si>
  <si>
    <t>HMR_1538</t>
  </si>
  <si>
    <t>4,4-dimethyl-14alpha-hydroxymethyl-5alpha-cholesta-8-en-3beta-ol[c] + H+[c] + NADPH[c] + O2[c] =&gt; 4,4-dimethyl-14alpha-formyl-5alpha-cholesta-8-en-3beta-ol[c] + 2 H2O[c] + NADP+[c]</t>
  </si>
  <si>
    <t>HMR_1539</t>
  </si>
  <si>
    <t>4,4-dimethyl-14alpha-formyl-5alpha-cholesta-8-en-3beta-ol[c] + H+[c] + NADPH[c] + O2[c] =&gt; 4,4-dimethyl-5alpha-cholesta-8,14-dien-3-beta-ol[c] + H2O[c] + NADP+[c] + formate[c]</t>
  </si>
  <si>
    <t>4,4-dimethyl-5alpha-cholesta-8,14-dien-3-beta-ol[c] + H+[c] + NADPH[c] =&gt; 4,4-dimethyl-5alpha-cholesta-8-en-3-beta-ol[c] + NADP+[c]</t>
  </si>
  <si>
    <t>HMR_1543</t>
  </si>
  <si>
    <t>4,4-dimethyl-5alpha-cholesta-8-en-3-beta-ol[c] + H+[c] + NADPH[c] + O2[c] =&gt; 4alpha-hydroxymethyl-4beta-methyl-5alpha-cholesta-8-en-3beta-ol[c] + H2O[c] + NADP+[c]</t>
  </si>
  <si>
    <t>4alpha-hydroxymethyl-4beta-methyl-5alpha-cholesta-8-en-3beta-ol[c] + H+[c] + NADPH[c] + O2[c] =&gt; 4alpha-formyl-4beta-methyl-5alpha-cholesta-8-en-3beta-ol[c] + 2 H2O[c] + NADP+[c]</t>
  </si>
  <si>
    <t>HMR_1545</t>
  </si>
  <si>
    <t>4alpha-formyl-4beta-methyl-5alpha-cholesta-8-en-3beta-ol[c] + H+[c] + NADPH[c] + O2[c] =&gt; 4alpha-carboxy-4beta-methyl-5alpha-cholesta-8-en-3beta-ol[c] + H2O[c] + NADP+[c]</t>
  </si>
  <si>
    <t>HMR_1546</t>
  </si>
  <si>
    <t>4alpha-carboxy-4beta-methyl-5alpha-cholesta-8-en-3beta-ol[c] + NADP+[c] =&gt; 4alpha-methyl-5alpha-cholesta-8-en-3-one[c] + CO2[c] + H+[c] + NADPH[c]</t>
  </si>
  <si>
    <t>4alpha-methyl-5alpha-cholesta-8-en-3-one[c] + H+[c] + NADPH[c] =&gt; 4alpha-methyl-cholesta-8-enol[c] + NADP+[c]</t>
  </si>
  <si>
    <t>4alpha-methyl-cholesta-8-enol[c] + H+[c] + NADPH[c] + O2[c] =&gt; 4alpha-hydroxymethyl-5alpha-cholesta-8-en-3beta-ol[c] + H2O[c] + NADP+[c]</t>
  </si>
  <si>
    <t>HMR_1549</t>
  </si>
  <si>
    <t>4alpha-hydroxymethyl-5alpha-cholesta-8-en-3beta-ol[c] + H+[c] + NADPH[c] + O2[c] =&gt; 4alpha-formyl-5alpha-cholesta-8-en-3beta-ol[c] + 2 H2O[c] + NADP+[c]</t>
  </si>
  <si>
    <t>4alpha-formyl-5alpha-cholesta-8-en-3beta-ol[c] + H+[c] + NADPH[c] + O2[c] =&gt; 4alpha-carboxy-5alpha-cholesta-8-en-3beta-ol[c] + H2O[c] + NADP+[c]</t>
  </si>
  <si>
    <t>HMR_1551</t>
  </si>
  <si>
    <t>4alpha-carboxy-5alpha-cholesta-8-en-3beta-ol[c] + NADP+[c] =&gt; 5alpha-cholesta-8-en-3-one[c] + CO2[c] + H+[c] + NADPH[c]</t>
  </si>
  <si>
    <t>HMR_1552</t>
  </si>
  <si>
    <t>5alpha-cholesta-8-en-3-one[c] + H+[c] + NADPH[c] =&gt; NADP+[c] + cholestenol[c]</t>
  </si>
  <si>
    <t>HMR_1553</t>
  </si>
  <si>
    <t>cholestenol[c] =&gt; lathosterol[c]</t>
  </si>
  <si>
    <t>r1381</t>
  </si>
  <si>
    <t>R03353</t>
  </si>
  <si>
    <t>RE3136C</t>
  </si>
  <si>
    <t>PMID:11111101;PMID:12133002;PMID:4475632;PMID:5810070;UNIPROT:Q15125</t>
  </si>
  <si>
    <t>H2O[c] + acetoacetyl-CoA[c] + acetyl-CoA[c] =&gt; CoA[c] + HMG-CoA[c]</t>
  </si>
  <si>
    <t>r0461</t>
  </si>
  <si>
    <t>REACT_9443</t>
  </si>
  <si>
    <t>HMGCOASi</t>
  </si>
  <si>
    <t>PMID:7913309;PMID:11087424;PMID:11108725;PMID:1358203;PMID:7893153</t>
  </si>
  <si>
    <t>HMR_1531</t>
  </si>
  <si>
    <t>H+[c] + NADPH[c] + O2[c] + provitamin D3[c] =&gt; 27alpha-hydroxy-7-dehydrocholesterol[c] + H2O[c] + NADP+[c]</t>
  </si>
  <si>
    <t>ENSG00000135929</t>
  </si>
  <si>
    <t>RE2220C</t>
  </si>
  <si>
    <t>PMID:11254748;PMID:12581873</t>
  </si>
  <si>
    <t>HMR_1570</t>
  </si>
  <si>
    <t>H+[c] + NADPH[c] + zymosterol[c] =&gt; NADP+[c] + cholestenol[c]</t>
  </si>
  <si>
    <t>r1380</t>
  </si>
  <si>
    <t>R07498</t>
  </si>
  <si>
    <t>STRR2er</t>
  </si>
  <si>
    <t>PMID:12162789;PMID:9291139;PMID:9638657</t>
  </si>
  <si>
    <t>HMR_1576</t>
  </si>
  <si>
    <t>ATP[m] + CoA[m] + acetoacetate[m] =&gt; AMP[m] + PPi[m] + acetoacetyl-CoA[m]</t>
  </si>
  <si>
    <t>r0321</t>
  </si>
  <si>
    <t>HMR_1577</t>
  </si>
  <si>
    <t>HMG-CoA[m] =&gt; acetoacetate[m] + acetyl-CoA[m]</t>
  </si>
  <si>
    <t>EC:4.1.3.4</t>
  </si>
  <si>
    <t>ENSG00000117305;ENSG00000146151</t>
  </si>
  <si>
    <t>r0322</t>
  </si>
  <si>
    <t>R01360</t>
  </si>
  <si>
    <t>R01360M</t>
  </si>
  <si>
    <t>HMGLm</t>
  </si>
  <si>
    <t>PMID:8440722;PMID:164460;PMID:8440722</t>
  </si>
  <si>
    <t>CoA[p] + acetoacetyl-CoA[p] &lt;=&gt; 2 acetyl-CoA[p]</t>
  </si>
  <si>
    <t>r0071</t>
  </si>
  <si>
    <t>ACACT1x</t>
  </si>
  <si>
    <t>HMR_4630</t>
  </si>
  <si>
    <t>2 H+[p] + HMG-CoA[p] + 2 NADPH[p] =&gt; (R)-mevalonate[p] + CoA[p] + 2 NADP+[p]</t>
  </si>
  <si>
    <t>r0489</t>
  </si>
  <si>
    <t>HMR_2029</t>
  </si>
  <si>
    <t>2 H+[c] + O2[c] + testosterone[c] =&gt; 19-hydroxytestosterone[c] + H2O[c]</t>
  </si>
  <si>
    <t>Estrogen metabolism</t>
  </si>
  <si>
    <t>HMR_2030</t>
  </si>
  <si>
    <t>19-hydroxytestosterone[c] + 2 H+[c] + O2[c] =&gt; 19-oxo-testosterone[c] + 2 H2O[c]</t>
  </si>
  <si>
    <t>HMR_2031</t>
  </si>
  <si>
    <t>19-oxo-testosterone[c] + 2 H+[c] + O2[c] =&gt; H2O[c] + estradiol-17beta[c] + formate[c]</t>
  </si>
  <si>
    <t>HMR_2032</t>
  </si>
  <si>
    <t>4-androstene-3,17-dione[c] + 2 H+[c] + O2[c] =&gt; 19-hydroxyandrostenedione[c] + H2O[c]</t>
  </si>
  <si>
    <t>HMR_2033</t>
  </si>
  <si>
    <t>19-hydroxyandrostenedione[c] + 2 H+[c] + O2[c] =&gt; 19-oxoandrostenedione[c] + 2 H2O[c]</t>
  </si>
  <si>
    <t>HMR_2034</t>
  </si>
  <si>
    <t>19-oxoandrostenedione[c] + 2 H+[c] + O2[c] =&gt; H2O[c] + estrone[c] + formate[c]</t>
  </si>
  <si>
    <t>HMR_2036</t>
  </si>
  <si>
    <t>H+[c] + NADPH[c] + estrone[c] =&gt; NADP+[c] + estradiol-17beta[c]</t>
  </si>
  <si>
    <t>REACT_25243</t>
  </si>
  <si>
    <t>HMR_2037</t>
  </si>
  <si>
    <t>PAPS[c] + estrone[c] =&gt; PAP[c] + estrone 3-sulfate[c]</t>
  </si>
  <si>
    <t>R02350</t>
  </si>
  <si>
    <t>HMR_2038</t>
  </si>
  <si>
    <t>H2O[c] + estrone 3-sulfate[c] =&gt; estrone[c] + sulfate[c]</t>
  </si>
  <si>
    <t>EC:3.1.6.1</t>
  </si>
  <si>
    <t>R03980</t>
  </si>
  <si>
    <t>HMR_2042</t>
  </si>
  <si>
    <t>H+[c] + NADPH[c] + O2[c] + estradiol-17beta[c] =&gt; 2-hydroxyestradiol-17beta[c] + H2O[c] + NADP+[c]</t>
  </si>
  <si>
    <t>RE3013C</t>
  </si>
  <si>
    <t>PMID:9380738</t>
  </si>
  <si>
    <t>HMR_2043</t>
  </si>
  <si>
    <t>H+[r] + NADPH[r] + O2[r] + estradiol-17beta[r] =&gt; 2-hydroxyestradiol-17beta[r] + H2O[r] + NADP+[r]</t>
  </si>
  <si>
    <t>RE3013R</t>
  </si>
  <si>
    <t>HMR_2044</t>
  </si>
  <si>
    <t>2-hydroxy-3-methoxy-17beta-estradiol[c] + SAH[c] &lt;=&gt; 2-hydroxyestradiol-17beta[c] + SAM[c]</t>
  </si>
  <si>
    <t>RE1627C</t>
  </si>
  <si>
    <t>PMID:9380738;PMID:11559542;PMID:9380738;PMID:11559542;PMID:11559542;PMID:9380738;PMID:9380738;PMID:11559542</t>
  </si>
  <si>
    <t>HMR_2045</t>
  </si>
  <si>
    <t>2-hydroxyestradiol-17beta[c] + SAM[c] &lt;=&gt; 2-methoxyestradiol-17beta[c] + SAH[c]</t>
  </si>
  <si>
    <t>RE2386C</t>
  </si>
  <si>
    <t>PMID:11559542</t>
  </si>
  <si>
    <t>HMR_2046</t>
  </si>
  <si>
    <t>H+[c] + NADPH[c] + O2[c] + estradiol-17beta[c] =&gt; 4-hydroxy-17beta-estradiol[c] + H2O[c] + NADP+[c]</t>
  </si>
  <si>
    <t>EC:1.14.13.67</t>
  </si>
  <si>
    <t>ENSG00000160868</t>
  </si>
  <si>
    <t>RE1632C</t>
  </si>
  <si>
    <t>PMID:1449532;PMID:9380738;PMID:9380738;PMID:1449532;PMID:1449532;PMID:9380738;PMID:9380738;PMID:1449532</t>
  </si>
  <si>
    <t>H+[r] + NADPH[r] + O2[r] + estradiol-17beta[r] =&gt; 4-hydroxy-17beta-estradiol[r] + H2O[r] + NADP+[r]</t>
  </si>
  <si>
    <t>RE1632R</t>
  </si>
  <si>
    <t>HMR_2048</t>
  </si>
  <si>
    <t>4-hydroxy-17beta-estradiol[c] + SAM[c] &lt;=&gt; 4-methoxy-17beta-estradiol[c] + SAH[c]</t>
  </si>
  <si>
    <t>RE1628C</t>
  </si>
  <si>
    <t>PMID:9380738;PMID:11559542;PMID:11559542;PMID:11559542;PMID:11559542;PMID:9380738;PMID:9380738;PMID:9380738</t>
  </si>
  <si>
    <t>HMR_2049</t>
  </si>
  <si>
    <t>H+[c] + NADPH[c] + O2[c] + estrone[c] =&gt; 4-hydroxyestrone[c] + H2O[c] + NADP+[c]</t>
  </si>
  <si>
    <t>RE1582C</t>
  </si>
  <si>
    <t>PMID:9380738;PMID:1449532;PMID:9380738;PMID:9380738;PMID:9380738;PMID:1449532;PMID:1449532;PMID:1449532</t>
  </si>
  <si>
    <t>HMR_2051</t>
  </si>
  <si>
    <t>H+[r] + NADPH[r] + O2[r] + estrone[r] =&gt; 4-hydroxyestrone[r] + H2O[r] + NADP+[r]</t>
  </si>
  <si>
    <t>RE1582R</t>
  </si>
  <si>
    <t>HMR_2052</t>
  </si>
  <si>
    <t>4-hydroxyestrone[c] + SAM[c] &lt;=&gt; 4-methoxyestrone[c] + SAH[c]</t>
  </si>
  <si>
    <t>RE1629C</t>
  </si>
  <si>
    <t>PMID:9380738;PMID:11559542;PMID:11559542;PMID:11559542;PMID:9380738;PMID:11559542;PMID:9380738;PMID:9380738</t>
  </si>
  <si>
    <t>HMR_2053</t>
  </si>
  <si>
    <t>H+[c] + NADPH[c] + O2[c] + estrone[c] =&gt; 16alpha-hydroxyestrone[c] + H2O[c] + NADP+[c]</t>
  </si>
  <si>
    <t>RE2235C</t>
  </si>
  <si>
    <t>PMID:12038704;PMID:10337002</t>
  </si>
  <si>
    <t>HMR_2054</t>
  </si>
  <si>
    <t>H+[r] + NADPH[r] + O2[r] + estrone[r] =&gt; 16alpha-hydroxyestrone[r] + H2O[r] + NADP+[r]</t>
  </si>
  <si>
    <t>RE2235R</t>
  </si>
  <si>
    <t>H+[c] + NADPH[c] + O2[c] + estrone[c] =&gt; 2-hydroxyestrone[c] + H2O[c] + NADP+[c]</t>
  </si>
  <si>
    <t>RE1587C</t>
  </si>
  <si>
    <t>PMID:9380738;PMID:1449532;PMID:9380738;PMID:1449532;PMID:9380738;PMID:1449532;PMID:9380738;PMID:1449532</t>
  </si>
  <si>
    <t>HMR_2057</t>
  </si>
  <si>
    <t>H+[r] + NADPH[r] + O2[r] + estrone[r] =&gt; 2-hydroxyestrone[r] + H2O[r] + NADP+[r]</t>
  </si>
  <si>
    <t>RE1587R</t>
  </si>
  <si>
    <t>HMR_2058</t>
  </si>
  <si>
    <t>2-hydroxyestrone[c] + SAM[c] &lt;=&gt; 2-methoxyestrone[c] + SAH[c]</t>
  </si>
  <si>
    <t>RE1630C</t>
  </si>
  <si>
    <t>PMID:11559542;PMID:9380738;PMID:11559542;PMID:9380738;PMID:9380738;PMID:11559542;PMID:11559542;PMID:9380738</t>
  </si>
  <si>
    <t>2-hydroxyestrone[r] + SAM[r] &lt;=&gt; 2-methoxyestrone[r] + SAH[r]</t>
  </si>
  <si>
    <t>RE1630R</t>
  </si>
  <si>
    <t>2-hydroxy-3-methoxyestrone[c] + SAH[c] &lt;=&gt; 2-hydroxyestrone[c] + SAM[c]</t>
  </si>
  <si>
    <t>RE1631C</t>
  </si>
  <si>
    <t>PMID:9380738;PMID:9380738;PMID:11559542;PMID:11559542;PMID:9380738;PMID:9380738;PMID:11559542;PMID:11559542</t>
  </si>
  <si>
    <t>HMR_2061</t>
  </si>
  <si>
    <t>2-hydroxyestrone[c] + H2O2[c] &lt;=&gt; 2 H+[c] + H2O[c] + estrone-2,3-semiquinone[c]</t>
  </si>
  <si>
    <t>RE1696C</t>
  </si>
  <si>
    <t>HMR_2063</t>
  </si>
  <si>
    <t>2-hydroxyestrone[r] + H2O2[r] &lt;=&gt; 2 H+[r] + H2O[r] + estrone-2,3-semiquinone[r]</t>
  </si>
  <si>
    <t>RE1696R</t>
  </si>
  <si>
    <t>HMR_2064</t>
  </si>
  <si>
    <t>O2[c] + estrone-2,3-semiquinone[c] =&gt; O2-[c] + estrone-2,3-quinone[c]</t>
  </si>
  <si>
    <t>RE1699C</t>
  </si>
  <si>
    <t>PMID:9380738;PMID:9380738;PMID:9380738</t>
  </si>
  <si>
    <t>HMR_2068</t>
  </si>
  <si>
    <t>GSH[c] + estrone-2,3-quinone[c] =&gt; 2-hydroxyestrone-1-S-glutathione[c]</t>
  </si>
  <si>
    <t>RE1815C</t>
  </si>
  <si>
    <t>PMID:9380738;PMID:12119004;PMID:12119004;PMID:12119004;PMID:12119004;PMID:9380738;PMID:9380738;PMID:9380738</t>
  </si>
  <si>
    <t>HMR_2069</t>
  </si>
  <si>
    <t>GSH[m] + estrone-2,3-quinone[m] =&gt; 2-hydroxyestrone-1-S-glutathione[m]</t>
  </si>
  <si>
    <t>RE1815M</t>
  </si>
  <si>
    <t>HMR_2070</t>
  </si>
  <si>
    <t>GSH[r] + estrone-2,3-quinone[r] =&gt; 2-hydroxyestrone-1-S-glutathione[r]</t>
  </si>
  <si>
    <t>RE1815R</t>
  </si>
  <si>
    <t>HMR_2071</t>
  </si>
  <si>
    <t>GSH[p] + estrone-2,3-quinone[p] =&gt; 2-hydroxyestrone-1-S-glutathione[p]</t>
  </si>
  <si>
    <t>RE1815X</t>
  </si>
  <si>
    <t>HMR_2072</t>
  </si>
  <si>
    <t>GSH[c] + estrone-2,3-quinone[c] =&gt; 2-hydroxyestrone-4-S-glutathione[c]</t>
  </si>
  <si>
    <t>RE2319C</t>
  </si>
  <si>
    <t>HMR_2073</t>
  </si>
  <si>
    <t>GSH[m] + estrone-2,3-quinone[m] =&gt; 2-hydroxyestrone-4-S-glutathione[m]</t>
  </si>
  <si>
    <t>RE2319M</t>
  </si>
  <si>
    <t>HMR_2074</t>
  </si>
  <si>
    <t>GSH[r] + estrone-2,3-quinone[r] =&gt; 2-hydroxyestrone-4-S-glutathione[r]</t>
  </si>
  <si>
    <t>RE2319R</t>
  </si>
  <si>
    <t>HMR_2075</t>
  </si>
  <si>
    <t>GSH[p] + estrone-2,3-quinone[p] =&gt; 2-hydroxyestrone-4-S-glutathione[p]</t>
  </si>
  <si>
    <t>RE2319X</t>
  </si>
  <si>
    <t>HMR_2076</t>
  </si>
  <si>
    <t>4-hydroxyestrone[c] + H2O2[c] &lt;=&gt; 2 H+[c] + H2O[c] + estrone-3,4-semiquinone[c]</t>
  </si>
  <si>
    <t>RE1695C</t>
  </si>
  <si>
    <t>HMR_2078</t>
  </si>
  <si>
    <t>4-hydroxyestrone[r] + H2O2[r] &lt;=&gt; 2 H+[r] + H2O[r] + estrone-3,4-semiquinone[r]</t>
  </si>
  <si>
    <t>RE1695R</t>
  </si>
  <si>
    <t>HMR_2079</t>
  </si>
  <si>
    <t>O2[c] + estrone-3,4-semiquinone[c] =&gt; O2-[c] + estrone-3,4-quinone[c]</t>
  </si>
  <si>
    <t>RE1700C</t>
  </si>
  <si>
    <t>HMR_2083</t>
  </si>
  <si>
    <t>GSH[c] + estrone-3,4-quinone[c] =&gt; 4-hydroxyestrone-2-S-glutathione[c]</t>
  </si>
  <si>
    <t>RE1817C</t>
  </si>
  <si>
    <t>PMID:9380738;PMID:12119004;PMID:12119004;PMID:12119004;PMID:9380738;PMID:12119004;PMID:9380738;PMID:9380738</t>
  </si>
  <si>
    <t>HMR_2084</t>
  </si>
  <si>
    <t>GSH[m] + estrone-3,4-quinone[m] =&gt; 4-hydroxyestrone-2-S-glutathione[m]</t>
  </si>
  <si>
    <t>RE1817M</t>
  </si>
  <si>
    <t>HMR_2085</t>
  </si>
  <si>
    <t>GSH[r] + estrone-3,4-quinone[r] =&gt; 4-hydroxyestrone-2-S-glutathione[r]</t>
  </si>
  <si>
    <t>RE1817R</t>
  </si>
  <si>
    <t>HMR_2086</t>
  </si>
  <si>
    <t>GSH[p] + estrone-3,4-quinone[p] =&gt; 4-hydroxyestrone-2-S-glutathione[p]</t>
  </si>
  <si>
    <t>RE1817X</t>
  </si>
  <si>
    <t>HMR_2088</t>
  </si>
  <si>
    <t>17beta-estradiol-3,4-semiquinone[c] + 2 H2O[c] &lt;=&gt; 4-hydroxy-17beta-estradiol[c] + H2O2[c]</t>
  </si>
  <si>
    <t>RE1698C</t>
  </si>
  <si>
    <t>HMR_2089</t>
  </si>
  <si>
    <t>17beta-estradiol-3,4-semiquinone[l] + 2 H2O[l] &lt;=&gt; 4-hydroxy-17beta-estradiol[l] + H2O2[l]</t>
  </si>
  <si>
    <t>RE1698L</t>
  </si>
  <si>
    <t>HMR_2091</t>
  </si>
  <si>
    <t>17beta-estradiol-3,4-semiquinone[c] + O2[c] =&gt; 17beta-estradiol-3,4-quinone[c] + O2-[c]</t>
  </si>
  <si>
    <t>RE1702C</t>
  </si>
  <si>
    <t>HMR_2095</t>
  </si>
  <si>
    <t>17beta-estradiol-3,4-quinone[c] + GSH[c] =&gt; 4-hydroxy-17beta-estradiol-2-S-glutathione[c]</t>
  </si>
  <si>
    <t>RE1816C</t>
  </si>
  <si>
    <t>PMID:12119004;PMID:9380738;PMID:9380738;PMID:12119004;PMID:9380738;PMID:12119004;PMID:9380738;PMID:12119004</t>
  </si>
  <si>
    <t>HMR_2096</t>
  </si>
  <si>
    <t>17beta-estradiol-3,4-quinone[m] + GSH[m] =&gt; 4-hydroxy-17beta-estradiol-2-S-glutathione[m]</t>
  </si>
  <si>
    <t>RE1816M</t>
  </si>
  <si>
    <t>HMR_2097</t>
  </si>
  <si>
    <t>17beta-estradiol-3,4-quinone[r] + GSH[r] =&gt; 4-hydroxy-17beta-estradiol-2-S-glutathione[r]</t>
  </si>
  <si>
    <t>RE1816R</t>
  </si>
  <si>
    <t>HMR_2098</t>
  </si>
  <si>
    <t>17beta-estradiol-3,4-quinone[p] + GSH[p] =&gt; 4-hydroxy-17beta-estradiol-2-S-glutathione[p]</t>
  </si>
  <si>
    <t>RE1816X</t>
  </si>
  <si>
    <t>HMR_2099</t>
  </si>
  <si>
    <t>17beta-estradiol-2,3-semiquinone[c] + 2 H+[c] + H2O[c] &lt;=&gt; 2-hydroxyestradiol-17beta[c] + H2O2[c]</t>
  </si>
  <si>
    <t>RE1697C</t>
  </si>
  <si>
    <t>HMR_2100</t>
  </si>
  <si>
    <t>17beta-estradiol-2,3-semiquinone[l] + 2 H+[l] + H2O[l] &lt;=&gt; 2-hydroxyestradiol-17beta[l] + H2O2[l]</t>
  </si>
  <si>
    <t>RE1697L</t>
  </si>
  <si>
    <t>HMR_2102</t>
  </si>
  <si>
    <t>17beta-estradiol-2,3-semiquinone[c] + O2[c] =&gt; 17beta-estradiol-2,3-quinone[c] + O2-[c]</t>
  </si>
  <si>
    <t>RE1701C</t>
  </si>
  <si>
    <t>HMR_2106</t>
  </si>
  <si>
    <t>17beta-estradiol-2,3-quinone[c] + GSH[c] =&gt; 2-hydroxy-17beta-estradiol-4-S-glutathione[c]</t>
  </si>
  <si>
    <t>RE1635C</t>
  </si>
  <si>
    <t>PMID:9705753</t>
  </si>
  <si>
    <t>HMR_2107</t>
  </si>
  <si>
    <t>17beta-estradiol-2,3-quinone[m] + GSH[m] =&gt; 2-hydroxy-17beta-estradiol-4-S-glutathione[m]</t>
  </si>
  <si>
    <t>RE1635M</t>
  </si>
  <si>
    <t>HMR_2108</t>
  </si>
  <si>
    <t>17beta-estradiol-2,3-quinone[r] + GSH[r] =&gt; 2-hydroxy-17beta-estradiol-4-S-glutathione[r]</t>
  </si>
  <si>
    <t>RE1635R</t>
  </si>
  <si>
    <t>HMR_2109</t>
  </si>
  <si>
    <t>17beta-estradiol-2,3-quinone[p] + GSH[p] =&gt; 2-hydroxy-17beta-estradiol-4-S-glutathione[p]</t>
  </si>
  <si>
    <t>RE1635X</t>
  </si>
  <si>
    <t>HMR_2110</t>
  </si>
  <si>
    <t>17beta-estradiol-2,3-quinone[c] + GSH[c] =&gt; 2-hydroxy-17beta-estradiol-1-S-glutathione[c]</t>
  </si>
  <si>
    <t>RE2318C</t>
  </si>
  <si>
    <t>HMR_2111</t>
  </si>
  <si>
    <t>17beta-estradiol-2,3-quinone[m] + GSH[m] =&gt; 2-hydroxy-17beta-estradiol-1-S-glutathione[m]</t>
  </si>
  <si>
    <t>RE2318M</t>
  </si>
  <si>
    <t>HMR_2112</t>
  </si>
  <si>
    <t>17beta-estradiol-2,3-quinone[r] + GSH[r] =&gt; 2-hydroxy-17beta-estradiol-1-S-glutathione[r]</t>
  </si>
  <si>
    <t>RE2318R</t>
  </si>
  <si>
    <t>HMR_2113</t>
  </si>
  <si>
    <t>17beta-estradiol-2,3-quinone[p] + GSH[p] =&gt; 2-hydroxy-17beta-estradiol-1-S-glutathione[p]</t>
  </si>
  <si>
    <t>RE2318X</t>
  </si>
  <si>
    <t>HMR_3537</t>
  </si>
  <si>
    <t>cholesterol-ester pool[l] =&gt; 0.0001 cholesterol-ester-10,13,16,19-docosa[l] + 0.0001 cholesterol-ester-10,13,16-docosa[l] + 0.0001 cholesterol-ester-10-hepta[l] + 0.0001 cholesterol-ester-11,14,17-eico[l] + 0.0001 cholesterol-ester-11,14-eicosa[l] + 0.0001 cholesterol-ester-11-docose[l] + 0.0001 cholesterol-ester-11-eico[l] + 0.0001 cholesterol-ester-12,15,18,21-tetracosa[l] + 0.0001 cholesterol-ester-13,16,19-doco[l] + 0.0001 cholesterol-ester-13,16-docosa[l] + 0.0001 cholesterol-ester-13-docose[l] + 0.0001 cholesterol-ester-13-eicose[l] + 0.0001 cholesterol-ester-13-octade[l] + 0.0001 cholesterol-ester-15-tetra[l] + 0.0041 cholesterol-ester-4,7,10,13,16,19-doco[l] + 0.0001 cholesterol-ester-4,7,10,13,16-docosa[l] + 0.0071 cholesterol-ester-5,8,11,14,17-eico[l] + 0.0001 cholesterol-ester-5,8,11-eico[l] + 0.0001 cholesterol-ester-5-tetra[l] + 0.0001 cholesterol-ester-6,9,12,15,18,21-tetra[l] + 0.0001 cholesterol-ester-6,9,12,15,18-tetraco[l] + 0.0001 cholesterol-ester-6,9,12,15-octa[l] + 0.0001 cholesterol-ester-6,9-octa[l] + 0.0001 cholesterol-ester-7,10,13,16,19-docosa[l] + 0.0001 cholesterol-ester-7,10,13,16-docosa[l] + 0.0406 cholesterol-ester-7-hexa[l] + 0.0001 cholesterol-ester-7-octade[l] + 0.0001 cholesterol-ester-7-tetrade[l] + 0.0001 cholesterol-ester-8,11,14,17-eico[l] + 0.0001 cholesterol-ester-8,11-eico[l] + 0.0001 cholesterol-ester-9,12,15,18,21-tetra[l] + 0.0001 cholesterol-ester-9,12,15,18-tetraco[l] + 0.0001 cholesterol-ester-9-eicose[l] + 0.0001 cholesterol-ester-9-heptade[l] + 0.0001 cholesterol-ester-9-octa[l] + 0.0001 cholesterol-ester-9-tetrade[l] + 0.0518 cholesterol-ester-arach[l] + 0.0001 cholesterol-ester-cis-vac[l] + 0.005 cholesterol-ester-dihomo-gamma[l] + 0.0001 cholesterol-ester-docosa[l] + 0.0001 cholesterol-ester-eico[l] + 0.0001 cholesterol-ester-gamma-lin[l] + 0.0001 cholesterol-ester-heneico[l] + 0.0001 cholesterol-ester-hepta[l] + 0.0001 cholesterol-ester-hexacosa[l] + 0.0001 cholesterol-ester-hexecose[l] + 0.0001 cholesterol-ester-laur[l] + 0.5254 cholesterol-ester-lin[l] + 0.0061 cholesterol-ester-linolen[l] + 0.0081 cholesterol-ester-myrist[l] + 0.0001 cholesterol-ester-nanode[l] + 0.1958 cholesterol-ester-ol[l] + 0.138 cholesterol-ester-palm[l] + 0.0001 cholesterol-ester-palmn[l] + 0.0001 cholesterol-ester-penta[l] + 0.0132 cholesterol-ester-stea[l] + 0.0001 cholesterol-ester-tetraco[l] + 0.0001 cholesterol-ester-trico[l] + 0.0001 cholesterol-ester-tridec[l]</t>
  </si>
  <si>
    <t>Formation and hydrolysis of cholesterol esters</t>
  </si>
  <si>
    <t>HMR_3538</t>
  </si>
  <si>
    <t>H2O[l] + cholesterol-ester-laur[l] =&gt; cholesterol[l] + lauric acid[l]</t>
  </si>
  <si>
    <t>EC:3.1.1.13</t>
  </si>
  <si>
    <t>ENSG00000107798;ENSG00000170835</t>
  </si>
  <si>
    <t>HMR_3539</t>
  </si>
  <si>
    <t>H2O[l] + cholesterol-ester-tridec[l] =&gt; cholesterol[l] + tridecylic acid[l]</t>
  </si>
  <si>
    <t>HMR_3540</t>
  </si>
  <si>
    <t>H2O[l] + cholesterol-ester-myrist[l] =&gt; cholesterol[l] + myristic acid[l]</t>
  </si>
  <si>
    <t>HMR_3541</t>
  </si>
  <si>
    <t>H2O[l] + cholesterol-ester-9-tetrade[l] =&gt; (9E)-tetradecenoic acid[l] + cholesterol[l]</t>
  </si>
  <si>
    <t>HMR_3542</t>
  </si>
  <si>
    <t>H2O[l] + cholesterol-ester-7-tetrade[l] =&gt; (7Z)-tetradecenoic acid[l] + cholesterol[l]</t>
  </si>
  <si>
    <t>HMR_3543</t>
  </si>
  <si>
    <t>H2O[l] + cholesterol-ester-5-tetra[l] =&gt; cholesterol[l] + physeteric acid[l]</t>
  </si>
  <si>
    <t>HMR_3544</t>
  </si>
  <si>
    <t>H2O[l] + cholesterol-ester-penta[l] =&gt; cholesterol[l] + pentadecylic acid[l]</t>
  </si>
  <si>
    <t>HMR_3545</t>
  </si>
  <si>
    <t>H2O[l] + cholesterol-ester-palm[l] =&gt; cholesterol[l] + palmitate[l]</t>
  </si>
  <si>
    <t>r1173</t>
  </si>
  <si>
    <t>PMID:11230747;PMID:8112342</t>
  </si>
  <si>
    <t>HMR_3546</t>
  </si>
  <si>
    <t>H2O[l] + cholesterol-ester-7-hexa[l] =&gt; 7-palmitoleic acid[l] + cholesterol[l]</t>
  </si>
  <si>
    <t>HMR_3547</t>
  </si>
  <si>
    <t>H2O[l] + cholesterol-ester-palmn[l] =&gt; cholesterol[l] + palmitolate[l]</t>
  </si>
  <si>
    <t>HMR_3548</t>
  </si>
  <si>
    <t>H2O[l] + cholesterol-ester-hepta[l] =&gt; cholesterol[l] + margaric acid[l]</t>
  </si>
  <si>
    <t>HMR_3549</t>
  </si>
  <si>
    <t>H2O[l] + cholesterol-ester-10-hepta[l] =&gt; (10Z)-heptadecenoic acid[l] + cholesterol[l]</t>
  </si>
  <si>
    <t>HMR_3550</t>
  </si>
  <si>
    <t>H2O[l] + cholesterol-ester-9-heptade[l] =&gt; 9-heptadecylenic acid[l] + cholesterol[l]</t>
  </si>
  <si>
    <t>HMR_3551</t>
  </si>
  <si>
    <t>H2O[l] + cholesterol-ester-stea[l] =&gt; cholesterol[l] + stearate[l]</t>
  </si>
  <si>
    <t>r1176</t>
  </si>
  <si>
    <t>HMR_3552</t>
  </si>
  <si>
    <t>H2O[l] + cholesterol-ester-ol[l] =&gt; cholesterol[l] + oleate[l]</t>
  </si>
  <si>
    <t>r1178</t>
  </si>
  <si>
    <t>HMR_3553</t>
  </si>
  <si>
    <t>H2O[l] + cholesterol-ester-13-octade[l] =&gt; (13Z)-octadecenoic acid[l] + cholesterol[l]</t>
  </si>
  <si>
    <t>HMR_3554</t>
  </si>
  <si>
    <t>H2O[l] + cholesterol-ester-cis-vac[l] =&gt; cholesterol[l] + cis-vaccenic acid[l]</t>
  </si>
  <si>
    <t>HMR_3555</t>
  </si>
  <si>
    <t>H2O[l] + cholesterol-ester-9-octa[l] =&gt; cholesterol[l] + elaidate[l]</t>
  </si>
  <si>
    <t>HMR_3556</t>
  </si>
  <si>
    <t>H2O[l] + cholesterol-ester-7-octade[l] =&gt; (7Z)-octadecenoic acid[l] + cholesterol[l]</t>
  </si>
  <si>
    <t>HMR_3557</t>
  </si>
  <si>
    <t>H2O[l] + cholesterol-ester-6,9-octa[l] =&gt; (6Z,9Z)-octadecadienoic acid[l] + cholesterol[l]</t>
  </si>
  <si>
    <t>HMR_3558</t>
  </si>
  <si>
    <t>H2O[l] + cholesterol-ester-nanode[l] =&gt; cholesterol[l] + nonadecylic acid[l]</t>
  </si>
  <si>
    <t>HMR_3559</t>
  </si>
  <si>
    <t>H2O[l] + cholesterol-ester-eico[l] =&gt; cholesterol[l] + eicosanoate[l]</t>
  </si>
  <si>
    <t>HMR_3560</t>
  </si>
  <si>
    <t>H2O[l] + cholesterol-ester-13-eicose[l] =&gt; (13Z)-eicosenoic acid[l] + cholesterol[l]</t>
  </si>
  <si>
    <t>HMR_3561</t>
  </si>
  <si>
    <t>H2O[l] + cholesterol-ester-11-eico[l] =&gt; cholesterol[l] + cis-gondoic acid[l]</t>
  </si>
  <si>
    <t>HMR_3562</t>
  </si>
  <si>
    <t>H2O[l] + cholesterol-ester-9-eicose[l] =&gt; 9-eicosenoic acid[l] + cholesterol[l]</t>
  </si>
  <si>
    <t>HMR_3563</t>
  </si>
  <si>
    <t>H2O[l] + cholesterol-ester-8,11-eico[l] =&gt; 8,11-eicosadienoic acid[l] + cholesterol[l]</t>
  </si>
  <si>
    <t>HMR_3564</t>
  </si>
  <si>
    <t>H2O[l] + cholesterol-ester-5,8,11-eico[l] =&gt; cholesterol[l] + mead acid[l]</t>
  </si>
  <si>
    <t>HMR_3565</t>
  </si>
  <si>
    <t>H2O[l] + cholesterol-ester-heneico[l] =&gt; cholesterol[l] + henicosanoic acid[l]</t>
  </si>
  <si>
    <t>H2O[l] + cholesterol-ester-docosa[l] =&gt; behenic acid[l] + cholesterol[l]</t>
  </si>
  <si>
    <t>H2O[l] + cholesterol-ester-13-docose[l] =&gt; cholesterol[l] + cis-erucic acid[l]</t>
  </si>
  <si>
    <t>HMR_3568</t>
  </si>
  <si>
    <t>H2O[l] + cholesterol-ester-11-docose[l] =&gt; cholesterol[l] + cis-cetoleic acid[l]</t>
  </si>
  <si>
    <t>HMR_3569</t>
  </si>
  <si>
    <t>H2O[l] + cholesterol-ester-trico[l] =&gt; cholesterol[l] + tricosanoic acid[l]</t>
  </si>
  <si>
    <t>HMR_3570</t>
  </si>
  <si>
    <t>H2O[l] + cholesterol-ester-tetraco[l] =&gt; cholesterol[l] + lignocerate[l]</t>
  </si>
  <si>
    <t>HMR_3571</t>
  </si>
  <si>
    <t>H2O[l] + cholesterol-ester-15-tetra[l] =&gt; cholesterol[l] + nervonic acid[l]</t>
  </si>
  <si>
    <t>HMR_3572</t>
  </si>
  <si>
    <t>H2O[l] + cholesterol-ester-hexacosa[l] =&gt; cerotic acid[l] + cholesterol[l]</t>
  </si>
  <si>
    <t>HMR_3573</t>
  </si>
  <si>
    <t>H2O[l] + cholesterol-ester-hexecose[l] =&gt; cholesterol[l] + ximenic acid[l]</t>
  </si>
  <si>
    <t>HMR_3574</t>
  </si>
  <si>
    <t>H2O[l] + cholesterol-ester-linolen[l] =&gt; cholesterol[l] + linolenate[l]</t>
  </si>
  <si>
    <t>HMR_3575</t>
  </si>
  <si>
    <t>H2O[l] + cholesterol-ester-6,9,12,15-octa[l] =&gt; cholesterol[l] + stearidonic acid[l]</t>
  </si>
  <si>
    <t>H2O[l] + cholesterol-ester-8,11,14,17-eico[l] =&gt; cholesterol[l] + omega-3-arachidonic acid[l]</t>
  </si>
  <si>
    <t>H2O[l] + cholesterol-ester-5,8,11,14,17-eico[l] =&gt; EPA[l] + cholesterol[l]</t>
  </si>
  <si>
    <t>H2O[l] + cholesterol-ester-7,10,13,16,19-docosa[l] =&gt; DPA[l] + cholesterol[l]</t>
  </si>
  <si>
    <t>H2O[l] + cholesterol-ester-9,12,15,18,21-tetra[l] =&gt; (9Z,12Z,15Z,18Z,21Z)-TPA[l] + cholesterol[l]</t>
  </si>
  <si>
    <t>HMR_3580</t>
  </si>
  <si>
    <t>H2O[l] + cholesterol-ester-6,9,12,15,18,21-tetra[l] =&gt; (6Z,9Z,12Z,15Z,18Z,21Z)-THA[l] + cholesterol[l]</t>
  </si>
  <si>
    <t>H2O[l] + cholesterol-ester-4,7,10,13,16,19-doco[l] =&gt; DHA[l] + cholesterol[l]</t>
  </si>
  <si>
    <t>H2O[l] + cholesterol-ester-11,14,17-eico[l] =&gt; (11Z,14Z,17Z)-eicosatrienoic acid[l] + cholesterol[l]</t>
  </si>
  <si>
    <t>HMR_3583</t>
  </si>
  <si>
    <t>H2O[l] + cholesterol-ester-13,16,19-doco[l] =&gt; 13,16,19-docosatrienoic acid[l] + cholesterol[l]</t>
  </si>
  <si>
    <t>H2O[l] + cholesterol-ester-10,13,16,19-docosa[l] =&gt; 10,13,16,19-docosatetraenoic acid[l] + cholesterol[l]</t>
  </si>
  <si>
    <t>HMR_3585</t>
  </si>
  <si>
    <t>H2O[l] + cholesterol-ester-12,15,18,21-tetracosa[l] =&gt; 12,15,18,21-tetracosatetraenoic acid[l] + cholesterol[l]</t>
  </si>
  <si>
    <t>HMR_3586</t>
  </si>
  <si>
    <t>H2O[l] + cholesterol-ester-lin[l] =&gt; cholesterol[l] + linoleate[l]</t>
  </si>
  <si>
    <t>r1180</t>
  </si>
  <si>
    <t>HMR_3587</t>
  </si>
  <si>
    <t>H2O[l] + cholesterol-ester-gamma-lin[l] =&gt; cholesterol[l] + gamma-linolenate[l]</t>
  </si>
  <si>
    <t>H2O[l] + cholesterol-ester-dihomo-gamma[l] =&gt; cholesterol[l] + dihomo-gamma-linolenate[l]</t>
  </si>
  <si>
    <t>H2O[l] + cholesterol-ester-arach[l] =&gt; arachidonate[l] + cholesterol[l]</t>
  </si>
  <si>
    <t>r1184</t>
  </si>
  <si>
    <t>H2O[l] + cholesterol-ester-7,10,13,16-docosa[l] =&gt; adrenic acid[l] + cholesterol[l]</t>
  </si>
  <si>
    <t>H2O[l] + cholesterol-ester-9,12,15,18-tetraco[l] =&gt; (9Z,12Z,15Z,18Z)-TTA[l] + cholesterol[l]</t>
  </si>
  <si>
    <t>H2O[l] + cholesterol-ester-6,9,12,15,18-tetraco[l] =&gt; (6Z,9Z,12Z,15Z,18Z)-TPA[l] + cholesterol[l]</t>
  </si>
  <si>
    <t>H2O[l] + cholesterol-ester-4,7,10,13,16-docosa[l] =&gt; (4Z,7Z,10Z,13Z,16Z)-DPA[l] + cholesterol[l]</t>
  </si>
  <si>
    <t>H2O[l] + cholesterol-ester-11,14-eicosa[l] =&gt; (11Z,14Z)-eicosadienoic acid[l] + cholesterol[l]</t>
  </si>
  <si>
    <t>HMR_3595</t>
  </si>
  <si>
    <t>H2O[l] + cholesterol-ester-13,16-docosa[l] =&gt; (13Z,16Z)-docosadienoic acid[l] + cholesterol[l]</t>
  </si>
  <si>
    <t>H2O[l] + cholesterol-ester-10,13,16-docosa[l] =&gt; 10,13,16-docosatriynoic acid[l] + cholesterol[l]</t>
  </si>
  <si>
    <t>cholesterol-ester pool[r] &lt;=&gt; 0.0001 cholesterol-ester-10,13,16,19-docosa[r] + 0.0001 cholesterol-ester-10,13,16-docosa[r] + 0.0001 cholesterol-ester-10-hepta[r] + 0.0001 cholesterol-ester-11,14,17-eico[r] + 0.0001 cholesterol-ester-11,14-eicosa[r] + 0.0001 cholesterol-ester-11-docose[r] + 0.0001 cholesterol-ester-11-eico[r] + 0.0001 cholesterol-ester-12,15,18,21-tetracosa[r] + 0.0001 cholesterol-ester-13,16,19-doco[r] + 0.0001 cholesterol-ester-13,16-docosa[r] + 0.0001 cholesterol-ester-13-docose[r] + 0.0001 cholesterol-ester-13-eicose[r] + 0.0001 cholesterol-ester-13-octade[r] + 0.0001 cholesterol-ester-15-tetra[r] + 0.0041 cholesterol-ester-4,7,10,13,16,19-doco[r] + 0.0001 cholesterol-ester-4,7,10,13,16-docosa[r] + 0.0071 cholesterol-ester-5,8,11,14,17-eico[r] + 0.0001 cholesterol-ester-5,8,11-eico[r] + 0.0001 cholesterol-ester-5-tetra[r] + 0.0001 cholesterol-ester-6,9,12,15,18,21-tetra[r] + 0.0001 cholesterol-ester-6,9,12,15,18-tetraco[r] + 0.0001 cholesterol-ester-6,9,12,15-octa[r] + 0.0001 cholesterol-ester-6,9-octa[r] + 0.0001 cholesterol-ester-7,10,13,16,19-docosa[r] + 0.0001 cholesterol-ester-7,10,13,16-docosa[r] + 0.0406 cholesterol-ester-7-hexa[r] + 0.0001 cholesterol-ester-7-octade[r] + 0.0001 cholesterol-ester-7-tetrade[r] + 0.0001 cholesterol-ester-8,11,14,17-eico[r] + 0.0001 cholesterol-ester-8,11-eico[r] + 0.0001 cholesterol-ester-9,12,15,18,21-tetra[r] + 0.0001 cholesterol-ester-9,12,15,18-tetraco[r] + 0.0001 cholesterol-ester-9-eicose[r] + 0.0001 cholesterol-ester-9-heptade[r] + 0.0001 cholesterol-ester-9-octa[r] + 0.0001 cholesterol-ester-9-tetrade[r] + 0.0518 cholesterol-ester-arach[r] + 0.0001 cholesterol-ester-cis-vac[r] + 0.005 cholesterol-ester-dihomo-gamma[r] + 0.0001 cholesterol-ester-docosa[r] + 0.0001 cholesterol-ester-eico[r] + 0.0001 cholesterol-ester-gamma-lin[r] + 0.0001 cholesterol-ester-heneico[r] + 0.0001 cholesterol-ester-hepta[r] + 0.0001 cholesterol-ester-hexacosa[r] + 0.0001 cholesterol-ester-hexecose[r] + 0.0001 cholesterol-ester-laur[r] + 0.5254 cholesterol-ester-lin[r] + 0.0061 cholesterol-ester-linolen[r] + 0.0081 cholesterol-ester-myrist[r] + 0.0001 cholesterol-ester-nanode[r] + 0.1958 cholesterol-ester-ol[r] + 0.138 cholesterol-ester-palm[r] + 0.0001 cholesterol-ester-palmn[r] + 0.0001 cholesterol-ester-penta[r] + 0.0132 cholesterol-ester-stea[r] + 0.0001 cholesterol-ester-tetraco[r] + 0.0001 cholesterol-ester-trico[r] + 0.0001 cholesterol-ester-tridec[r]</t>
  </si>
  <si>
    <t>cholesterol[r] + lauroyl-CoA[r] =&gt; CoA[r] + cholesterol-ester-laur[r]</t>
  </si>
  <si>
    <t>EC:2.3.1.26</t>
  </si>
  <si>
    <t>ENSG00000057252</t>
  </si>
  <si>
    <t>cholesterol[r] + tridecanoyl-CoA[r] =&gt; CoA[r] + cholesterol-ester-tridec[r]</t>
  </si>
  <si>
    <t>cholesterol[r] + myristoyl-CoA[r] =&gt; CoA[r] + cholesterol-ester-myrist[r]</t>
  </si>
  <si>
    <t>(9E)-tetradecenoyl-CoA[r] + cholesterol[r] =&gt; CoA[r] + cholesterol-ester-9-tetrade[r]</t>
  </si>
  <si>
    <t>(7Z)-tetradecenoyl-CoA[r] + cholesterol[r] =&gt; CoA[r] + cholesterol-ester-7-tetrade[r]</t>
  </si>
  <si>
    <t>5-tetradecenoyl-CoA[r] + cholesterol[r] =&gt; CoA[r] + cholesterol-ester-5-tetra[r]</t>
  </si>
  <si>
    <t>cholesterol[r] + pentadecanoyl-CoA[r] =&gt; CoA[r] + cholesterol-ester-penta[r]</t>
  </si>
  <si>
    <t>cholesterol[r] + palmitoyl-CoA[r] =&gt; CoA[r] + cholesterol-ester-palm[r]</t>
  </si>
  <si>
    <t>r1164</t>
  </si>
  <si>
    <t>PMID:2760547;PMID:7822296;PMID:9242919</t>
  </si>
  <si>
    <t>7-hexadecenoyl-CoA[r] + cholesterol[r] =&gt; CoA[r] + cholesterol-ester-7-hexa[r]</t>
  </si>
  <si>
    <t>cholesterol[r] + palmitoleoyl-CoA[r] =&gt; CoA[r] + cholesterol-ester-palmn[r]</t>
  </si>
  <si>
    <t>r1165</t>
  </si>
  <si>
    <t>cholesterol[r] + heptadecanoyl-CoA[r] =&gt; CoA[r] + cholesterol-ester-hepta[r]</t>
  </si>
  <si>
    <t>HMR_3636</t>
  </si>
  <si>
    <t>(10Z)-heptadecenoyl-CoA[r] + cholesterol[r] =&gt; CoA[r] + cholesterol-ester-10-hepta[r]</t>
  </si>
  <si>
    <t>9-heptadecenoyl-CoA[r] + cholesterol[r] =&gt; CoA[r] + cholesterol-ester-9-heptade[r]</t>
  </si>
  <si>
    <t>cholesterol[r] + stearoyl-CoA[r] =&gt; CoA[r] + cholesterol-ester-stea[r]</t>
  </si>
  <si>
    <t>r1166</t>
  </si>
  <si>
    <t>(13Z)-octadecenoyl-CoA[r] + cholesterol[r] =&gt; CoA[r] + cholesterol-ester-13-octade[r]</t>
  </si>
  <si>
    <t>cholesterol[r] + cis-vaccenoyl-CoA[r] =&gt; CoA[r] + cholesterol-ester-cis-vac[r]</t>
  </si>
  <si>
    <t>HMR_3641</t>
  </si>
  <si>
    <t>cholesterol[r] + oleoyl-CoA[r] =&gt; CoA[r] + cholesterol-ester-ol[r]</t>
  </si>
  <si>
    <t>r1167</t>
  </si>
  <si>
    <t>(9E)-octadecenoyl-CoA[r] + cholesterol[r] =&gt; CoA[r] + cholesterol-ester-9-octa[r]</t>
  </si>
  <si>
    <t>HMR_3643</t>
  </si>
  <si>
    <t>(7Z)-octadecenoyl-CoA[r] + cholesterol[r] =&gt; CoA[r] + cholesterol-ester-7-octade[r]</t>
  </si>
  <si>
    <t>(6Z,9Z)-octadecadienoyl-CoA[r] + cholesterol[r] =&gt; CoA[r] + cholesterol-ester-6,9-octa[r]</t>
  </si>
  <si>
    <t>cholesterol[r] + nonadecanoyl-CoA[r] =&gt; CoA[r] + cholesterol-ester-nanode[r]</t>
  </si>
  <si>
    <t>cholesterol[r] + eicosanoyl-CoA[r] =&gt; CoA[r] + cholesterol-ester-eico[r]</t>
  </si>
  <si>
    <t>(13Z)-eicosenoyl-CoA[r] + cholesterol[r] =&gt; CoA[r] + cholesterol-ester-13-eicose[r]</t>
  </si>
  <si>
    <t>(11Z)-eicosenoyl-CoA[r] + cholesterol[r] =&gt; CoA[r] + cholesterol-ester-11-eico[r]</t>
  </si>
  <si>
    <t>HMR_3649</t>
  </si>
  <si>
    <t>9-eicosenoyl-CoA[r] + cholesterol[r] =&gt; CoA[r] + cholesterol-ester-9-eicose[r]</t>
  </si>
  <si>
    <t>(8Z,11Z)-eicosadienoyl-CoA[r] + cholesterol[r] =&gt; CoA[r] + cholesterol-ester-8,11-eico[r]</t>
  </si>
  <si>
    <t>(5Z,8Z,11Z)-eicosatrienoyl-CoA[r] + cholesterol[r] =&gt; CoA[r] + cholesterol-ester-5,8,11-eico[r]</t>
  </si>
  <si>
    <t>cholesterol[r] + heneicosanoyl-CoA[r] =&gt; CoA[r] + cholesterol-ester-heneico[r]</t>
  </si>
  <si>
    <t>cholesterol[r] + docosanoyl-CoA[r] =&gt; CoA[r] + cholesterol-ester-docosa[r]</t>
  </si>
  <si>
    <t>(13Z)-docosenoyl-CoA[r] + cholesterol[r] =&gt; CoA[r] + cholesterol-ester-13-docose[r]</t>
  </si>
  <si>
    <t>(11Z)-docosenoyl-CoA[r] + cholesterol[r] =&gt; CoA[r] + cholesterol-ester-11-docose[r]</t>
  </si>
  <si>
    <t>HMR_3656</t>
  </si>
  <si>
    <t>cholesterol[r] + tricosanoyl-CoA[r] =&gt; CoA[r] + cholesterol-ester-trico[r]</t>
  </si>
  <si>
    <t>HMR_3657</t>
  </si>
  <si>
    <t>cholesterol[r] + tetracosanoyl-CoA[r] =&gt; CoA[r] + cholesterol-ester-tetraco[r]</t>
  </si>
  <si>
    <t>(15Z)-tetracosenoyl-CoA[r] + cholesterol[r] =&gt; CoA[r] + cholesterol-ester-15-tetra[r]</t>
  </si>
  <si>
    <t>cholesterol[r] + hexacosanoyl-CoA[r] =&gt; CoA[r] + cholesterol-ester-hexacosa[r]</t>
  </si>
  <si>
    <t>cholesterol[r] + hexacosenoyl-CoA[r] =&gt; CoA[r] + cholesterol-ester-hexecose[r]</t>
  </si>
  <si>
    <t>cholesterol[r] + linolenoyl-CoA[r] =&gt; CoA[r] + cholesterol-ester-linolen[r]</t>
  </si>
  <si>
    <t>r1169</t>
  </si>
  <si>
    <t>(6Z,9Z,12Z,15Z)-octadecatetraenoyl-CoA[r] + cholesterol[r] =&gt; CoA[r] + cholesterol-ester-6,9,12,15-octa[r]</t>
  </si>
  <si>
    <t>HMR_3663</t>
  </si>
  <si>
    <t>(8Z,11Z,14Z,17Z)-eicosatetraenoyl-CoA[r] + cholesterol[r] =&gt; CoA[r] + cholesterol-ester-8,11,14,17-eico[r]</t>
  </si>
  <si>
    <t>HMR_3664</t>
  </si>
  <si>
    <t>(5Z,8Z,11Z,14Z,17Z)-eicosapentaenoyl-CoA[r] + cholesterol[r] =&gt; CoA[r] + cholesterol-ester-5,8,11,14,17-eico[r]</t>
  </si>
  <si>
    <t>HMR_3665</t>
  </si>
  <si>
    <t>(7Z,10Z,13Z,16Z,19Z)-docosapentaenoyl-CoA[r] + cholesterol[r] =&gt; CoA[r] + cholesterol-ester-7,10,13,16,19-docosa[r]</t>
  </si>
  <si>
    <t>HMR_3666</t>
  </si>
  <si>
    <t>(9Z,12Z,15Z,18Z,21Z)-tetracosapentaenoyl-CoA[r] + cholesterol[r] =&gt; CoA[r] + cholesterol-ester-9,12,15,18,21-tetra[r]</t>
  </si>
  <si>
    <t>HMR_3667</t>
  </si>
  <si>
    <t>(6Z,9Z,12Z,15Z,18Z,21Z)-tetracosahexaenoyl-CoA[r] + cholesterol[r] =&gt; CoA[r] + cholesterol-ester-6,9,12,15,18,21-tetra[r]</t>
  </si>
  <si>
    <t>HMR_3668</t>
  </si>
  <si>
    <t>(4Z,7Z,10Z,13Z,16Z,19Z)-docosahexaenoyl-CoA[r] + cholesterol[r] =&gt; CoA[r] + cholesterol-ester-4,7,10,13,16,19-doco[r]</t>
  </si>
  <si>
    <t>HMR_3669</t>
  </si>
  <si>
    <t>(11Z,14Z,17Z)-eicosatrienoyl-CoA[r] + cholesterol[r] =&gt; CoA[r] + cholesterol-ester-11,14,17-eico[r]</t>
  </si>
  <si>
    <t>HMR_3670</t>
  </si>
  <si>
    <t>13,16,19-docosatrienoyl-CoA[r] + cholesterol[r] =&gt; CoA[r] + cholesterol-ester-13,16,19-doco[r]</t>
  </si>
  <si>
    <t>HMR_3671</t>
  </si>
  <si>
    <t>10,13,16,19-docosatetraenoyl-CoA[r] + cholesterol[r] =&gt; CoA[r] + cholesterol-ester-10,13,16,19-docosa[r]</t>
  </si>
  <si>
    <t>12,15,18,21-tetracosatetraenoyl-CoA[r] + cholesterol[r] =&gt; CoA[r] + cholesterol-ester-12,15,18,21-tetracosa[r]</t>
  </si>
  <si>
    <t>HMR_3673</t>
  </si>
  <si>
    <t>cholesterol[r] + linoleoyl-CoA[r] =&gt; CoA[r] + cholesterol-ester-lin[r]</t>
  </si>
  <si>
    <t>r1168</t>
  </si>
  <si>
    <t>HMR_3674</t>
  </si>
  <si>
    <t>cholesterol[r] + gamma-linolenoyl-CoA[r] =&gt; CoA[r] + cholesterol-ester-gamma-lin[r]</t>
  </si>
  <si>
    <t>r1170</t>
  </si>
  <si>
    <t>HMR_3675</t>
  </si>
  <si>
    <t>cholesterol[r] + dihomo-gamma-linolenoyl-CoA[r] =&gt; CoA[r] + cholesterol-ester-dihomo-gamma[r]</t>
  </si>
  <si>
    <t>HMR_3676</t>
  </si>
  <si>
    <t>arachidonyl-CoA[r] + cholesterol[r] =&gt; CoA[r] + cholesterol-ester-arach[r]</t>
  </si>
  <si>
    <t>r1171</t>
  </si>
  <si>
    <t>HMR_3677</t>
  </si>
  <si>
    <t>(7Z,10Z,13Z,16Z)-docosatetraenoyl-CoA[r] + cholesterol[r] =&gt; CoA[r] + cholesterol-ester-7,10,13,16-docosa[r]</t>
  </si>
  <si>
    <t>HMR_3678</t>
  </si>
  <si>
    <t>(9Z,12Z,15Z,18Z)-tetracosatetraenoyl-CoA[r] + cholesterol[r] =&gt; CoA[r] + cholesterol-ester-9,12,15,18-tetraco[r]</t>
  </si>
  <si>
    <t>HMR_3679</t>
  </si>
  <si>
    <t>(6Z,9Z,12Z,15Z,18Z)-tetracosapentaenoyl-CoA[r] + cholesterol[r] =&gt; CoA[r] + cholesterol-ester-6,9,12,15,18-tetraco[r]</t>
  </si>
  <si>
    <t>HMR_3680</t>
  </si>
  <si>
    <t>(4Z,7Z,10Z,13Z,16Z)-docosapentaenoyl-CoA[r] + cholesterol[r] =&gt; CoA[r] + cholesterol-ester-4,7,10,13,16-docosa[r]</t>
  </si>
  <si>
    <t>HMR_3681</t>
  </si>
  <si>
    <t>(11Z,14Z)-eicosadienoyl-CoA[r] + cholesterol[r] =&gt; CoA[r] + cholesterol-ester-11,14-eicosa[r]</t>
  </si>
  <si>
    <t>HMR_3682</t>
  </si>
  <si>
    <t>(13Z,16Z)-docosadienoyl-CoA[r] + cholesterol[r] =&gt; CoA[r] + cholesterol-ester-13,16-docosa[r]</t>
  </si>
  <si>
    <t>HMR_3683</t>
  </si>
  <si>
    <t>10,13,16-docosatrienoyl-CoA[r] + cholesterol[r] =&gt; CoA[r] + cholesterol-ester-10,13,16-docosa[r]</t>
  </si>
  <si>
    <t>HMR_3684</t>
  </si>
  <si>
    <t>H2O[r] + cholesterol-ester-laur[r] =&gt; cholesterol[r] + lauric acid[r]</t>
  </si>
  <si>
    <t>HMR_3685</t>
  </si>
  <si>
    <t>H2O[r] + cholesterol-ester-tridec[r] =&gt; cholesterol[r] + tridecylic acid[r]</t>
  </si>
  <si>
    <t>HMR_3686</t>
  </si>
  <si>
    <t>H2O[r] + cholesterol-ester-myrist[r] =&gt; cholesterol[r] + myristic acid[r]</t>
  </si>
  <si>
    <t>HMR_3687</t>
  </si>
  <si>
    <t>H2O[r] + cholesterol-ester-9-tetrade[r] =&gt; (9E)-tetradecenoic acid[r] + cholesterol[r]</t>
  </si>
  <si>
    <t>HMR_3688</t>
  </si>
  <si>
    <t>H2O[r] + cholesterol-ester-7-tetrade[r] =&gt; (7Z)-tetradecenoic acid[r] + cholesterol[r]</t>
  </si>
  <si>
    <t>HMR_3689</t>
  </si>
  <si>
    <t>H2O[r] + cholesterol-ester-5-tetra[r] =&gt; cholesterol[r] + physeteric acid[r]</t>
  </si>
  <si>
    <t>HMR_3690</t>
  </si>
  <si>
    <t>H2O[r] + cholesterol-ester-penta[r] =&gt; cholesterol[r] + pentadecylic acid[r]</t>
  </si>
  <si>
    <t>HMR_3691</t>
  </si>
  <si>
    <t>H2O[r] + cholesterol-ester-palm[r] =&gt; cholesterol[r] + palmitate[r]</t>
  </si>
  <si>
    <t>r1172</t>
  </si>
  <si>
    <t>HMR_3692</t>
  </si>
  <si>
    <t>H2O[r] + cholesterol-ester-7-hexa[r] =&gt; 7-palmitoleic acid[r] + cholesterol[r]</t>
  </si>
  <si>
    <t>HMR_3693</t>
  </si>
  <si>
    <t>H2O[r] + cholesterol-ester-palmn[r] =&gt; cholesterol[r] + palmitolate[r]</t>
  </si>
  <si>
    <t>r1174</t>
  </si>
  <si>
    <t>HMR_3694</t>
  </si>
  <si>
    <t>H2O[r] + cholesterol-ester-hepta[r] =&gt; cholesterol[r] + margaric acid[r]</t>
  </si>
  <si>
    <t>HMR_3695</t>
  </si>
  <si>
    <t>H2O[r] + cholesterol-ester-10-hepta[r] =&gt; (10Z)-heptadecenoic acid[r] + cholesterol[r]</t>
  </si>
  <si>
    <t>HMR_3696</t>
  </si>
  <si>
    <t>H2O[r] + cholesterol-ester-9-heptade[r] =&gt; 9-heptadecylenic acid[r] + cholesterol[r]</t>
  </si>
  <si>
    <t>HMR_3697</t>
  </si>
  <si>
    <t>H2O[r] + cholesterol-ester-stea[r] =&gt; cholesterol[r] + stearate[r]</t>
  </si>
  <si>
    <t>r1175</t>
  </si>
  <si>
    <t>HMR_3698</t>
  </si>
  <si>
    <t>H2O[r] + cholesterol-ester-13-octade[r] =&gt; (13Z)-octadecenoic acid[r] + cholesterol[r]</t>
  </si>
  <si>
    <t>HMR_3699</t>
  </si>
  <si>
    <t>H2O[r] + cholesterol-ester-cis-vac[r] =&gt; cholesterol[r] + cis-vaccenic acid[r]</t>
  </si>
  <si>
    <t>HMR_3700</t>
  </si>
  <si>
    <t>H2O[r] + cholesterol-ester-ol[r] =&gt; cholesterol[r] + oleate[r]</t>
  </si>
  <si>
    <t>r1177</t>
  </si>
  <si>
    <t>HMR_3701</t>
  </si>
  <si>
    <t>H2O[r] + cholesterol-ester-9-octa[r] =&gt; cholesterol[r] + elaidate[r]</t>
  </si>
  <si>
    <t>HMR_3702</t>
  </si>
  <si>
    <t>H2O[r] + cholesterol-ester-7-octade[r] =&gt; (7Z)-octadecenoic acid[r] + cholesterol[r]</t>
  </si>
  <si>
    <t>HMR_3703</t>
  </si>
  <si>
    <t>H2O[r] + cholesterol-ester-6,9-octa[r] =&gt; (6Z,9Z)-octadecadienoic acid[r] + cholesterol[r]</t>
  </si>
  <si>
    <t>HMR_3704</t>
  </si>
  <si>
    <t>H2O[r] + cholesterol-ester-nanode[r] =&gt; cholesterol[r] + nonadecylic acid[r]</t>
  </si>
  <si>
    <t>HMR_3705</t>
  </si>
  <si>
    <t>H2O[r] + cholesterol-ester-eico[r] =&gt; cholesterol[r] + eicosanoate[r]</t>
  </si>
  <si>
    <t>HMR_3706</t>
  </si>
  <si>
    <t>H2O[r] + cholesterol-ester-13-eicose[r] =&gt; (13Z)-eicosenoic acid[r] + cholesterol[r]</t>
  </si>
  <si>
    <t>HMR_3707</t>
  </si>
  <si>
    <t>H2O[r] + cholesterol-ester-11-eico[r] =&gt; cholesterol[r] + cis-gondoic acid[r]</t>
  </si>
  <si>
    <t>HMR_3708</t>
  </si>
  <si>
    <t>H2O[r] + cholesterol-ester-9-eicose[r] =&gt; 9-eicosenoic acid[r] + cholesterol[r]</t>
  </si>
  <si>
    <t>HMR_3709</t>
  </si>
  <si>
    <t>H2O[r] + cholesterol-ester-8,11-eico[r] =&gt; 8,11-eicosadienoic acid[r] + cholesterol[r]</t>
  </si>
  <si>
    <t>HMR_3710</t>
  </si>
  <si>
    <t>H2O[r] + cholesterol-ester-5,8,11-eico[r] =&gt; cholesterol[r] + mead acid[r]</t>
  </si>
  <si>
    <t>HMR_3711</t>
  </si>
  <si>
    <t>H2O[r] + cholesterol-ester-heneico[r] =&gt; cholesterol[r] + henicosanoic acid[r]</t>
  </si>
  <si>
    <t>HMR_3712</t>
  </si>
  <si>
    <t>H2O[r] + cholesterol-ester-docosa[r] =&gt; behenic acid[r] + cholesterol[r]</t>
  </si>
  <si>
    <t>HMR_3713</t>
  </si>
  <si>
    <t>H2O[r] + cholesterol-ester-13-docose[r] =&gt; cholesterol[r] + cis-erucic acid[r]</t>
  </si>
  <si>
    <t>HMR_3714</t>
  </si>
  <si>
    <t>H2O[r] + cholesterol-ester-11-docose[r] =&gt; cholesterol[r] + cis-cetoleic acid[r]</t>
  </si>
  <si>
    <t>HMR_3715</t>
  </si>
  <si>
    <t>H2O[r] + cholesterol-ester-trico[r] =&gt; cholesterol[r] + tricosanoic acid[r]</t>
  </si>
  <si>
    <t>HMR_3716</t>
  </si>
  <si>
    <t>H2O[r] + cholesterol-ester-tetraco[r] =&gt; cholesterol[r] + lignocerate[r]</t>
  </si>
  <si>
    <t>HMR_3717</t>
  </si>
  <si>
    <t>H2O[r] + cholesterol-ester-15-tetra[r] =&gt; cholesterol[r] + nervonic acid[r]</t>
  </si>
  <si>
    <t>HMR_3718</t>
  </si>
  <si>
    <t>H2O[r] + cholesterol-ester-hexacosa[r] =&gt; cerotic acid[r] + cholesterol[r]</t>
  </si>
  <si>
    <t>HMR_3719</t>
  </si>
  <si>
    <t>H2O[r] + cholesterol-ester-hexecose[r] =&gt; cholesterol[r] + ximenic acid[r]</t>
  </si>
  <si>
    <t>HMR_3720</t>
  </si>
  <si>
    <t>H2O[r] + cholesterol-ester-linolen[r] =&gt; cholesterol[r] + linolenate[r]</t>
  </si>
  <si>
    <t>r1181</t>
  </si>
  <si>
    <t>HMR_3721</t>
  </si>
  <si>
    <t>H2O[r] + cholesterol-ester-6,9,12,15-octa[r] =&gt; cholesterol[r] + stearidonic acid[r]</t>
  </si>
  <si>
    <t>HMR_3722</t>
  </si>
  <si>
    <t>H2O[r] + cholesterol-ester-8,11,14,17-eico[r] =&gt; cholesterol[r] + omega-3-arachidonic acid[r]</t>
  </si>
  <si>
    <t>HMR_3723</t>
  </si>
  <si>
    <t>H2O[r] + cholesterol-ester-5,8,11,14,17-eico[r] =&gt; EPA[r] + cholesterol[r]</t>
  </si>
  <si>
    <t>HMR_3724</t>
  </si>
  <si>
    <t>H2O[r] + cholesterol-ester-7,10,13,16,19-docosa[r] =&gt; DPA[r] + cholesterol[r]</t>
  </si>
  <si>
    <t>HMR_3725</t>
  </si>
  <si>
    <t>H2O[r] + cholesterol-ester-9,12,15,18,21-tetra[r] =&gt; (9Z,12Z,15Z,18Z,21Z)-TPA[r] + cholesterol[r]</t>
  </si>
  <si>
    <t>HMR_3726</t>
  </si>
  <si>
    <t>H2O[r] + cholesterol-ester-6,9,12,15,18,21-tetra[r] =&gt; (6Z,9Z,12Z,15Z,18Z,21Z)-THA[r] + cholesterol[r]</t>
  </si>
  <si>
    <t>HMR_3727</t>
  </si>
  <si>
    <t>H2O[r] + cholesterol-ester-4,7,10,13,16,19-doco[r] =&gt; DHA[r] + cholesterol[r]</t>
  </si>
  <si>
    <t>HMR_3728</t>
  </si>
  <si>
    <t>H2O[r] + cholesterol-ester-11,14,17-eico[r] =&gt; (11Z,14Z,17Z)-eicosatrienoic acid[r] + cholesterol[r]</t>
  </si>
  <si>
    <t>HMR_3729</t>
  </si>
  <si>
    <t>H2O[r] + cholesterol-ester-13,16,19-doco[r] =&gt; 13,16,19-docosatrienoic acid[r] + cholesterol[r]</t>
  </si>
  <si>
    <t>HMR_3730</t>
  </si>
  <si>
    <t>H2O[r] + cholesterol-ester-10,13,16,19-docosa[r] =&gt; 10,13,16,19-docosatetraenoic acid[r] + cholesterol[r]</t>
  </si>
  <si>
    <t>HMR_3731</t>
  </si>
  <si>
    <t>H2O[r] + cholesterol-ester-12,15,18,21-tetracosa[r] =&gt; 12,15,18,21-tetracosatetraenoic acid[r] + cholesterol[r]</t>
  </si>
  <si>
    <t>HMR_3732</t>
  </si>
  <si>
    <t>H2O[r] + cholesterol-ester-lin[r] =&gt; cholesterol[r] + linoleate[r]</t>
  </si>
  <si>
    <t>r1179</t>
  </si>
  <si>
    <t>HMR_3733</t>
  </si>
  <si>
    <t>H2O[r] + cholesterol-ester-gamma-lin[r] =&gt; cholesterol[r] + gamma-linolenate[r]</t>
  </si>
  <si>
    <t>r1182</t>
  </si>
  <si>
    <t>HMR_3734</t>
  </si>
  <si>
    <t>H2O[r] + cholesterol-ester-dihomo-gamma[r] =&gt; cholesterol[r] + dihomo-gamma-linolenate[r]</t>
  </si>
  <si>
    <t>HMR_3735</t>
  </si>
  <si>
    <t>H2O[r] + cholesterol-ester-arach[r] =&gt; arachidonate[r] + cholesterol[r]</t>
  </si>
  <si>
    <t>r1183</t>
  </si>
  <si>
    <t>HMR_3736</t>
  </si>
  <si>
    <t>H2O[r] + cholesterol-ester-7,10,13,16-docosa[r] =&gt; adrenic acid[r] + cholesterol[r]</t>
  </si>
  <si>
    <t>HMR_3737</t>
  </si>
  <si>
    <t>H2O[r] + cholesterol-ester-9,12,15,18-tetraco[r] =&gt; (9Z,12Z,15Z,18Z)-TTA[r] + cholesterol[r]</t>
  </si>
  <si>
    <t>HMR_3738</t>
  </si>
  <si>
    <t>H2O[r] + cholesterol-ester-6,9,12,15,18-tetraco[r] =&gt; (6Z,9Z,12Z,15Z,18Z)-TPA[r] + cholesterol[r]</t>
  </si>
  <si>
    <t>HMR_3739</t>
  </si>
  <si>
    <t>H2O[r] + cholesterol-ester-4,7,10,13,16-docosa[r] =&gt; (4Z,7Z,10Z,13Z,16Z)-DPA[r] + cholesterol[r]</t>
  </si>
  <si>
    <t>HMR_3740</t>
  </si>
  <si>
    <t>H2O[r] + cholesterol-ester-11,14-eicosa[r] =&gt; (11Z,14Z)-eicosadienoic acid[r] + cholesterol[r]</t>
  </si>
  <si>
    <t>HMR_3741</t>
  </si>
  <si>
    <t>H2O[r] + cholesterol-ester-13,16-docosa[r] =&gt; (13Z,16Z)-docosadienoic acid[r] + cholesterol[r]</t>
  </si>
  <si>
    <t>HMR_3742</t>
  </si>
  <si>
    <t>H2O[r] + cholesterol-ester-10,13,16-docosa[r] =&gt; 10,13,16-docosatriynoic acid[r] + cholesterol[r]</t>
  </si>
  <si>
    <t>HMR_0715</t>
  </si>
  <si>
    <t>H+[c] + NADPH[c] + O2[c] + dihydroceramide pool[c] =&gt; H2O[c] + NADP+[c] + phytoceramide pool[c]</t>
  </si>
  <si>
    <t>ENSG00000168350</t>
  </si>
  <si>
    <t>Sphingolipid metabolism</t>
  </si>
  <si>
    <t>REACT_19258</t>
  </si>
  <si>
    <t>PMID:15063729</t>
  </si>
  <si>
    <t>HMR_0735</t>
  </si>
  <si>
    <t>PC-LD pool[g] + ceramide pool[g] =&gt; 1,2-diacylglycerol-LD-TAG pool[g] + SM pool[g]</t>
  </si>
  <si>
    <t>EC:2.7.8.27</t>
  </si>
  <si>
    <t>ENSG00000164023</t>
  </si>
  <si>
    <t>REACT_19414</t>
  </si>
  <si>
    <t>PMID:17449912;PMID:14976195;PMID:14685263;PMID:4339164;PMID:4817756</t>
  </si>
  <si>
    <t>HMR_0736</t>
  </si>
  <si>
    <t>PC-LD pool[c] + ceramide pool[c] =&gt; 1,2-diacylglycerol-LD-TAG pool[c] + SM pool[c]</t>
  </si>
  <si>
    <t>REACT_19278</t>
  </si>
  <si>
    <t>PMID:17449912;PMID:14685263;PMID:19233134;PMID:4339164;PMID:4817756;PMID:17982138</t>
  </si>
  <si>
    <t>HMR_0738</t>
  </si>
  <si>
    <t>palmitoyl-CoA[c] + serine[c] =&gt; 3-dehydrosphinganine[c] + CO2[c] + CoA[c]</t>
  </si>
  <si>
    <t>EC:2.3.1.50</t>
  </si>
  <si>
    <t>ENSG00000090054;ENSG00000100596;ENSG00000172296</t>
  </si>
  <si>
    <t>r0313</t>
  </si>
  <si>
    <t>R01281</t>
  </si>
  <si>
    <t>R01281C</t>
  </si>
  <si>
    <t>SERPT</t>
  </si>
  <si>
    <t>PMID:17023427;PMID:9363775;PMID:17331073;PMID:11242114;PMID:10722674;PMID:12704216;PMID:1317856</t>
  </si>
  <si>
    <t>HMR_0741</t>
  </si>
  <si>
    <t>3-dehydrosphinganine[c] + H+[c] + NADPH[c] =&gt; NADP+[c] + sphinganine[c]</t>
  </si>
  <si>
    <t>EC:1.1.1.102</t>
  </si>
  <si>
    <t>ENSG00000119537</t>
  </si>
  <si>
    <t>r0583</t>
  </si>
  <si>
    <t>R02978</t>
  </si>
  <si>
    <t>R02978C</t>
  </si>
  <si>
    <t>3DSPHR</t>
  </si>
  <si>
    <t>PMID:15328338;PMID:1317856</t>
  </si>
  <si>
    <t>HMR_0744</t>
  </si>
  <si>
    <t>ATP[c] + sphinganine[c] =&gt; ADP[c] + sphinganine-1-phosphate[c]</t>
  </si>
  <si>
    <t>EC:2.7.1.91</t>
  </si>
  <si>
    <t>ENSG00000176170</t>
  </si>
  <si>
    <t>r0582</t>
  </si>
  <si>
    <t>R02976</t>
  </si>
  <si>
    <t>R02976C</t>
  </si>
  <si>
    <t>SLCBK1</t>
  </si>
  <si>
    <t>PMID:10947957;PMID:10751414;PMID:10802064;PMID:11410609;PMID:2061324</t>
  </si>
  <si>
    <t>HMR_0746</t>
  </si>
  <si>
    <t>H2O[c] + sphinganine-1-phosphate[c] =&gt; Pi[c] + sphinganine[c]</t>
  </si>
  <si>
    <t>EC:3.1.3.4;EC:3.1.3.-</t>
  </si>
  <si>
    <t>ENSG00000067113;ENSG00000101577;ENSG00000134324;ENSG00000141934;ENSG00000162407</t>
  </si>
  <si>
    <t>r0787</t>
  </si>
  <si>
    <t>R06520</t>
  </si>
  <si>
    <t>R06520C</t>
  </si>
  <si>
    <t>PMID:12411432;PMID:12815058;PMID:7575445</t>
  </si>
  <si>
    <t>HMR_0748</t>
  </si>
  <si>
    <t>ethanolamine-phosphate[c] + hexadecanal[c] =&gt; sphinganine-1-phosphate[c]</t>
  </si>
  <si>
    <t>EC:4.1.2.27</t>
  </si>
  <si>
    <t>ENSG00000166224</t>
  </si>
  <si>
    <t>r0537</t>
  </si>
  <si>
    <t>R02464</t>
  </si>
  <si>
    <t>R02464C</t>
  </si>
  <si>
    <t>PMID:8558101;PMID:11018465;PMID:2061324;PMID:5432798</t>
  </si>
  <si>
    <t>HMR_0750</t>
  </si>
  <si>
    <t>acyl-CoA-LD-SM pool[c] + sphinganine[c] =&gt; CoA[c] + dihydroceramide pool[c]</t>
  </si>
  <si>
    <t>EC:2.3.1.24</t>
  </si>
  <si>
    <t>ENSG00000090661;ENSG00000139624;ENSG00000143418;ENSG00000154227;ENSG00000172292;ENSG00000223802</t>
  </si>
  <si>
    <t>r1412</t>
  </si>
  <si>
    <t>PMID:16793762;PMID:16100120;PMID:18165233;PMID:1317856;PMID:9655376</t>
  </si>
  <si>
    <t>HMR_0754</t>
  </si>
  <si>
    <t>H+[c] + NADPH[c] + O2[c] + dihydroceramide pool[c] =&gt; 2 H2O[c] + NADP+[c] + ceramide pool[c]</t>
  </si>
  <si>
    <t>EC:1.14.-.-;EC:1.3.1.-</t>
  </si>
  <si>
    <t>ENSG00000143753;ENSG00000168350</t>
  </si>
  <si>
    <t>r1414</t>
  </si>
  <si>
    <t>RE2675C</t>
  </si>
  <si>
    <t>PMID:11937514;PMID:9188692;PMID:16137923;PMID:9312549;PMID:9677340;PMID:8449895;PMID:10880336;PMID:10722759;PMID:11937514;PMID:8449895;PMID:11937514;PMID:10722759;PMID:11937514;PMID:8449895;PMID:10880336;PMID:10722759;PMID:10880336</t>
  </si>
  <si>
    <t>HMR_0758</t>
  </si>
  <si>
    <t>CoA[c] + ceramide pool[c] =&gt; acyl-CoA-LD-SM pool[c] + sphingosine[c]</t>
  </si>
  <si>
    <t>r1239</t>
  </si>
  <si>
    <t>PMID:17713573;PMID:1317856;PMID:9655376</t>
  </si>
  <si>
    <t>HMR_0753</t>
  </si>
  <si>
    <t>H2O[c] + dihydroceramide pool[c] &lt;=&gt; fatty acid-LD-SM pool[c] + sphinganine[c]</t>
  </si>
  <si>
    <t>EC:3.5.1.23</t>
  </si>
  <si>
    <t>ENSG00000104763;ENSG00000167769</t>
  </si>
  <si>
    <t>r1413</t>
  </si>
  <si>
    <t>HMR_0716</t>
  </si>
  <si>
    <t>H2O[c] + phytoceramide pool[c] =&gt; fatty acid-LD-SM pool[c] + phytosphingosine[c]</t>
  </si>
  <si>
    <t>REACT_19134</t>
  </si>
  <si>
    <t>R06528</t>
  </si>
  <si>
    <t>PMID:11356846</t>
  </si>
  <si>
    <t>HMR_8211</t>
  </si>
  <si>
    <t>H2O[l] + ceramide pool[l] =&gt; fatty acid-LD-TG1 pool[l] + sphingosine[l]</t>
  </si>
  <si>
    <t>ENSG00000104763</t>
  </si>
  <si>
    <t>ASAH1</t>
  </si>
  <si>
    <t>HMR_0760</t>
  </si>
  <si>
    <t>ATP[c] + ceramide pool[c] =&gt; ADP[c] + ceramide-1P pool[c]</t>
  </si>
  <si>
    <t>EC:2.7.1.138</t>
  </si>
  <si>
    <t>ENSG00000100422</t>
  </si>
  <si>
    <t>r1404</t>
  </si>
  <si>
    <t xml:space="preserve"> REACT_116045</t>
  </si>
  <si>
    <t>PMID:11956206</t>
  </si>
  <si>
    <t>HMR_0761</t>
  </si>
  <si>
    <t>UDP-glucose[c] + ceramide pool[c] =&gt; UDP[c] + glucosylceramide pool[c]</t>
  </si>
  <si>
    <t>EC:2.4.1.80</t>
  </si>
  <si>
    <t>ENSG00000148154</t>
  </si>
  <si>
    <t>r1405</t>
  </si>
  <si>
    <t>PMID:10856719</t>
  </si>
  <si>
    <t>HMR_0762</t>
  </si>
  <si>
    <t>H2O[c] + glucosylceramide pool[c] =&gt; ceramide pool[c] + glucose[c]</t>
  </si>
  <si>
    <t>EC:3.2.1.45</t>
  </si>
  <si>
    <t>ENSG00000177628</t>
  </si>
  <si>
    <t>r1406</t>
  </si>
  <si>
    <t>REACT_115724</t>
  </si>
  <si>
    <t>HMR_0787</t>
  </si>
  <si>
    <t>H2O[l] + glucosylceramide pool[l] =&gt; ceramide pool[l] + glucose[l]</t>
  </si>
  <si>
    <t>Glycosphingolipid metabolism</t>
  </si>
  <si>
    <t>REACT_115656</t>
  </si>
  <si>
    <t>HMR_0763</t>
  </si>
  <si>
    <t>CDP-choline[r] + H+[r] + ceramide pool[r] &lt;=&gt; CMP[r] + SM pool[r]</t>
  </si>
  <si>
    <t>EC:2.7.8.3</t>
  </si>
  <si>
    <t>r1407</t>
  </si>
  <si>
    <t>PMID:10856719;PMID:13610834</t>
  </si>
  <si>
    <t>HMR_0765</t>
  </si>
  <si>
    <t>UDP-galactose[r] + glucosylceramide pool[r] =&gt; LacCer pool[r] + UDP[r]</t>
  </si>
  <si>
    <t>ENSG00000027847;ENSG00000060642;ENSG00000069943;ENSG00000085998;ENSG00000086062;ENSG00000109586;ENSG00000118017;ENSG00000118276;ENSG00000119227;ENSG00000120820;ENSG00000136731;ENSG00000139044;ENSG00000143315;ENSG00000148288;ENSG00000158470;ENSG00000163527;ENSG00000172318;ENSG00000172461;ENSG00000175711;ENSG00000176383;ENSG00000176597;ENSG00000187676;ENSG00000189366;ENSG00000196968;ENSG00000198488;ENSG00000204007</t>
  </si>
  <si>
    <t>r1409</t>
  </si>
  <si>
    <t>HMR_0766</t>
  </si>
  <si>
    <t>H2O[s] + LacCer pool[s] =&gt; galactose[s] + glucosylceramide pool[s]</t>
  </si>
  <si>
    <t>r1410</t>
  </si>
  <si>
    <t>HMR_0767</t>
  </si>
  <si>
    <t>H2O[c] + ceramide-1P pool[c] =&gt; Pi[c] + ceramide pool[c]</t>
  </si>
  <si>
    <t>EC:3.1.3.4</t>
  </si>
  <si>
    <t>r1415</t>
  </si>
  <si>
    <t>PMID:8403799</t>
  </si>
  <si>
    <t>HMR_0773</t>
  </si>
  <si>
    <t>ATP[c] + sphingosine[c] =&gt; ADP[c] + sphingosine-1-phosphate[c]</t>
  </si>
  <si>
    <t>r0447</t>
  </si>
  <si>
    <t>R01926</t>
  </si>
  <si>
    <t>R01926C</t>
  </si>
  <si>
    <t>SPHK21c</t>
  </si>
  <si>
    <t>HMR_0775</t>
  </si>
  <si>
    <t>H2O[c] + sphingosine-1-phosphate[c] =&gt; Pi[c] + sphingosine[c]</t>
  </si>
  <si>
    <t>REACT_19185</t>
  </si>
  <si>
    <t>PMID:9705349</t>
  </si>
  <si>
    <t>HMR_0779</t>
  </si>
  <si>
    <t>sphingosine-1-phosphate[c] =&gt; ethanolamine-phosphate[c] + hexadecenal[c]</t>
  </si>
  <si>
    <t>r0786</t>
  </si>
  <si>
    <t>R06516</t>
  </si>
  <si>
    <t>R06516C</t>
  </si>
  <si>
    <t>PMID:18558101;PMID:11018465;PMID:2061324;PMID:5432798</t>
  </si>
  <si>
    <t>HMR_0781</t>
  </si>
  <si>
    <t>H+[c] + NADPH[c] + hexadecenal[c] =&gt; NADP+[c] + hexadecanal[c]</t>
  </si>
  <si>
    <t>EC:1.3.1.27</t>
  </si>
  <si>
    <t>r1457</t>
  </si>
  <si>
    <t>R02463</t>
  </si>
  <si>
    <t>HMR_0783</t>
  </si>
  <si>
    <t>H2O[s] + sphingosine-1-phosphate[s] =&gt; Pi[s] + sphingosine[s]</t>
  </si>
  <si>
    <t>ENSG00000067113</t>
  </si>
  <si>
    <t>REACT_19309</t>
  </si>
  <si>
    <t>HMR_0795</t>
  </si>
  <si>
    <t>H2O[c] + SM pool[c] =&gt; ceramide pool[c] + phosphocholine[c]</t>
  </si>
  <si>
    <t>EC:3.1.4.12</t>
  </si>
  <si>
    <t>ENSG00000135587;ENSG00000166311</t>
  </si>
  <si>
    <t>r1408</t>
  </si>
  <si>
    <t>REACT_115560</t>
  </si>
  <si>
    <t>PMID:10823942;PMID:12885774;PMID:37279</t>
  </si>
  <si>
    <t>HMR_8182</t>
  </si>
  <si>
    <t>CMP-N-acetylneuraminate[g] + GD1a[g] =&gt; CMP[g] + GT1a[g]</t>
  </si>
  <si>
    <t>ENSG00000101638</t>
  </si>
  <si>
    <t>ST8SIA53g</t>
  </si>
  <si>
    <t>HMR_8184</t>
  </si>
  <si>
    <t>CMP-N-acetylneuraminate[g] + LacCer pool[g] =&gt; CMP[g] + GM3[g]</t>
  </si>
  <si>
    <t>ENSG00000115525</t>
  </si>
  <si>
    <t>SIAT9g</t>
  </si>
  <si>
    <t>HMR_8185</t>
  </si>
  <si>
    <t>GM2[g] + UDP-galactose[g] =&gt; GM1[g] + UDP[g]</t>
  </si>
  <si>
    <t>ENSG00000206285;ENSG00000235863</t>
  </si>
  <si>
    <t>B3GALT42g</t>
  </si>
  <si>
    <t>HMR_8188</t>
  </si>
  <si>
    <t>CMP-N-acetylneuraminate[g] + GM1[g] =&gt; CMP[g] + GD1a[g]</t>
  </si>
  <si>
    <t>ST3GAL22g</t>
  </si>
  <si>
    <t>HMR_8190</t>
  </si>
  <si>
    <t>GM3[g] + UDP-N-acetyl-D-galactosamine[g] =&gt; GM2[g] + UDP[g]</t>
  </si>
  <si>
    <t>ENSG00000135454</t>
  </si>
  <si>
    <t>GALGT4</t>
  </si>
  <si>
    <t>HMR_0786</t>
  </si>
  <si>
    <t>H2O[l] + LacCer pool[l] =&gt; galactose[l] + glucosylceramide pool[l]</t>
  </si>
  <si>
    <t>REACT_115597</t>
  </si>
  <si>
    <t>HMR_8210</t>
  </si>
  <si>
    <t>D-galactosyl-N-acylsphingosine[l] + H2O[l] =&gt; ceramide pool[l] + galactose[l]</t>
  </si>
  <si>
    <t>ENSG00000054983</t>
  </si>
  <si>
    <t>GALFUC12GAL14ACGLCGALGLUSIDEtg</t>
  </si>
  <si>
    <t>HMR_8218</t>
  </si>
  <si>
    <t>acyl-CoA-LD-TG2 pool[c] + sphinganine[c] =&gt; CoA[c] + dihydroceramide pool[c]</t>
  </si>
  <si>
    <t>HMR_8220</t>
  </si>
  <si>
    <t>FAD[c] + dihydroceramide pool[c] =&gt; FADH2[c] + ceramide pool[c]</t>
  </si>
  <si>
    <t>ENSG00000143753</t>
  </si>
  <si>
    <t>DHEAStr</t>
  </si>
  <si>
    <t>HMR_0453</t>
  </si>
  <si>
    <t>H+[c] + NADPH[c] + glyceraldehyde[c] &lt;=&gt; NADP+[c] + glycerol[c]</t>
  </si>
  <si>
    <t>EC:1.1.1.1;EC:1.1.1.2;EC:1.1.1.21;EC:1.1.1.72</t>
  </si>
  <si>
    <t>ENSG00000085662;ENSG00000117448;ENSG00000172955;ENSG00000187758;ENSG00000196344;ENSG00000196616;ENSG00000197894</t>
  </si>
  <si>
    <t>Glycerolipid metabolism</t>
  </si>
  <si>
    <t>r0245</t>
  </si>
  <si>
    <t>R01041</t>
  </si>
  <si>
    <t>R01041C</t>
  </si>
  <si>
    <t>PMID:11716357;PMID:6753936;PMID:6815419;PMID:8916913;PMID:9693960</t>
  </si>
  <si>
    <t>HMR_0456</t>
  </si>
  <si>
    <t>H2O[c] + NAD+[c] + glyceraldehyde[c] =&gt; H+[c] + NADH[c] + glycerate[c]</t>
  </si>
  <si>
    <t>r0392</t>
  </si>
  <si>
    <t>R01752</t>
  </si>
  <si>
    <t>R01752C</t>
  </si>
  <si>
    <t>PMID:12705826;PMID:170276;PMID:6189823;PMID:6285247;PMID:8155713</t>
  </si>
  <si>
    <t>HMR_0458</t>
  </si>
  <si>
    <t>NADP+[m] + glycerol[m] =&gt; H+[m] + NADPH[m] + glyceraldehyde[m]</t>
  </si>
  <si>
    <t>r0246</t>
  </si>
  <si>
    <t>HMR_0459</t>
  </si>
  <si>
    <t>H2O[m] + NAD+[m] + glyceraldehyde[m] =&gt; H+[m] + NADH[m] + glycerate[m]</t>
  </si>
  <si>
    <t>r0393</t>
  </si>
  <si>
    <t>HMR_0463</t>
  </si>
  <si>
    <t>H2O[r] + PC-LD pool[r] =&gt; 2-lysolecithin pool[r] + fatty acid-LD-PC pool[r]</t>
  </si>
  <si>
    <t>EC:3.1.1.4</t>
  </si>
  <si>
    <t>ENSG00000100078;ENSG00000105499;ENSG00000116711;ENSG00000127472;ENSG00000163803;ENSG00000168907;ENSG00000176485</t>
  </si>
  <si>
    <t>r1277</t>
  </si>
  <si>
    <t>PMID:11275266;PMID:14744027;PMID:7356635</t>
  </si>
  <si>
    <t>HMR_0486</t>
  </si>
  <si>
    <t>lauroyl-CoA[c] + sn-glycerol-3-phosphate[c] =&gt; 1-acylglycerol-3P-laur[c] + CoA[c]</t>
  </si>
  <si>
    <t>EC:2.3.1.15</t>
  </si>
  <si>
    <t>ENSG00000119927;ENSG00000138678;ENSG00000158669</t>
  </si>
  <si>
    <t>PMID:12573444;PMID:17170135;PMID:17389595;UNIPROT:AGPAT6;UNIPROT:AGPAT9;UNIPROT:Q6NUI2;UNIPROT:Q9HCL2</t>
  </si>
  <si>
    <t>HMR_0487</t>
  </si>
  <si>
    <t>sn-glycerol-3-phosphate[c] + tridecanoyl-CoA[c] =&gt; 1-acylglycerol-3P-tridec[c] + CoA[c]</t>
  </si>
  <si>
    <t>HMR_0488</t>
  </si>
  <si>
    <t>myristoyl-CoA[c] + sn-glycerol-3-phosphate[c] =&gt; 1-acylglycerol-3P-myrist[c] + CoA[c]</t>
  </si>
  <si>
    <t>HMR_0489</t>
  </si>
  <si>
    <t>(9E)-tetradecenoyl-CoA[c] + sn-glycerol-3-phosphate[c] =&gt; 1-acylglycerol-3P-9-tetrade[c] + CoA[c]</t>
  </si>
  <si>
    <t>HMR_0490</t>
  </si>
  <si>
    <t>(7Z)-tetradecenoyl-CoA[c] + sn-glycerol-3-phosphate[c] =&gt; 1-acylglycerol-3P-7-tetrade[c] + CoA[c]</t>
  </si>
  <si>
    <t>HMR_0491</t>
  </si>
  <si>
    <t>5-tetradecenoyl-CoA[c] + sn-glycerol-3-phosphate[c] =&gt; 1-acylglycerol-3P-5-tetrade[c] + CoA[c]</t>
  </si>
  <si>
    <t>HMR_0492</t>
  </si>
  <si>
    <t>pentadecanoyl-CoA[c] + sn-glycerol-3-phosphate[c] =&gt; 1-acylglycerol-3P-pentade[c] + CoA[c]</t>
  </si>
  <si>
    <t>HMR_0493</t>
  </si>
  <si>
    <t>palmitoyl-CoA[c] + sn-glycerol-3-phosphate[c] =&gt; 1-acylglycerol-3P-palm[c] + CoA[c]</t>
  </si>
  <si>
    <t>r1185</t>
  </si>
  <si>
    <t>HMR_0494</t>
  </si>
  <si>
    <t>palmitoleoyl-CoA[c] + sn-glycerol-3-phosphate[c] =&gt; 1-acylglycerol-3P-palmn[c] + CoA[c]</t>
  </si>
  <si>
    <t>r1186</t>
  </si>
  <si>
    <t>HMR_0495</t>
  </si>
  <si>
    <t>7-hexadecenoyl-CoA[c] + sn-glycerol-3-phosphate[c] =&gt; 1-acylglycerol-3P-7-hexade[c] + CoA[c]</t>
  </si>
  <si>
    <t>HMR_0496</t>
  </si>
  <si>
    <t>heptadecanoyl-CoA[c] + sn-glycerol-3-phosphate[c] =&gt; 1-acylglycerol-3P-heptade[c] + CoA[c]</t>
  </si>
  <si>
    <t>HMR_0497</t>
  </si>
  <si>
    <t>(10Z)-heptadecenoyl-CoA[c] + sn-glycerol-3-phosphate[c] =&gt; 1-acylglycerol-3P-10-heptade[c] + CoA[c]</t>
  </si>
  <si>
    <t>HMR_0498</t>
  </si>
  <si>
    <t>9-heptadecenoyl-CoA[c] + sn-glycerol-3-phosphate[c] =&gt; 1-acylglycerol-3P-9-heptade[c] + CoA[c]</t>
  </si>
  <si>
    <t>HMR_0499</t>
  </si>
  <si>
    <t>sn-glycerol-3-phosphate[c] + stearoyl-CoA[c] =&gt; 1-acylglycerol-3P-stea[c] + CoA[c]</t>
  </si>
  <si>
    <t>r1187</t>
  </si>
  <si>
    <t>HMR_0500</t>
  </si>
  <si>
    <t>(13Z)-octadecenoyl-CoA[c] + sn-glycerol-3-phosphate[c] =&gt; 1-acylglycerol-3P-13-octade[c] + CoA[c]</t>
  </si>
  <si>
    <t>HMR_0501</t>
  </si>
  <si>
    <t>cis-vaccenoyl-CoA[c] + sn-glycerol-3-phosphate[c] =&gt; 1-acylglycerol-3P-cis-vac[c] + CoA[c]</t>
  </si>
  <si>
    <t>HMR_0502</t>
  </si>
  <si>
    <t>oleoyl-CoA[c] + sn-glycerol-3-phosphate[c] =&gt; 1-acylglycerol-3P-ol[c] + CoA[c]</t>
  </si>
  <si>
    <t>r1188</t>
  </si>
  <si>
    <t>HMR_0503</t>
  </si>
  <si>
    <t>(9E)-octadecenoyl-CoA[c] + sn-glycerol-3-phosphate[c] =&gt; 1-acylglycerol-3P-9-octade[c] + CoA[c]</t>
  </si>
  <si>
    <t>HMR_0504</t>
  </si>
  <si>
    <t>(7Z)-octadecenoyl-CoA[c] + sn-glycerol-3-phosphate[c] =&gt; 1-acylglycerol-3P-7-octade[c] + CoA[c]</t>
  </si>
  <si>
    <t>HMR_0505</t>
  </si>
  <si>
    <t>(6Z,9Z)-octadecadienoyl-CoA[c] + sn-glycerol-3-phosphate[c] =&gt; 1-acylglycerol-3P-6,9-octa[c] + CoA[c]</t>
  </si>
  <si>
    <t>HMR_0506</t>
  </si>
  <si>
    <t>nonadecanoyl-CoA[c] + sn-glycerol-3-phosphate[c] =&gt; 1-acylglycerol-3P-nanode[c] + CoA[c]</t>
  </si>
  <si>
    <t>HMR_0507</t>
  </si>
  <si>
    <t>eicosanoyl-CoA[c] + sn-glycerol-3-phosphate[c] =&gt; 1-acylglycerol-3P-eico[c] + CoA[c]</t>
  </si>
  <si>
    <t>HMR_0508</t>
  </si>
  <si>
    <t>(13Z)-eicosenoyl-CoA[c] + sn-glycerol-3-phosphate[c] =&gt; 1-acylglycerol-3P-13-eicose[c] + CoA[c]</t>
  </si>
  <si>
    <t>HMR_0509</t>
  </si>
  <si>
    <t>(11Z)-eicosenoyl-CoA[c] + sn-glycerol-3-phosphate[c] =&gt; 1-acylglycerol-3P-11-eico[c] + CoA[c]</t>
  </si>
  <si>
    <t>HMR_0510</t>
  </si>
  <si>
    <t>9-eicosenoyl-CoA[c] + sn-glycerol-3-phosphate[c] =&gt; 1-acylglycerol-3P-9-eicose[c] + CoA[c]</t>
  </si>
  <si>
    <t>HMR_0511</t>
  </si>
  <si>
    <t>(8Z,11Z)-eicosadienoyl-CoA[c] + sn-glycerol-3-phosphate[c] =&gt; 1-acylglycerol-3P-8,11-eico[c] + CoA[c]</t>
  </si>
  <si>
    <t>HMR_0512</t>
  </si>
  <si>
    <t>(5Z,8Z,11Z)-eicosatrienoyl-CoA[c] + sn-glycerol-3-phosphate[c] =&gt; 1-acylglycerol-3P-5,8,11-eico[c] + CoA[c]</t>
  </si>
  <si>
    <t>HMR_0513</t>
  </si>
  <si>
    <t>heneicosanoyl-CoA[c] + sn-glycerol-3-phosphate[c] =&gt; 1-acylglycerol-3P-heneico[c] + CoA[c]</t>
  </si>
  <si>
    <t>HMR_0514</t>
  </si>
  <si>
    <t>docosanoyl-CoA[c] + sn-glycerol-3-phosphate[c] =&gt; 1-acylglycerol-3P-docosa[c] + CoA[c]</t>
  </si>
  <si>
    <t>HMR_0515</t>
  </si>
  <si>
    <t>(13Z)-docosenoyl-CoA[c] + sn-glycerol-3-phosphate[c] =&gt; 1-acylglycerol-3P-13-docose[c] + CoA[c]</t>
  </si>
  <si>
    <t>HMR_0516</t>
  </si>
  <si>
    <t>(11Z)-docosenoyl-CoA[c] + sn-glycerol-3-phosphate[c] =&gt; 1-acylglycerol-3P-11-docose[c] + CoA[c]</t>
  </si>
  <si>
    <t>HMR_0517</t>
  </si>
  <si>
    <t>sn-glycerol-3-phosphate[c] + tricosanoyl-CoA[c] =&gt; 1-acylglycerol-3P-trico[c] + CoA[c]</t>
  </si>
  <si>
    <t>HMR_0518</t>
  </si>
  <si>
    <t>sn-glycerol-3-phosphate[c] + tetracosanoyl-CoA[c] =&gt; 1-acylglycerol-3P-tetraco[c] + CoA[c]</t>
  </si>
  <si>
    <t>HMR_0519</t>
  </si>
  <si>
    <t>(15Z)-tetracosenoyl-CoA[c] + sn-glycerol-3-phosphate[c] =&gt; 1-acylglycerol-3P-15-tetra[c] + CoA[c]</t>
  </si>
  <si>
    <t>HMR_0520</t>
  </si>
  <si>
    <t>hexacosanoyl-CoA[c] + sn-glycerol-3-phosphate[c] =&gt; 1-acylglycerol-3P-hexacosa[c] + CoA[c]</t>
  </si>
  <si>
    <t>HMR_0521</t>
  </si>
  <si>
    <t>hexacosenoyl-CoA[c] + sn-glycerol-3-phosphate[c] =&gt; 1-acylglycerol-3P-hexecose[c] + CoA[c]</t>
  </si>
  <si>
    <t>HMR_0522</t>
  </si>
  <si>
    <t>linolenoyl-CoA[c] + sn-glycerol-3-phosphate[c] =&gt; 1-acylglycerol-3P-linolen[c] + CoA[c]</t>
  </si>
  <si>
    <t>HMR_0523</t>
  </si>
  <si>
    <t>(6Z,9Z,12Z,15Z)-octadecatetraenoyl-CoA[c] + sn-glycerol-3-phosphate[c] =&gt; 1-acylglycerol-3P-6,9,12,15-octa[c] + CoA[c]</t>
  </si>
  <si>
    <t>HMR_0524</t>
  </si>
  <si>
    <t>(8Z,11Z,14Z,17Z)-eicosatetraenoyl-CoA[c] + sn-glycerol-3-phosphate[c] =&gt; 1-acylglycerol-3P-8,11,14,17-eico[c] + CoA[c]</t>
  </si>
  <si>
    <t>HMR_0525</t>
  </si>
  <si>
    <t>(5Z,8Z,11Z,14Z,17Z)-eicosapentaenoyl-CoA[c] + sn-glycerol-3-phosphate[c] =&gt; 1-acylglycerol-3P-5,8,11,14,17-eico[c] + CoA[c]</t>
  </si>
  <si>
    <t>HMR_0526</t>
  </si>
  <si>
    <t>(7Z,10Z,13Z,16Z,19Z)-docosapentaenoyl-CoA[c] + sn-glycerol-3-phosphate[c] =&gt; 1-acylglycerol-3P-7,10,13,16,19-docosa[c] + CoA[c]</t>
  </si>
  <si>
    <t>HMR_0527</t>
  </si>
  <si>
    <t>(9Z,12Z,15Z,18Z,21Z)-tetracosapentaenoyl-CoA[c] + sn-glycerol-3-phosphate[c] =&gt; 1-acylglycerol-3P-9,12,15,18,21-tetra[c] + CoA[c]</t>
  </si>
  <si>
    <t>HMR_0528</t>
  </si>
  <si>
    <t>(6Z,9Z,12Z,15Z,18Z,21Z)-tetracosahexaenoyl-CoA[c] + sn-glycerol-3-phosphate[c] =&gt; 1-acylglycerol-3P-6,9,12,15,18,21-tetra[c] + CoA[c]</t>
  </si>
  <si>
    <t>HMR_0529</t>
  </si>
  <si>
    <t>(4Z,7Z,10Z,13Z,16Z,19Z)-docosahexaenoyl-CoA[c] + sn-glycerol-3-phosphate[c] =&gt; 1-acylglycerol-3P-4,7,10,13,16,19-doco[c] + CoA[c]</t>
  </si>
  <si>
    <t>HMR_0530</t>
  </si>
  <si>
    <t>(11Z,14Z,17Z)-eicosatrienoyl-CoA[c] + sn-glycerol-3-phosphate[c] =&gt; 1-acylglycerol-3P-11,14,17-eico[c] + CoA[c]</t>
  </si>
  <si>
    <t>HMR_0531</t>
  </si>
  <si>
    <t>13,16,19-docosatrienoyl-CoA[c] + sn-glycerol-3-phosphate[c] =&gt; 1-acylglycerol-3P-13,16,19-doco[c] + CoA[c]</t>
  </si>
  <si>
    <t>HMR_0532</t>
  </si>
  <si>
    <t>10,13,16,19-docosatetraenoyl-CoA[c] + sn-glycerol-3-phosphate[c] =&gt; 1-acylglycerol-3P-10,13,16,19-doco[c] + CoA[c]</t>
  </si>
  <si>
    <t>HMR_0533</t>
  </si>
  <si>
    <t>12,15,18,21-tetracosatetraenoyl-CoA[c] + sn-glycerol-3-phosphate[c] =&gt; 1-acylglycerol-3P-12,15,18,21-tetra[c] + CoA[c]</t>
  </si>
  <si>
    <t>HMR_0534</t>
  </si>
  <si>
    <t>linoleoyl-CoA[c] + sn-glycerol-3-phosphate[c] =&gt; 1-acylglycerol-3P-lin[c] + CoA[c]</t>
  </si>
  <si>
    <t>r1189</t>
  </si>
  <si>
    <t>HMR_0535</t>
  </si>
  <si>
    <t>gamma-linolenoyl-CoA[c] + sn-glycerol-3-phosphate[c] =&gt; 1-acylglycerol-3P-gamma-lin[c] + CoA[c]</t>
  </si>
  <si>
    <t>HMR_0536</t>
  </si>
  <si>
    <t>dihomo-gamma-linolenoyl-CoA[c] + sn-glycerol-3-phosphate[c] =&gt; 1-acylglycerol-3P-dihomo-gamma[c] + CoA[c]</t>
  </si>
  <si>
    <t>HMR_0537</t>
  </si>
  <si>
    <t>arachidonyl-CoA[c] + sn-glycerol-3-phosphate[c] =&gt; 1-acylglycerol-3P-arach[c] + CoA[c]</t>
  </si>
  <si>
    <t>r1190</t>
  </si>
  <si>
    <t>HMR_0538</t>
  </si>
  <si>
    <t>(7Z,10Z,13Z,16Z)-docosatetraenoyl-CoA[c] + sn-glycerol-3-phosphate[c] =&gt; 1-acylglycerol-3P-7,10,13,16-docosa[c] + CoA[c]</t>
  </si>
  <si>
    <t>HMR_0539</t>
  </si>
  <si>
    <t>(9Z,12Z,15Z,18Z)-tetracosatetraenoyl-CoA[c] + sn-glycerol-3-phosphate[c] =&gt; 1-acylglycerol-3P-9,12,15,18-tetraco[c] + CoA[c]</t>
  </si>
  <si>
    <t>HMR_0540</t>
  </si>
  <si>
    <t>(6Z,9Z,12Z,15Z,18Z)-tetracosapentaenoyl-CoA[c] + sn-glycerol-3-phosphate[c] =&gt; 1-acylglycerol-3P-6,9,12,15,18-tetraco[c] + CoA[c]</t>
  </si>
  <si>
    <t>HMR_0541</t>
  </si>
  <si>
    <t>(4Z,7Z,10Z,13Z,16Z)-docosapentaenoyl-CoA[c] + sn-glycerol-3-phosphate[c] =&gt; 1-acylglycerol-3P-4,7,10,13,16-docosa[c] + CoA[c]</t>
  </si>
  <si>
    <t>HMR_0542</t>
  </si>
  <si>
    <t>(11Z,14Z)-eicosadienoyl-CoA[c] + sn-glycerol-3-phosphate[c] =&gt; 1-acylglycerol-3P-11,14-eicosa[c] + CoA[c]</t>
  </si>
  <si>
    <t>HMR_0543</t>
  </si>
  <si>
    <t>(13Z,16Z)-docosadienoyl-CoA[c] + sn-glycerol-3-phosphate[c] =&gt; 1-acylglycerol-3P-13,16-docosa[c] + CoA[c]</t>
  </si>
  <si>
    <t>HMR_0544</t>
  </si>
  <si>
    <t>10,13,16-docosatrienoyl-CoA[c] + sn-glycerol-3-phosphate[c] =&gt; 1-acylglycerol-3P-10,13,16-docosa[c] + CoA[c]</t>
  </si>
  <si>
    <t>HMR_0588</t>
  </si>
  <si>
    <t>1-acylglycerol-3P-LD-TG1 pool[c] + acyl-CoA-LD-TG2 pool[c] =&gt; CoA[c] + phosphatidate-LD-TAG pool[c]</t>
  </si>
  <si>
    <t>EC:2.3.1.51</t>
  </si>
  <si>
    <t>ENSG00000011198;ENSG00000026652;ENSG00000155189;ENSG00000160216;ENSG00000169692;ENSG00000172954;ENSG00000204310</t>
  </si>
  <si>
    <t>r1211</t>
  </si>
  <si>
    <t>PMID:16620771;UNIPROT:Q8WTS1;UNIPROT:Q99943</t>
  </si>
  <si>
    <t>HMR_0596</t>
  </si>
  <si>
    <t>H2O[c] + phosphatidate-LD-TAG pool[c] =&gt; 1,2-diacylglycerol-LD-TAG pool[c] + Pi[c]</t>
  </si>
  <si>
    <t>r1217</t>
  </si>
  <si>
    <t>PMID:15258914;PMID:8403799</t>
  </si>
  <si>
    <t>HMR_0673</t>
  </si>
  <si>
    <t>1-acylglycerol-LD-TG1 pool[c] + ATP[c] =&gt; 1-acylglycerol-3P-LD-TG1 pool[c] + ADP[c]</t>
  </si>
  <si>
    <t>EC:2.7.1.94</t>
  </si>
  <si>
    <t>ENSG00000006530</t>
  </si>
  <si>
    <t>R02757</t>
  </si>
  <si>
    <t>HMR_0674</t>
  </si>
  <si>
    <t>1-acylglycerol-LD-PC pool[c] + ATP[c] =&gt; 1-acylglycerol-3P-LD-PC pool[c] + ADP[c]</t>
  </si>
  <si>
    <t>HMR_0675</t>
  </si>
  <si>
    <t>1-acylglycerol-LD-PE pool[c] + ATP[c] =&gt; 1-acylglycerol-3P-LD-PE pool[c] + ADP[c]</t>
  </si>
  <si>
    <t>HMR_0676</t>
  </si>
  <si>
    <t>1-acylglycerol-LD-PS pool[c] + ATP[c] =&gt; 1-acylglycerol-3P-LD-PS pool[c] + ADP[c]</t>
  </si>
  <si>
    <t>HMR_0677</t>
  </si>
  <si>
    <t>1-acylglycerol-LD-PI pool[c] + ATP[c] =&gt; 1-acylglycerol-3P-LD-PI pool[c] + ADP[c]</t>
  </si>
  <si>
    <t>HMR_0678</t>
  </si>
  <si>
    <t>1-acylglycerol-LD-SM pool[c] + ATP[c] =&gt; 1-acylglycerol-3P-LD-SM pool[c] + ADP[c]</t>
  </si>
  <si>
    <t>HMR_4296</t>
  </si>
  <si>
    <t>H2O[c] + ethanolamine-phosphate[c] =&gt; NH3[c] + Pi[c] + acetaldehyde[c]</t>
  </si>
  <si>
    <t>EC:4.2.3.2</t>
  </si>
  <si>
    <t>ENSG00000164089</t>
  </si>
  <si>
    <t>r0186</t>
  </si>
  <si>
    <t>R00748</t>
  </si>
  <si>
    <t>PMID:5498429</t>
  </si>
  <si>
    <t>HMR_4390</t>
  </si>
  <si>
    <t>DHAP[s] + H2O[s] =&gt; Pi[s] + glycerone[s]</t>
  </si>
  <si>
    <t>EC:3.1.3.1</t>
  </si>
  <si>
    <t>ENSG00000163295</t>
  </si>
  <si>
    <t>r0242</t>
  </si>
  <si>
    <t>R01010</t>
  </si>
  <si>
    <t>PMID:1730777;PMID:3042787</t>
  </si>
  <si>
    <t>HMR_7599</t>
  </si>
  <si>
    <t>1-alkyl-2-acylglycerol[c] + CDP-ethanolamine[c] =&gt; 1-alkyl-2-acylglycerophosphoethanolamine[c] + CMP[c]</t>
  </si>
  <si>
    <t>EC:2.7.8.1</t>
  </si>
  <si>
    <t>ENSG00000134255</t>
  </si>
  <si>
    <t>R06364</t>
  </si>
  <si>
    <t>HMR_0448</t>
  </si>
  <si>
    <t>ATP[m] + glycerol[m] =&gt; ADP[m] + sn-glycerol-3-phosphate[m]</t>
  </si>
  <si>
    <t>EC:2.7.1.30</t>
  </si>
  <si>
    <t>ENSG00000196475;ENSG00000198814</t>
  </si>
  <si>
    <t>Glycerophospholipid metabolism</t>
  </si>
  <si>
    <t>r0204</t>
  </si>
  <si>
    <t>R00847</t>
  </si>
  <si>
    <t>R00847C</t>
  </si>
  <si>
    <t>GLYKm</t>
  </si>
  <si>
    <t>PMID:6316940</t>
  </si>
  <si>
    <t>HMR_0450</t>
  </si>
  <si>
    <t>ATP[c] + glycerol[c] =&gt; ADP[c] + sn-glycerol-3-phosphate[c]</t>
  </si>
  <si>
    <t>r0203</t>
  </si>
  <si>
    <t>GLYK</t>
  </si>
  <si>
    <t>PMID:15845384;PMID:6316940</t>
  </si>
  <si>
    <t>HMR_0478</t>
  </si>
  <si>
    <t>DHAP[c] + H+[c] + NADPH[c] =&gt; NADP+[c] + sn-glycerol-3-phosphate[c]</t>
  </si>
  <si>
    <t>EC:1.1.1.94</t>
  </si>
  <si>
    <t>ENSG00000167588</t>
  </si>
  <si>
    <t>REACT_1146</t>
  </si>
  <si>
    <t>PMID:16460752</t>
  </si>
  <si>
    <t>HMR_0479</t>
  </si>
  <si>
    <t>DHAP[c] + H+[c] + NADH[c] =&gt; NAD+[c] + sn-glycerol-3-phosphate[c]</t>
  </si>
  <si>
    <t>EC:1.1.1.8</t>
  </si>
  <si>
    <t>ENSG00000152642;ENSG00000167588</t>
  </si>
  <si>
    <t>r0201</t>
  </si>
  <si>
    <t>R00842</t>
  </si>
  <si>
    <t>R00842C</t>
  </si>
  <si>
    <t>G3PD1</t>
  </si>
  <si>
    <t>PMID:17045662;PMID:7772607</t>
  </si>
  <si>
    <t>HMR_0481</t>
  </si>
  <si>
    <t>DHAP[p] + H+[p] + NADH[p] =&gt; NAD+[p] + sn-glycerol-3-phosphate[p]</t>
  </si>
  <si>
    <t>r0202</t>
  </si>
  <si>
    <t>HMR_0483</t>
  </si>
  <si>
    <t>DHAP[c] + ubiquinol[m] =&gt; sn-glycerol-3-phosphate[c] + ubiquinone[m]</t>
  </si>
  <si>
    <t>EC:1.1.5.3;EC:1.1.99.5</t>
  </si>
  <si>
    <t>r0205</t>
  </si>
  <si>
    <t>R00849</t>
  </si>
  <si>
    <t>R00848C</t>
  </si>
  <si>
    <t>PMID:11955283;PMID:2115809;PMID:2923620;PMID:3338458;PMID:340460;PMID:8401296;PMID:8549872;PMID:8579375;PMID:9171333;PMID:9244403;PMID:9559543</t>
  </si>
  <si>
    <t>HMR_0482</t>
  </si>
  <si>
    <t>DHAP[c] + FADH2[c] =&gt; FAD[c] + sn-glycerol-3-phosphate[c]</t>
  </si>
  <si>
    <t>EC:1.1.5.3</t>
  </si>
  <si>
    <t>R00848</t>
  </si>
  <si>
    <t>G3PDcm</t>
  </si>
  <si>
    <t>HMR_0484</t>
  </si>
  <si>
    <t>CDP-glycerol[c] + H2O[c] &lt;=&gt; CMP[c] + sn-glycerol-3-phosphate[c]</t>
  </si>
  <si>
    <t>R00855</t>
  </si>
  <si>
    <t>HMR_0579</t>
  </si>
  <si>
    <t>acyl-CoA-CL pool[m] + sn-glycerol-3-phosphate[m] =&gt; 1-acylglycerol-3P-CL pool[m] + CoA[m]</t>
  </si>
  <si>
    <t>r1307</t>
  </si>
  <si>
    <t>HMR_0580</t>
  </si>
  <si>
    <t>1-acylglycerol-3P-CL pool[m] + acyl-CoA-CL pool[m] =&gt; CoA[m] + phosphatidate-CL pool[m]</t>
  </si>
  <si>
    <t>r1308</t>
  </si>
  <si>
    <t>PMID:16620771;UNIPROT:Q9NUQ2</t>
  </si>
  <si>
    <t>HMR_0581</t>
  </si>
  <si>
    <t>CTP[m] + phosphatidate-CL pool[m] =&gt; CDP-diacylglycerol-CL pool[m] + PPi[m]</t>
  </si>
  <si>
    <t>EC:2.7.7.41</t>
  </si>
  <si>
    <t>ENSG00000101290;ENSG00000163624</t>
  </si>
  <si>
    <t>r1309</t>
  </si>
  <si>
    <t>PMID:1330695;PMID:9115637;UNIPROT:O95674</t>
  </si>
  <si>
    <t>HMR_0582</t>
  </si>
  <si>
    <t>CDP-diacylglycerol-CL pool[m] + sn-glycerol-3-phosphate[m] =&gt; CMP[m] + PGP-CL pool[m]</t>
  </si>
  <si>
    <t>EC:2.7.8.5</t>
  </si>
  <si>
    <t>ENSG00000087157</t>
  </si>
  <si>
    <t>r1310</t>
  </si>
  <si>
    <t>PMID:10799718;PMID:12531542;PMID:566612</t>
  </si>
  <si>
    <t>HMR_0584</t>
  </si>
  <si>
    <t>H2O[m] + PGP-CL pool[m] =&gt; PG-CL pool[m] + Pi[m]</t>
  </si>
  <si>
    <t>EC:3.1.3.27</t>
  </si>
  <si>
    <t>r1311</t>
  </si>
  <si>
    <t>HMR_0586</t>
  </si>
  <si>
    <t>CDP-diacylglycerol-CL pool[m] + PG-CL pool[m] =&gt; CL pool[m] + CMP[m]</t>
  </si>
  <si>
    <t>EC:2.7.8.-</t>
  </si>
  <si>
    <t>ENSG00000088766</t>
  </si>
  <si>
    <t>r1312</t>
  </si>
  <si>
    <t>R02030</t>
  </si>
  <si>
    <t>PMID:10799718;PMID:12531542;PMID:1550861;PMID:566612;PMID:7833797</t>
  </si>
  <si>
    <t>HMR_0589</t>
  </si>
  <si>
    <t>1-acylglycerol-3P-LD-PC pool[c] + acyl-CoA-LD-PC pool[c] =&gt; CoA[c] + phosphatidate-LD-PC pool[c]</t>
  </si>
  <si>
    <t>r1212</t>
  </si>
  <si>
    <t>HMR_0590</t>
  </si>
  <si>
    <t>1-acylglycerol-3P-LD-PE pool[c] + acyl-CoA-LD-PE pool[c] =&gt; CoA[c] + phosphatidate-LD-PE pool[c]</t>
  </si>
  <si>
    <t>r1213</t>
  </si>
  <si>
    <t>HMR_0591</t>
  </si>
  <si>
    <t>1-acylglycerol-3P-LD-PS pool[c] + acyl-CoA-LD-PS pool[c] =&gt; CoA[c] + phosphatidate-LD-PS pool[c]</t>
  </si>
  <si>
    <t>r1214</t>
  </si>
  <si>
    <t>HMR_0592</t>
  </si>
  <si>
    <t>1-acylglycerol-3P-LD-PI pool[c] + acyl-CoA-LD-PI pool[c] =&gt; CoA[c] + phosphatidate-LD-PI pool[c]</t>
  </si>
  <si>
    <t>r1215</t>
  </si>
  <si>
    <t>HMR_0593</t>
  </si>
  <si>
    <t>1-acylglycerol-3P-LD-SM pool[c] + acyl-CoA-LD-SM pool[c] =&gt; CoA[c] + phosphatidate-LD-SM pool[c]</t>
  </si>
  <si>
    <t>r1216</t>
  </si>
  <si>
    <t>HMR_0597</t>
  </si>
  <si>
    <t>H2O[c] + phosphatidate-LD-PC pool[c] =&gt; 1,2-diacylglycerol-LD-PC pool[c] + Pi[c]</t>
  </si>
  <si>
    <t>r1218</t>
  </si>
  <si>
    <t>PMID:8403799;PMID:9370313</t>
  </si>
  <si>
    <t>HMR_0598</t>
  </si>
  <si>
    <t>H2O[c] + phosphatidate-LD-PE pool[c] =&gt; 1,2-diacylglycerol-LD-PE pool[c] + Pi[c]</t>
  </si>
  <si>
    <t>r1219</t>
  </si>
  <si>
    <t>HMR_0599</t>
  </si>
  <si>
    <t>H2O[c] + phosphatidate-LD-PS pool[c] =&gt; 1,2-diacylglycerol-LD-PS pool[c] + Pi[c]</t>
  </si>
  <si>
    <t>r1220</t>
  </si>
  <si>
    <t>HMR_0600</t>
  </si>
  <si>
    <t>H2O[c] + phosphatidate-LD-PI pool[c] =&gt; 1,2-diacylglycerol-LD-PI pool[c] + Pi[c]</t>
  </si>
  <si>
    <t>r1221</t>
  </si>
  <si>
    <t>HMR_0601</t>
  </si>
  <si>
    <t>H2O[c] + phosphatidate-LD-SM pool[c] =&gt; 1,2-diacylglycerol-LD-SM pool[c] + Pi[c]</t>
  </si>
  <si>
    <t>r1222</t>
  </si>
  <si>
    <t>HMR_0607</t>
  </si>
  <si>
    <t>CDP-diacylglycerol-LD-PI pool[c] + PPi[c] &lt;=&gt; CTP[c] + phosphatidate-LD-PI pool[c]</t>
  </si>
  <si>
    <t>r1238</t>
  </si>
  <si>
    <t>PMID:1330695;PMID:9370329</t>
  </si>
  <si>
    <t>HMR_0610</t>
  </si>
  <si>
    <t>CDP-diacylglycerol-LD-PI pool[c] + inositol[c] =&gt; CMP[c] + PI pool[c]</t>
  </si>
  <si>
    <t>EC:2.7.8.11</t>
  </si>
  <si>
    <t>ENSG00000103502</t>
  </si>
  <si>
    <t>r1197</t>
  </si>
  <si>
    <t>CDIPTr</t>
  </si>
  <si>
    <t>PMID:9370331</t>
  </si>
  <si>
    <t>HMR_0614</t>
  </si>
  <si>
    <t>1,2-diacylglycerol-LD-PE pool[c] + CDP-ethanolamine[c] =&gt; CMP[c] + PE-LD pool[c]</t>
  </si>
  <si>
    <t>r1194</t>
  </si>
  <si>
    <t>CEPTE</t>
  </si>
  <si>
    <t>PMID:17132865</t>
  </si>
  <si>
    <t>HMR_0615</t>
  </si>
  <si>
    <t>1,2-diacylglycerol-LD-PS pool[c] + CDP-ethanolamine[c] =&gt; CMP[c] + PE-PS-LD pool[c]</t>
  </si>
  <si>
    <t>r1195</t>
  </si>
  <si>
    <t>HMR_0616</t>
  </si>
  <si>
    <t>CO2[c] + PE-PS-LD pool[c] =&gt; PS-LD pool[c]</t>
  </si>
  <si>
    <t>EC:4.1.1.65</t>
  </si>
  <si>
    <t>ENSG00000241878</t>
  </si>
  <si>
    <t>r1370</t>
  </si>
  <si>
    <t>PMID:15052332;PMID:6859873;PMID:9211308</t>
  </si>
  <si>
    <t>HMR_0622</t>
  </si>
  <si>
    <t>PE-LD pool[c] + serine[c] =&gt; PS-LD pool[c] + ethanolamine[c]</t>
  </si>
  <si>
    <t>EC:2.7.8.29</t>
  </si>
  <si>
    <t>ENSG00000174915</t>
  </si>
  <si>
    <t>r1191</t>
  </si>
  <si>
    <t>PSSA2_hs</t>
  </si>
  <si>
    <t>PMID:15052332</t>
  </si>
  <si>
    <t>HMR_0623</t>
  </si>
  <si>
    <t>PC-LD pool[c] + serine[c] =&gt; PS-LD pool[c] + choline[c]</t>
  </si>
  <si>
    <t>ENSG00000156471</t>
  </si>
  <si>
    <t>RE3299C</t>
  </si>
  <si>
    <t>PMID:10718344;PMID:10600531</t>
  </si>
  <si>
    <t>HMR_0625</t>
  </si>
  <si>
    <t>1,2-diacylglycerol-LD-PC pool[c] + CDP-choline[c] + H+[c] =&gt; CMP[c] + PC-LD pool[c]</t>
  </si>
  <si>
    <t>EC:2.7.8.2</t>
  </si>
  <si>
    <t>ENSG00000111666;ENSG00000134255</t>
  </si>
  <si>
    <t>r1237</t>
  </si>
  <si>
    <t>CEPTC</t>
  </si>
  <si>
    <t>PMID:3029085;PMID:6295501;UNIPROT:Q9Y6K0</t>
  </si>
  <si>
    <t>HMR_0627</t>
  </si>
  <si>
    <t>PS-LD pool[c] =&gt; CO2[c] + PE-LD pool[c]</t>
  </si>
  <si>
    <t>HMR_0629</t>
  </si>
  <si>
    <t>H2O[c] + PC-LD pool[c] =&gt; choline[c] + phosphatidate-LD-PC pool[c]</t>
  </si>
  <si>
    <t>EC:3.1.4.4</t>
  </si>
  <si>
    <t>ENSG00000075651;ENSG00000129219</t>
  </si>
  <si>
    <t>r1369</t>
  </si>
  <si>
    <t>PMID:10425394;PMID:10818442;PMID:1869526</t>
  </si>
  <si>
    <t>HMR_0630</t>
  </si>
  <si>
    <t>H2O[c] + PC-LD pool[c] =&gt; 2-lysolecithin pool[c] + fatty acid-LD-PC pool[c]</t>
  </si>
  <si>
    <t>r1278</t>
  </si>
  <si>
    <t>HMR_0632</t>
  </si>
  <si>
    <t>2-lysolecithin pool[c] + acyl-CoA-LD-PC pool[c] =&gt; CoA[c] + PC-LD pool[c]</t>
  </si>
  <si>
    <t>EC:2.3.1.23</t>
  </si>
  <si>
    <t>ENSG00000087253;ENSG00000153395;ENSG00000176454</t>
  </si>
  <si>
    <t>R01318</t>
  </si>
  <si>
    <t>HMR_0633</t>
  </si>
  <si>
    <t>2-lysolecithin pool[c] + H2O[c] =&gt; fatty acid-LD-PC pool[c] + sn-glycerol-3-PC[c]</t>
  </si>
  <si>
    <t>EC:3.1.1.5</t>
  </si>
  <si>
    <t>ENSG00000032444;ENSG00000103066;ENSG00000116711;ENSG00000120992;ENSG00000130653;ENSG00000135241;ENSG00000163803;ENSG00000166183</t>
  </si>
  <si>
    <t>HMR_0634</t>
  </si>
  <si>
    <t>PC-LD pool[c] + cholesterol[c] =&gt; 2-lysolecithin pool[c] + cholesterol-ester pool[c]</t>
  </si>
  <si>
    <t>EC:2.3.1.43</t>
  </si>
  <si>
    <t>ENSG00000213398</t>
  </si>
  <si>
    <t>REACT_13506</t>
  </si>
  <si>
    <t>R02114</t>
  </si>
  <si>
    <t>PMID:4335615;PMID:4340992;PMID:9829992</t>
  </si>
  <si>
    <t>HMR_0635</t>
  </si>
  <si>
    <t>H2O[c] + sn-glycerol-3-PC[c] =&gt; choline[c] + sn-glycerol-3-phosphate[c]</t>
  </si>
  <si>
    <t>EC:3.1.4.2</t>
  </si>
  <si>
    <t>ENSG00000125772</t>
  </si>
  <si>
    <t>HMR_0636</t>
  </si>
  <si>
    <t>ATP[c] + choline[c] =&gt; ADP[c] + phosphocholine[c]</t>
  </si>
  <si>
    <t>EC:2.7.1.32</t>
  </si>
  <si>
    <t>ENSG00000100288;ENSG00000110721</t>
  </si>
  <si>
    <t>r0244</t>
  </si>
  <si>
    <t>R01021</t>
  </si>
  <si>
    <t>R01021R</t>
  </si>
  <si>
    <t>CHOLK</t>
  </si>
  <si>
    <t>PMID:11964179;PMID:1618328;PMID:199433;PMID:9370318</t>
  </si>
  <si>
    <t>HMR_0638</t>
  </si>
  <si>
    <t>CTP[c] + phosphocholine[c] =&gt; CDP-choline[c] + H+[c] + PPi[c]</t>
  </si>
  <si>
    <t>EC:2.7.7.15</t>
  </si>
  <si>
    <t>ENSG00000102230;ENSG00000161217</t>
  </si>
  <si>
    <t>r0421</t>
  </si>
  <si>
    <t>R01890</t>
  </si>
  <si>
    <t>R01890C</t>
  </si>
  <si>
    <t>CHLPCTD</t>
  </si>
  <si>
    <t>PMID:10480912;PMID:2557076;PMID:8385107;PMID:9593753</t>
  </si>
  <si>
    <t>HMR_0640</t>
  </si>
  <si>
    <t>acetyl-CoA[c] + choline[c] =&gt; CoA[c] + acetylcholine[c]</t>
  </si>
  <si>
    <t>EC:2.3.1.6</t>
  </si>
  <si>
    <t>ENSG00000070748</t>
  </si>
  <si>
    <t>R01023</t>
  </si>
  <si>
    <t>R01023C</t>
  </si>
  <si>
    <t>HMR_0641</t>
  </si>
  <si>
    <t>H2O[c] + acetylcholine[c] =&gt; acetate[c] + choline[c]</t>
  </si>
  <si>
    <t>EC:3.1.1.7</t>
  </si>
  <si>
    <t>ENSG00000087085</t>
  </si>
  <si>
    <t>HMR_0642</t>
  </si>
  <si>
    <t>H2O[c] + PE-LD pool[c] =&gt; ethanolamine[c] + phosphatidate-LD-PE pool[c]</t>
  </si>
  <si>
    <t>r1371</t>
  </si>
  <si>
    <t>PMID:1869526</t>
  </si>
  <si>
    <t>HMR_0643</t>
  </si>
  <si>
    <t>H2O[c] + PE-LD pool[c] =&gt; 1-acyl-PE pool[c] + fatty acid-LD-PE pool[c]</t>
  </si>
  <si>
    <t>HMR_0644</t>
  </si>
  <si>
    <t>1-acyl-PE pool[c] + acyl-CoA-LD-PE pool[c] =&gt; CoA[c] + PE-LD pool[c]</t>
  </si>
  <si>
    <t>R04480</t>
  </si>
  <si>
    <t>HMR_0645</t>
  </si>
  <si>
    <t>1-acyl-PE pool[c] + H2O[c] =&gt; fatty acid-LD-PE pool[c] + sn-glycerol-3-PE[c]</t>
  </si>
  <si>
    <t>HMR_0646</t>
  </si>
  <si>
    <t>H2O[c] + sn-glycerol-3-PE[c] =&gt; ethanolamine[c] + sn-glycerol-3-phosphate[c]</t>
  </si>
  <si>
    <t>R01470</t>
  </si>
  <si>
    <t>HMR_0647</t>
  </si>
  <si>
    <t>ethanolamine[c] =&gt; NH3[c] + acetaldehyde[c]</t>
  </si>
  <si>
    <t>EC:4.3.1.7</t>
  </si>
  <si>
    <t>R00749</t>
  </si>
  <si>
    <t>HMR_0648</t>
  </si>
  <si>
    <t>ATP[c] + ethanolamine[c] =&gt; ADP[c] + ethanolamine-phosphate[c]</t>
  </si>
  <si>
    <t>EC:2.7.1.82</t>
  </si>
  <si>
    <t>ENSG00000100288;ENSG00000110721;ENSG00000139163</t>
  </si>
  <si>
    <t>r0336</t>
  </si>
  <si>
    <t>R01468</t>
  </si>
  <si>
    <t>R01468C</t>
  </si>
  <si>
    <t>ETHAK</t>
  </si>
  <si>
    <t>PMID:216713;PMID:9370318</t>
  </si>
  <si>
    <t>HMR_0649</t>
  </si>
  <si>
    <t>H2O[c] + ethanolamine-phosphate[c] =&gt; Pi[c] + ethanolamine[c]</t>
  </si>
  <si>
    <t>EC:3.1.3.75</t>
  </si>
  <si>
    <t>ENSG00000173868</t>
  </si>
  <si>
    <t>r0790</t>
  </si>
  <si>
    <t>R06870</t>
  </si>
  <si>
    <t>R06870C</t>
  </si>
  <si>
    <t>ETHP</t>
  </si>
  <si>
    <t>PMID:14983068</t>
  </si>
  <si>
    <t>HMR_0651</t>
  </si>
  <si>
    <t>CTP[c] + ethanolamine-phosphate[c] =&gt; CDP-ethanolamine[c] + PPi[c]</t>
  </si>
  <si>
    <t>EC:2.7.7.14</t>
  </si>
  <si>
    <t>ENSG00000185813</t>
  </si>
  <si>
    <t>r0481</t>
  </si>
  <si>
    <t>R02038</t>
  </si>
  <si>
    <t>R02038C</t>
  </si>
  <si>
    <t>PETHCT</t>
  </si>
  <si>
    <t>PMID:8385107</t>
  </si>
  <si>
    <t>HMR_0653</t>
  </si>
  <si>
    <t>PE-LD pool[c] + SAM[c] =&gt; PE-NME-LD pool[c] + SAH[c]</t>
  </si>
  <si>
    <t>EC:2.1.1.17</t>
  </si>
  <si>
    <t>ENSG00000133027</t>
  </si>
  <si>
    <t>R02056</t>
  </si>
  <si>
    <t>HMR_0654</t>
  </si>
  <si>
    <t>PE-NME-LD pool[c] + SAM[c] =&gt; PPE-NME2-LD pool[c] + SAH[c]</t>
  </si>
  <si>
    <t>R03424</t>
  </si>
  <si>
    <t>RE0066C</t>
  </si>
  <si>
    <t>PMID:12431977</t>
  </si>
  <si>
    <t>HMR_0657</t>
  </si>
  <si>
    <t>H+[c] + PPE-NME2-LD pool[c] + SAM[c] =&gt; PC-LD pool[c] + SAH[c]</t>
  </si>
  <si>
    <t>R01320</t>
  </si>
  <si>
    <t>RE3511C</t>
  </si>
  <si>
    <t>HMR_0660</t>
  </si>
  <si>
    <t>H2O[c] + PS-LD pool[c] =&gt; phosphatidate-LD-PS pool[c] + serine[c]</t>
  </si>
  <si>
    <t>RE3301C</t>
  </si>
  <si>
    <t>PMID:11182251</t>
  </si>
  <si>
    <t>HMR_4627</t>
  </si>
  <si>
    <t>SAM[c] + ethanolamine-phosphate[c] =&gt; N-methylethanolamine-phosphate[c] + SAH[c]</t>
  </si>
  <si>
    <t>EC:2.1.1.103</t>
  </si>
  <si>
    <t>r0480</t>
  </si>
  <si>
    <t>R02037</t>
  </si>
  <si>
    <t>PMID:2403362</t>
  </si>
  <si>
    <t>HMR_4838</t>
  </si>
  <si>
    <t>N-methylethanolamine-phosphate[c] + SAM[c] =&gt; SAH[c] + phosphodimethylethanolamine[c]</t>
  </si>
  <si>
    <t>r0788</t>
  </si>
  <si>
    <t>R06868</t>
  </si>
  <si>
    <t>HMR_4839</t>
  </si>
  <si>
    <t>H+[c] + SAM[c] + phosphodimethylethanolamine[c] =&gt; SAH[c] + phosphocholine[c]</t>
  </si>
  <si>
    <t>r0789</t>
  </si>
  <si>
    <t>R06869</t>
  </si>
  <si>
    <t>HMR_7591</t>
  </si>
  <si>
    <t>1-acylglycerol-3P-LD-TG1 pool[c] + NADP+[c] &lt;=&gt; H+[c] + NADPH[c] + acylglycerone-phosphate[c]</t>
  </si>
  <si>
    <t>RE2911C</t>
  </si>
  <si>
    <t>PMID:7669785</t>
  </si>
  <si>
    <t>HMR_7594</t>
  </si>
  <si>
    <t>acylglycerone-phosphate[p] + hexadecanol[p] =&gt; palmitate[p] + alkyl-glycerone-3-phosphate[p]</t>
  </si>
  <si>
    <t>EC:2.5.1.26</t>
  </si>
  <si>
    <t>ENSG00000018510</t>
  </si>
  <si>
    <t>R04311</t>
  </si>
  <si>
    <t>AGPSx</t>
  </si>
  <si>
    <t>HMR_7597</t>
  </si>
  <si>
    <t>alkyl-glycerone-3-phosphate[c] + fatty acid-LD-TG2 pool[c] =&gt; 2-acyl-1-alkyl-sn-glycero-3-phosphate[c] + H2O[c]</t>
  </si>
  <si>
    <t>AGLPT</t>
  </si>
  <si>
    <t>HMR_7601</t>
  </si>
  <si>
    <t>1-alkyl-2-acylglycerophosphoethanolamine[c] + H+[c] + NADPH[c] + O2[c] =&gt; 2 H2O[c] + NADP+[c] + O-1-alk-1-enyl-2-acyl-sn-glycero-3-phosphoethanolamine[c]</t>
  </si>
  <si>
    <t>EC:1.14.99.19</t>
  </si>
  <si>
    <t>R04571</t>
  </si>
  <si>
    <t>AGLPED</t>
  </si>
  <si>
    <t>HMR_7611</t>
  </si>
  <si>
    <t>2-acetyl-1-alkyl-sn-glycero-3-phosphocholine[c] + H2O[c] =&gt; 1-organyl-2-lyso-sn-glycero-3-phosphocholine[c] + acetate[c]</t>
  </si>
  <si>
    <t>EC:3.1.1.47</t>
  </si>
  <si>
    <t>ENSG00000007168;ENSG00000166183;ENSG00000168092</t>
  </si>
  <si>
    <t>R04452</t>
  </si>
  <si>
    <t>PAFH</t>
  </si>
  <si>
    <t>HMR_7613</t>
  </si>
  <si>
    <t>1-organyl-2-lyso-sn-glycero-3-phosphocholine[c] + acetyl-CoA[c] =&gt; 2-acetyl-1-alkyl-sn-glycero-3-phosphocholine[c] + CoA[c]</t>
  </si>
  <si>
    <t>EC:2.3.1.67</t>
  </si>
  <si>
    <t>ENSG00000087253;ENSG00000153395</t>
  </si>
  <si>
    <t>R03437</t>
  </si>
  <si>
    <t>PAFS</t>
  </si>
  <si>
    <t>HMR_7755</t>
  </si>
  <si>
    <t>ATP[s] + glycerone[s] =&gt; ADP[s] + DHAP[s]</t>
  </si>
  <si>
    <t>EC:2.7.1.29</t>
  </si>
  <si>
    <t>ENSG00000149476</t>
  </si>
  <si>
    <t>R01011</t>
  </si>
  <si>
    <t>HMR_8421</t>
  </si>
  <si>
    <t>H2O[s] + acetylcholine[s] =&gt; acetate[s] + choline[s]</t>
  </si>
  <si>
    <t>ACHEe</t>
  </si>
  <si>
    <t>HMR_8424</t>
  </si>
  <si>
    <t>H2O[c] + phosphocholine[c] =&gt; Pi[c] + choline[c]</t>
  </si>
  <si>
    <t>HMR_8518</t>
  </si>
  <si>
    <t>2-acetyl-1-alkyl-sn-glycero-3-phosphocholine[c] + H2O[c] =&gt; 1-alkyl-2-lysoglycerol-3-phosphocholine[c] + acetate[c]</t>
  </si>
  <si>
    <t>HMR_0815</t>
  </si>
  <si>
    <t>LacCer pool[c] + UDP-N-acetyl-D-galactosamine[c] =&gt; GA2[c] + UDP[c]</t>
  </si>
  <si>
    <t>EC:2.4.1.92</t>
  </si>
  <si>
    <t>Glycosphingolipid biosynthesis-ganglio series</t>
  </si>
  <si>
    <t>R05938</t>
  </si>
  <si>
    <t>HMR_0816</t>
  </si>
  <si>
    <t>GA2[c] + UDP-galactose[c] =&gt; GA1[c] + UDP[c]</t>
  </si>
  <si>
    <t>EC:2.4.1.62</t>
  </si>
  <si>
    <t>R05956</t>
  </si>
  <si>
    <t>HMR_0817</t>
  </si>
  <si>
    <t>CMP-N-acetylneuraminate[c] + GA1[c] =&gt; CMP[c] + GM1b[c]</t>
  </si>
  <si>
    <t>R05957</t>
  </si>
  <si>
    <t>HMR_0819</t>
  </si>
  <si>
    <t>GA1[c] + H2O[c] =&gt; GA2[c] + galactose[c]</t>
  </si>
  <si>
    <t>R05994</t>
  </si>
  <si>
    <t>HMR_0820</t>
  </si>
  <si>
    <t>CMP-N-acetylneuraminate[c] + GA1[c] =&gt; CMP[c] + GM1[c]</t>
  </si>
  <si>
    <t>EC:2.4.99.9</t>
  </si>
  <si>
    <t>R06003</t>
  </si>
  <si>
    <t>HMR_0821</t>
  </si>
  <si>
    <t>GA2[c] + H2O[c] =&gt; LacCer pool[c] + N-acetylgalactosamine[c]</t>
  </si>
  <si>
    <t>R06001</t>
  </si>
  <si>
    <t>HMR_0822</t>
  </si>
  <si>
    <t>CMP-N-acetylneuraminate[c] + GM1b[c] =&gt; CMP[c] + GD1c[c]</t>
  </si>
  <si>
    <t>R05958</t>
  </si>
  <si>
    <t>HMR_0823</t>
  </si>
  <si>
    <t>CMP-N-acetylneuraminate[c] + GM1b[c] =&gt; CMP[c] + GD1a[c]</t>
  </si>
  <si>
    <t>ENSG00000184005</t>
  </si>
  <si>
    <t>R05959</t>
  </si>
  <si>
    <t>HMR_0824</t>
  </si>
  <si>
    <t>CMP-N-acetylneuraminate[c] + LacCer pool[c] =&gt; CMP[c] + GM3[c]</t>
  </si>
  <si>
    <t>R05937</t>
  </si>
  <si>
    <t>HMR_0825</t>
  </si>
  <si>
    <t>GM3[c] + H2O[c] =&gt; LacCer pool[c] + N-acetylneuraminate[c]</t>
  </si>
  <si>
    <t>EC:3.2.1.18</t>
  </si>
  <si>
    <t>ENSG00000204099;ENSG00000204386;ENSG00000227129;ENSG00000234846</t>
  </si>
  <si>
    <t>R05999</t>
  </si>
  <si>
    <t>HMR_0827</t>
  </si>
  <si>
    <t>GM3[c] + UDP-N-acetyl-D-galactosamine[c] =&gt; GM2[c] + UDP[c]</t>
  </si>
  <si>
    <t>R05939</t>
  </si>
  <si>
    <t>HMR_0828</t>
  </si>
  <si>
    <t>GM2[c] + H2O[c] =&gt; GM3[c] + N-acetylgalactosamine[c]</t>
  </si>
  <si>
    <t>R06004</t>
  </si>
  <si>
    <t>HMR_0829</t>
  </si>
  <si>
    <t>GM2[c] + UDP-galactose[c] =&gt; GM1[c] + UDP[c]</t>
  </si>
  <si>
    <t>R05941</t>
  </si>
  <si>
    <t>HMR_0830</t>
  </si>
  <si>
    <t>GM1[c] + H2O[c] =&gt; GM2[c] + galactose[c]</t>
  </si>
  <si>
    <t>REACT_115930</t>
  </si>
  <si>
    <t>R06010</t>
  </si>
  <si>
    <t>HMR_0837</t>
  </si>
  <si>
    <t>CMP-N-acetylneuraminate[c] + GM1[c] =&gt; CMP[c] + GD1a[c]</t>
  </si>
  <si>
    <t>R05942</t>
  </si>
  <si>
    <t>HMR_0838</t>
  </si>
  <si>
    <t>GD1a[c] + H2O[c] =&gt; GM1[c] + N-acetylneuraminate[c]</t>
  </si>
  <si>
    <t>R06253</t>
  </si>
  <si>
    <t>HMR_0839</t>
  </si>
  <si>
    <t>CMP-N-acetylneuraminate[c] + GD1a[c] =&gt; CMP[c] + GT1a[c]</t>
  </si>
  <si>
    <t>R05943</t>
  </si>
  <si>
    <t>HMR_0841</t>
  </si>
  <si>
    <t>CMP-N-acetylneuraminate[c] + GM3[c] =&gt; CMP[c] + GD3[c]</t>
  </si>
  <si>
    <t>EC:2.4.99.8</t>
  </si>
  <si>
    <t>ENSG00000111728</t>
  </si>
  <si>
    <t>R05940</t>
  </si>
  <si>
    <t>HMR_0842</t>
  </si>
  <si>
    <t>GD3[c] + UDP-N-acetyl-D-galactosamine[c] =&gt; GD2[c] + UDP[c]</t>
  </si>
  <si>
    <t>R05946</t>
  </si>
  <si>
    <t>HMR_0843</t>
  </si>
  <si>
    <t>GD2[c] + UDP-galactose[c] =&gt; GD1b[c] + UDP[c]</t>
  </si>
  <si>
    <t>R05948</t>
  </si>
  <si>
    <t>HMR_0844</t>
  </si>
  <si>
    <t>CMP-N-acetylneuraminate[c] + GD1b[c] =&gt; CMP[c] + GT1b[c]</t>
  </si>
  <si>
    <t>R05949</t>
  </si>
  <si>
    <t>HMR_0845</t>
  </si>
  <si>
    <t>GT1b[c] + H2O[c] =&gt; GD1b[c] + N-acetylneuraminate[c]</t>
  </si>
  <si>
    <t>R05998</t>
  </si>
  <si>
    <t>HMR_0846</t>
  </si>
  <si>
    <t>CMP-N-acetylneuraminate[c] + GT1b[c] =&gt; CMP[c] + GQ1b[c]</t>
  </si>
  <si>
    <t>R05950</t>
  </si>
  <si>
    <t>HMR_0847</t>
  </si>
  <si>
    <t>GQ1b[c] + H2O[c] =&gt; GT1b[c] + N-acetylneuraminate[c]</t>
  </si>
  <si>
    <t>R05996</t>
  </si>
  <si>
    <t>HMR_0849</t>
  </si>
  <si>
    <t>CMP-N-acetylneuraminate[c] + GA2[c] =&gt; CMP[c] + GM2[c]</t>
  </si>
  <si>
    <t>R06007</t>
  </si>
  <si>
    <t>HMR_0850</t>
  </si>
  <si>
    <t>GM2[c] + H2O[c] =&gt; GA2[c] + N-acetylneuraminate[c]</t>
  </si>
  <si>
    <t>R06012</t>
  </si>
  <si>
    <t>HMR_0851</t>
  </si>
  <si>
    <t>CMP-N-acetylneuraminate[c] + GM2[c] =&gt; CMP[c] + GD2[c]</t>
  </si>
  <si>
    <t>R06009</t>
  </si>
  <si>
    <t>HMR_0852</t>
  </si>
  <si>
    <t>CMP-N-acetylneuraminate[c] + GM1[c] =&gt; CMP[c] + GD1b[c]</t>
  </si>
  <si>
    <t>R06005</t>
  </si>
  <si>
    <t>HMR_0853</t>
  </si>
  <si>
    <t>CMP-N-acetylneuraminate[c] + GD1a[c] =&gt; CMP[c] + GT1b[c]</t>
  </si>
  <si>
    <t>R06000</t>
  </si>
  <si>
    <t>HMR_0854</t>
  </si>
  <si>
    <t>CMP-N-acetylneuraminate[c] + GT1a[c] =&gt; CMP[c] + GQ1b[c]</t>
  </si>
  <si>
    <t>R05995</t>
  </si>
  <si>
    <t>HMR_0855</t>
  </si>
  <si>
    <t>CMP-N-acetylneuraminate[c] + GD3[c] =&gt; CMP[c] + GT3[c]</t>
  </si>
  <si>
    <t>ENSG00000101638;ENSG00000111728</t>
  </si>
  <si>
    <t>R05947</t>
  </si>
  <si>
    <t>HMR_0856</t>
  </si>
  <si>
    <t>GT3[c] + UDP-N-acetyl-D-galactosamine[c] =&gt; GT2[c] + UDP[c]</t>
  </si>
  <si>
    <t>R05952</t>
  </si>
  <si>
    <t>HMR_0857</t>
  </si>
  <si>
    <t>GT2[c] + UDP-galactose[c] =&gt; GT1c[c] + UDP[c]</t>
  </si>
  <si>
    <t>R05953</t>
  </si>
  <si>
    <t>HMR_0801</t>
  </si>
  <si>
    <t>LacCer pool[c] + UDP-galactose[c] =&gt; UDP[c] + globotriaosylceramide[c]</t>
  </si>
  <si>
    <t>EC:2.4.1.228</t>
  </si>
  <si>
    <t>ENSG00000128274</t>
  </si>
  <si>
    <t>Glycosphingolipid biosynthesis-globo series</t>
  </si>
  <si>
    <t>R05960</t>
  </si>
  <si>
    <t>HMR_0805</t>
  </si>
  <si>
    <t>UDP-N-acetyl-D-galactosamine[c] + globotriaosylceramide[c] =&gt; UDP[c] + globoside[c]</t>
  </si>
  <si>
    <t>EC:2.4.1.79</t>
  </si>
  <si>
    <t>ENSG00000169255</t>
  </si>
  <si>
    <t>R05962</t>
  </si>
  <si>
    <t>HMR_0806</t>
  </si>
  <si>
    <t>UDP-N-acetyl-D-galactosamine[l] + globotriaosylceramide[l] =&gt; UDP[l] + globoside[l]</t>
  </si>
  <si>
    <t>HMR_0807</t>
  </si>
  <si>
    <t>H2O[c] + globoside[c] =&gt; N-acetylgalactosamine[c] + globotriaosylceramide[c]</t>
  </si>
  <si>
    <t>R05963</t>
  </si>
  <si>
    <t>HMR_0809</t>
  </si>
  <si>
    <t>UDP-galactose[c] + globoside[c] =&gt; UDP[c] + galactosylgloboside[c]</t>
  </si>
  <si>
    <t>R05964</t>
  </si>
  <si>
    <t>HMR_0810</t>
  </si>
  <si>
    <t>UDP-N-acetyl-D-galactosamine[c] + globoside[c] =&gt; IV3GalNAca-Gb4Cer[c] + UDP[c]</t>
  </si>
  <si>
    <t>EC:2.4.1.88</t>
  </si>
  <si>
    <t>ENSG00000148288</t>
  </si>
  <si>
    <t>R05965</t>
  </si>
  <si>
    <t>HMR_0811</t>
  </si>
  <si>
    <t>H2O[c] + IV3GalNAca-Gb4Cer[c] =&gt; N-acetylgalactosamine[c] + globoside[c]</t>
  </si>
  <si>
    <t>EC:3.2.1.49</t>
  </si>
  <si>
    <t>ENSG00000198951</t>
  </si>
  <si>
    <t>R05966</t>
  </si>
  <si>
    <t>HMR_0812</t>
  </si>
  <si>
    <t>CMP-N-acetylneuraminate[c] + galactosylgloboside[c] =&gt; CMP[c] + monosialylgalactosylgloboside[c]</t>
  </si>
  <si>
    <t>R05967</t>
  </si>
  <si>
    <t>HMR_0813</t>
  </si>
  <si>
    <t>GDP-L-fucose[c] + galactosylgloboside[c] =&gt; GDP[c] + globo-H[c]</t>
  </si>
  <si>
    <t>EC:2.4.1.69</t>
  </si>
  <si>
    <t>ENSG00000176920</t>
  </si>
  <si>
    <t>R05968</t>
  </si>
  <si>
    <t>HMR_0814</t>
  </si>
  <si>
    <t>UDP-N-acetyl-D-galactosamine[c] + monosialylgalactosylgloboside[c] =&gt; UDP[c] + V3(NeuAc)2-Gb5Cer[c]</t>
  </si>
  <si>
    <t>HMR_0859</t>
  </si>
  <si>
    <t>LacCer pool[c] + UDP-N-acetylglucosamine[c] =&gt; UDP[c] + lc3Cer[c]</t>
  </si>
  <si>
    <t>EC:2.4.1.206</t>
  </si>
  <si>
    <t>ENSG00000176597</t>
  </si>
  <si>
    <t>Glycosphingolipid biosynthesis-lacto and neolacto series</t>
  </si>
  <si>
    <t>R05971</t>
  </si>
  <si>
    <t>HMR_0860</t>
  </si>
  <si>
    <t>UDP-galactose[c] + lc3Cer[c] =&gt; UDP[c] + lc4Cer[c]</t>
  </si>
  <si>
    <t>EC:2.4.1.86</t>
  </si>
  <si>
    <t>ENSG00000172318</t>
  </si>
  <si>
    <t>R06006</t>
  </si>
  <si>
    <t>HMR_0861</t>
  </si>
  <si>
    <t>CMP-N-acetylneuraminate[c] + lc4Cer[c] =&gt; 3-isoLM1[c] + CMP[c]</t>
  </si>
  <si>
    <t>EC:2.4.99.6</t>
  </si>
  <si>
    <t>ENSG00000126091</t>
  </si>
  <si>
    <t>R06153</t>
  </si>
  <si>
    <t>HMR_0864</t>
  </si>
  <si>
    <t>GDP-L-fucose[c] + lc4Cer[c] =&gt; GDP[c] + IV2Fuc-Lc4Cer[c]</t>
  </si>
  <si>
    <t>R06156</t>
  </si>
  <si>
    <t>HMR_0865</t>
  </si>
  <si>
    <t>UDP-galactose[c] + lc4Cer[c] =&gt; G00038[c] + UDP[c]</t>
  </si>
  <si>
    <t>EC:2.4.1.87</t>
  </si>
  <si>
    <t>R06169</t>
  </si>
  <si>
    <t>HMR_0866</t>
  </si>
  <si>
    <t>G00038[c] + GDP-L-fucose[c] =&gt; GDP[c] + type I B glycolipid[c]</t>
  </si>
  <si>
    <t>R06170</t>
  </si>
  <si>
    <t>HMR_0867</t>
  </si>
  <si>
    <t>IV2Fuc-Lc4Cer[c] + UDP-N-acetyl-D-galactosamine[c] =&gt; UDP[c] + type I A glycolipid[c]</t>
  </si>
  <si>
    <t>EC:2.4.1.40</t>
  </si>
  <si>
    <t>ENSG00000256062</t>
  </si>
  <si>
    <t>R06167</t>
  </si>
  <si>
    <t>HMR_0868</t>
  </si>
  <si>
    <t>IV2Fuc-Lc4Cer[c] + UDP-galactose[c] =&gt; UDP[c] + type I B glycolipid[c]</t>
  </si>
  <si>
    <t>EC:2.4.1.37</t>
  </si>
  <si>
    <t>R06168</t>
  </si>
  <si>
    <t>HMR_0875</t>
  </si>
  <si>
    <t>UDP-galactose[c] + lc3Cer[c] =&gt; UDP[c] + paragloboside[c]</t>
  </si>
  <si>
    <t>ENSG00000086062</t>
  </si>
  <si>
    <t>R05977</t>
  </si>
  <si>
    <t>HMR_0876</t>
  </si>
  <si>
    <t>CMP-N-acetylneuraminate[c] + paragloboside[c] =&gt; CMP[c] + sialyl-3-paragloboside[c]</t>
  </si>
  <si>
    <t>EC:2.4.99.10</t>
  </si>
  <si>
    <t>ENSG00000064225</t>
  </si>
  <si>
    <t>R06026</t>
  </si>
  <si>
    <t>HMR_0877</t>
  </si>
  <si>
    <t>CMP-N-acetylneuraminate[c] + sialyl-3-paragloboside[c] =&gt; 3,8-LD1[c] + CMP[c]</t>
  </si>
  <si>
    <t>R06032</t>
  </si>
  <si>
    <t>HMR_0878</t>
  </si>
  <si>
    <t>GDP-L-fucose[c] + sialyl-3-paragloboside[c] =&gt; GDP[c] + IV3NeuAc,III3Fuc-nLc4Cer[c]</t>
  </si>
  <si>
    <t>EC:2.4.1.152;EC:2.4.1.-</t>
  </si>
  <si>
    <t>ENSG00000172461</t>
  </si>
  <si>
    <t>R06075</t>
  </si>
  <si>
    <t>HMR_0879</t>
  </si>
  <si>
    <t>UDP-galactose[c] + paragloboside[c] =&gt; UDP[c] + nLc5Cer(G00051)[c]</t>
  </si>
  <si>
    <t>R05978</t>
  </si>
  <si>
    <t>HMR_0880</t>
  </si>
  <si>
    <t>GDP-L-fucose[c] + nLc5Cer(G00051)[c] =&gt; GDP[c] + type II B antigen[c]</t>
  </si>
  <si>
    <t>R06027</t>
  </si>
  <si>
    <t>HMR_0881</t>
  </si>
  <si>
    <t>IV2Fuc-nLc4Cer[c] + UDP-galactose[c] =&gt; UDP[c] + type II B antigen[c]</t>
  </si>
  <si>
    <t>R06029</t>
  </si>
  <si>
    <t>HMR_0882</t>
  </si>
  <si>
    <t>GDP-L-fucose[c] + IV2Fuc-nLc4Cer[c] =&gt; GDP[c] + III3,IV2Fuc-nLc4Cer[c]</t>
  </si>
  <si>
    <t>R06095</t>
  </si>
  <si>
    <t>HMR_0883</t>
  </si>
  <si>
    <t>GDP-L-fucose[c] + paragloboside[c] =&gt; GDP[c] + IV2Fuc-nLc4Cer[c]</t>
  </si>
  <si>
    <t>R06024</t>
  </si>
  <si>
    <t>HMR_0884</t>
  </si>
  <si>
    <t>IV2Fuc-nLc4Cer[c] + UDP-N-acetyl-D-galactosamine[c] =&gt; UDP[c] + type II A antigen[c]</t>
  </si>
  <si>
    <t>R06187</t>
  </si>
  <si>
    <t>HMR_0885</t>
  </si>
  <si>
    <t>UDP-galactose[c] + type II A antigen[c] =&gt; G00057[c] + UDP[c]</t>
  </si>
  <si>
    <t>R06198</t>
  </si>
  <si>
    <t>HMR_0886</t>
  </si>
  <si>
    <t>G00057[c] + GDP-L-fucose[c] =&gt; GDP[c] + type III H glycolipid[c]</t>
  </si>
  <si>
    <t>R06031</t>
  </si>
  <si>
    <t>HMR_0887</t>
  </si>
  <si>
    <t>UDP-N-acetyl-D-galactosamine[c] + type III H glycolipid[c] =&gt; UDP[c] + type III A glycolipid[c]</t>
  </si>
  <si>
    <t>R06197</t>
  </si>
  <si>
    <t>HMR_0888</t>
  </si>
  <si>
    <t>GDP-L-fucose[c] + paragloboside[c] =&gt; GDP[c] + III3Fuc-nLc4Cer[c]</t>
  </si>
  <si>
    <t>EC:2.4.1.152;EC:2.4.1.65;EC:2.4.1.-</t>
  </si>
  <si>
    <t>R06025</t>
  </si>
  <si>
    <t>HMR_0889</t>
  </si>
  <si>
    <t>UDP-N-acetylglucosamine[c] + paragloboside[c] =&gt; UDP[c] + nLc5Cer[c]</t>
  </si>
  <si>
    <t>EC:2.4.1.149;EC:2.4.1.-</t>
  </si>
  <si>
    <t>ENSG00000174684;ENSG00000176383</t>
  </si>
  <si>
    <t>R05975</t>
  </si>
  <si>
    <t>HMR_0890</t>
  </si>
  <si>
    <t>UDP-galactose[c] + nLc5Cer[c] =&gt; UDP[c] + nLc6Cer[c]</t>
  </si>
  <si>
    <t>R06033</t>
  </si>
  <si>
    <t>HMR_0891</t>
  </si>
  <si>
    <t>UDP-N-acetylglucosamine[c] + nLc6Cer[c] =&gt; UDP[c] + nLc7Cer[c]</t>
  </si>
  <si>
    <t>R05974</t>
  </si>
  <si>
    <t>HMR_0892</t>
  </si>
  <si>
    <t>UDP-galactose[c] + nLc7Cer[c] =&gt; UDP[c] + nLc8Cer[c]</t>
  </si>
  <si>
    <t>R06097</t>
  </si>
  <si>
    <t>HMR_0893</t>
  </si>
  <si>
    <t>GDP-L-fucose[c] + nLc8Cer[c] =&gt; G00084[c] + GDP[c]</t>
  </si>
  <si>
    <t>R06039</t>
  </si>
  <si>
    <t>HMR_0894</t>
  </si>
  <si>
    <t>G00084[c] + GDP-L-fucose[c] =&gt; G00085[c] + GDP[c]</t>
  </si>
  <si>
    <t>R06222</t>
  </si>
  <si>
    <t>HMR_0895</t>
  </si>
  <si>
    <t>G00085[c] + GDP-L-fucose[c] =&gt; G00086[c] + GDP[c]</t>
  </si>
  <si>
    <t>R06224</t>
  </si>
  <si>
    <t>HMR_0896</t>
  </si>
  <si>
    <t>GDP-L-fucose[c] + nLc6Cer[c] =&gt; GDP[c] + V3Fuc-nLc6Cer[c]</t>
  </si>
  <si>
    <t>R06038</t>
  </si>
  <si>
    <t>HMR_0897</t>
  </si>
  <si>
    <t>GDP-L-fucose[c] + V3Fuc-nLc6Cer[c] =&gt; GDP[c] + V3Fuc,III3Fuc-nLc6Cer[c]</t>
  </si>
  <si>
    <t>R06221</t>
  </si>
  <si>
    <t>HMR_0898</t>
  </si>
  <si>
    <t>GDP-L-fucose[c] + nLc6Cer[c] =&gt; GDP[c] + VI2Fuc-nLc6[c]</t>
  </si>
  <si>
    <t>R06035</t>
  </si>
  <si>
    <t>HMR_0899</t>
  </si>
  <si>
    <t>GDP-L-fucose[c] + VI2Fuc-nLc6[c] =&gt; G00081[c] + GDP[c]</t>
  </si>
  <si>
    <t>R06076</t>
  </si>
  <si>
    <t>HMR_0900</t>
  </si>
  <si>
    <t>G00081[c] + GDP-L-fucose[c] =&gt; G00082[c] + GDP[c]</t>
  </si>
  <si>
    <t>R06227</t>
  </si>
  <si>
    <t>HMR_0901</t>
  </si>
  <si>
    <t>UDP-galactose[c] + VI2Fuc-nLc6[c] =&gt; G00083[c] + UDP[c]</t>
  </si>
  <si>
    <t>R06190</t>
  </si>
  <si>
    <t>HMR_0902</t>
  </si>
  <si>
    <t>UDP-N-acetyl-D-galactosamine[c] + VI2Fuc-nLc6[c] =&gt; G00072[c] + UDP[c]</t>
  </si>
  <si>
    <t>R06193</t>
  </si>
  <si>
    <t>HMR_0903</t>
  </si>
  <si>
    <t>G00072[c] + UDP-galactose[c] =&gt; G00073[c] + UDP[c]</t>
  </si>
  <si>
    <t>R06192</t>
  </si>
  <si>
    <t>HMR_0904</t>
  </si>
  <si>
    <t>G00073[c] + GDP-L-fucose[c] =&gt; G00074[c] + GDP[c]</t>
  </si>
  <si>
    <t>R06041</t>
  </si>
  <si>
    <t>HMR_0905</t>
  </si>
  <si>
    <t>G00074[c] + UDP-N-acetyl-D-galactosamine[c] =&gt; UDP[c] + type IIIAb[c]</t>
  </si>
  <si>
    <t>R06191</t>
  </si>
  <si>
    <t>HMR_0906</t>
  </si>
  <si>
    <t>UDP-N-acetylglucosamine[c] + nLc6Cer[c] =&gt; G00077[c] + UDP[c]</t>
  </si>
  <si>
    <t>EC:2.4.1.150</t>
  </si>
  <si>
    <t>ENSG00000111846</t>
  </si>
  <si>
    <t>R06189</t>
  </si>
  <si>
    <t>HMR_0907</t>
  </si>
  <si>
    <t>G00077[c] + UDP-galactose[c] =&gt; UDP[c] + iso-nLc8Cer[c]</t>
  </si>
  <si>
    <t>R06021</t>
  </si>
  <si>
    <t>HMR_0908</t>
  </si>
  <si>
    <t>GDP-L-fucose[c] + iso-nLc8Cer[c] =&gt; GDP[c] + monofucosyllactoisooctaosylceramide[c]</t>
  </si>
  <si>
    <t>R06085</t>
  </si>
  <si>
    <t>HMR_0909</t>
  </si>
  <si>
    <t>GDP-L-fucose[c] + monofucosyllactoisooctaosylceramide[c] =&gt; G00079[c] + GDP[c]</t>
  </si>
  <si>
    <t>R06086</t>
  </si>
  <si>
    <t>HMR_0910</t>
  </si>
  <si>
    <t>CMP-N-acetylneuraminate[c] + nLc6Cer[c] =&gt; CMP[c] + VI3NeuAc-nLc6Cer[c]</t>
  </si>
  <si>
    <t>R06037</t>
  </si>
  <si>
    <t>HMR_0911</t>
  </si>
  <si>
    <t>GDP-L-fucose[c] + nLc6Cer[c] =&gt; GDP[c] + III3Fuc-nLc6Cer[c]</t>
  </si>
  <si>
    <t>R06230</t>
  </si>
  <si>
    <t>HMR_0912</t>
  </si>
  <si>
    <t>UDP-galactose[c] + sphingosine[c] &lt;=&gt; UDP[c] + psychosine[c]</t>
  </si>
  <si>
    <t>EC:2.4.1.23</t>
  </si>
  <si>
    <t>R01928</t>
  </si>
  <si>
    <t>HMR_0790</t>
  </si>
  <si>
    <t>H2O[l] + sulfatide[l] =&gt; D-galactosyl-N-acylsphingosine[l] + sulfate[l]</t>
  </si>
  <si>
    <t>EC:3.1.6.8</t>
  </si>
  <si>
    <t>ENSG00000100299</t>
  </si>
  <si>
    <t>REACT_115556</t>
  </si>
  <si>
    <t>R04856</t>
  </si>
  <si>
    <t>HMR_0792</t>
  </si>
  <si>
    <t>D-galactosyl-N-acylsphingosine[l] + PAPS[l] =&gt; PAP[l] + sulfatide[l]</t>
  </si>
  <si>
    <t>EC:2.8.2.11</t>
  </si>
  <si>
    <t>ENSG00000128242</t>
  </si>
  <si>
    <t>R04017</t>
  </si>
  <si>
    <t>HMR_0793</t>
  </si>
  <si>
    <t>D-galactosyl-N-acylsphingosine[l] + H2O[l] =&gt; ceramide pool[l] + glucose[l]</t>
  </si>
  <si>
    <t>EC:3.2.1.46</t>
  </si>
  <si>
    <t>REACT_115737</t>
  </si>
  <si>
    <t>HMR_0794</t>
  </si>
  <si>
    <t>H2O[c] + dehydroepiandrosterone sulfate[c] =&gt; dehydroepiandrosterone[c] + sulfate[c]</t>
  </si>
  <si>
    <t>REACT_115686</t>
  </si>
  <si>
    <t>HMR_0797</t>
  </si>
  <si>
    <t>H2O[l] + SM pool[l] =&gt; ceramide pool[l] + phosphocholine[l]</t>
  </si>
  <si>
    <t>REACT_116148</t>
  </si>
  <si>
    <t>HMR_0804</t>
  </si>
  <si>
    <t>H2O[l] + globotriaosylceramide[l] =&gt; LacCer pool[l] + galactose[l]</t>
  </si>
  <si>
    <t>REACT_115752</t>
  </si>
  <si>
    <t>R04184</t>
  </si>
  <si>
    <t>HMR_0808</t>
  </si>
  <si>
    <t>H2O[l] + globoside[l] =&gt; N-acetylgalactosamine[l] + globotriaosylceramide[l]</t>
  </si>
  <si>
    <t>REACT_115753</t>
  </si>
  <si>
    <t>HMR_0826</t>
  </si>
  <si>
    <t>GM3[l] + H2O[l] =&gt; LacCer pool[l] + N-acetylneuraminate[l]</t>
  </si>
  <si>
    <t>REACT_116118</t>
  </si>
  <si>
    <t>HMR_0832</t>
  </si>
  <si>
    <t>GM1[l] + H2O[l] =&gt; GM2[l] + galactose[l]</t>
  </si>
  <si>
    <t>HMR_0835</t>
  </si>
  <si>
    <t>GM2A[l] + GM2[l] =&gt; GM2A-GM2[l]</t>
  </si>
  <si>
    <t>ENSG00000196743</t>
  </si>
  <si>
    <t>REACT_115670</t>
  </si>
  <si>
    <t>HMR_0836</t>
  </si>
  <si>
    <t>GM2A-GM2[l] + H2O[l] =&gt; GM2A[l] + GM3[l] + N-acetylgalactosamine[l]</t>
  </si>
  <si>
    <t>REACT_115984</t>
  </si>
  <si>
    <t>HMR_0914</t>
  </si>
  <si>
    <t>H2O[l] + psychosine[l] =&gt; galactose[l] + sphingosine[l]</t>
  </si>
  <si>
    <t>RE2717L</t>
  </si>
  <si>
    <t>PMID:8281145</t>
  </si>
  <si>
    <t>HMR_0915</t>
  </si>
  <si>
    <t>PAPS[c] + psychosine[c] &lt;=&gt; PAP[c] + psychosine sulfate[c]</t>
  </si>
  <si>
    <t>RE2718C</t>
  </si>
  <si>
    <t>PMID:1330860;PMID:1330860;PMID:1330860;PMID:1330860</t>
  </si>
  <si>
    <t>HMR_0919</t>
  </si>
  <si>
    <t>UDP-galactose[c] + ceramide pool[c] =&gt; D-galactosyl-N-acylsphingosine[c] + UDP[c]</t>
  </si>
  <si>
    <t>EC:2.4.1.47</t>
  </si>
  <si>
    <t>ENSG00000174607</t>
  </si>
  <si>
    <t>RE2677C</t>
  </si>
  <si>
    <t>PMID:9125199;PMID:423891;PMID:423891;PMID:423891;PMID:9125199;PMID:9125199</t>
  </si>
  <si>
    <t>HMR_0920</t>
  </si>
  <si>
    <t>UDP-galactose[g] + ceramide pool[g] =&gt; D-galactosyl-N-acylsphingosine[g] + UDP[g]</t>
  </si>
  <si>
    <t>RE2677G</t>
  </si>
  <si>
    <t>HMR_0921</t>
  </si>
  <si>
    <t>UDP-galactose[r] + ceramide pool[r] =&gt; D-galactosyl-N-acylsphingosine[r] + UDP[r]</t>
  </si>
  <si>
    <t>RE2677R</t>
  </si>
  <si>
    <t>HMR_0924</t>
  </si>
  <si>
    <t>D-galactosyl-N-acylsphingosine[c] + UDP-galactose[c] =&gt; UDP[c] + digalactosylceramide[c]</t>
  </si>
  <si>
    <t>RE2666C</t>
  </si>
  <si>
    <t>PMID:7930586;PMID:7930586;PMID:7930586</t>
  </si>
  <si>
    <t>HMR_0925</t>
  </si>
  <si>
    <t>D-galactosyl-N-acylsphingosine[g] + UDP-galactose[g] =&gt; UDP[g] + digalactosylceramide[g]</t>
  </si>
  <si>
    <t>RE2666G</t>
  </si>
  <si>
    <t>HMR_0926</t>
  </si>
  <si>
    <t>UDP-galactose[c] + glucosylceramide pool[c] =&gt; LacCer pool[c] + UDP[c]</t>
  </si>
  <si>
    <t>RE2680C</t>
  </si>
  <si>
    <t>PMID:11172001;PMID:11172001;PMID:11172001</t>
  </si>
  <si>
    <t>HMR_7188</t>
  </si>
  <si>
    <t>6-(alpha-D-glucosaminyl)-1-phosphatidyl-1D-myo-inositol[r] + H2O[r] =&gt; 6-(alpha-D-glucosaminyl)-1D-myo-inositol[r] + phosphatidate-LD-TAG pool[r]</t>
  </si>
  <si>
    <t>EC:3.1.4.50</t>
  </si>
  <si>
    <t>ENSG00000112293</t>
  </si>
  <si>
    <t>Glycosylphosphatidylinositol (GPI)-anchor biosynthesis</t>
  </si>
  <si>
    <t>R06623</t>
  </si>
  <si>
    <t>HMR_8379</t>
  </si>
  <si>
    <t>PI pool[c] + UDP-N-acetylglucosamine[c] =&gt; N-acetyl-D-glucosaminylphosphatidylinositol[c] + UDP[c]</t>
  </si>
  <si>
    <t>ENSG00000007541;ENSG00000100564;ENSG00000145337;ENSG00000165195</t>
  </si>
  <si>
    <t>PIACGT</t>
  </si>
  <si>
    <t>HMR_7185</t>
  </si>
  <si>
    <t>PI pool[r] + UDP-N-acetylglucosamine[r] =&gt; N-acetyl-D-glucosaminylphosphatidylinositol[r] + UDP[r]</t>
  </si>
  <si>
    <t>EC:2.4.1.198</t>
  </si>
  <si>
    <t>R05916</t>
  </si>
  <si>
    <t>HMR_8380</t>
  </si>
  <si>
    <t>H2O[c] + N-acetyl-D-glucosaminylphosphatidylinositol[c] =&gt; 6-(alpha-D-glucosaminyl)-1-phosphatidyl-1D-myo-inositol[c] + acetate[c]</t>
  </si>
  <si>
    <t>ENSG00000108474</t>
  </si>
  <si>
    <t>ACGPID</t>
  </si>
  <si>
    <t>HMR_7186</t>
  </si>
  <si>
    <t>H2O[r] + N-acetyl-D-glucosaminylphosphatidylinositol[r] =&gt; 6-(alpha-D-glucosaminyl)-1-phosphatidyl-1D-myo-inositol[r] + acetate[r]</t>
  </si>
  <si>
    <t>EC:3.5.1.89</t>
  </si>
  <si>
    <t>R05917</t>
  </si>
  <si>
    <t>HMR_7187</t>
  </si>
  <si>
    <t>6-(alpha-D-glucosaminyl)-1-phosphatidyl-1D-myo-inositol[r] + palmitoyl-CoA[r] =&gt; CoA[r] + glucosaminyl-acylphosphatidylinositol[r]</t>
  </si>
  <si>
    <t>EC:2.3.-.-</t>
  </si>
  <si>
    <t>ENSG00000184886</t>
  </si>
  <si>
    <t>R05918</t>
  </si>
  <si>
    <t>HMR_8383</t>
  </si>
  <si>
    <t>dolichyl-phosphate-D-mannose[r] + glucosaminyl-acylphosphatidylinositol[r] =&gt; dolichyl-phosphate[r] + mgacpail heparan sulfate[r]</t>
  </si>
  <si>
    <t>ENSG00000143315;ENSG00000163964</t>
  </si>
  <si>
    <t>R05919</t>
  </si>
  <si>
    <t>HMR_8387</t>
  </si>
  <si>
    <t>dolichyl-phosphate-D-mannose[r] + emgacpail heparan sulfate[r] =&gt; dolichyl-phosphate[r] + memgacpail heparan sulfate[r]</t>
  </si>
  <si>
    <t>ENSG00000060642</t>
  </si>
  <si>
    <t>R05921</t>
  </si>
  <si>
    <t>HMR_8388</t>
  </si>
  <si>
    <t>dolichyl-phosphate-D-mannose[r] + memgacpail heparan sulfate[r] =&gt; dolichyl-phosphate[r] + m2emgacpail heparan sulfate[r]</t>
  </si>
  <si>
    <t>ENSG00000069943</t>
  </si>
  <si>
    <t>R05922</t>
  </si>
  <si>
    <t>HMR_8391</t>
  </si>
  <si>
    <t>PE-LD pool[r] + mgacpail heparan sulfate[r] =&gt; 1,2-diacylglycerol-LD-PE pool[r] + emgacpail heparan sulfate[r]</t>
  </si>
  <si>
    <t>EC:2.7.-.-</t>
  </si>
  <si>
    <t>ENSG00000197563</t>
  </si>
  <si>
    <t>R05920</t>
  </si>
  <si>
    <t>HMR_8396</t>
  </si>
  <si>
    <t>PE-LD pool[r] + m2emgacpail heparan sulfate[r] =&gt; 1,2-diacylglycerol-LD-PE pool[r] + em2emgacpail heparan sulfate[r]</t>
  </si>
  <si>
    <t>ENSG00000151665;ENSG00000174227</t>
  </si>
  <si>
    <t>R08107</t>
  </si>
  <si>
    <t>HMR_8402</t>
  </si>
  <si>
    <t>em2emgacpail heparan sulfate[r] + glycophosphatidylinositol-(GPI)-anchored-protein-precursor[r] =&gt; em2emgacpail_prot heparan sulfate[r] + gpi_sig[r]</t>
  </si>
  <si>
    <t>ENSG00000087111;ENSG00000124155;ENSG00000142892;ENSG00000197858</t>
  </si>
  <si>
    <t>H7'TAer</t>
  </si>
  <si>
    <t>HMR_8403</t>
  </si>
  <si>
    <t>H2O[r] + em2emgacpail_prot heparan sulfate[r] =&gt; dem2emgacpail_prot heparan sulfate[r] + palmitate[r]</t>
  </si>
  <si>
    <t>ENSG00000197121</t>
  </si>
  <si>
    <t>GPIDA2er</t>
  </si>
  <si>
    <t>HMR_1979</t>
  </si>
  <si>
    <t>NAD+[c] + pregnenolone[c] =&gt; H+[c] + NADH[c] + pregn-5-ene-3,20-dione[c]</t>
  </si>
  <si>
    <t>Glucocorticoid biosynthesis</t>
  </si>
  <si>
    <t>REACT_9989</t>
  </si>
  <si>
    <t>HMR_1980</t>
  </si>
  <si>
    <t>pregn-5-ene-3,20-dione[c] =&gt; progesterone[c]</t>
  </si>
  <si>
    <t>REACT_10021</t>
  </si>
  <si>
    <t>HMR_1981</t>
  </si>
  <si>
    <t>H+[c] + NADPH[c] + O2[c] + progesterone[c] =&gt; 17alpha-hydroxyprogesterone[c] + H2O[c] + NADP+[c]</t>
  </si>
  <si>
    <t>REACT_10116</t>
  </si>
  <si>
    <t>HMR_1985</t>
  </si>
  <si>
    <t>17alpha-hydroxyprogesterone[c] + H+[c] + NADPH[c] + O2[c] =&gt; 4-androstene-3,17-dione[c] + H2O[c] + NADP+[c] + acetate[c]</t>
  </si>
  <si>
    <t>RE1096C</t>
  </si>
  <si>
    <t>PMID:7578007;PMID:10049998;PMID:10049998;PMID:7578007</t>
  </si>
  <si>
    <t>HMR_1987</t>
  </si>
  <si>
    <t>17alpha-hydroxyprogesterone[r] + H+[r] + NADPH[r] + O2[r] &lt;=&gt; 4-androstene-3,17-dione[r] + H2O[r] + NADP+[r] + acetate[r]</t>
  </si>
  <si>
    <t>RE1096R</t>
  </si>
  <si>
    <t>HMR_1988</t>
  </si>
  <si>
    <t>17alpha-hydroxyprogesterone[c] + H+[c] + NADPH[c] + O2[c] =&gt; 11-deoxycortisol[c] + H2O[c] + NADP+[c]</t>
  </si>
  <si>
    <t>REACT_9996</t>
  </si>
  <si>
    <t>HMR_1995</t>
  </si>
  <si>
    <t>11-deoxycortisol[m] + H+[m] + NADPH[m] + O2[m] =&gt; H2O[m] + NADP+[m] + cortisol[m]</t>
  </si>
  <si>
    <t>REACT_10037</t>
  </si>
  <si>
    <t>R02843</t>
  </si>
  <si>
    <t>PMID:2592361;PMID:1741400;PMID:9536209</t>
  </si>
  <si>
    <t>HMR_1999</t>
  </si>
  <si>
    <t>H+[c] + NADPH[c] + O2[c] + cortisol[c] =&gt; 11beta-hydroxyandrost-4-ene-3,17-dione[c] + H2O[c] + NADP+[c] + acetate[c]</t>
  </si>
  <si>
    <t>EC:1.14.15.4;EC:1.14.99.-</t>
  </si>
  <si>
    <t>ENSG00000148795;ENSG00000179142</t>
  </si>
  <si>
    <t>RE2768C</t>
  </si>
  <si>
    <t>HMR_2001</t>
  </si>
  <si>
    <t>H+[r] + NADPH[r] + O2[r] + cortisol[r] =&gt; 11beta-hydroxyandrost-4-ene-3,17-dione[r] + H2O[r] + NADP+[r] + acetate[r]</t>
  </si>
  <si>
    <t>RE2768R</t>
  </si>
  <si>
    <t>HMR_1305</t>
  </si>
  <si>
    <t>2 O2[r] + arachidonate[r] =&gt; prostaglandin G2[r]</t>
  </si>
  <si>
    <t>Prostaglandin biosynthesis</t>
  </si>
  <si>
    <t>REACT_528</t>
  </si>
  <si>
    <t>PMID:4521806;PMID:4776443</t>
  </si>
  <si>
    <t>HMR_1307</t>
  </si>
  <si>
    <t>2 H+[r] + prostaglandin G2[r] =&gt; H2O[r] + prostaglandin H2[r]</t>
  </si>
  <si>
    <t>REACT_810</t>
  </si>
  <si>
    <t>PMID:4514999</t>
  </si>
  <si>
    <t>HMR_1312</t>
  </si>
  <si>
    <t>prostaglandin H2[c] =&gt; prostaglandin E2[c]</t>
  </si>
  <si>
    <t>REACT_15459</t>
  </si>
  <si>
    <t>PMID:10922363</t>
  </si>
  <si>
    <t>HMR_1313</t>
  </si>
  <si>
    <t>prostaglandin H2[r] =&gt; thromboxane A2[r]</t>
  </si>
  <si>
    <t>EC:5.3.99.5</t>
  </si>
  <si>
    <t>ENSG00000059377</t>
  </si>
  <si>
    <t>REACT_1377</t>
  </si>
  <si>
    <t>PMID:7925341;PMID:11465543</t>
  </si>
  <si>
    <t>HMR_1315</t>
  </si>
  <si>
    <t>H2O[r] + thromboxane A2[r] &lt;=&gt; thromboxane B2[r]</t>
  </si>
  <si>
    <t>R03878</t>
  </si>
  <si>
    <t>HMR_1317</t>
  </si>
  <si>
    <t>NAD+[c] + thromboxane B2[c] =&gt; 11-dehydro-thromboxane B2[c] + H+[c] + NADH[c]</t>
  </si>
  <si>
    <t>R05060</t>
  </si>
  <si>
    <t>HMR_1321</t>
  </si>
  <si>
    <t>H2O[c] + prostaglandin A2[c] &lt;=&gt; prostaglandin E2[c]</t>
  </si>
  <si>
    <t>ENSG00000163684;ENSG00000244486</t>
  </si>
  <si>
    <t>R02583</t>
  </si>
  <si>
    <t>RE2078R</t>
  </si>
  <si>
    <t>PMID:10200320;PMID:234423</t>
  </si>
  <si>
    <t>HMR_1322</t>
  </si>
  <si>
    <t>prostaglandin A2[c] &lt;=&gt; prostaglandin C2[c]</t>
  </si>
  <si>
    <t>EC:5.3.-.-</t>
  </si>
  <si>
    <t>RE3566C</t>
  </si>
  <si>
    <t>PMID:234423</t>
  </si>
  <si>
    <t>HMR_1323</t>
  </si>
  <si>
    <t>prostaglandin B2[c] &lt;=&gt; prostaglandin C2[c]</t>
  </si>
  <si>
    <t>EC:5.3.3.9</t>
  </si>
  <si>
    <t>RE3567C</t>
  </si>
  <si>
    <t>HMR_1324</t>
  </si>
  <si>
    <t>H2O[c] + prostaglandin B2[c] &lt;=&gt; prostaglandin E2[c]</t>
  </si>
  <si>
    <t>RE2069C</t>
  </si>
  <si>
    <t>PMID:11447235</t>
  </si>
  <si>
    <t>HMR_1325</t>
  </si>
  <si>
    <t>prostaglandin H2[c] + thioredoxin[c] =&gt; prostaglandin F2alpha[c] + oxidized thioredoxin[c]</t>
  </si>
  <si>
    <t>EC:1.1.1.188</t>
  </si>
  <si>
    <t>ENSG00000196139</t>
  </si>
  <si>
    <t>R02264</t>
  </si>
  <si>
    <t>HMR_1327</t>
  </si>
  <si>
    <t>H+[c] + NADPH[c] + prostaglandin E2[c] =&gt; NADP+[c] + prostaglandin F2alpha[c]</t>
  </si>
  <si>
    <t>EC:1.1.1.184;EC:1.1.1.189</t>
  </si>
  <si>
    <t>ENSG00000157326;ENSG00000159228;ENSG00000159231;ENSG00000196139</t>
  </si>
  <si>
    <t>R02581</t>
  </si>
  <si>
    <t>R02581C</t>
  </si>
  <si>
    <t>HMR_1328</t>
  </si>
  <si>
    <t>NAD+[c] + prostaglandin F2alpha[c] =&gt; 15-keto-prostaglandin F2alpha[c] + H+[c] + NADH[c]</t>
  </si>
  <si>
    <t>R02683</t>
  </si>
  <si>
    <t>HMR_1329</t>
  </si>
  <si>
    <t>H+[c] + NADPH[c] + prostaglandin D2[c] =&gt; NADP+[c] + prostaglandin F2alpha[c]</t>
  </si>
  <si>
    <t>R02684</t>
  </si>
  <si>
    <t>R02684C</t>
  </si>
  <si>
    <t>HMR_1330</t>
  </si>
  <si>
    <t>prostaglandin H2[c] =&gt; prostaglandin D2[c]</t>
  </si>
  <si>
    <t>EC:5.3.99.2</t>
  </si>
  <si>
    <t>R02266</t>
  </si>
  <si>
    <t>R02266C</t>
  </si>
  <si>
    <t>HMR_1332</t>
  </si>
  <si>
    <t>H2O[c] + prostaglandin J2[c] &lt;=&gt; prostaglandin D2[c]</t>
  </si>
  <si>
    <t>R02801</t>
  </si>
  <si>
    <t>RE2079R</t>
  </si>
  <si>
    <t>PMID:9755286;PMID:10200320;PMID:10200320;PMID:11786541;PMID:8521498;PMID:8521498;PMID:11786541</t>
  </si>
  <si>
    <t>HMR_1333</t>
  </si>
  <si>
    <t>H2O[r] + prostaglandin J2[r] &lt;=&gt; prostaglandin D2[r]</t>
  </si>
  <si>
    <t>HMR_1334</t>
  </si>
  <si>
    <t>15-deoxy-PGD2[c] + H2O[c] &lt;=&gt; prostaglandin D2[c]</t>
  </si>
  <si>
    <t>RE3422C</t>
  </si>
  <si>
    <t>PMID:8521498;PMID:11786541</t>
  </si>
  <si>
    <t>HMR_1336</t>
  </si>
  <si>
    <t>NAD+[c] + prostaglandin D2[c] =&gt; 15-dehydro-prostaglandin D2[c] + H+[c] + NADH[c]</t>
  </si>
  <si>
    <t>R02800</t>
  </si>
  <si>
    <t>HMR_1337</t>
  </si>
  <si>
    <t>15-dehydro-prostaglandin D2[c] + 2 H+[c] &lt;=&gt; 13,14-dihydro-15-keto-PGD2[c]</t>
  </si>
  <si>
    <t>HMR_1338</t>
  </si>
  <si>
    <t>15-deoxy-delta-12,14-PGD2[c] + H2O[c] &lt;=&gt; prostaglandin D2[c]</t>
  </si>
  <si>
    <t>HMR_1339</t>
  </si>
  <si>
    <t>12(S)-HHT[c] + malonic-dialdehyde[c] &lt;=&gt; prostaglandin H2[c]</t>
  </si>
  <si>
    <t>RE1077C</t>
  </si>
  <si>
    <t>PMID:6812567;PMID:6440597;PMID:11097184;PMID:6440597</t>
  </si>
  <si>
    <t>HMR_1341</t>
  </si>
  <si>
    <t>H2O[c] + prostaglandin-PGE2-glyceryl ester[c] &lt;=&gt; glycerol[c] + prostaglandin E2[c]</t>
  </si>
  <si>
    <t>EC:3.1.-.-</t>
  </si>
  <si>
    <t>HMR_1342</t>
  </si>
  <si>
    <t>H2O[c] + prostaglandin-PGE2-1-glyceryl ester[c] &lt;=&gt; glycerol[c] + prostaglandin E2[c]</t>
  </si>
  <si>
    <t>RE2067C</t>
  </si>
  <si>
    <t>HMR_1343</t>
  </si>
  <si>
    <t>H2O[c] + prostaglandin-PGE2-3-glyceryl ester[c] &lt;=&gt; glycerol[c] + prostaglandin E2[c]</t>
  </si>
  <si>
    <t>RE2068C</t>
  </si>
  <si>
    <t>HMR_1344</t>
  </si>
  <si>
    <t>NAD+[c] + prostaglandin-PGE2-glyceryl ester[c] =&gt; 15-oxo-prostaglandin E2-glyceryl ester[c] + H+[c] + NADH[c]</t>
  </si>
  <si>
    <t>RE2057C</t>
  </si>
  <si>
    <t>HMR_1345</t>
  </si>
  <si>
    <t>H2O[c] + prostaglandin-PGB2-glyceryl ester[c] &lt;=&gt; prostaglandin-PGE2-glyceryl ester[c]</t>
  </si>
  <si>
    <t>RE2070C</t>
  </si>
  <si>
    <t>HMR_1346</t>
  </si>
  <si>
    <t>arachidonate[c] + ethanolamine[c] =&gt; H2O[c] + anandamide[c]</t>
  </si>
  <si>
    <t>RE1978C</t>
  </si>
  <si>
    <t>PMID:11585048;PMID:12023533;PMID:12060782;PMID:11585048</t>
  </si>
  <si>
    <t>HMR_1347</t>
  </si>
  <si>
    <t>2-arachidonoylglycerol[c] + H2O[c] &lt;=&gt; arachidonate[c] + glycerol[c]</t>
  </si>
  <si>
    <t>RE2563C</t>
  </si>
  <si>
    <t>PMID:12023533;PMID:11585048</t>
  </si>
  <si>
    <t>HMR_1350</t>
  </si>
  <si>
    <t>2-arachidonoylglycerol[c] + O2[c] =&gt; 12-hydroperoxyeicosatetraenoate-glyceryl-ester[c]</t>
  </si>
  <si>
    <t>RE2050C</t>
  </si>
  <si>
    <t>PMID:12244105</t>
  </si>
  <si>
    <t>HMR_1352</t>
  </si>
  <si>
    <t>1-lyso-2-arachidonoyl-phosphatidate[c] + H2O[c] &lt;=&gt; 2-arachidonoylglycerol[c] + Pi[c]</t>
  </si>
  <si>
    <t>RE2051C</t>
  </si>
  <si>
    <t>PMID:11641243</t>
  </si>
  <si>
    <t>HMR_1355</t>
  </si>
  <si>
    <t>O2[c] + arachidonate[c] =&gt; 8-peroxy-(5Z,9E,11Z,14Z)-eicosatetraenoate[c] + H+[c]</t>
  </si>
  <si>
    <t>RE3455C</t>
  </si>
  <si>
    <t>PMID:2123555</t>
  </si>
  <si>
    <t>HMR_1356</t>
  </si>
  <si>
    <t>8-peroxy-(5Z,9E,11Z,14Z)-eicosatetraenoate[c] + O2[c] + ascorbate[c] =&gt; 5,9-cyclo-6,8-cycloperoxy-12-hydroperoxy-(10E,14Z)-eicosadienoate[c] + monodehydroascorbate[c]</t>
  </si>
  <si>
    <t>RE3457C</t>
  </si>
  <si>
    <t>HMR_1357</t>
  </si>
  <si>
    <t>5,9-cyclo-6,8,12-trihydroxy-(10E,14Z)-eicosadienoic acid[c] + H2O[c] + dehydroascorbic acid[c] &lt;=&gt; 5,9-cyclo-6,8-cycloperoxy-12-hydroperoxy-(10E,14Z)-eicosadienoate[c] + 2 H+[c] + ascorbate[c]</t>
  </si>
  <si>
    <t>RE3456C</t>
  </si>
  <si>
    <t>HMR_1358</t>
  </si>
  <si>
    <t>9-peroxy-(5Z,7E,11Z,14Z)-eicosatetraenoate[c] + H+[c] &lt;=&gt; O2-[c] + arachidonate[c]</t>
  </si>
  <si>
    <t>RE3449C</t>
  </si>
  <si>
    <t>HMR_1359</t>
  </si>
  <si>
    <t>9-peroxy-(5Z,7E,11Z,14Z)-eicosatetraenoate[c] + O2[c] + ascorbate[c] =&gt; 9,11-cycloperoxy-5-hydroperoxy-(6E,14Z)-eicosadienoate[c] + monodehydroascorbate[c]</t>
  </si>
  <si>
    <t>RE3451C</t>
  </si>
  <si>
    <t>HMR_1360</t>
  </si>
  <si>
    <t>5,9,11-trihydroxyprosta-(6E,14Z)-dien-1-oate[c] + H2O[c] + dehydroascorbic acid[c] &lt;=&gt; 9,11-cycloperoxy-5-hydroperoxy-(6E,14Z)-eicosadienoate[c] + 2 H+[c] + ascorbate[c]</t>
  </si>
  <si>
    <t>RE3450C</t>
  </si>
  <si>
    <t>HMR_1361</t>
  </si>
  <si>
    <t>11-peroxy-(5Z,8Z,12E,14Z)-eicosatetraenoate[c] + H+[c] &lt;=&gt; O2-[c] + arachidonate[c]</t>
  </si>
  <si>
    <t>RE3458C</t>
  </si>
  <si>
    <t>HMR_1362</t>
  </si>
  <si>
    <t>11-peroxy-(5Z,8Z,12E,14Z)-eicosatetraenoate[c] + O2[c] + ascorbate[c] =&gt; 9,11-cycloperoxy-15-hydroperoxy-(5Z,13E)-eicosadienoate[c] + monodehydroascorbate[c]</t>
  </si>
  <si>
    <t>RE3460C</t>
  </si>
  <si>
    <t>HMR_1363</t>
  </si>
  <si>
    <t>9,11,15-trihydroxyprosta-(5Z,13E)-dien-1-oate[c] + H2O[c] &lt;=&gt; 9,11-cycloperoxy-15-hydroperoxy-(5Z,13E)-eicosadienoate[c] + 4 H+[c]</t>
  </si>
  <si>
    <t>RE3459C</t>
  </si>
  <si>
    <t>HMR_1364</t>
  </si>
  <si>
    <t>12-peroxy-(5Z,8Z,10E,14Z)-eicosatetraenoate[c] + H+[c] &lt;=&gt; O2-[c] + arachidonate[c]</t>
  </si>
  <si>
    <t>RE3452C</t>
  </si>
  <si>
    <t>HMR_1365</t>
  </si>
  <si>
    <t>12-peroxy-(5Z,8Z,10E,14Z)-eicosatetraenoate[c] + O2[c] + ascorbate[c] =&gt; 11,15-cyclo-12,14-cycloperoxy-8-hydroperoxy-(5Z,9E)-eicosadienoate[c] + monodehydroascorbate[c]</t>
  </si>
  <si>
    <t>RE3454C</t>
  </si>
  <si>
    <t>HMR_1366</t>
  </si>
  <si>
    <t>11,15-cyclo-12,14-cycloperoxy-8-hydroperoxy-(5Z,9E)-eicosadienoate[c] + 4 H+[c] &lt;=&gt; 11,15-cyclo-8,12,14-trihydroxy-(5Z,9E)-eicosadienoic acid[c] + H2O[c]</t>
  </si>
  <si>
    <t>RE3453C</t>
  </si>
  <si>
    <t>HMR_1367</t>
  </si>
  <si>
    <t>GSH[c] + prostaglandin J2[c] =&gt; S-(PGJ2)-glutathione[c]</t>
  </si>
  <si>
    <t>EC:1.1.1.188;EC:2.5.1.18</t>
  </si>
  <si>
    <t>ENSG00000008394;ENSG00000065621;ENSG00000084207;ENSG00000100577;ENSG00000134184;ENSG00000134201;ENSG00000134202;ENSG00000143198;ENSG00000148834;ENSG00000168765;ENSG00000170899;ENSG00000184674;ENSG00000196139;ENSG00000197448;ENSG00000213366</t>
  </si>
  <si>
    <t>RE3533C</t>
  </si>
  <si>
    <t>PMID:9755286;PMID:9755286</t>
  </si>
  <si>
    <t>HMR_1370</t>
  </si>
  <si>
    <t>GSH[c] + prostaglandin A2[c] =&gt; S-(PGA2)-glutathione[c]</t>
  </si>
  <si>
    <t>RE3554C</t>
  </si>
  <si>
    <t>HMR_1373</t>
  </si>
  <si>
    <t>delta-12-prostaglandin J2[c] &lt;=&gt; prostaglandin J2[c]</t>
  </si>
  <si>
    <t>R05058</t>
  </si>
  <si>
    <t>HMR_1374</t>
  </si>
  <si>
    <t>15-deoxy-delta-12,14-PGJ2[c] + H2O[c] &lt;=&gt; delta-12-prostaglandin J2[c]</t>
  </si>
  <si>
    <t>R07067</t>
  </si>
  <si>
    <t>HMR_1375</t>
  </si>
  <si>
    <t>15-deoxy-prostaglandin J2[c] + H2O[c] &lt;=&gt; prostaglandin J2[c]</t>
  </si>
  <si>
    <t>RE2080C</t>
  </si>
  <si>
    <t>PMID:10200320;PMID:8521498;PMID:11786541</t>
  </si>
  <si>
    <t>HMR_1376</t>
  </si>
  <si>
    <t>15-deoxy-prostaglandin J2[c] + H2O[c] &lt;=&gt; delta-12-prostaglandin J2[c]</t>
  </si>
  <si>
    <t>RE3423C</t>
  </si>
  <si>
    <t>PMID:11786541;PMID:8521498;PMID:11786541;PMID:8521498</t>
  </si>
  <si>
    <t>HMR_1379</t>
  </si>
  <si>
    <t>GSH[c] + delta-12-prostaglandin J2[c] =&gt; S-(9-deoxy-delta9,12-PGD2)-glutathione[c]</t>
  </si>
  <si>
    <t>RE3534C</t>
  </si>
  <si>
    <t>HMR_1382</t>
  </si>
  <si>
    <t>H+[c] + NADPH[c] + S-(9-deoxy-delta9,12-PGD2)-glutathione[c] =&gt; NADP+[c] + S-(11-OH-9-deoxy-delta9,12-PGD2)-glutathione[c]</t>
  </si>
  <si>
    <t>RE3536C</t>
  </si>
  <si>
    <t>HMR_1383</t>
  </si>
  <si>
    <t>9-deoxy-delta12-PGD2[c] + H2O[c] &lt;=&gt; 2 H+[c] + prostaglandin D2[c]</t>
  </si>
  <si>
    <t>RE3535R</t>
  </si>
  <si>
    <t>HMR_1384</t>
  </si>
  <si>
    <t>9-deoxy-delta12-PGD2[c] + GSH[c] =&gt; S-(9-deoxy-delta12-PGD2)-glutathione[c]</t>
  </si>
  <si>
    <t>RE3532C</t>
  </si>
  <si>
    <t>HMR_1387</t>
  </si>
  <si>
    <t>H+[c] + NADPH[c] + S-(9-deoxy-delta12-PGD2)-glutathione[c] =&gt; NADP+[c] + S-(11-hydroxy-9-deoxy-delta12-PGD2)-glutathione[c]</t>
  </si>
  <si>
    <t>RE3537C</t>
  </si>
  <si>
    <t>HMR_1390</t>
  </si>
  <si>
    <t>2 O2[c] + dihomo-gamma-linolenate[c] =&gt; prostaglandin G1[c]</t>
  </si>
  <si>
    <t>RE3571C</t>
  </si>
  <si>
    <t>PMID:9115911;PMID:9732298</t>
  </si>
  <si>
    <t>HMR_1391</t>
  </si>
  <si>
    <t>2 O2[r] + dihomo-gamma-linolenate[r] =&gt; prostaglandin G1[r]</t>
  </si>
  <si>
    <t>RE3571R</t>
  </si>
  <si>
    <t>HMR_1393</t>
  </si>
  <si>
    <t>2 H+[r] + prostaglandin G1[r] &lt;=&gt; H2O[r] + prostaglandin H1[r]</t>
  </si>
  <si>
    <t>RE3588R</t>
  </si>
  <si>
    <t>HMR_1394</t>
  </si>
  <si>
    <t>prostaglandin E1[c] &lt;=&gt; prostaglandin H1[c]</t>
  </si>
  <si>
    <t>RE3587C</t>
  </si>
  <si>
    <t>PMID:9732298;PMID:9115911</t>
  </si>
  <si>
    <t>HMR_1395</t>
  </si>
  <si>
    <t>H2O[c] + prostaglandin A1[c] &lt;=&gt; prostaglandin E1[c]</t>
  </si>
  <si>
    <t>RE3568C</t>
  </si>
  <si>
    <t>HMR_1398</t>
  </si>
  <si>
    <t>GSH[c] + prostaglandin A1[c] =&gt; S-(PGA1)-glutathione[c]</t>
  </si>
  <si>
    <t>RE3557C</t>
  </si>
  <si>
    <t>HMR_1401</t>
  </si>
  <si>
    <t>prostaglandin A1[c] &lt;=&gt; prostaglandin C1[c]</t>
  </si>
  <si>
    <t>RE3556C</t>
  </si>
  <si>
    <t>HMR_1402</t>
  </si>
  <si>
    <t>prostaglandin B1[c] &lt;=&gt; prostaglandin C1[c]</t>
  </si>
  <si>
    <t>RE3565C</t>
  </si>
  <si>
    <t>HMR_0703</t>
  </si>
  <si>
    <t>2 H+[p] + 2 NADPH[p] + palmitoyl-CoA[p] =&gt; CoA[p] + 2 NADP+[p] + hexadecanol[p]</t>
  </si>
  <si>
    <t>Ether lipid metabolism</t>
  </si>
  <si>
    <t>REACT_17006</t>
  </si>
  <si>
    <t>PMID:15220348</t>
  </si>
  <si>
    <t>HMR_0705</t>
  </si>
  <si>
    <t>DHAP[p] + palmitoyl-CoA[p] =&gt; 1-palmitoyl-dihydroxyacetone-phosphate[p] + CoA[p]</t>
  </si>
  <si>
    <t>REACT_15</t>
  </si>
  <si>
    <t>PMID:10215861;PMID:9536089;PMID:11237722;PMID:8186247</t>
  </si>
  <si>
    <t>HMR_0706</t>
  </si>
  <si>
    <t>1-palmitoyl-dihydroxyacetone-phosphate[p] + hexadecanol[p] =&gt; GO3P[p] + palmitate[p]</t>
  </si>
  <si>
    <t>REACT_16930</t>
  </si>
  <si>
    <t>PMID:10215861;PMID:10692424;PMID:10415121</t>
  </si>
  <si>
    <t>HMR_0708</t>
  </si>
  <si>
    <t>GO3P[c] + H+[c] + NADPH[c] =&gt; 1-hexadecylglycerol-3-phosphate[c] + NADP+[c]</t>
  </si>
  <si>
    <t>REACT_759</t>
  </si>
  <si>
    <t>PMID:2335525</t>
  </si>
  <si>
    <t>HMR_7598</t>
  </si>
  <si>
    <t>2-acyl-1-alkyl-sn-glycero-3-phosphate[c] + H2O[c] =&gt; 1-alkyl-2-acylglycerol[c] + Pi[c]</t>
  </si>
  <si>
    <t>R04162</t>
  </si>
  <si>
    <t>HMR_7600</t>
  </si>
  <si>
    <t>1-alkyl-2-acylglycerol[c] + CDP-choline[c] =&gt; 1-radyl-2-acyl-sn-glycero-3-phosphocholine[c] + CMP[c]</t>
  </si>
  <si>
    <t>R07389</t>
  </si>
  <si>
    <t>AGLPC</t>
  </si>
  <si>
    <t>HMR_7602</t>
  </si>
  <si>
    <t>1-(1-alkenyl)-sn-glycero-3-phosphoethanolamine[c] + acyl-CoA-LD-TG2 pool[c] =&gt; CoA[c] + O-1-alk-1-enyl-2-acyl-sn-glycero-3-phosphoethanolamine[c]</t>
  </si>
  <si>
    <t>R04413</t>
  </si>
  <si>
    <t>HMR_7603</t>
  </si>
  <si>
    <t>H2O[c] + O-1-alk-1-enyl-2-acyl-sn-glycero-3-phosphoethanolamine[c] =&gt; 1-(1-alkenyl)-sn-glycero-3-phosphoethanolamine[c] + fatty acid-LD-TG2 pool[c]</t>
  </si>
  <si>
    <t>R07379</t>
  </si>
  <si>
    <t>HMR_7604</t>
  </si>
  <si>
    <t>1-alkenyl-2-acylglycerol[c] + CDP-ethanolamine[c] &lt;=&gt; CMP[c] + O-1-alk-1-enyl-2-acyl-sn-glycero-3-phosphoethanolamine[c]</t>
  </si>
  <si>
    <t>R07384</t>
  </si>
  <si>
    <t>HMR_7605</t>
  </si>
  <si>
    <t>H2O[c] + O-1-alk-1-enyl-2-acyl-sn-glycero-3-phosphoethanolamine[c] =&gt; 2-acyl-1-(1-alkenyl)-sn-glycero-3-phosphate[c] + ethanolamine[c]</t>
  </si>
  <si>
    <t>R07385</t>
  </si>
  <si>
    <t>HMR_7607</t>
  </si>
  <si>
    <t>1-(1-alkenyl)-sn-glycero-3-phosphoethanolamine[c] + H2O[c] =&gt; 1-(1-alkenyl)-sn-glycero-3-phosphate[c] + ethanolamine[c]</t>
  </si>
  <si>
    <t>EC:3.1.4.39</t>
  </si>
  <si>
    <t>ENSG00000136960</t>
  </si>
  <si>
    <t>R07388</t>
  </si>
  <si>
    <t>HMR_7610</t>
  </si>
  <si>
    <t>1-alkyl-2-acetyl-sn-glycerol[c] + CDP-choline[c] &lt;=&gt; 2-acetyl-1-alkyl-sn-glycero-3-phosphocholine[c] + CMP[c]</t>
  </si>
  <si>
    <t>R04321</t>
  </si>
  <si>
    <t>HMR_7614</t>
  </si>
  <si>
    <t>1-organyl-2-lyso-sn-glycero-3-phosphocholine[c] + acyl-CoA-LD-TG2 pool[c] =&gt; 1-radyl-2-acyl-sn-glycero-3-phosphocholine[c] + CoA[c]</t>
  </si>
  <si>
    <t>R03438</t>
  </si>
  <si>
    <t>HMR_7615</t>
  </si>
  <si>
    <t>1-radyl-2-acyl-sn-glycero-3-phosphocholine[c] + H2O[c] =&gt; 1-organyl-2-lyso-sn-glycero-3-phosphocholine[c] + fatty acid-LD-TG2 pool[c]</t>
  </si>
  <si>
    <t>R07387</t>
  </si>
  <si>
    <t>HMR_0024</t>
  </si>
  <si>
    <t>PPARA[n] + fatty acid-ligands[n] =&gt; activation-ppara[n]</t>
  </si>
  <si>
    <t>ENSG00000005339;ENSG00000069667;ENSG00000101849;ENSG00000124151;ENSG00000125686;ENSG00000134317;ENSG00000137574;ENSG00000140396;ENSG00000141027;ENSG00000142453;ENSG00000169375;ENSG00000171720;ENSG00000177200;ENSG00000177565;ENSG00000186350;ENSG00000186951;ENSG00000196498;ENSG00000198646</t>
  </si>
  <si>
    <t>Regulation of lipid metabolism</t>
  </si>
  <si>
    <t>HMR_0025</t>
  </si>
  <si>
    <t>activation-ppara[n] =&gt; activation-ppara[c]</t>
  </si>
  <si>
    <t>ENSG00000065833;ENSG00000101255;ENSG00000112972;ENSG00000130304;ENSG00000143344;ENSG00000146426;ENSG00000147872;ENSG00000170485;ENSG00000198431</t>
  </si>
  <si>
    <t>PMID:12505311;PMID:14999402;PMID:19710929;PMID:17604218;PMID:16476485;PMID:18288277;PMID:16503871;PMID:10529898;PMID:11330046</t>
  </si>
  <si>
    <t>HMR_0026</t>
  </si>
  <si>
    <t>activation-ppara[c] =&gt; activation-ppara[r]</t>
  </si>
  <si>
    <t>ENSG00000079459;ENSG00000113161;ENSG00000149485;ENSG00000187048</t>
  </si>
  <si>
    <t>HMR_0027</t>
  </si>
  <si>
    <t>activation-ppara[c] =&gt; activation-ppara[m]</t>
  </si>
  <si>
    <t>ENSG00000023330;ENSG00000110090;ENSG00000117054;ENSG00000134240;ENSG00000151726;ENSG00000157184</t>
  </si>
  <si>
    <t>HMR_0028</t>
  </si>
  <si>
    <t>activation-ppara[c] =&gt; activation-ppara[p]</t>
  </si>
  <si>
    <t>ENSG00000161533;ENSG00000166821</t>
  </si>
  <si>
    <t>HMR_0029</t>
  </si>
  <si>
    <t>activation-ppara[c] =&gt; activation-ppara[s]</t>
  </si>
  <si>
    <t>ENSG00000118137;ENSG00000118523;ENSG00000135218;ENSG00000158874;ENSG00000165029</t>
  </si>
  <si>
    <t>HMR_0030</t>
  </si>
  <si>
    <t>activation-ppara[c] =&gt; activation-ppara[n]</t>
  </si>
  <si>
    <t>ENSG00000004799;ENSG00000072310;ENSG00000099194;ENSG00000100979;ENSG00000108468;ENSG00000110090;ENSG00000113790;ENSG00000117054;ENSG00000118137;ENSG00000130304;ENSG00000132142;ENSG00000134240;ENSG00000134824;ENSG00000135218;ENSG00000138823;ENSG00000147872;ENSG00000149485;ENSG00000151726;ENSG00000157184;ENSG00000158874;ENSG00000161533;ENSG00000165029;ENSG00000166819;ENSG00000166821;ENSG00000167588;ENSG00000169710;ENSG00000175445;ENSG00000176194;ENSG00000177666;ENSG00000185000;ENSG00000187048</t>
  </si>
  <si>
    <t>HMR_7200</t>
  </si>
  <si>
    <t>UDP-xylose[r] + [protein]-L-serine[r] =&gt; UDP[r] + Xyl-L-Ser-[protein][r]</t>
  </si>
  <si>
    <t>EC:2.4.2.26</t>
  </si>
  <si>
    <t>ENSG00000103489</t>
  </si>
  <si>
    <t>Chondroitin / heparan sulfate biosynthesis</t>
  </si>
  <si>
    <t>R05925</t>
  </si>
  <si>
    <t>XYLTer</t>
  </si>
  <si>
    <t>HMR_7202</t>
  </si>
  <si>
    <t>UDP-galactose[g] + Xyl-L-Ser-[protein][g] =&gt; Gal-Xyl-L-Ser-[protein][g] + UDP[g]</t>
  </si>
  <si>
    <t>EC:2.4.1.133</t>
  </si>
  <si>
    <t>ENSG00000027847</t>
  </si>
  <si>
    <t>R05926</t>
  </si>
  <si>
    <t>GALTg</t>
  </si>
  <si>
    <t>HMR_7203</t>
  </si>
  <si>
    <t>Gal-Xyl-L-Ser-[protein][g] + UDP-galactose[g] =&gt; Gal2-Xyl-L-Ser-[protein][g] + UDP[g]</t>
  </si>
  <si>
    <t>EC:2.4.1.134</t>
  </si>
  <si>
    <t>ENSG00000176022</t>
  </si>
  <si>
    <t>R05927</t>
  </si>
  <si>
    <t>GALT2g</t>
  </si>
  <si>
    <t>HMR_7205</t>
  </si>
  <si>
    <t>Gal2-Xyl-L-Ser-[protein][g] + UDP-glucuronate[g] =&gt; 3-beta-D-glucuronosyl-3-beta-D-galactosyl-4-beta-D-galactosyl-O-beta-D-xylosylprotein[g] + UDP[g]</t>
  </si>
  <si>
    <t>EC:2.4.1.135</t>
  </si>
  <si>
    <t>ENSG00000149541</t>
  </si>
  <si>
    <t>R05928</t>
  </si>
  <si>
    <t>GLCATg</t>
  </si>
  <si>
    <t>HMR_7206</t>
  </si>
  <si>
    <t>3-beta-D-glucuronosyl-3-beta-D-galactosyl-4-beta-D-galactosyl-O-beta-D-xylosylprotein[g] + UDP-N-acetyl-D-galactosamine[g] =&gt; UDP[g] + chondroitin sulfate precursor (GalNAc-GlcA-(Gal)2-Xyl-L-Ser (protein))[g]</t>
  </si>
  <si>
    <t>EC:2.4.1.174</t>
  </si>
  <si>
    <t>ENSG00000147408;ENSG00000169826</t>
  </si>
  <si>
    <t>R05929</t>
  </si>
  <si>
    <t>GALNACT1g</t>
  </si>
  <si>
    <t>HMR_7207</t>
  </si>
  <si>
    <t>3-beta-D-glucuronosyl-3-beta-D-galactosyl-4-beta-D-galactosyl-O-beta-D-xylosylprotein[g] + UDP-N-acetylglucosamine[g] =&gt; UDP[g] + heparan sulfate, precursor 1[g]</t>
  </si>
  <si>
    <t>EC:2.4.1.223</t>
  </si>
  <si>
    <t>ENSG00000012232;ENSG00000162694</t>
  </si>
  <si>
    <t>R05930</t>
  </si>
  <si>
    <t>GLCNACT1g</t>
  </si>
  <si>
    <t>HMR_7208</t>
  </si>
  <si>
    <t>UDP-glucuronate[g] + heparan sulfate, precursor 1[g] =&gt; UDP[g] + heparan sulfate, precursor 2[g]</t>
  </si>
  <si>
    <t>ENSG00000151348;ENSG00000182197</t>
  </si>
  <si>
    <t>GLCAT6g</t>
  </si>
  <si>
    <t>HMR_7209</t>
  </si>
  <si>
    <t>UDP-N-acetylglucosamine[g] + heparan sulfate, precursor 2[g] =&gt; UDP[g] + heparan sulfate, precursor 3[g]</t>
  </si>
  <si>
    <t>ENSG00000012232;ENSG00000151348;ENSG00000158008;ENSG00000182197</t>
  </si>
  <si>
    <t>GLCNACT2g</t>
  </si>
  <si>
    <t>HMR_7210</t>
  </si>
  <si>
    <t>UDP-glucuronate[g] + heparan sulfate, precursor 3[g] =&gt; UDP[g] + heparan sulfate, precursor 4[g]</t>
  </si>
  <si>
    <t>GLCAT7g</t>
  </si>
  <si>
    <t>HMR_7211</t>
  </si>
  <si>
    <t>UDP-N-acetylglucosamine[g] + heparan sulfate, precursor 4[g] =&gt; UDP[g] + heparan sulfate, precursor 5[g]</t>
  </si>
  <si>
    <t>GLCNACT3g</t>
  </si>
  <si>
    <t>HMR_7212</t>
  </si>
  <si>
    <t>UDP-glucuronate[g] + heparan sulfate, precursor 5[g] =&gt; UDP[g] + heparan sulfate, precursor 6[g]</t>
  </si>
  <si>
    <t>GLCAT8g</t>
  </si>
  <si>
    <t>HMR_7213</t>
  </si>
  <si>
    <t>UDP-N-acetylglucosamine[g] + heparan sulfate, precursor 6[g] =&gt; UDP[g] + heparan sulfate, precursor 7[g]</t>
  </si>
  <si>
    <t>GLCNACT4g</t>
  </si>
  <si>
    <t>HMR_7214</t>
  </si>
  <si>
    <t>UDP-glucuronate[g] + heparan sulfate, precursor 7[g] =&gt; UDP[g] + heparan sulfate, precursor 8[g]</t>
  </si>
  <si>
    <t>GLCAT9g</t>
  </si>
  <si>
    <t>HMR_7215</t>
  </si>
  <si>
    <t>UDP-N-acetylglucosamine[g] + heparan sulfate, precursor 8[g] =&gt; UDP[g] + heparan sulfate, precursor 9[g]</t>
  </si>
  <si>
    <t>GLCNACT5g</t>
  </si>
  <si>
    <t>HMR_7216</t>
  </si>
  <si>
    <t>4 H2O[g] + 4 PAPS[g] + heparan sulfate, precursor 9[g] =&gt; 4 PAP[g] + 4 acetate[g] + heparan sulfate, precursor 10[g]</t>
  </si>
  <si>
    <t>ENSG00000070614</t>
  </si>
  <si>
    <t>GLCNACDASg</t>
  </si>
  <si>
    <t>HMR_7217</t>
  </si>
  <si>
    <t>heparan sulfate, precursor 10[g] =&gt; heparan sulfate, precursor 11[g]</t>
  </si>
  <si>
    <t>EC:5.1.3.17</t>
  </si>
  <si>
    <t>ENSG00000138604</t>
  </si>
  <si>
    <t>R04389</t>
  </si>
  <si>
    <t>GLCAE2g</t>
  </si>
  <si>
    <t>HMR_7218</t>
  </si>
  <si>
    <t>2 PAPS[g] + heparan sulfate, precursor 11[g] =&gt; 2 PAP[g] + heparan sulfate, precursor 12[g]</t>
  </si>
  <si>
    <t>ENSG00000153936</t>
  </si>
  <si>
    <t>S2T4g</t>
  </si>
  <si>
    <t>HMR_7219</t>
  </si>
  <si>
    <t>3 PAPS[g] + heparan sulfate, precursor 12[g] =&gt; 3 PAP[g] + heparan sulfate, precursor 13[g]</t>
  </si>
  <si>
    <t>ENSG00000171004;ENSG00000185352</t>
  </si>
  <si>
    <t>S6T25g</t>
  </si>
  <si>
    <t>HMR_7220</t>
  </si>
  <si>
    <t>PAPS[g] + heparan sulfate, precursor 13[g] =&gt; PAP[g] + heparan sulfate, precursor 14[g]</t>
  </si>
  <si>
    <t>ENSG00000002587;ENSG00000249853</t>
  </si>
  <si>
    <t>S3T1g</t>
  </si>
  <si>
    <t>HMR_7221</t>
  </si>
  <si>
    <t>PAPS[g] + heparan sulfate, precursor 14[g] =&gt; PAP[g] + heparan sulfate, precursor 15[g]</t>
  </si>
  <si>
    <t>ENSG00000249853</t>
  </si>
  <si>
    <t>S3T2g</t>
  </si>
  <si>
    <t>HMR_7222</t>
  </si>
  <si>
    <t>PAPS[g] + heparan sulfate, precursor 15[g] =&gt; PAP[g] + heparan sulfate proteoglycan[g]</t>
  </si>
  <si>
    <t>S3T3g</t>
  </si>
  <si>
    <t>HMR_7490</t>
  </si>
  <si>
    <t>2 PAPS[g] + chondroitin sulfate C (GalNAc6S-GlcA) and D (GlcNAc6S-GlcA2S), precursor 1[g] =&gt; 2 PAP[g] + chondroitin sulfate E (GalNAc4,6diS-GlcA), precursor 2[g]</t>
  </si>
  <si>
    <t>S4T4g</t>
  </si>
  <si>
    <t>HMR_7491</t>
  </si>
  <si>
    <t>2 PAPS[g] + chondroitin sulfate precursor (GalNAc-GlcA-(Gal)2-Xyl-L-Ser (protein))[g] =&gt; 2 PAP[g] + chondroitin sulfate A (GalNAc4S-GlcA), B (IdoA2S-GalNAc4S), and E (GalNAc4,6diS-GlcA), precursor 1[g]</t>
  </si>
  <si>
    <t>ENSG00000136213;ENSG00000169105;ENSG00000171310;ENSG00000180767</t>
  </si>
  <si>
    <t>S4T1g</t>
  </si>
  <si>
    <t>HMR_7492</t>
  </si>
  <si>
    <t>2 PAPS[g] + chondroitin sulfate A (GalNAc4S-GlcA), B (IdoA2S-GalNAc4S), and E (GalNAc4,6diS-GlcA), precursor 1[g] =&gt; 2 PAP[g] + chondroitin sulfate E (GalNAc4,6diS-GlcA), precursor 2[g]</t>
  </si>
  <si>
    <t>ENSG00000147119</t>
  </si>
  <si>
    <t>S6T22g</t>
  </si>
  <si>
    <t>HMR_7493</t>
  </si>
  <si>
    <t>UDP-glucuronate[g] + chondroitin sulfate E (GalNAc4,6diS-GlcA), precursor 2[g] =&gt; UDP[g] + chondroitin sulfate E (GalNAc4,6diS-GlcA), precursor 3[g]</t>
  </si>
  <si>
    <t>ENSG00000033100</t>
  </si>
  <si>
    <t>GLCAT5g</t>
  </si>
  <si>
    <t>HMR_7494</t>
  </si>
  <si>
    <t>UDP-N-acetylglucosamine[g] + chondroitin sulfate E (GalNAc4,6diS-GlcA), precursor 3[g] =&gt; UDP[g] + chondroitin sulfate E (GalNAc4,6diS-GlcA), precursor 4[g]</t>
  </si>
  <si>
    <t>GALNACT5g</t>
  </si>
  <si>
    <t>HMR_7495</t>
  </si>
  <si>
    <t>UDP-glucuronate[g] + chondroitin sulfate A (GalNAc4S-GlcA), B (IdoA2S-GalNAc4S), and E (GalNAc4,6diS-GlcA), precursor 1[g] =&gt; UDP[g] + chondroitin sulfate A (GalNAc4S-GlcA) and B (IdoA2S-GalNAc4S), precursor 2[g]</t>
  </si>
  <si>
    <t>GLCAT2g</t>
  </si>
  <si>
    <t>HMR_7496</t>
  </si>
  <si>
    <t>UDP-N-acetylglucosamine[g] + chondroitin sulfate A (GalNAc4S-GlcA) and B (IdoA2S-GalNAc4S), precursor 2[g] =&gt; UDP[g] + chondroitin sulfate A (GalNAc4S-GlcA) and B (IdoA2S-GalNAc4S), precursor 3[g]</t>
  </si>
  <si>
    <t>GALNACT2g</t>
  </si>
  <si>
    <t>HMR_7497</t>
  </si>
  <si>
    <t>chondroitin sulfate A (GalNAc4S-GlcA) and B (IdoA2S-GalNAc4S), precursor 3[g] =&gt; chondroitin sulfate B (IdoA2S-GalNAc4S), precursor 4[g]</t>
  </si>
  <si>
    <t>GLCAE1g</t>
  </si>
  <si>
    <t>HMR_7498</t>
  </si>
  <si>
    <t>PAPS[g] + chondroitin sulfate A (GalNAc4S-GlcA) and B (IdoA2S-GalNAc4S), precursor 3[g] =&gt; PAP[g] + chondroitin sulfate A (GalNAc4S-GlcA) proteoglycan[g]</t>
  </si>
  <si>
    <t>S4T2g</t>
  </si>
  <si>
    <t>HMR_7509</t>
  </si>
  <si>
    <t>PAPS[g] + chondroitin sulfate B (IdoA2S-GalNAc4S), precursor 4[g] =&gt; PAP[g] + chondroitin sulfate B (IdoA2S-GalNAc4s), precursor 5[g]</t>
  </si>
  <si>
    <t>S4T6g</t>
  </si>
  <si>
    <t>HMR_7510</t>
  </si>
  <si>
    <t>PAPS[g] + chondroitin sulfate B (IdoA2S-GalNAc4s), precursor 5[g] =&gt; PAP[g] + chondroitin sulfate B - dermatan sulfate (IdoA2S-GalNAc4S) proteoglycan[g]</t>
  </si>
  <si>
    <t>ENSG00000111962</t>
  </si>
  <si>
    <t>S2T3g</t>
  </si>
  <si>
    <t>HMR_7519</t>
  </si>
  <si>
    <t>2 PAPS[g] + chondroitin sulfate precursor (GalNAc-GlcA-(Gal)2-Xyl-L-Ser (protein))[g] =&gt; 2 PAP[g] + chondroitin sulfate C (GalNAc6S-GlcA) and D (GlcNAc6S-GlcA2S), precursor 1[g]</t>
  </si>
  <si>
    <t>ENSG00000122863;ENSG00000147119</t>
  </si>
  <si>
    <t>S6T19g</t>
  </si>
  <si>
    <t>HMR_7520</t>
  </si>
  <si>
    <t>UDP-glucuronate[g] + chondroitin sulfate C (GalNAc6S-GlcA) and D (GlcNAc6S-GlcA2S), precursor 1[g] =&gt; UDP[g] + chondroitin sulfate C (GalNAc6S-GlcA), precursor 2[g]</t>
  </si>
  <si>
    <t>GLCAT3g</t>
  </si>
  <si>
    <t>HMR_7521</t>
  </si>
  <si>
    <t>UDP-N-acetylglucosamine[g] + chondroitin sulfate C (GalNAc6S-GlcA), precursor 2[g] =&gt; UDP[g] + chondroitin sulfate C (GalNAc6S-GlcA), precursor 3[g]</t>
  </si>
  <si>
    <t>GALNACT3g</t>
  </si>
  <si>
    <t>HMR_7522</t>
  </si>
  <si>
    <t>PAPS[g] + chondroitin sulfate C (GalNAc6S-GlcA), precursor 3[g] =&gt; PAP[g] + chondroitin sulfate C (GalNAc6S-GlcA) proteoglycan[g]</t>
  </si>
  <si>
    <t>S6T20g</t>
  </si>
  <si>
    <t>HMR_7534</t>
  </si>
  <si>
    <t>PAPS[g] + chondroitin sulfate C (GalNAc6S-GlcA) and D (GlcNAc6S-GlcA2S), precursor 1[g] =&gt; PAP[g] + chondroitin sulfate D (GlcNAc6S-GlcA2S) precursor 2[g]</t>
  </si>
  <si>
    <t>S2T1g</t>
  </si>
  <si>
    <t>HMR_7535</t>
  </si>
  <si>
    <t>UDP-glucuronate[g] + chondroitin sulfate D (GlcNAc6S-GlcA2S) precursor 2[g] =&gt; UDP[g] + chondroitin sulfate D (GlcNAc6S-GlcA2S), precursor 3[g]</t>
  </si>
  <si>
    <t>GLCAT4g</t>
  </si>
  <si>
    <t>HMR_7536</t>
  </si>
  <si>
    <t>UDP-N-acetylglucosamine[g] + chondroitin sulfate D (GlcNAc6S-GlcA2S), precursor 3[g] =&gt; UDP[g] + chondroitin sulfate D (GlcNAc6S-GlcA2S), precursor 4[g]</t>
  </si>
  <si>
    <t>GALNACT4g</t>
  </si>
  <si>
    <t>HMR_7537</t>
  </si>
  <si>
    <t>PAPS[g] + chondroitin sulfate D (GlcNAc6S-GlcA2S), precursor 4[g] =&gt; PAP[g] + chondroitin sulfate D (GlcNAc6S-GlcA2S), precursor 5[g]</t>
  </si>
  <si>
    <t>S6T21g</t>
  </si>
  <si>
    <t>HMR_7538</t>
  </si>
  <si>
    <t>PAPS[g] + chondroitin sulfate D (GlcNAc6S-GlcA2S), precursor 5[g] =&gt; PAP[g] + chondroitin sulfate D (GlcNAc6S-GlcA2S) proteoglycan[g]</t>
  </si>
  <si>
    <t>S2T2g</t>
  </si>
  <si>
    <t>HMR_7551</t>
  </si>
  <si>
    <t>PAPS[g] + chondroitin sulfate E (GalNAc4,6diS-GlcA), precursor 4[g] =&gt; PAP[g] + chondroitin sulfate E (GalNAc4,6diS-GlcA), precursor 5a[g]</t>
  </si>
  <si>
    <t>S4T3g</t>
  </si>
  <si>
    <t>HMR_7552</t>
  </si>
  <si>
    <t>PAPS[g] + chondroitin sulfate E (GalNAc4,6diS-GlcA), precursor 4[g] =&gt; PAP[g] + chondroitin sulfate E (GalNAc4,6diS-GlcA), precursor 5b[g]</t>
  </si>
  <si>
    <t>S6T24g</t>
  </si>
  <si>
    <t>HMR_7553</t>
  </si>
  <si>
    <t>PAPS[g] + chondroitin sulfate E (GalNAc4,6diS-GlcA), precursor 5a[g] =&gt; PAP[g] + chondroitin sulfate E (GalNAc4,6diS-GlcA) proteoglycan[g]</t>
  </si>
  <si>
    <t>S6T23g</t>
  </si>
  <si>
    <t>HMR_7554</t>
  </si>
  <si>
    <t>PAPS[g] + chondroitin sulfate E (GalNAc4,6diS-GlcA), precursor 5b[g] =&gt; PAP[g] + chondroitin sulfate E (GalNAc4,6diS-GlcA) proteoglycan[g]</t>
  </si>
  <si>
    <t>S4T5g</t>
  </si>
  <si>
    <t>PMID:10956661</t>
  </si>
  <si>
    <t>HMR_7501</t>
  </si>
  <si>
    <t>H2O[l] + chondroitin sulfate A (GalNAc4S-GlcA) proteoglycan[l] =&gt; [protein]-L-serine[l] + chondroitin sulfate A (GalNAc4S-GlcA), free chain[l]</t>
  </si>
  <si>
    <t>Chondroitin sulfate degradation</t>
  </si>
  <si>
    <t>CSAPASEly</t>
  </si>
  <si>
    <t>HMR_7502</t>
  </si>
  <si>
    <t>H2O[l] + chondroitin sulfate A (GalNAc4S-GlcA), free chain[l] =&gt; chondroitin sulfate A (GalNAc4S-GlcA), degradation product 1[l] + sulfate[l]</t>
  </si>
  <si>
    <t>EC:3.1.6.12</t>
  </si>
  <si>
    <t>ENSG00000113273</t>
  </si>
  <si>
    <t>S4TASE1ly</t>
  </si>
  <si>
    <t>HMR_7503</t>
  </si>
  <si>
    <t>2 H2O[l] + chondroitin sulfate A (GalNAc4S-GlcA), free chain[l] =&gt; N-acetylgalactosamine[l] + chondroitin sulfate A (GalNAc4S-GlcA), degradation product 2[l] + sulfate[l]</t>
  </si>
  <si>
    <t>ENSG00000049860;ENSG00000106302;ENSG00000213614</t>
  </si>
  <si>
    <t>NACHEXA1ly</t>
  </si>
  <si>
    <t>HMR_7504</t>
  </si>
  <si>
    <t>H2O[l] + chondroitin sulfate A (GalNAc4S-GlcA), degradation product 1[l] =&gt; N-acetylgalactosamine[l] + chondroitin sulfate A (GalNAc4S-GlcA), degradation product 2[l]</t>
  </si>
  <si>
    <t>NACHEX1ly</t>
  </si>
  <si>
    <t>HMR_7505</t>
  </si>
  <si>
    <t>H2O[l] + chondroitin sulfate A (GalNAc4S-GlcA), degradation product 2[l] =&gt; chondroitin sulfate A (GalNAc4S-GlcA), degradation product 3[l] + glucuronate[l]</t>
  </si>
  <si>
    <t>EC:3.2.1.31</t>
  </si>
  <si>
    <t>ENSG00000133116;ENSG00000169919</t>
  </si>
  <si>
    <t>GLCAASE4ly</t>
  </si>
  <si>
    <t>HMR_7506</t>
  </si>
  <si>
    <t>H2O[l] + chondroitin sulfate A (GalNAc4S-GlcA), degradation product 3[l] =&gt; chondroitin sulfate A (GalNAc4S-GlcA), degradation product 4[l] + sulfate[l]</t>
  </si>
  <si>
    <t>S4TASE2ly</t>
  </si>
  <si>
    <t>HMR_7507</t>
  </si>
  <si>
    <t>H2O[l] + chondroitin sulfate A (GalNAc4S-GlcA), degradation product 4[l] =&gt; N-acetylgalactosamine[l] + chondroitin sulfate A (GalNAc4S-GlcA), degradation product 5[l]</t>
  </si>
  <si>
    <t>NACHEX2ly</t>
  </si>
  <si>
    <t>HMR_7508</t>
  </si>
  <si>
    <t>4 H2O[l] + chondroitin sulfate A (GalNAc4S-GlcA), degradation product 5[l] =&gt; D-xylose[l] + 2 galactose[l] + glucuronate[l] + sulfate[l]</t>
  </si>
  <si>
    <t>LINKDEG2ly</t>
  </si>
  <si>
    <t>HMR_7513</t>
  </si>
  <si>
    <t>H2O[l] + chondroitin sulfate B - dermatan sulfate (IdoA2S-GalNAc4S) proteoglycan[l] =&gt; [protein]-L-serine[l] + chondroitin sulfate B - dermatan sulfate (IdoA2S-GalNAc4S), free chain[l]</t>
  </si>
  <si>
    <t>CSBPASEly</t>
  </si>
  <si>
    <t>HMR_7514</t>
  </si>
  <si>
    <t>H2O[l] + chondroitin sulfate B - dermatan sulfate (IdoA2S-GalNAc4S), free chain[l] =&gt; chondroitin sulfate B - dermatan sulfate (IdoA2S-GalNAc4S), degradation product 1[l] + sulfate[l]</t>
  </si>
  <si>
    <t>S4TASE3ly</t>
  </si>
  <si>
    <t>HMR_7515</t>
  </si>
  <si>
    <t>2 H2O[l] + chondroitin sulfate B - dermatan sulfate (IdoA2S-GalNAc4S), free chain[l] =&gt; N-acetylgalactosamine[l] + chondroitin sulfate B - dermatan sulfate (IdoA2S-GalNAc4S), degradation product 2[l] + sulfate[l]</t>
  </si>
  <si>
    <t>NACHEXA2ly</t>
  </si>
  <si>
    <t>HMR_7516</t>
  </si>
  <si>
    <t>H2O[l] + chondroitin sulfate B - dermatan sulfate (IdoA2S-GalNAc4S), degradation product 1[l] =&gt; N-acetylgalactosamine[l] + chondroitin sulfate B - dermatan sulfate (IdoA2S-GalNAc4S), degradation product 2[l]</t>
  </si>
  <si>
    <t>NACHEX3ly</t>
  </si>
  <si>
    <t>HMR_7517</t>
  </si>
  <si>
    <t>H2O[l] + chondroitin sulfate B - dermatan sulfate (IdoA2S-GalNAc4S), degradation product 2[l] =&gt; chondroitin sulfate B - dermatan sulfate (IdoA2S-GalNAc4S), degradation product 3[l] + sulfate[l]</t>
  </si>
  <si>
    <t>EC:3.1.6.13</t>
  </si>
  <si>
    <t>ENSG00000010404</t>
  </si>
  <si>
    <t>S2TASE3ly</t>
  </si>
  <si>
    <t>HMR_7518</t>
  </si>
  <si>
    <t>H2O[l] + chondroitin sulfate B - dermatan sulfate (IdoA2S-GalNAc4S), degradation product 3[l] =&gt; L-iduronic acid[l] + chondroitin sulfate A (GalNAc4S-GlcA), degradation product 3[l]</t>
  </si>
  <si>
    <t>EC:3.2.1.76</t>
  </si>
  <si>
    <t>ENSG00000127415</t>
  </si>
  <si>
    <t>IDOAASE4ly</t>
  </si>
  <si>
    <t>HMR_7525</t>
  </si>
  <si>
    <t>H2O[l] + chondroitin sulfate C (GalNAc6S-GlcA) proteoglycan[l] =&gt; [protein]-L-serine[l] + chondroitin sulfate C (GalNAc6S-GlcA), free chain[l]</t>
  </si>
  <si>
    <t>CSCPASEly</t>
  </si>
  <si>
    <t>HMR_7526</t>
  </si>
  <si>
    <t>H2O[l] + chondroitin sulfate C (GalNAc6S-GlcA), free chain[l] =&gt; chondroitin sulfate C (GalNAc6S-GlcA), degradation product 1[l] + sulfate[l]</t>
  </si>
  <si>
    <t>S6TASE4ly</t>
  </si>
  <si>
    <t>HMR_7527</t>
  </si>
  <si>
    <t>2 H2O[l] + chondroitin sulfate C (GalNAc6S-GlcA), free chain[l] =&gt; N-acetylgalactosamine[l] + chondroitin sulfate C (GalNAc6S-GlcA), degradation product 2[l] + sulfate[l]</t>
  </si>
  <si>
    <t>NACHEXA3ly</t>
  </si>
  <si>
    <t>HMR_7528</t>
  </si>
  <si>
    <t>H2O[l] + chondroitin sulfate C (GalNAc6S-GlcA), degradation product 1[l] =&gt; N-acetylgalactosamine[l] + chondroitin sulfate C (GalNAc6S-GlcA), degradation product 2[l]</t>
  </si>
  <si>
    <t>NACHEX4ly</t>
  </si>
  <si>
    <t>HMR_7529</t>
  </si>
  <si>
    <t>H2O[l] + chondroitin sulfate C (GalNAc6S-GlcA), degradation product 2[l] =&gt; chondroitin sulfate C (GalNAc6S-GlcA), degradation product 3[l] + glucuronate[l]</t>
  </si>
  <si>
    <t>GLCAASE5ly</t>
  </si>
  <si>
    <t>HMR_7530</t>
  </si>
  <si>
    <t>H2O[l] + chondroitin sulfate C (GalNAc6S-GlcA), degradation product 3[l] =&gt; chondroitin sulfate C (GalNAc6S-GlcA), degradation product 4[l] + sulfate[l]</t>
  </si>
  <si>
    <t>S6TASE5ly</t>
  </si>
  <si>
    <t>HMR_7531</t>
  </si>
  <si>
    <t>2 H2O[l] + chondroitin sulfate C (GalNAc6S-GlcA), degradation product 3[l] =&gt; N-acetylgalactosamine[l] + chondroitin sulfate C (GalNAc6S-GlcA), degradation product 5[l] + sulfate[l]</t>
  </si>
  <si>
    <t>NACHEXA4ly</t>
  </si>
  <si>
    <t>HMR_7532</t>
  </si>
  <si>
    <t>H2O[l] + chondroitin sulfate C (GalNAc6S-GlcA), degradation product 4[l] =&gt; N-acetylgalactosamine[l] + chondroitin sulfate C (GalNAc6S-GlcA), degradation product 5[l]</t>
  </si>
  <si>
    <t>NACHEX5ly</t>
  </si>
  <si>
    <t>HMR_7533</t>
  </si>
  <si>
    <t>4 H2O[l] + chondroitin sulfate C (GalNAc6S-GlcA), degradation product 5[l] =&gt; D-xylose[l] + 2 galactose[l] + glucuronate[l] + sulfate[l]</t>
  </si>
  <si>
    <t>LINKDEG3ly</t>
  </si>
  <si>
    <t>HMR_7541</t>
  </si>
  <si>
    <t>H2O[l] + chondroitin sulfate D (GlcNAc6S-GlcA2S) proteoglycan[l] =&gt; [protein]-L-serine[l] + chondroitin sulfate D (GlcNAc6S-GlcA2S), free chain[l]</t>
  </si>
  <si>
    <t>CSDPASEly</t>
  </si>
  <si>
    <t>HMR_7542</t>
  </si>
  <si>
    <t>H2O[l] + chondroitin sulfate D (GlcNAc6S-GlcA2S), free chain[l] =&gt; chondroitin sulfate D (GlcNAc6S-GlcA2S), degradation product 1[l] + sulfate[l]</t>
  </si>
  <si>
    <t>S6TASE6ly</t>
  </si>
  <si>
    <t>HMR_7543</t>
  </si>
  <si>
    <t>2 H2O[l] + chondroitin sulfate D (GlcNAc6S-GlcA2S), free chain[l] =&gt; N-acetylgalactosamine[l] + chondroitin sulfate D (GlcNAc6S-GlcA2S), degradation product 2[l] + sulfate[l]</t>
  </si>
  <si>
    <t>NACHEXA5ly</t>
  </si>
  <si>
    <t>HMR_7544</t>
  </si>
  <si>
    <t>H2O[l] + chondroitin sulfate D (GlcNAc6S-GlcA2S), degradation product 1[l] =&gt; N-acetylgalactosamine[l] + chondroitin sulfate D (GlcNAc6S-GlcA2S), degradation product 2[l]</t>
  </si>
  <si>
    <t>NACHEX6ly</t>
  </si>
  <si>
    <t>HMR_7545</t>
  </si>
  <si>
    <t>H2O[l] + chondroitin sulfate D (GlcNAc6S-GlcA2S), degradation product 2[l] =&gt; chondroitin sulfate D (GlcNAc6S-GlcA2S), degradation product 3[l] + sulfate[l]</t>
  </si>
  <si>
    <t>S2TASE4ly</t>
  </si>
  <si>
    <t>HMR_7546</t>
  </si>
  <si>
    <t>H2O[l] + chondroitin sulfate D (GlcNAc6S-GlcA2S), degradation product 3[l] =&gt; chondroitin sulfate D (GlcNAc6S-GlcA2S), degradation product 4[l] + glucuronate[l]</t>
  </si>
  <si>
    <t>GLCAASE6ly</t>
  </si>
  <si>
    <t>HMR_7547</t>
  </si>
  <si>
    <t>H2O[l] + chondroitin sulfate D (GlcNAc6S-GlcA2S), degradation product 4[l] =&gt; chondroitin sulfate D (GlcNAc6S-GlcA2S), degradation product 5[l] + sulfate[l]</t>
  </si>
  <si>
    <t>S6TASE7ly</t>
  </si>
  <si>
    <t>HMR_7548</t>
  </si>
  <si>
    <t>2 H2O[l] + chondroitin sulfate D (GlcNAc6S-GlcA2S), degradation product 4[l] =&gt; N-acetylgalactosamine[l] + chondroitin sulfate D (GlcNAc6S-GlcA2S), degradation product 6[l] + sulfate[l]</t>
  </si>
  <si>
    <t>NACHEXA6ly</t>
  </si>
  <si>
    <t>HMR_7549</t>
  </si>
  <si>
    <t>H2O[l] + chondroitin sulfate D (GlcNAc6S-GlcA2S), degradation product 5[l] =&gt; N-acetylgalactosamine[l] + chondroitin sulfate D (GlcNAc6S-GlcA2S), degradation product 6[l]</t>
  </si>
  <si>
    <t>NACHEX7ly</t>
  </si>
  <si>
    <t>HMR_7550</t>
  </si>
  <si>
    <t>H2O[l] + chondroitin sulfate D (GlcNAc6S-GlcA2S), degradation product 6[l] =&gt; chondroitin sulfate C (GalNAc6S-GlcA), degradation product 5[l] + sulfate[l]</t>
  </si>
  <si>
    <t>S2TASE5ly</t>
  </si>
  <si>
    <t>HMR_7557</t>
  </si>
  <si>
    <t>H2O[l] + chondroitin sulfate E (GalNAc4,6diS-GlcA) proteoglycan[l] =&gt; [protein]-L-serine[l] + chondroitin sulfate E (GalNAc4,6diS-GlcA), free chain[l]</t>
  </si>
  <si>
    <t>CSEPASEly</t>
  </si>
  <si>
    <t>HMR_7558</t>
  </si>
  <si>
    <t>H2O[l] + chondroitin sulfate E (GalNAc4,6diS-GlcA), free chain[l] =&gt; chondroitin sulfate E (GalNAc4,6diS-GlcA), degradation product 1[l] + sulfate[l]</t>
  </si>
  <si>
    <t>S4TASE4ly</t>
  </si>
  <si>
    <t>HMR_7559</t>
  </si>
  <si>
    <t>3 H2O[l] + chondroitin sulfate E (GalNAc4,6diS-GlcA), free chain[l] =&gt; N-acetylgalactosamine[l] + chondroitin sulfate E (GalNAc4,6diS-GlcA), degradation product 3[l] + 2 sulfate[l]</t>
  </si>
  <si>
    <t>NACHEXA7ly</t>
  </si>
  <si>
    <t>HMR_7560</t>
  </si>
  <si>
    <t>H2O[l] + chondroitin sulfate E (GalNAc4,6diS-GlcA), degradation product 1[l] =&gt; chondroitin sulfate E (GalNAc4,6diS-GlcA), degradation product 2[l] + sulfate[l]</t>
  </si>
  <si>
    <t>S6TASE8ly</t>
  </si>
  <si>
    <t>HMR_7561</t>
  </si>
  <si>
    <t>H2O[l] + chondroitin sulfate E (GalNAc4,6diS-GlcA), degradation product 2[l] =&gt; N-acetylgalactosamine[l] + chondroitin sulfate E (GalNAc4,6diS-GlcA), degradation product 3[l]</t>
  </si>
  <si>
    <t>NACHEX8ly</t>
  </si>
  <si>
    <t>HMR_7562</t>
  </si>
  <si>
    <t>H2O[l] + chondroitin sulfate E (GalNAc4,6diS-GlcA), degradation product 3[l] =&gt; chondroitin sulfate E (GalNAc4,6diS-GlcA), degradation product 4[l] + glucuronate[l]</t>
  </si>
  <si>
    <t>GLCAASE7ly</t>
  </si>
  <si>
    <t>HMR_7563</t>
  </si>
  <si>
    <t>3 H2O[l] + chondroitin sulfate E (GalNAc4,6diS-GlcA), degradation product 4[l] =&gt; N-acetylgalactosamine[l] + chondroitin sulfate E (GalNAc4,6diS-GlcA), degradation product 7[l] + 2 sulfate[l]</t>
  </si>
  <si>
    <t>NACHEXA8ly</t>
  </si>
  <si>
    <t>HMR_7564</t>
  </si>
  <si>
    <t>H2O[l] + chondroitin sulfate E (GalNAc4,6diS-GlcA), degradation product 4[l] =&gt; chondroitin sulfate E (GalNAc4,6diS-GlcA), degradation product 5[l] + sulfate[l]</t>
  </si>
  <si>
    <t>S4TASE5ly</t>
  </si>
  <si>
    <t>HMR_7565</t>
  </si>
  <si>
    <t>H2O[l] + chondroitin sulfate E (GalNAc4,6diS-GlcA), degradation product 5[l] =&gt; chondroitin sulfate E (GalNAc4,6diS-GlcA), degradation product 6[l] + sulfate[l]</t>
  </si>
  <si>
    <t>ENSG00000064601;ENSG00000106302;ENSG00000170266</t>
  </si>
  <si>
    <t>S6TASE9ly</t>
  </si>
  <si>
    <t>HMR_7566</t>
  </si>
  <si>
    <t>H2O[l] + chondroitin sulfate E (GalNAc4,6diS-GlcA), degradation product 6[l] =&gt; N-acetylgalactosamine[l] + chondroitin sulfate E (GalNAc4,6diS-GlcA), degradation product 7[l]</t>
  </si>
  <si>
    <t>NACHEX9ly</t>
  </si>
  <si>
    <t>HMR_7567</t>
  </si>
  <si>
    <t>5 H2O[l] + chondroitin sulfate E (GalNAc4,6diS-GlcA), degradation product 7[l] =&gt; D-xylose[l] + 2 galactose[l] + glucuronate[l] + 2 sulfate[l]</t>
  </si>
  <si>
    <t>LINKDEG4ly</t>
  </si>
  <si>
    <t>HMR_7225</t>
  </si>
  <si>
    <t>H2O[l] + heparan sulfate proteoglycan[l] =&gt; [protein]-L-serine[l] + heparan sulfate, free chain[l]</t>
  </si>
  <si>
    <t>ENSG00000173083</t>
  </si>
  <si>
    <t>Heparan sulfate degradation</t>
  </si>
  <si>
    <t>HSPASEly</t>
  </si>
  <si>
    <t>HMR_7226</t>
  </si>
  <si>
    <t>H2O[l] + heparan sulfate, free chain[l] =&gt; heparan sulfate, degradation product 1[l] + sulfate[l]</t>
  </si>
  <si>
    <t>EC:3.1.6.14</t>
  </si>
  <si>
    <t>ENSG00000135677</t>
  </si>
  <si>
    <t>S6TASE1ly</t>
  </si>
  <si>
    <t>HMR_7227</t>
  </si>
  <si>
    <t>H2O[l] + heparan sulfate, degradation product 1[l] =&gt; heparan sulfate, degradation product 2[l] + sulfate[l]</t>
  </si>
  <si>
    <t>EC:3.10.1.1</t>
  </si>
  <si>
    <t>ENSG00000181523</t>
  </si>
  <si>
    <t>HS1ly</t>
  </si>
  <si>
    <t>HMR_7228</t>
  </si>
  <si>
    <t>acetyl-CoA[c] + heparan sulfate, degradation product 2[l] =&gt; CoA[c] + heparan sulfate, degradation product 3[l]</t>
  </si>
  <si>
    <t>EC:2.3.1.78</t>
  </si>
  <si>
    <t>ENSG00000165102</t>
  </si>
  <si>
    <t>HSAT1ly</t>
  </si>
  <si>
    <t>HMR_7229</t>
  </si>
  <si>
    <t>H2O[l] + heparan sulfate, degradation product 3[l] =&gt; N-acetylglucosamine[l] + heparan sulfate, degradation product 4[l]</t>
  </si>
  <si>
    <t>EC:3.2.1.50</t>
  </si>
  <si>
    <t>ENSG00000108784</t>
  </si>
  <si>
    <t>GLCNACASE1ly</t>
  </si>
  <si>
    <t>HMR_7230</t>
  </si>
  <si>
    <t>H2O[l] + heparan sulfate, degradation product 4[l] =&gt; L-iduronic acid[l] + heparan sulfate, degradation product 5[l]</t>
  </si>
  <si>
    <t>IDOAASE1ly</t>
  </si>
  <si>
    <t>HMR_7231</t>
  </si>
  <si>
    <t>H2O[l] + heparan sulfate, degradation product 5[l] =&gt; heparan sulfate, degradation product 6[l] + sulfate[l]</t>
  </si>
  <si>
    <t>S6TASE2ly</t>
  </si>
  <si>
    <t>HMR_7232</t>
  </si>
  <si>
    <t>H2O[l] + heparan sulfate, degradation product 6[l] =&gt; heparan sulfate, degradation product 7[l] + sulfate[l]</t>
  </si>
  <si>
    <t>HS2ly</t>
  </si>
  <si>
    <t>HMR_7233</t>
  </si>
  <si>
    <t>acetyl-CoA[c] + heparan sulfate, degradation product 7[l] =&gt; CoA[c] + heparan sulfate, degradation product 8[l]</t>
  </si>
  <si>
    <t>HSAT2ly</t>
  </si>
  <si>
    <t>HMR_7234</t>
  </si>
  <si>
    <t>H2O[l] + heparan sulfate, degradation product 8[l] =&gt; N-acetylglucosamine[l] + heparan sulfate, degradation product 9[l]</t>
  </si>
  <si>
    <t>GLCNACASE2ly</t>
  </si>
  <si>
    <t>HMR_7235</t>
  </si>
  <si>
    <t>H2O[l] + heparan sulfate, degradation product 9[l] =&gt; glucuronate[l] + heparan sulfate, degradation product 10[l]</t>
  </si>
  <si>
    <t>GLCAASE1ly</t>
  </si>
  <si>
    <t>HMR_7236</t>
  </si>
  <si>
    <t>H2O[l] + heparan sulfate, degradation product 10[l] =&gt; heparan sulfate, degradation product 11[l] + sulfate[l]</t>
  </si>
  <si>
    <t>S3TASE1ly</t>
  </si>
  <si>
    <t>HMR_7237</t>
  </si>
  <si>
    <t>H2O[l] + heparan sulfate, degradation product 11[l] =&gt; heparan sulfate, degradation product 12[l] + sulfate[l]</t>
  </si>
  <si>
    <t>S6TASE3ly</t>
  </si>
  <si>
    <t>HMR_7238</t>
  </si>
  <si>
    <t>H2O[l] + heparan sulfate, degradation product 12[l] =&gt; heparan sulfate, degradation product 13[l] + sulfate[l]</t>
  </si>
  <si>
    <t>HS3ly</t>
  </si>
  <si>
    <t>HMR_7239</t>
  </si>
  <si>
    <t>acetyl-CoA[c] + heparan sulfate, degradation product 13[l] =&gt; CoA[c] + heparan sulfate, degradation product 14[l]</t>
  </si>
  <si>
    <t>HSAT3ly</t>
  </si>
  <si>
    <t>HMR_7240</t>
  </si>
  <si>
    <t>H2O[l] + heparan sulfate, degradation product 14[l] =&gt; N-acetylglucosamine[l] + heparan sulfate, degradation product 15[l]</t>
  </si>
  <si>
    <t>GLCNACASE3ly</t>
  </si>
  <si>
    <t>HMR_7241</t>
  </si>
  <si>
    <t>H2O[l] + heparan sulfate, degradation product 15[l] =&gt; heparan sulfate, degradation product 16[l] + sulfate[l]</t>
  </si>
  <si>
    <t>S2TASE1ly</t>
  </si>
  <si>
    <t>HMR_7242</t>
  </si>
  <si>
    <t>H2O[l] + heparan sulfate, degradation product 16[l] =&gt; L-iduronic acid[l] + heparan sulfate, degradation product 17[l]</t>
  </si>
  <si>
    <t>IDOAASE2ly</t>
  </si>
  <si>
    <t>HMR_7243</t>
  </si>
  <si>
    <t>H2O[l] + heparan sulfate, degradation product 17[l] =&gt; heparan sulfate, degradation product 18[l] + sulfate[l]</t>
  </si>
  <si>
    <t>S3TASE2ly</t>
  </si>
  <si>
    <t>HMR_7244</t>
  </si>
  <si>
    <t>H2O[l] + heparan sulfate, degradation product 18[l] =&gt; heparan sulfate, degradation product 19[l] + sulfate[l]</t>
  </si>
  <si>
    <t>HS4ly</t>
  </si>
  <si>
    <t>HMR_7245</t>
  </si>
  <si>
    <t>acetyl-CoA[c] + heparan sulfate, degradation product 19[l] =&gt; CoA[c] + heparan sulfate, degradation product 20[l]</t>
  </si>
  <si>
    <t>HSAT4ly</t>
  </si>
  <si>
    <t>HMR_7246</t>
  </si>
  <si>
    <t>H2O[l] + heparan sulfate, degradation product 20[l] =&gt; N-acetylglucosamine[l] + heparan sulfate, degradation product 21[l]</t>
  </si>
  <si>
    <t>GLCNACASE4ly</t>
  </si>
  <si>
    <t>HMR_7247</t>
  </si>
  <si>
    <t>H2O[l] + heparan sulfate, degradation product 21[l] =&gt; heparan sulfate, degradation product 22[l] + sulfate[l]</t>
  </si>
  <si>
    <t>S2TASE2ly</t>
  </si>
  <si>
    <t>HMR_7248</t>
  </si>
  <si>
    <t>H2O[l] + heparan sulfate, degradation product 22[l] =&gt; L-iduronic acid[l] + heparan sulfate, degradation product 23[l]</t>
  </si>
  <si>
    <t>IDOAASE3ly</t>
  </si>
  <si>
    <t>HMR_7249</t>
  </si>
  <si>
    <t>H2O[l] + heparan sulfate, degradation product 23[l] =&gt; heparan sulfate, degradation product 24[l] + sulfate[l]</t>
  </si>
  <si>
    <t>S3TASE3ly</t>
  </si>
  <si>
    <t>HMR_7250</t>
  </si>
  <si>
    <t>H2O[l] + heparan sulfate, degradation product 24[l] =&gt; N-acetylglucosamine[l] + heparan sulfate, degradation product 25[l]</t>
  </si>
  <si>
    <t>GLCNACASE5ly</t>
  </si>
  <si>
    <t>HMR_7251</t>
  </si>
  <si>
    <t>3 H2O[l] + heparan sulfate, degradation product 25[l] =&gt; D-xylose[l] + 2 galactose[l] + glucuronate[l]</t>
  </si>
  <si>
    <t>LINKDEG1ly</t>
  </si>
  <si>
    <t>HMR_7571</t>
  </si>
  <si>
    <t>H2O[l] + hyaluronate[l] =&gt; glucuronate[l] + hyaluronan degradation product 1[l]</t>
  </si>
  <si>
    <t>GLCAASE8ly</t>
  </si>
  <si>
    <t>HMR_7572</t>
  </si>
  <si>
    <t>H2O[l] + hyaluronan degradation product 1[l] =&gt; N-acetylglucosamine[l] + hyaluronan biosynthesis, precursor 1[l]</t>
  </si>
  <si>
    <t>NACHEX27ly</t>
  </si>
  <si>
    <t>HMR_7573</t>
  </si>
  <si>
    <t>2 H2O[l] + hyaluronan biosynthesis, precursor 1[l] =&gt; N-acetylglucosamine[l] + glucuronate[l]</t>
  </si>
  <si>
    <t>ENSG00000169919</t>
  </si>
  <si>
    <t>GLCAASE9ly</t>
  </si>
  <si>
    <t>HMR_7335</t>
  </si>
  <si>
    <t>CMP-N-acetylneuraminate[g] + l2fn2m2masn[g] =&gt; CMP[g] + keratan sulfate I biosynthesis, precursor 1[g]</t>
  </si>
  <si>
    <t>Keratan sulfate biosynthesis</t>
  </si>
  <si>
    <t>S23T3g</t>
  </si>
  <si>
    <t>HMR_7336</t>
  </si>
  <si>
    <t>UDP-N-acetylglucosamine[g] + keratan sulfate I biosynthesis, precursor 1[g] =&gt; UDP[g] + keratan sulfate I biosynthesis, precursor 2[g]</t>
  </si>
  <si>
    <t>ENSG00000174684;ENSG00000175711;ENSG00000176383</t>
  </si>
  <si>
    <t>AG13T4g</t>
  </si>
  <si>
    <t>HMR_7337</t>
  </si>
  <si>
    <t>UDP-galactose[g] + keratan sulfate I biosynthesis, precursor 2[g] =&gt; UDP[g] + keratan sulfate I biosynthesis, precursor 3[g]</t>
  </si>
  <si>
    <t>G14T6g</t>
  </si>
  <si>
    <t>HMR_7338</t>
  </si>
  <si>
    <t>UDP-N-acetylglucosamine[g] + keratan sulfate I biosynthesis, precursor 3[g] =&gt; UDP[g] + keratan sulfate I biosynthesis, precursor 4[g]</t>
  </si>
  <si>
    <t>AG13T5g</t>
  </si>
  <si>
    <t>HMR_7339</t>
  </si>
  <si>
    <t>PAPS[g] + keratan sulfate I biosynthesis, precursor 4[g] =&gt; PAP[g] + keratan sulfate I biosynthesis, precursor 5[g]</t>
  </si>
  <si>
    <t>ENSG00000175040</t>
  </si>
  <si>
    <t>S6T4g</t>
  </si>
  <si>
    <t>HMR_7340</t>
  </si>
  <si>
    <t>UDP-galactose[g] + keratan sulfate I biosynthesis, precursor 5[g] =&gt; UDP[g] + keratan sulfate I biosynthesis, precursor 6[g]</t>
  </si>
  <si>
    <t>G14T7g</t>
  </si>
  <si>
    <t>HMR_7341</t>
  </si>
  <si>
    <t>UDP-N-acetylglucosamine[g] + keratan sulfate I biosynthesis, precursor 6[g] =&gt; UDP[g] + keratan sulfate I biosynthesis, precursor 7[g]</t>
  </si>
  <si>
    <t>AG13T6g</t>
  </si>
  <si>
    <t>HMR_7342</t>
  </si>
  <si>
    <t>PAPS[g] + keratan sulfate I biosynthesis, precursor 7[g] =&gt; PAP[g] + keratan sulfate I biosynthesis, precursor 8[g]</t>
  </si>
  <si>
    <t>S6T5g</t>
  </si>
  <si>
    <t>HMR_7343</t>
  </si>
  <si>
    <t>UDP-galactose[g] + keratan sulfate I biosynthesis, precursor 8[g] =&gt; UDP[g] + keratan sulfate I biosynthesis, precursor 9[g]</t>
  </si>
  <si>
    <t>G14T8g</t>
  </si>
  <si>
    <t>HMR_7344</t>
  </si>
  <si>
    <t>UDP-N-acetylglucosamine[g] + keratan sulfate I biosynthesis, precursor 9[g] =&gt; UDP[g] + keratan sulfate I biosynthesis, precursor 10[g]</t>
  </si>
  <si>
    <t>AG13T7g</t>
  </si>
  <si>
    <t>HMR_7345</t>
  </si>
  <si>
    <t>PAPS[g] + keratan sulfate I biosynthesis, precursor 10[g] =&gt; PAP[g] + keratan sulfate I biosynthesis, precursor 11[g]</t>
  </si>
  <si>
    <t>S6T6g</t>
  </si>
  <si>
    <t>HMR_7346</t>
  </si>
  <si>
    <t>UDP-galactose[g] + keratan sulfate I biosynthesis, precursor 11[g] =&gt; UDP[g] + keratan sulfate I biosynthesis, precursor 12[g]</t>
  </si>
  <si>
    <t>G14T9g</t>
  </si>
  <si>
    <t>HMR_7347</t>
  </si>
  <si>
    <t>UDP-N-acetylglucosamine[g] + keratan sulfate I biosynthesis, precursor 12[g] =&gt; UDP[g] + keratan sulfate I biosynthesis, precursor 13[g]</t>
  </si>
  <si>
    <t>AG13T8g</t>
  </si>
  <si>
    <t>HMR_7348</t>
  </si>
  <si>
    <t>PAPS[g] + keratan sulfate I biosynthesis, precursor 13[g] =&gt; PAP[g] + keratan sulfate I biosynthesis, precursor 14[g]</t>
  </si>
  <si>
    <t>S6T7g</t>
  </si>
  <si>
    <t>HMR_7349</t>
  </si>
  <si>
    <t>UDP-galactose[g] + keratan sulfate I biosynthesis, precursor 14[g] =&gt; UDP[g] + keratan sulfate I biosynthesis, precursor 15[g]</t>
  </si>
  <si>
    <t>G14T10g</t>
  </si>
  <si>
    <t>HMR_7350</t>
  </si>
  <si>
    <t>UDP-N-acetylglucosamine[g] + keratan sulfate I biosynthesis, precursor 15[g] =&gt; UDP[g] + keratan sulfate I biosynthesis, precursor 16[g]</t>
  </si>
  <si>
    <t>AG13T9g</t>
  </si>
  <si>
    <t>HMR_7351</t>
  </si>
  <si>
    <t>PAPS[g] + keratan sulfate I biosynthesis, precursor 16[g] =&gt; PAP[g] + keratan sulfate I biosynthesis, precursor 17[g]</t>
  </si>
  <si>
    <t>S6T8g</t>
  </si>
  <si>
    <t>HMR_7352</t>
  </si>
  <si>
    <t>UDP-galactose[g] + keratan sulfate I biosynthesis, precursor 17[g] =&gt; UDP[g] + keratan sulfate I biosynthesis, precursor 18[g]</t>
  </si>
  <si>
    <t>G14T11g</t>
  </si>
  <si>
    <t>HMR_7353</t>
  </si>
  <si>
    <t>UDP-N-acetylglucosamine[g] + keratan sulfate I biosynthesis, precursor 18[g] =&gt; UDP[g] + keratan sulfate I biosynthesis, precursor 19[g]</t>
  </si>
  <si>
    <t>AG13T10g</t>
  </si>
  <si>
    <t>HMR_7354</t>
  </si>
  <si>
    <t>PAPS[g] + keratan sulfate I biosynthesis, precursor 19[g] =&gt; PAP[g] + keratan sulfate I biosynthesis, precursor 20[g]</t>
  </si>
  <si>
    <t>S6T9g</t>
  </si>
  <si>
    <t>HMR_7355</t>
  </si>
  <si>
    <t>UDP-galactose[g] + keratan sulfate I biosynthesis, precursor 20[g] =&gt; UDP[g] + keratan sulfate I biosynthesis, precursor 21[g]</t>
  </si>
  <si>
    <t>G14T12g</t>
  </si>
  <si>
    <t>HMR_7356</t>
  </si>
  <si>
    <t>UDP-N-acetylglucosamine[g] + keratan sulfate I biosynthesis, precursor 21[g] =&gt; UDP[g] + keratan sulfate I biosynthesis, precursor 22[g]</t>
  </si>
  <si>
    <t>AG13T11g</t>
  </si>
  <si>
    <t>HMR_7357</t>
  </si>
  <si>
    <t>PAPS[g] + keratan sulfate I biosynthesis, precursor 22[g] =&gt; PAP[g] + keratan sulfate I biosynthesis, precursor 23[g]</t>
  </si>
  <si>
    <t>S6T10g</t>
  </si>
  <si>
    <t>HMR_7358</t>
  </si>
  <si>
    <t>UDP-galactose[g] + keratan sulfate I biosynthesis, precursor 23[g] =&gt; UDP[g] + keratan sulfate I biosynthesis, precursor 24[g]</t>
  </si>
  <si>
    <t>G14T13g</t>
  </si>
  <si>
    <t>HMR_7359</t>
  </si>
  <si>
    <t>UDP-N-acetylglucosamine[g] + keratan sulfate I biosynthesis, precursor 24[g] =&gt; UDP[g] + keratan sulfate I biosynthesis, precursor 25[g]</t>
  </si>
  <si>
    <t>AG13T12g</t>
  </si>
  <si>
    <t>HMR_7360</t>
  </si>
  <si>
    <t>PAPS[g] + keratan sulfate I biosynthesis, precursor 25[g] =&gt; PAP[g] + keratan sulfate I biosynthesis, precursor 26[g]</t>
  </si>
  <si>
    <t>S6T11g</t>
  </si>
  <si>
    <t>HMR_7361</t>
  </si>
  <si>
    <t>UDP-galactose[g] + keratan sulfate I biosynthesis, precursor 26[g] =&gt; UDP[g] + keratan sulfate I biosynthesis, precursor 27[g]</t>
  </si>
  <si>
    <t>G14T14g</t>
  </si>
  <si>
    <t>HMR_7362</t>
  </si>
  <si>
    <t>UDP-N-acetylglucosamine[g] + keratan sulfate I biosynthesis, precursor 27[g] =&gt; UDP[g] + keratan sulfate I biosynthesis, precursor 28[g]</t>
  </si>
  <si>
    <t>AG13T13g</t>
  </si>
  <si>
    <t>HMR_7363</t>
  </si>
  <si>
    <t>PAPS[g] + keratan sulfate I biosynthesis, precursor 28[g] =&gt; PAP[g] + keratan sulfate I biosynthesis, precursor 29[g]</t>
  </si>
  <si>
    <t>S6T12g</t>
  </si>
  <si>
    <t>HMR_7364</t>
  </si>
  <si>
    <t>UDP-galactose[g] + keratan sulfate I biosynthesis, precursor 29[g] =&gt; UDP[g] + keratan sulfate I biosynthesis, precursor 30[g]</t>
  </si>
  <si>
    <t>G14T15g</t>
  </si>
  <si>
    <t>HMR_7365</t>
  </si>
  <si>
    <t>UDP-N-acetylglucosamine[g] + keratan sulfate I biosynthesis, precursor 30[g] =&gt; UDP[g] + keratan sulfate I biosynthesis, precursor 31[g]</t>
  </si>
  <si>
    <t>AG13T14g</t>
  </si>
  <si>
    <t>HMR_7366</t>
  </si>
  <si>
    <t>PAPS[g] + keratan sulfate I biosynthesis, precursor 31[g] =&gt; PAP[g] + keratan sulfate I biosynthesis, precursor 32[g]</t>
  </si>
  <si>
    <t>S6T13g</t>
  </si>
  <si>
    <t>HMR_7367</t>
  </si>
  <si>
    <t>UDP-galactose[g] + keratan sulfate I biosynthesis, precursor 32[g] =&gt; UDP[g] + keratan sulfate I biosynthesis, precursor 33[g]</t>
  </si>
  <si>
    <t>G14T16g</t>
  </si>
  <si>
    <t>HMR_7368</t>
  </si>
  <si>
    <t>UDP-N-acetylglucosamine[g] + keratan sulfate I biosynthesis, precursor 33[g] =&gt; UDP[g] + keratan sulfate I biosynthesis, precursor 34[g]</t>
  </si>
  <si>
    <t>AG13T15g</t>
  </si>
  <si>
    <t>HMR_7369</t>
  </si>
  <si>
    <t>PAPS[g] + keratan sulfate I biosynthesis, precursor 34[g] =&gt; PAP[g] + keratan sulfate I biosynthesis, precursor 35[g]</t>
  </si>
  <si>
    <t>S6T14g</t>
  </si>
  <si>
    <t>HMR_7370</t>
  </si>
  <si>
    <t>UDP-galactose[g] + keratan sulfate I biosynthesis, precursor 35[g] =&gt; UDP[g] + keratan sulfate I biosynthesis, precursor 36[g]</t>
  </si>
  <si>
    <t>G14T17g</t>
  </si>
  <si>
    <t>HMR_7371</t>
  </si>
  <si>
    <t>PAPS[g] + keratan sulfate I biosynthesis, precursor 36[g] =&gt; PAP[g] + keratan sulfate I[g]</t>
  </si>
  <si>
    <t>S6T15g</t>
  </si>
  <si>
    <t>HMR_7442</t>
  </si>
  <si>
    <t>CMP-N-acetylneuraminate[g] + core 2[g] =&gt; CMP[g] + keratan sulfate II biosynthesis, precursor 1[g]</t>
  </si>
  <si>
    <t>S23T2g</t>
  </si>
  <si>
    <t>HMR_7443</t>
  </si>
  <si>
    <t>UDP-galactose[g] + keratan sulfate II biosynthesis, precursor 1[g] =&gt; UDP[g] + keratan sulfate II biosynthesis, precursor 2[g]</t>
  </si>
  <si>
    <t>G14T2g</t>
  </si>
  <si>
    <t>HMR_7444</t>
  </si>
  <si>
    <t>UDP-N-acetylglucosamine[g] + keratan sulfate II biosynthesis, precursor 2[g] =&gt; UDP[g] + keratan sulfate II biosynthesis, precursor 3[g]</t>
  </si>
  <si>
    <t>AG13T1g</t>
  </si>
  <si>
    <t>HMR_7445</t>
  </si>
  <si>
    <t>UDP-galactose[g] + keratan sulfate II biosynthesis, precursor 3[g] =&gt; UDP[g] + keratan sulfate II biosynthesis, precursor 4[g]</t>
  </si>
  <si>
    <t>G14T3g</t>
  </si>
  <si>
    <t>HMR_7446</t>
  </si>
  <si>
    <t>UDP-N-acetylglucosamine[g] + keratan sulfate II biosynthesis, precursor 4[g] =&gt; UDP[g] + keratan sulfate II biosynthesis, precursor 5[g]</t>
  </si>
  <si>
    <t>AG13T2g</t>
  </si>
  <si>
    <t>HMR_7447</t>
  </si>
  <si>
    <t>PAPS[g] + keratan sulfate II biosynthesis, precursor 5[g] =&gt; PAP[g] + keratan sulfate II biosynthesis, precursor 6[g]</t>
  </si>
  <si>
    <t>S6T1g</t>
  </si>
  <si>
    <t>HMR_7448</t>
  </si>
  <si>
    <t>UDP-galactose[g] + keratan sulfate II biosynthesis, precursor 6[g] =&gt; UDP[g] + keratan sulfate II biosynthesis, precursor 7[g]</t>
  </si>
  <si>
    <t>G14T4g</t>
  </si>
  <si>
    <t>HMR_7449</t>
  </si>
  <si>
    <t>UDP-N-acetylglucosamine[g] + keratan sulfate II biosynthesis, precursor 7[g] =&gt; UDP[g] + keratan sulfate II biosynthesis, precursor 8[g]</t>
  </si>
  <si>
    <t>AG13T3g</t>
  </si>
  <si>
    <t>HMR_7450</t>
  </si>
  <si>
    <t>PAPS[g] + keratan sulfate II biosynthesis, precursor 8[g] =&gt; PAP[g] + keratan sulfate II biosynthesis, precursor 9[g]</t>
  </si>
  <si>
    <t>S6T2g</t>
  </si>
  <si>
    <t>HMR_7451</t>
  </si>
  <si>
    <t>UDP-galactose[g] + keratan sulfate II biosynthesis, precursor 9[g] =&gt; UDP[g] + keratan sulfate II biosynthesis, precursor 10[g]</t>
  </si>
  <si>
    <t>G14T5g</t>
  </si>
  <si>
    <t>HMR_7452</t>
  </si>
  <si>
    <t>PAPS[g] + keratan sulfate II biosynthesis, precursor 10[g] =&gt; PAP[g] + keratan sulfate II (core 2-linked)[g]</t>
  </si>
  <si>
    <t>S6T3g</t>
  </si>
  <si>
    <t>HMR_7471</t>
  </si>
  <si>
    <t>2 UDP-galactose[g] + core 4[g] =&gt; 2 UDP[g] + keratan sulfate II (core 4-linked), biosynthesis, precursor 1[g]</t>
  </si>
  <si>
    <t>G14T18g</t>
  </si>
  <si>
    <t>HMR_7472</t>
  </si>
  <si>
    <t>CMP-N-acetylneuraminate[g] + keratan sulfate II (core 4-linked), biosynthesis, precursor 1[g] =&gt; CMP[g] + keratan sulfate II (core 4-linked), biosynthesis, precursor 2[g]</t>
  </si>
  <si>
    <t>S23T4g</t>
  </si>
  <si>
    <t>HMR_7473</t>
  </si>
  <si>
    <t>UDP-N-acetylglucosamine[g] + keratan sulfate II (core 4-linked), biosynthesis, precursor 2[g] =&gt; UDP[g] + keratan sulfate II (core 4-linked), biosynthesis, precursor 3[g]</t>
  </si>
  <si>
    <t>AG13T16g</t>
  </si>
  <si>
    <t>HMR_7474</t>
  </si>
  <si>
    <t>UDP-galactose[g] + keratan sulfate II (core 4-linked), biosynthesis, precursor 3[g] =&gt; UDP[g] + keratan sulfate II (core 4-linked), biosynthesis, precursor 4[g]</t>
  </si>
  <si>
    <t>G14T19g</t>
  </si>
  <si>
    <t>HMR_7475</t>
  </si>
  <si>
    <t>UDP-N-acetylglucosamine[g] + keratan sulfate II (core 4-linked), biosynthesis, precursor 4[g] =&gt; UDP[g] + keratan sulfate II (core 4-linked), biosynthesis, precursor 5[g]</t>
  </si>
  <si>
    <t>AG13T17g</t>
  </si>
  <si>
    <t>HMR_7476</t>
  </si>
  <si>
    <t>PAPS[g] + keratan sulfate II (core 4-linked), biosynthesis, precursor 5[g] =&gt; PAP[g] + keratan sulfate II (core 4-linked), biosynthesis, precursor 6[g]</t>
  </si>
  <si>
    <t>S6T16g</t>
  </si>
  <si>
    <t>HMR_7477</t>
  </si>
  <si>
    <t>UDP-galactose[g] + keratan sulfate II (core 4-linked), biosynthesis, precursor 6[g] =&gt; UDP[g] + keratan sulfate II (core 4-linked), biosynthesis, precursor 7[g]</t>
  </si>
  <si>
    <t>G14T20g</t>
  </si>
  <si>
    <t>HMR_7478</t>
  </si>
  <si>
    <t>UDP-N-acetylglucosamine[g] + keratan sulfate II (core 4-linked), biosynthesis, precursor 7[g] =&gt; UDP[g] + keratan sulfate II (core 4-linked), biosynthesis, precursor 8[g]</t>
  </si>
  <si>
    <t>AG13T18g</t>
  </si>
  <si>
    <t>HMR_7479</t>
  </si>
  <si>
    <t>PAPS[g] + keratan sulfate II (core 4-linked), biosynthesis, precursor 8[g] =&gt; PAP[g] + keratan sulfate II (core 4-linked), biosynthesis, precursor 9[g]</t>
  </si>
  <si>
    <t>S6T17g</t>
  </si>
  <si>
    <t>HMR_7480</t>
  </si>
  <si>
    <t>UDP-galactose[g] + keratan sulfate II (core 4-linked), biosynthesis, precursor 9[g] =&gt; UDP[g] + keratan sulfate II (core 4-linked), biosynthesis, precursor 10[g]</t>
  </si>
  <si>
    <t>G14T21g</t>
  </si>
  <si>
    <t>HMR_7481</t>
  </si>
  <si>
    <t>PAPS[g] + keratan sulfate II (core 4-linked), biosynthesis, precursor 10[g] =&gt; PAP[g] + keratan sulfate II (core 4-linked)[g]</t>
  </si>
  <si>
    <t>S6T18g</t>
  </si>
  <si>
    <t>HMR_7373</t>
  </si>
  <si>
    <t>H2O[s] + keratan sulfate I[s] =&gt; 6-deoxy-L-galactose[s] + keratan sulfate I, degradation product 1[s]</t>
  </si>
  <si>
    <t>Keratan sulfate degradation</t>
  </si>
  <si>
    <t>FUCASE2e</t>
  </si>
  <si>
    <t>HMR_7375</t>
  </si>
  <si>
    <t>H2O[l] + keratan sulfate I[l] =&gt; 6-deoxy-L-galactose[l] + keratan sulfate I, degradation product 1[l]</t>
  </si>
  <si>
    <t>FUCASE2ly</t>
  </si>
  <si>
    <t>HMR_7376</t>
  </si>
  <si>
    <t>H2O[l] + keratan sulfate I, degradation product 1[l] =&gt; [protein]-L-asparagine[l] + keratan sulfate I, degradation product 2[l]</t>
  </si>
  <si>
    <t>GASNASE3ly</t>
  </si>
  <si>
    <t>HMR_7377</t>
  </si>
  <si>
    <t>H2O[l] + keratan sulfate I, degradation product 2[l] =&gt; N-acetylglucosamine[l] + keratan sulfate I, degradation product 3[l]</t>
  </si>
  <si>
    <t>ENGASE3ly</t>
  </si>
  <si>
    <t>HMR_7378</t>
  </si>
  <si>
    <t>H2O[l] + keratan sulfate I, degradation product 3[l] =&gt; N-acetylneuraminate[l] + keratan sulfate I, degradation product 4[l]</t>
  </si>
  <si>
    <t>SIAASE2ly</t>
  </si>
  <si>
    <t>HMR_7379</t>
  </si>
  <si>
    <t>H2O[l] + keratan sulfate I, degradation product 4[l] =&gt; keratan sulfate I, degradation product 5[l] + sulfate[l]</t>
  </si>
  <si>
    <t>S6TASE10ly</t>
  </si>
  <si>
    <t>HMR_7380</t>
  </si>
  <si>
    <t>2 H2O[l] + keratan sulfate I, degradation product 5[l] =&gt; 2 galactose[l] + keratan sulfate I, degradation product 6[l]</t>
  </si>
  <si>
    <t>GALASE3ly</t>
  </si>
  <si>
    <t>HMR_7381</t>
  </si>
  <si>
    <t>H2O[l] + keratan sulfate I, degradation product 6[l] =&gt; keratan sulfate I, degradation product 7[l] + sulfate[l]</t>
  </si>
  <si>
    <t>S6TASE11ly</t>
  </si>
  <si>
    <t>HMR_7382</t>
  </si>
  <si>
    <t>3 H2O[l] + keratan sulfate I, degradation product 6[l] =&gt; 2 N-acetylglucosamine[l] + keratan sulfate I, degradation product 8[l] + sulfate[l]</t>
  </si>
  <si>
    <t>NACHEXA9ly</t>
  </si>
  <si>
    <t>HMR_7383</t>
  </si>
  <si>
    <t>2 H2O[l] + keratan sulfate I, degradation product 7[l] =&gt; 2 N-acetylglucosamine[l] + keratan sulfate I, degradation product 8[l]</t>
  </si>
  <si>
    <t>NACHEX10ly</t>
  </si>
  <si>
    <t>HMR_7384</t>
  </si>
  <si>
    <t>H2O[l] + keratan sulfate I, degradation product 8[l] =&gt; galactose[l] + keratan sulfate I, degradation product 9[l]</t>
  </si>
  <si>
    <t>GALASE4ly</t>
  </si>
  <si>
    <t>HMR_7385</t>
  </si>
  <si>
    <t>H2O[l] + keratan sulfate I, degradation product 9[l] =&gt; keratan sulfate I, degradation product 10[l] + sulfate[l]</t>
  </si>
  <si>
    <t>S6TASE12ly</t>
  </si>
  <si>
    <t>HMR_7386</t>
  </si>
  <si>
    <t>H2O[l] + keratan sulfate I, degradation product 10[l] =&gt; N-acetylglucosamine[l] + keratan sulfate I, degradation product 11[l]</t>
  </si>
  <si>
    <t>NACHEX11ly</t>
  </si>
  <si>
    <t>HMR_7387</t>
  </si>
  <si>
    <t>2 H2O[l] + keratan sulfate I, degradation product 9[l] =&gt; N-acetylglucosamine[l] + keratan sulfate I, degradation product 11[l] + sulfate[l]</t>
  </si>
  <si>
    <t>NACHEXA10ly</t>
  </si>
  <si>
    <t>HMR_7388</t>
  </si>
  <si>
    <t>H2O[l] + keratan sulfate I, degradation product 11[l] =&gt; galactose[l] + keratan sulfate I, degradation product 12[l]</t>
  </si>
  <si>
    <t>GALASE5ly</t>
  </si>
  <si>
    <t>HMR_7389</t>
  </si>
  <si>
    <t>H2O[l] + keratan sulfate I, degradation product 12[l] =&gt; keratan sulfate I, degradation product 13[l] + sulfate[l]</t>
  </si>
  <si>
    <t>S6TASE13ly</t>
  </si>
  <si>
    <t>HMR_7390</t>
  </si>
  <si>
    <t>H2O[l] + keratan sulfate I, degradation product 13[l] =&gt; N-acetylglucosamine[l] + keratan sulfate I, degradation product 14[l]</t>
  </si>
  <si>
    <t>NACHEX12ly</t>
  </si>
  <si>
    <t>HMR_7391</t>
  </si>
  <si>
    <t>2 H2O[l] + keratan sulfate I, degradation product 12[l] =&gt; N-acetylglucosamine[l] + keratan sulfate I, degradation product 14[l] + sulfate[l]</t>
  </si>
  <si>
    <t>NACHEXA11ly</t>
  </si>
  <si>
    <t>HMR_7392</t>
  </si>
  <si>
    <t>H2O[l] + keratan sulfate I, degradation product 14[l] =&gt; galactose[l] + keratan sulfate I, degradation product 15[l]</t>
  </si>
  <si>
    <t>GALASE6ly</t>
  </si>
  <si>
    <t>HMR_7393</t>
  </si>
  <si>
    <t>H2O[l] + keratan sulfate I, degradation product 15[l] =&gt; keratan sulfate I, degradation product 16[l] + sulfate[l]</t>
  </si>
  <si>
    <t>S6TASE14ly</t>
  </si>
  <si>
    <t>HMR_7394</t>
  </si>
  <si>
    <t>H2O[l] + keratan sulfate I, degradation product 16[l] =&gt; N-acetylglucosamine[l] + keratan sulfate I, degradation product 17[l]</t>
  </si>
  <si>
    <t>NACHEX13ly</t>
  </si>
  <si>
    <t>HMR_7395</t>
  </si>
  <si>
    <t>2 H2O[l] + keratan sulfate I, degradation product 15[l] =&gt; N-acetylglucosamine[l] + keratan sulfate I, degradation product 17[l] + sulfate[l]</t>
  </si>
  <si>
    <t>NACHEXA12ly</t>
  </si>
  <si>
    <t>HMR_7396</t>
  </si>
  <si>
    <t>H2O[l] + keratan sulfate I, degradation product 17[l] =&gt; galactose[l] + keratan sulfate I, degradation product 18[l]</t>
  </si>
  <si>
    <t>GALASE7ly</t>
  </si>
  <si>
    <t>HMR_7397</t>
  </si>
  <si>
    <t>H2O[l] + keratan sulfate I, degradation product 18[l] =&gt; keratan sulfate I, degradation product 19[l] + sulfate[l]</t>
  </si>
  <si>
    <t>S6TASE15ly</t>
  </si>
  <si>
    <t>HMR_7398</t>
  </si>
  <si>
    <t>2 H2O[l] + keratan sulfate I, degradation product 18[l] =&gt; N-acetylglucosamine[l] + keratan sulfate I, degradation product 20[l] + sulfate[l]</t>
  </si>
  <si>
    <t>NACHEXA13ly</t>
  </si>
  <si>
    <t>HMR_7399</t>
  </si>
  <si>
    <t>H2O[l] + keratan sulfate I, degradation product 19[l] =&gt; N-acetylglucosamine[l] + keratan sulfate I, degradation product 20[l]</t>
  </si>
  <si>
    <t>NACHEX14ly</t>
  </si>
  <si>
    <t>HMR_7400</t>
  </si>
  <si>
    <t>H2O[l] + keratan sulfate I, degradation product 20[l] =&gt; galactose[l] + keratan sulfate I, degradation product 21[l]</t>
  </si>
  <si>
    <t>GALASE8ly</t>
  </si>
  <si>
    <t>HMR_7401</t>
  </si>
  <si>
    <t>H2O[l] + keratan sulfate I, degradation product 21[l] =&gt; keratan sulfate I, degradation product 22[l] + sulfate[l]</t>
  </si>
  <si>
    <t>S6TASE16ly</t>
  </si>
  <si>
    <t>HMR_7402</t>
  </si>
  <si>
    <t>H2O[l] + keratan sulfate I, degradation product 22[l] =&gt; N-acetylglucosamine[l] + keratan sulfate I, degradation product 23[l]</t>
  </si>
  <si>
    <t>NACHEX15ly</t>
  </si>
  <si>
    <t>HMR_7403</t>
  </si>
  <si>
    <t>2 H2O[l] + keratan sulfate I, degradation product 21[l] =&gt; N-acetylglucosamine[l] + keratan sulfate I, degradation product 23[l] + sulfate[l]</t>
  </si>
  <si>
    <t>NACHEXA14ly</t>
  </si>
  <si>
    <t>HMR_7404</t>
  </si>
  <si>
    <t>H2O[l] + keratan sulfate I, degradation product 23[l] =&gt; galactose[l] + keratan sulfate I, degradation product 24[l]</t>
  </si>
  <si>
    <t>GALASE9ly</t>
  </si>
  <si>
    <t>HMR_7405</t>
  </si>
  <si>
    <t>H2O[l] + keratan sulfate I, degradation product 24[l] =&gt; keratan sulfate I, degradation product 25[l] + sulfate[l]</t>
  </si>
  <si>
    <t>S6TASE17ly</t>
  </si>
  <si>
    <t>HMR_7406</t>
  </si>
  <si>
    <t>H2O[l] + keratan sulfate I, degradation product 25[l] =&gt; N-acetylglucosamine[l] + keratan sulfate I, degradation product 26[l]</t>
  </si>
  <si>
    <t>NACHEX16ly</t>
  </si>
  <si>
    <t>HMR_7407</t>
  </si>
  <si>
    <t>2 H2O[l] + keratan sulfate I, degradation product 24[l] =&gt; N-acetylglucosamine[l] + keratan sulfate I, degradation product 26[l] + sulfate[l]</t>
  </si>
  <si>
    <t>NACHEXA15ly</t>
  </si>
  <si>
    <t>HMR_7408</t>
  </si>
  <si>
    <t>H2O[l] + keratan sulfate I, degradation product 26[l] =&gt; galactose[l] + keratan sulfate I, degradation product 27[l]</t>
  </si>
  <si>
    <t>GALASE10ly</t>
  </si>
  <si>
    <t>HMR_7409</t>
  </si>
  <si>
    <t>H2O[l] + keratan sulfate I, degradation product 27[l] =&gt; keratan sulfate I, degradation product 28[l] + sulfate[l]</t>
  </si>
  <si>
    <t>S6TASE18ly</t>
  </si>
  <si>
    <t>HMR_7410</t>
  </si>
  <si>
    <t>H2O[l] + keratan sulfate I, degradation product 28[l] =&gt; N-acetylglucosamine[l] + keratan sulfate I, degradation product 29[l]</t>
  </si>
  <si>
    <t>NACHEX17ly</t>
  </si>
  <si>
    <t>HMR_7411</t>
  </si>
  <si>
    <t>2 H2O[l] + keratan sulfate I, degradation product 27[l] =&gt; N-acetylglucosamine[l] + keratan sulfate I, degradation product 29[l] + sulfate[l]</t>
  </si>
  <si>
    <t>NACHEXA16ly</t>
  </si>
  <si>
    <t>HMR_7412</t>
  </si>
  <si>
    <t>H2O[l] + keratan sulfate I, degradation product 29[l] =&gt; galactose[l] + keratan sulfate I, degradation product 30[l]</t>
  </si>
  <si>
    <t>GALASE11ly</t>
  </si>
  <si>
    <t>HMR_7413</t>
  </si>
  <si>
    <t>H2O[l] + keratan sulfate I, degradation product 30[l] =&gt; keratan sulfate I, degradation product 31[l] + sulfate[l]</t>
  </si>
  <si>
    <t>S6TASE19ly</t>
  </si>
  <si>
    <t>HMR_7414</t>
  </si>
  <si>
    <t>H2O[l] + keratan sulfate I, degradation product 31[l] =&gt; N-acetylglucosamine[l] + keratan sulfate I, degradation product 32[l]</t>
  </si>
  <si>
    <t>NACHEX18ly</t>
  </si>
  <si>
    <t>HMR_7415</t>
  </si>
  <si>
    <t>2 H2O[l] + keratan sulfate I, degradation product 30[l] =&gt; N-acetylglucosamine[l] + keratan sulfate I, degradation product 32[l] + sulfate[l]</t>
  </si>
  <si>
    <t>NACHEXA17ly</t>
  </si>
  <si>
    <t>HMR_7416</t>
  </si>
  <si>
    <t>H2O[l] + keratan sulfate I, degradation product 32[l] =&gt; galactose[l] + keratan sulfate I, degradation product 33[l]</t>
  </si>
  <si>
    <t>GALASE12ly</t>
  </si>
  <si>
    <t>HMR_7417</t>
  </si>
  <si>
    <t>H2O[l] + keratan sulfate I, degradation product 33[l] =&gt; keratan sulfate I, degradation product 34[l] + sulfate[l]</t>
  </si>
  <si>
    <t>S6TASE20ly</t>
  </si>
  <si>
    <t>HMR_7418</t>
  </si>
  <si>
    <t>2 H2O[l] + keratan sulfate I, degradation product 33[l] =&gt; N-acetylglucosamine[l] + keratan sulfate I, degradation product 35[l] + sulfate[l]</t>
  </si>
  <si>
    <t>NACHEXA18ly</t>
  </si>
  <si>
    <t>HMR_7419</t>
  </si>
  <si>
    <t>H2O[l] + keratan sulfate I, degradation product 34[l] =&gt; N-acetylglucosamine[l] + keratan sulfate I, degradation product 35[l]</t>
  </si>
  <si>
    <t>NACHEX19ly</t>
  </si>
  <si>
    <t>HMR_7420</t>
  </si>
  <si>
    <t>H2O[l] + keratan sulfate I, degradation product 35[l] =&gt; galactose[l] + keratan sulfate I, degradation product 36[l]</t>
  </si>
  <si>
    <t>GALASE13ly</t>
  </si>
  <si>
    <t>HMR_7421</t>
  </si>
  <si>
    <t>H2O[l] + keratan sulfate I, degradation product 36[l] =&gt; keratan sulfate I, degradation product 37[l] + sulfate[l]</t>
  </si>
  <si>
    <t>S6TASE21ly</t>
  </si>
  <si>
    <t>HMR_7422</t>
  </si>
  <si>
    <t>H2O[l] + keratan sulfate I, degradation product 37[l] =&gt; N-acetylglucosamine[l] + keratan sulfate I, degradation product 38[l]</t>
  </si>
  <si>
    <t>NACHEX20ly</t>
  </si>
  <si>
    <t>HMR_7423</t>
  </si>
  <si>
    <t>2 H2O[l] + keratan sulfate I, degradation product 36[l] =&gt; N-acetylglucosamine[l] + keratan sulfate I, degradation product 38[l] + sulfate[l]</t>
  </si>
  <si>
    <t>NACHEXA19ly</t>
  </si>
  <si>
    <t>HMR_7424</t>
  </si>
  <si>
    <t>H2O[l] + keratan sulfate I, degradation product 38[l] =&gt; galactose[l] + keratan sulfate I, degradation product 39[l]</t>
  </si>
  <si>
    <t>GALASE14ly</t>
  </si>
  <si>
    <t>HMR_7425</t>
  </si>
  <si>
    <t>H2O[l] + keratan sulfate I, degradation product 39[l] =&gt; N-acetylglucosamine[l] + keratan sulfate I, degradation product 40[l]</t>
  </si>
  <si>
    <t>NACHEX21ly</t>
  </si>
  <si>
    <t>HMR_7426</t>
  </si>
  <si>
    <t>H2O[l] + keratan sulfate I, degradation product 40[l] =&gt; galactose[l] + keratan sulfate I, degradation product 41[l]</t>
  </si>
  <si>
    <t>GALASE15ly</t>
  </si>
  <si>
    <t>HMR_7427</t>
  </si>
  <si>
    <t>H2O[l] + keratan sulfate I, degradation product 41[l] =&gt; (alpha-D-mannosyl)2-beta-D-mannosyl-N-acetylglucosamine[l] + N-acetylglucosamine[l]</t>
  </si>
  <si>
    <t>NACHEX22ly</t>
  </si>
  <si>
    <t>HMR_7455</t>
  </si>
  <si>
    <t>H2O[l] + keratan sulfate II (core 2-linked)[l] =&gt; N-acetylneuraminate[l] + keratan sulfate II (core 2-linked), degradation product 1[l]</t>
  </si>
  <si>
    <t>SIAASE3ly</t>
  </si>
  <si>
    <t>HMR_7456</t>
  </si>
  <si>
    <t>H2O[l] + keratan sulfate II (core 2-linked), degradation product 1[l] =&gt; keratan sulfate II (core 2-linked), degradation product 2[l] + sulfate[l]</t>
  </si>
  <si>
    <t>S6TASE22ly</t>
  </si>
  <si>
    <t>HMR_7457</t>
  </si>
  <si>
    <t>2 H2O[l] + keratan sulfate II (core 2-linked), degradation product 2[l] =&gt; 2 galactose[l] + keratan sulfate II (core 2-linked), degradation product 3[l]</t>
  </si>
  <si>
    <t>GALASE16ly</t>
  </si>
  <si>
    <t>HMR_7458</t>
  </si>
  <si>
    <t>H2O[l] + keratan sulfate II (core 2-linked), degradation product 3[l] =&gt; keratan sulfate II (core 2-linked), degradation product 4[l] + sulfate[l]</t>
  </si>
  <si>
    <t>S6TASE23ly</t>
  </si>
  <si>
    <t>HMR_7459</t>
  </si>
  <si>
    <t>2 H2O[l] + keratan sulfate II (core 2-linked), degradation product 3[l] =&gt; N-acetylglucosamine[l] + keratan sulfate II (core 2-linked), degradation product 5[l] + sulfate[l]</t>
  </si>
  <si>
    <t>NACHEXA20ly</t>
  </si>
  <si>
    <t>HMR_7460</t>
  </si>
  <si>
    <t>H2O[l] + keratan sulfate II (core 2-linked), degradation product 4[l] =&gt; N-acetylglucosamine[l] + keratan sulfate II (core 2-linked), degradation product 5[l]</t>
  </si>
  <si>
    <t>NACHEX23ly</t>
  </si>
  <si>
    <t>HMR_7461</t>
  </si>
  <si>
    <t>H2O[l] + keratan sulfate II (core 2-linked), degradation product 5[l] =&gt; galactose[l] + keratan sulfate II (core 2-linked), degradation product 6[l]</t>
  </si>
  <si>
    <t>GALASE17ly</t>
  </si>
  <si>
    <t>HMR_7462</t>
  </si>
  <si>
    <t>2 H2O[l] + keratan sulfate II (core 2-linked), degradation product 6[l] =&gt; N-acetylglucosamine[l] + keratan sulfate II (core 2-linked), degradation product 8[l] + sulfate[l]</t>
  </si>
  <si>
    <t>NACHEXA21ly</t>
  </si>
  <si>
    <t>HMR_7463</t>
  </si>
  <si>
    <t>H2O[l] + keratan sulfate II (core 2-linked), degradation product 6[l] =&gt; keratan sulfate II (core 2-linked), degradation product 7[l] + sulfate[l]</t>
  </si>
  <si>
    <t>S6TASE24ly</t>
  </si>
  <si>
    <t>HMR_7464</t>
  </si>
  <si>
    <t>H2O[l] + keratan sulfate II (core 2-linked), degradation product 7[l] =&gt; N-acetylglucosamine[l] + keratan sulfate II (core 2-linked), degradation product 8[l]</t>
  </si>
  <si>
    <t>NACHEX24ly</t>
  </si>
  <si>
    <t>HMR_7465</t>
  </si>
  <si>
    <t>H2O[l] + keratan sulfate II (core 2-linked), degradation product 8[l] =&gt; galactose[l] + keratan sulfate II (core 2-linked), degradation product 9[l]</t>
  </si>
  <si>
    <t>GALASE18ly</t>
  </si>
  <si>
    <t>HMR_7466</t>
  </si>
  <si>
    <t>H2O[l] + keratan sulfate II (core 2-linked), degradation product 9[l] =&gt; F1alpha[l] + N-acetylglucosamine[l]</t>
  </si>
  <si>
    <t>NACHEX25ly</t>
  </si>
  <si>
    <t>HMR_7467</t>
  </si>
  <si>
    <t>F1alpha[l] + H2O[l] =&gt; core 6[l] + galactose[l]</t>
  </si>
  <si>
    <t>GALASE19ly</t>
  </si>
  <si>
    <t>HMR_7468</t>
  </si>
  <si>
    <t>H2O[l] + core 6[l] =&gt; N-acetylglucosamine[l] + Tn-antigen[l]</t>
  </si>
  <si>
    <t>NAGLCAly</t>
  </si>
  <si>
    <t>HMR_7469</t>
  </si>
  <si>
    <t>Tn-antigen[l] + UDP[l] =&gt; UDP-N-acetyl-D-galactosamine[l] + [protein]-L-serine[l]</t>
  </si>
  <si>
    <t>NAGA2ly</t>
  </si>
  <si>
    <t>HMR_7484</t>
  </si>
  <si>
    <t>H2O[l] + keratan sulfate II (core 4-linked)[l] =&gt; N-acetylneuraminate[l] + keratan sulfate II (core 4-linked), degradation product 1[l]</t>
  </si>
  <si>
    <t>SIAASE4ly</t>
  </si>
  <si>
    <t>HMR_7485</t>
  </si>
  <si>
    <t>H2O[l] + keratan sulfate II (core 4-linked), degradation product 1[l] =&gt; keratan sulfate II (core 4-linked), degradation product 2[l] + sulfate[l]</t>
  </si>
  <si>
    <t>S6TASE25ly</t>
  </si>
  <si>
    <t>HMR_7486</t>
  </si>
  <si>
    <t>2 H2O[l] + keratan sulfate II (core 4-linked), degradation product 2[l] =&gt; 2 galactose[l] + keratan sulfate II (core 4-linked), degradation product 3[l]</t>
  </si>
  <si>
    <t>GALASE20ly</t>
  </si>
  <si>
    <t>HMR_7487</t>
  </si>
  <si>
    <t>H2O[l] + keratan sulfate II (core 4-linked), degradation product 3[l] =&gt; keratan sulfate II (core 4-linked), degradation product 4[l] + sulfate[l]</t>
  </si>
  <si>
    <t>S6TASE26ly</t>
  </si>
  <si>
    <t>HMR_7488</t>
  </si>
  <si>
    <t>3 H2O[l] + keratan sulfate II (core 4-linked), degradation product 3[l] =&gt; 2 N-acetylglucosamine[l] + keratan sulfate II (core 2-linked), degradation product 5[l] + sulfate[l]</t>
  </si>
  <si>
    <t>NACHEXA22ly</t>
  </si>
  <si>
    <t>HMR_7489</t>
  </si>
  <si>
    <t>2 H2O[l] + keratan sulfate II (core 4-linked), degradation product 4[l] =&gt; 2 N-acetylglucosamine[l] + keratan sulfate II (core 2-linked), degradation product 5[l]</t>
  </si>
  <si>
    <t>NACHEX26ly</t>
  </si>
  <si>
    <t>HMR_3799</t>
  </si>
  <si>
    <t>H2O[m] + propanoyl-CoA[m] =&gt; CoA[m] + propanoate[m]</t>
  </si>
  <si>
    <t>Bile acid biosynthesis</t>
  </si>
  <si>
    <t>RE2649M</t>
  </si>
  <si>
    <t>HMR_3908</t>
  </si>
  <si>
    <t>O2[c] + cysteine[c] =&gt; 3-sulfinoalanine[c]</t>
  </si>
  <si>
    <t>EC:1.13.11.20</t>
  </si>
  <si>
    <t>ENSG00000129596</t>
  </si>
  <si>
    <t>r0211</t>
  </si>
  <si>
    <t>R00893</t>
  </si>
  <si>
    <t>R00893C</t>
  </si>
  <si>
    <t>CDO</t>
  </si>
  <si>
    <t>PMID:7524679</t>
  </si>
  <si>
    <t>HMR_3910</t>
  </si>
  <si>
    <t>3-sulfinoalanine[c] =&gt; CO2[c] + hypotaurine[c]</t>
  </si>
  <si>
    <t>EC:4.1.1.15;EC:4.1.1.29</t>
  </si>
  <si>
    <t>ENSG00000139631</t>
  </si>
  <si>
    <t>r0538</t>
  </si>
  <si>
    <t>R02466</t>
  </si>
  <si>
    <t>R02466C</t>
  </si>
  <si>
    <t>3SALACBOXL</t>
  </si>
  <si>
    <t>PMID:1516767;PMID:6128735;PMID:6956856</t>
  </si>
  <si>
    <t>HMR_4679</t>
  </si>
  <si>
    <t>O2[c] + cysteamine[c] &lt;=&gt; hypotaurine[c]</t>
  </si>
  <si>
    <t>EC:1.13.11.19</t>
  </si>
  <si>
    <t>ENSG00000181915</t>
  </si>
  <si>
    <t>r0539</t>
  </si>
  <si>
    <t>R02467</t>
  </si>
  <si>
    <t>PMID:17153586;PMID:17581819;PMID:3657558;UNIPROT:Q96SZ5</t>
  </si>
  <si>
    <t>HMR_1895</t>
  </si>
  <si>
    <t>ATP[r] + H2O[r] + bilirubin-bisglucuronoside[r] =&gt; ADP[r] + Pi[r] + bilirubin-bisglucuronoside[s]</t>
  </si>
  <si>
    <t>ENSG00000023839;ENSG00000103222</t>
  </si>
  <si>
    <t>Bile acid recycling</t>
  </si>
  <si>
    <t>r0813</t>
  </si>
  <si>
    <t>PMID:16983557;PMID:;PMID:16847695</t>
  </si>
  <si>
    <t>HMR_1896</t>
  </si>
  <si>
    <t>ATP[c] + H2O[c] + bilirubin-bisglucuronoside[c] =&gt; ADP[c] + Pi[c] + bilirubin-bisglucuronoside[s]</t>
  </si>
  <si>
    <t>TCDB:3.A.1.208.2;TCDB:3.A.1.208.9;TCDB:3.A.1.208.7</t>
  </si>
  <si>
    <t>r0814</t>
  </si>
  <si>
    <t>BILDGLCURte</t>
  </si>
  <si>
    <t>HMR_1897</t>
  </si>
  <si>
    <t>ATP[r] + H2O[r] + bilirubin-monoglucuronoside[r] =&gt; ADP[r] + Pi[r] + bilirubin-monoglucuronoside[s]</t>
  </si>
  <si>
    <t>HMR_0712</t>
  </si>
  <si>
    <t>NADP+[p] + isocitrate[p] =&gt; AKG[p] + CO2[p] + H+[p] + NADPH[p]</t>
  </si>
  <si>
    <t>REACT_16932</t>
  </si>
  <si>
    <t>PMID:15173171;PMID:10521434</t>
  </si>
  <si>
    <t>HMR_3992</t>
  </si>
  <si>
    <t>H+[c] + NADH[c] + 2 ferricytochrome B5[c] &lt;=&gt; NAD+[c] + 2 ferrocytochrome B5[c]</t>
  </si>
  <si>
    <t>EC:1.6.2.2</t>
  </si>
  <si>
    <t>ENSG00000065615;ENSG00000100243;ENSG00000159348;ENSG00000166394</t>
  </si>
  <si>
    <t>r0023</t>
  </si>
  <si>
    <t>R00100</t>
  </si>
  <si>
    <t>R00100C</t>
  </si>
  <si>
    <t>PMID:2500149;PMID:6841358;PMID:7294831;PMID:8143727</t>
  </si>
  <si>
    <t>HMR_4228</t>
  </si>
  <si>
    <t>3-hydroxyanthranilate[c] + O2[c] =&gt; 2-amino-3-carboxymuconate semialdehyde[c]</t>
  </si>
  <si>
    <t>EC:1.13.11.6</t>
  </si>
  <si>
    <t>ENSG00000162882</t>
  </si>
  <si>
    <t>r0562</t>
  </si>
  <si>
    <t>R02665</t>
  </si>
  <si>
    <t>R02665C</t>
  </si>
  <si>
    <t>HANTHDOr</t>
  </si>
  <si>
    <t>PMID:12007609</t>
  </si>
  <si>
    <t>HMR_4251</t>
  </si>
  <si>
    <t>H+[c] + PRPP[c] + quinolinate[c] =&gt; CO2[c] + PPi[c] + nicotinate ribonucleotide[c]</t>
  </si>
  <si>
    <t>EC:2.4.2.19</t>
  </si>
  <si>
    <t>ENSG00000103485</t>
  </si>
  <si>
    <t>r0623</t>
  </si>
  <si>
    <t>R03348</t>
  </si>
  <si>
    <t>R03348C</t>
  </si>
  <si>
    <t>NNDPR</t>
  </si>
  <si>
    <t>PMID:17868694</t>
  </si>
  <si>
    <t>HMR_4252</t>
  </si>
  <si>
    <t>H2O[c] + nicotinate ribonucleotide[c] =&gt; Pi[c] + nicotinate D-ribonucleoside[c]</t>
  </si>
  <si>
    <t>r0622</t>
  </si>
  <si>
    <t>R03346</t>
  </si>
  <si>
    <t>R03346C</t>
  </si>
  <si>
    <t>NT5C</t>
  </si>
  <si>
    <t>HMR_4253</t>
  </si>
  <si>
    <t>ATP[c] + nicotinate D-ribonucleoside[c] =&gt; ADP[c] + nicotinate ribonucleotide[c]</t>
  </si>
  <si>
    <t>NICRNS</t>
  </si>
  <si>
    <t>HMR_4254</t>
  </si>
  <si>
    <t>H+[c] + PRPP[c] + nicotinate[c] &lt;=&gt; PPi[c] + nicotinate ribonucleotide[c]</t>
  </si>
  <si>
    <t>EC:2.4.2.11</t>
  </si>
  <si>
    <t>ENSG00000147813</t>
  </si>
  <si>
    <t>r0391</t>
  </si>
  <si>
    <t>R01724</t>
  </si>
  <si>
    <t>R01724C</t>
  </si>
  <si>
    <t>PMID:17604275;UNIPROT:Q6XQN6</t>
  </si>
  <si>
    <t>HMR_4255</t>
  </si>
  <si>
    <t>H2O[c] + deamido-NAD[c] =&gt; AMP[c] + nicotinate ribonucleotide[c]</t>
  </si>
  <si>
    <t>EC:3.6.1.22;EC:3.6.1.9</t>
  </si>
  <si>
    <t>ENSG00000112874;ENSG00000197594</t>
  </si>
  <si>
    <t>r0584</t>
  </si>
  <si>
    <t>R03004</t>
  </si>
  <si>
    <t>R03004C</t>
  </si>
  <si>
    <t>PMID:11579996;PMID:11946484</t>
  </si>
  <si>
    <t>HMR_4257</t>
  </si>
  <si>
    <t>ATP[c] + nicotinate ribonucleotide[c] &lt;=&gt; PPi[c] + deamido-NAD[c]</t>
  </si>
  <si>
    <t>EC:2.7.7.1;EC:2.7.7.18</t>
  </si>
  <si>
    <t>ENSG00000157064;ENSG00000163864;ENSG00000173614</t>
  </si>
  <si>
    <t>r0585</t>
  </si>
  <si>
    <t>R03005</t>
  </si>
  <si>
    <t>R03005C</t>
  </si>
  <si>
    <t>NNAT</t>
  </si>
  <si>
    <t>HMR_4259</t>
  </si>
  <si>
    <t>H+[c] + H2O[c] + nicotinamide D-ribonucleotide[c] =&gt; NH3[c] + nicotinate ribonucleotide[c]</t>
  </si>
  <si>
    <t>EC:3.5.1.42</t>
  </si>
  <si>
    <t>r0527</t>
  </si>
  <si>
    <t>R02322</t>
  </si>
  <si>
    <t>PMID:7021549</t>
  </si>
  <si>
    <t>HMR_4260</t>
  </si>
  <si>
    <t>ATP[c] + H2O[c] + deamido-NAD[c] + glutamine[c] =&gt; AMP[c] + NAD+[c] + PPi[c] + glutamate[c]</t>
  </si>
  <si>
    <t>EC:6.3.5.1</t>
  </si>
  <si>
    <t>ENSG00000172890</t>
  </si>
  <si>
    <t>r0079</t>
  </si>
  <si>
    <t>R00257</t>
  </si>
  <si>
    <t>R00257C</t>
  </si>
  <si>
    <t>NADS2</t>
  </si>
  <si>
    <t>PMID:11947665;PMID:12547821;PMID:2107886</t>
  </si>
  <si>
    <t>HMR_4261</t>
  </si>
  <si>
    <t>ATP[c] + NH3[c] + deamido-NAD[c] =&gt; AMP[c] + NAD+[c] + PPi[c]</t>
  </si>
  <si>
    <t>R00189</t>
  </si>
  <si>
    <t>HMR_4262</t>
  </si>
  <si>
    <t>PPi[c] + nicotinamide D-ribonucleotide[c] &lt;=&gt; PRPP[c] + nicotinamide[c]</t>
  </si>
  <si>
    <t>EC:2.4.2.12</t>
  </si>
  <si>
    <t>ENSG00000105835</t>
  </si>
  <si>
    <t>r0306</t>
  </si>
  <si>
    <t>R01271</t>
  </si>
  <si>
    <t>R01271R</t>
  </si>
  <si>
    <t>NMNS</t>
  </si>
  <si>
    <t>PMID:12555668;PMID:1443581;PMID:14612543;PMID:4344987;PMID:6176238</t>
  </si>
  <si>
    <t>HMR_4263</t>
  </si>
  <si>
    <t>H2O[c] + NAD+[c] =&gt; AMP[c] + H+[c] + nicotinamide D-ribonucleotide[c]</t>
  </si>
  <si>
    <t>EC:3.6.1.22</t>
  </si>
  <si>
    <t>ENSG00000112874</t>
  </si>
  <si>
    <t>HMR_4264</t>
  </si>
  <si>
    <t>H+[c] + H2O[c] + nicotinamide D-ribonucleotide[c] =&gt; Pi[c] + nicotinamide ribonucleoside[c]</t>
  </si>
  <si>
    <t>HMR_4267</t>
  </si>
  <si>
    <t>ATP[m] + H+[m] + nicotinamide D-ribonucleotide[m] =&gt; NAD+[m] + PPi[m]</t>
  </si>
  <si>
    <t>EC:2.7.7.1</t>
  </si>
  <si>
    <t>HMR_4268</t>
  </si>
  <si>
    <t>ATP[m] + NAD+[m] =&gt; ADP[m] + NADP+[m]</t>
  </si>
  <si>
    <t>EC:2.7.1.23</t>
  </si>
  <si>
    <t>ENSG00000008130;ENSG00000152620</t>
  </si>
  <si>
    <t>R00104</t>
  </si>
  <si>
    <t>R00104C</t>
  </si>
  <si>
    <t>NADK</t>
  </si>
  <si>
    <t>PMID:11594753</t>
  </si>
  <si>
    <t>HMR_4269</t>
  </si>
  <si>
    <t>ATP[c] + NAD+[c] =&gt; ADP[c] + NADP+[c]</t>
  </si>
  <si>
    <t>r1091</t>
  </si>
  <si>
    <t>HMR_4270</t>
  </si>
  <si>
    <t>H2O[c] + NADP+[c] =&gt; NAD+[c] + Pi[c]</t>
  </si>
  <si>
    <t>EC:3.1.3.2</t>
  </si>
  <si>
    <t>ENSG00000143727;ENSG00000183760</t>
  </si>
  <si>
    <t>HMR_4276</t>
  </si>
  <si>
    <t>ATP[n] + nicotinate ribonucleotide[n] &lt;=&gt; PPi[n] + deamido-NAD[n]</t>
  </si>
  <si>
    <t>ENSG00000173614</t>
  </si>
  <si>
    <t>NNATn</t>
  </si>
  <si>
    <t>HMR_4278</t>
  </si>
  <si>
    <t>ATP[n] + NH3[n] + deamido-NAD[n] =&gt; AMP[n] + NAD+[n] + PPi[n]</t>
  </si>
  <si>
    <t>HMR_4279</t>
  </si>
  <si>
    <t>ATP[n] + NAD+[n] =&gt; ADP[n] + NADP+[n]</t>
  </si>
  <si>
    <t>HMR_7143</t>
  </si>
  <si>
    <t>H2O[c] + NAD+[c] =&gt; ADP-ribose[c] + H+[c] + nicotinamide[c]</t>
  </si>
  <si>
    <t>EC:3.2.2.5</t>
  </si>
  <si>
    <t>ENSG00000004468;ENSG00000109743</t>
  </si>
  <si>
    <t>R00102</t>
  </si>
  <si>
    <t>NADN</t>
  </si>
  <si>
    <t>HMR_7623</t>
  </si>
  <si>
    <t>NAD+[c] + [protein]-L-arginine[c] =&gt; H+[c] + [protein]-omega-N-(ADP-D-ribosyl)-L-arginine[c] + nicotinamide[c]</t>
  </si>
  <si>
    <t>EC:2.4.2.31</t>
  </si>
  <si>
    <t>ENSG00000077463</t>
  </si>
  <si>
    <t>R00555</t>
  </si>
  <si>
    <t>HMR_7625</t>
  </si>
  <si>
    <t>NAD+[c] + [protein]-L-arginine[c] =&gt; N(omega)-(ADP-D-ribosyl)-L-arginine[c] + nicotinamide[c]</t>
  </si>
  <si>
    <t>HMR_7627</t>
  </si>
  <si>
    <t>H2O[c] + NADP+[c] =&gt; ADP-ribose-2-phosphate[c] + H+[c] + nicotinamide[c]</t>
  </si>
  <si>
    <t>R00119</t>
  </si>
  <si>
    <t>HMR_7676</t>
  </si>
  <si>
    <t>H+[c] + SAM[c] + nicotinamide[c] =&gt; 1-methylnicotinamide[c] + SAH[c]</t>
  </si>
  <si>
    <t>EC:2.1.1.1</t>
  </si>
  <si>
    <t>ENSG00000166741</t>
  </si>
  <si>
    <t>R01269</t>
  </si>
  <si>
    <t>NNMT</t>
  </si>
  <si>
    <t>HMR_7677</t>
  </si>
  <si>
    <t>1-methylnicotinamide[c] + H2O[c] + O2[c] =&gt; H+[c] + H2O2[c] + N1-methyl-4-pyridone-5-carboxamide[c]</t>
  </si>
  <si>
    <t>R04085</t>
  </si>
  <si>
    <t>HMR_7678</t>
  </si>
  <si>
    <t>1-methylnicotinamide[c] + H2O[c] + O2[c] =&gt; H+[c] + H2O2[c] + N1-methyl-2-pyridone-5-carboxamide[c]</t>
  </si>
  <si>
    <t>R08408</t>
  </si>
  <si>
    <t>HMR_8790</t>
  </si>
  <si>
    <t>ATP[n] + H+[n] + nicotinamide D-ribonucleotide[n] =&gt; NAD+[n] + PPi[n]</t>
  </si>
  <si>
    <t>NMNATn</t>
  </si>
  <si>
    <t>HMR_3871</t>
  </si>
  <si>
    <t>ATP[c] + dephospho-CoA[c] =&gt; ADP[c] + CoA[c]</t>
  </si>
  <si>
    <t>EC:2.7.1.24</t>
  </si>
  <si>
    <t>ENSG00000068120</t>
  </si>
  <si>
    <t>Pantothenate and CoA biosynthesis</t>
  </si>
  <si>
    <t>r0032</t>
  </si>
  <si>
    <t>R00130</t>
  </si>
  <si>
    <t>R00130C</t>
  </si>
  <si>
    <t>DPCOAK</t>
  </si>
  <si>
    <t>PMID:11923312;PMID:11994049;PMID:13163064;PMID:15893380</t>
  </si>
  <si>
    <t>HMR_4058</t>
  </si>
  <si>
    <t>ATP[m] + dephospho-CoA[m] =&gt; ADP[m] + CoA[m]</t>
  </si>
  <si>
    <t>r0033</t>
  </si>
  <si>
    <t>HMR_4498</t>
  </si>
  <si>
    <t>H2O[c] + [ACP][c] =&gt; apo-[ACP][c] + phosphopantetheine[c]</t>
  </si>
  <si>
    <t>EC:3.1.4.14</t>
  </si>
  <si>
    <t>r0366</t>
  </si>
  <si>
    <t>R01623</t>
  </si>
  <si>
    <t>PMID:220505;PMID:5671058</t>
  </si>
  <si>
    <t>HMR_4499</t>
  </si>
  <si>
    <t>mitoApo-[ACP][m] + phosphopantetheine[m] =&gt; H2O[m] + mitoACP[m]</t>
  </si>
  <si>
    <t>r1430</t>
  </si>
  <si>
    <t>HMR_4500</t>
  </si>
  <si>
    <t>CoA[c] + apo-[ACP][c] =&gt; PAP[c] + [ACP][c]</t>
  </si>
  <si>
    <t>EC:2.7.8.7</t>
  </si>
  <si>
    <t>ENSG00000149313</t>
  </si>
  <si>
    <t>r0368</t>
  </si>
  <si>
    <t>R01625</t>
  </si>
  <si>
    <t>PMID:12815048;PMID:4561013</t>
  </si>
  <si>
    <t>HMR_4714</t>
  </si>
  <si>
    <t>ATP[c] + pantetheine[c] =&gt; ADP[c] + phosphopantetheine[c]</t>
  </si>
  <si>
    <t>EC:2.7.1.33;EC:2.7.1.34</t>
  </si>
  <si>
    <t>ENSG00000120137;ENSG00000125779;ENSG00000152782;ENSG00000157881</t>
  </si>
  <si>
    <t>r0578</t>
  </si>
  <si>
    <t>R02971</t>
  </si>
  <si>
    <t>R02971C</t>
  </si>
  <si>
    <t>PMID:13163064;PMID:15105273;PMID:15659606</t>
  </si>
  <si>
    <t>HMR_4715</t>
  </si>
  <si>
    <t>ATP[m] + pantetheine[m] =&gt; ADP[m] + phosphopantetheine[m]</t>
  </si>
  <si>
    <t>r0579</t>
  </si>
  <si>
    <t>HMR_4716</t>
  </si>
  <si>
    <t>N-pantothenoylcysteine[c] =&gt; CO2[c] + pantetheine[c]</t>
  </si>
  <si>
    <t>EC:4.1.1.30</t>
  </si>
  <si>
    <t>ENSG00000105607;ENSG00000161860</t>
  </si>
  <si>
    <t>r0580</t>
  </si>
  <si>
    <t>R02972</t>
  </si>
  <si>
    <t>PMID:13163064</t>
  </si>
  <si>
    <t>HMR_4717</t>
  </si>
  <si>
    <t>H2O[c] + pantetheine[c] &lt;=&gt; cysteamine[c] + pantothenate[c]</t>
  </si>
  <si>
    <t>ENSG00000112299</t>
  </si>
  <si>
    <t>r0581</t>
  </si>
  <si>
    <t>R02973</t>
  </si>
  <si>
    <t>PNTEH</t>
  </si>
  <si>
    <t>HMR_4718</t>
  </si>
  <si>
    <t>ATP[c] + pantothenate[c] =&gt; ADP[c] + D-4-phosphopantothenate[c]</t>
  </si>
  <si>
    <t>EC:2.7.1.33</t>
  </si>
  <si>
    <t>r0586</t>
  </si>
  <si>
    <t>R03018</t>
  </si>
  <si>
    <t>R03018C</t>
  </si>
  <si>
    <t>PNTK</t>
  </si>
  <si>
    <t>PMID:10625688;PMID:11923312;PMID:13630913;PMID:15105273;PMID:15659606;PMID:15893380;PMID:16040613;PMID:17242360;PMID:2995137;PMID:2999132;PMID:4337331;PMID:7084227</t>
  </si>
  <si>
    <t>HMR_4723</t>
  </si>
  <si>
    <t>CTP[c] + D-4-phosphopantothenate[c] + cysteine[c] =&gt; (R)-4-phosphopantothenoyl-cysteine[c] + CMP[c] + PPi[c]</t>
  </si>
  <si>
    <t>EC:6.3.2.5</t>
  </si>
  <si>
    <t>ENSG00000127125</t>
  </si>
  <si>
    <t>r0671</t>
  </si>
  <si>
    <t>R04231</t>
  </si>
  <si>
    <t>PPNCL</t>
  </si>
  <si>
    <t>PMID:11923312;PMID:12906824;PMID:15893380</t>
  </si>
  <si>
    <t>HMR_4725</t>
  </si>
  <si>
    <t>(R)-4-phosphopantothenoyl-cysteine[c] =&gt; CO2[c] + phosphopantetheine[c]</t>
  </si>
  <si>
    <t>EC:4.1.1.36</t>
  </si>
  <si>
    <t>ENSG00000138621</t>
  </si>
  <si>
    <t>r0613</t>
  </si>
  <si>
    <t>R03269</t>
  </si>
  <si>
    <t>R03269M</t>
  </si>
  <si>
    <t>PPCDC</t>
  </si>
  <si>
    <t>PMID:11923312;PMID:13630913;PMID:15893380;PMID:4459135;PMID:6061681</t>
  </si>
  <si>
    <t>HMR_4727</t>
  </si>
  <si>
    <t>ATP[c] + phosphopantetheine[c] &lt;=&gt; PPi[c] + dephospho-CoA[c]</t>
  </si>
  <si>
    <t>EC:2.7.7.3</t>
  </si>
  <si>
    <t>r0589</t>
  </si>
  <si>
    <t>R03035</t>
  </si>
  <si>
    <t>R03035C</t>
  </si>
  <si>
    <t>PTPAT</t>
  </si>
  <si>
    <t>HMR_4730</t>
  </si>
  <si>
    <t>(R)-4-phosphopantothenoyl-cysteine[c] + ADP[c] &lt;=&gt; ATP[c] + N-pantothenoylcysteine[c]</t>
  </si>
  <si>
    <t>r0679</t>
  </si>
  <si>
    <t>R04391</t>
  </si>
  <si>
    <t>R04391C</t>
  </si>
  <si>
    <t>PMID:10625688;PMID:13630913;PMID:15105273;PMID:15659606;PMID:16040613</t>
  </si>
  <si>
    <t>HMR_4731</t>
  </si>
  <si>
    <t>(R)-4-phosphopantothenoyl-cysteine[m] + ADP[m] &lt;=&gt; ATP[m] + N-pantothenoylcysteine[m]</t>
  </si>
  <si>
    <t>r0680</t>
  </si>
  <si>
    <t>HMR_4732</t>
  </si>
  <si>
    <t>H2O[c] + dephospho-CoA[c] =&gt; AMP[c] + phosphopantetheine[c]</t>
  </si>
  <si>
    <t>EC:3.6.1.9</t>
  </si>
  <si>
    <t>ENSG00000197594</t>
  </si>
  <si>
    <t>r0591</t>
  </si>
  <si>
    <t>R03036</t>
  </si>
  <si>
    <t>R03036C</t>
  </si>
  <si>
    <t>HMR_4733</t>
  </si>
  <si>
    <t>(R)-4-phosphopantothenoyl-cysteine[m] =&gt; CO2[m] + phosphopantetheine[m]</t>
  </si>
  <si>
    <t>r0614</t>
  </si>
  <si>
    <t>HMR_4734</t>
  </si>
  <si>
    <t>ATP[m] + phosphopantetheine[m] =&gt; PPi[m] + dephospho-CoA[m]</t>
  </si>
  <si>
    <t>r0590</t>
  </si>
  <si>
    <t>HMR_7731</t>
  </si>
  <si>
    <t>CoA[l] + H2O[l] =&gt; Pi[l] + dephospho-CoA[l]</t>
  </si>
  <si>
    <t>LAPCOAl</t>
  </si>
  <si>
    <t>HMR_0663</t>
  </si>
  <si>
    <t>H2O[c] + PI pool[c] =&gt; 1,2-diacylglycerol-LD-PI pool[c] + inositol-1-phosphate[c]</t>
  </si>
  <si>
    <t>EC:3.1.4.3;EC:4.6.1.13</t>
  </si>
  <si>
    <t>ENSG00000114805;ENSG00000115556;ENSG00000115896;ENSG00000137841;ENSG00000138193;ENSG00000149527;ENSG00000149782;ENSG00000187091</t>
  </si>
  <si>
    <t>Inositol phosphate metabolism</t>
  </si>
  <si>
    <t>r1372</t>
  </si>
  <si>
    <t>PIPLC</t>
  </si>
  <si>
    <t>PMID:11509606;PMID:7356635</t>
  </si>
  <si>
    <t>HMR_4308</t>
  </si>
  <si>
    <t>inositol-1-phosphate[c] =&gt; glucose-6-phosphate[c]</t>
  </si>
  <si>
    <t>EC:5.5.1.4</t>
  </si>
  <si>
    <t>ENSG00000105655</t>
  </si>
  <si>
    <t>r0200</t>
  </si>
  <si>
    <t>R00840</t>
  </si>
  <si>
    <t>R00840C</t>
  </si>
  <si>
    <t>MI1PS</t>
  </si>
  <si>
    <t>PMID:12941308</t>
  </si>
  <si>
    <t>HMR_6539</t>
  </si>
  <si>
    <t>O2[c] + inositol[c] =&gt; H2O[c] + glucuronate[c]</t>
  </si>
  <si>
    <t>EC:1.13.99.1</t>
  </si>
  <si>
    <t>ENSG00000100253</t>
  </si>
  <si>
    <t>r0288</t>
  </si>
  <si>
    <t>R01184</t>
  </si>
  <si>
    <t>R01184C</t>
  </si>
  <si>
    <t>INOSTO</t>
  </si>
  <si>
    <t>PMID:15504367;PMID:2226462;PMID:6822903</t>
  </si>
  <si>
    <t>HMR_6540</t>
  </si>
  <si>
    <t>H2O[c] + inositol-1-phosphate[c] =&gt; Pi[c] + inositol[c]</t>
  </si>
  <si>
    <t>EC:3.1.3.25</t>
  </si>
  <si>
    <t>ENSG00000104331;ENSG00000133731;ENSG00000141401</t>
  </si>
  <si>
    <t>r0289</t>
  </si>
  <si>
    <t>R01185</t>
  </si>
  <si>
    <t>R01185C</t>
  </si>
  <si>
    <t>MI1PP</t>
  </si>
  <si>
    <t>PMID:1319157;PMID:2829849;PMID:2906139;PMID:2999094</t>
  </si>
  <si>
    <t>HMR_6542</t>
  </si>
  <si>
    <t>ATP[c] + PI pool[c] =&gt; 1-phosphatidyl-1D-myo-inositol-3-phosphate[c] + ADP[c]</t>
  </si>
  <si>
    <t>EC:2.7.1.137</t>
  </si>
  <si>
    <t>ENSG00000078142</t>
  </si>
  <si>
    <t>HMR_6543</t>
  </si>
  <si>
    <t>1-phosphatidyl-1D-myo-inositol-3-phosphate[c] + H2O[c] =&gt; PI pool[c] + Pi[c]</t>
  </si>
  <si>
    <t>EC:3.1.3.64</t>
  </si>
  <si>
    <t>ENSG00000150712;ENSG00000171100</t>
  </si>
  <si>
    <t>RE3270C</t>
  </si>
  <si>
    <t>PMID:7556092</t>
  </si>
  <si>
    <t>HMR_6544</t>
  </si>
  <si>
    <t>1-phosphatidyl-1D-myo-inositol-3-phosphate[c] + ATP[c] =&gt; 1-phosphatidyl-myo-inositol-3,5-bisphosphate[c] + ADP[c]</t>
  </si>
  <si>
    <t>EC:2.7.1.150</t>
  </si>
  <si>
    <t>ENSG00000115020</t>
  </si>
  <si>
    <t>R05802</t>
  </si>
  <si>
    <t>RE2974C</t>
  </si>
  <si>
    <t>PMID:9211928;PMID:10231032;PMID:11493657;PMID:10358929</t>
  </si>
  <si>
    <t>HMR_6545</t>
  </si>
  <si>
    <t>1-phosphatidyl-myo-inositol-3,5-bisphosphate[c] + H2O[c] =&gt; 1-phosphatidyl-1D-myo-inositol-3-phosphate[c] + Pi[c]</t>
  </si>
  <si>
    <t>EC:3.1.3.-</t>
  </si>
  <si>
    <t>ENSG00000003987;ENSG00000054148;ENSG00000063601;ENSG00000111696;ENSG00000112367;ENSG00000125458;ENSG00000165688;ENSG00000205309;ENSG00000211456</t>
  </si>
  <si>
    <t>HMR_6546</t>
  </si>
  <si>
    <t>ATP[c] + PI pool[c] =&gt; 1-phosphatidyl-1D-myo-inositol-4-phosphate[c] + ADP[c]</t>
  </si>
  <si>
    <t>EC:2.7.1.67</t>
  </si>
  <si>
    <t>ENSG00000038210;ENSG00000143393;ENSG00000241973;ENSG00000249967</t>
  </si>
  <si>
    <t>R03361</t>
  </si>
  <si>
    <t>RE3272N</t>
  </si>
  <si>
    <t>HMR_6547</t>
  </si>
  <si>
    <t>1-phosphatidyl-1D-myo-inositol-4-phosphate[c] + H2O[c] =&gt; PI pool[c] + Pi[c]</t>
  </si>
  <si>
    <t>HMR_6548</t>
  </si>
  <si>
    <t>1-phosphatidyl-1D-myo-inositol-4-phosphate[c] + ATP[c] =&gt; 1-phosphatidyl-1D-myo-inositol-3,4-bisphosphate[c] + ADP[c]</t>
  </si>
  <si>
    <t>EC:2.7.1.154</t>
  </si>
  <si>
    <t>ENSG00000011405;ENSG00000141506</t>
  </si>
  <si>
    <t>R05795</t>
  </si>
  <si>
    <t>HMR_6550</t>
  </si>
  <si>
    <t>1-phosphatidyl-1D-myo-inositol-3,4-bisphosphate[c] + H2O[c] =&gt; 1-phosphatidyl-1D-myo-inositol-4-phosphate[c] + Pi[c]</t>
  </si>
  <si>
    <t>EC:3.1.3.67</t>
  </si>
  <si>
    <t>ENSG00000171862</t>
  </si>
  <si>
    <t>HMR_6551</t>
  </si>
  <si>
    <t>1-phosphatidyl-1D-myo-inositol-4-phosphate[c] + ATP[c] =&gt; ADP[c] + phosphatidylinositol-4,5-bisphosphate[c]</t>
  </si>
  <si>
    <t>EC:2.7.1.68</t>
  </si>
  <si>
    <t>ENSG00000107242</t>
  </si>
  <si>
    <t>R03469</t>
  </si>
  <si>
    <t>HMR_6552</t>
  </si>
  <si>
    <t>H2O[c] + phosphatidylinositol-4,5-bisphosphate[c] =&gt; 1-phosphatidyl-1D-myo-inositol-4-phosphate[c] + Pi[c]</t>
  </si>
  <si>
    <t>EC:3.1.3.36</t>
  </si>
  <si>
    <t>ENSG00000078269;ENSG00000122126;ENSG00000204084</t>
  </si>
  <si>
    <t>R04404</t>
  </si>
  <si>
    <t>HMR_6553</t>
  </si>
  <si>
    <t>H2O[c] + phosphatidylinositol-4,5-bisphosphate[c] =&gt; 1-phosphatidyl-1D-myo-inositol-5-phosphate[c] + Pi[c]</t>
  </si>
  <si>
    <t>EC:3.1.3.78</t>
  </si>
  <si>
    <t>ENSG00000155099</t>
  </si>
  <si>
    <t>HMR_6554</t>
  </si>
  <si>
    <t>1-phosphatidyl-1D-myo-inositol-5-phosphate[c] + ATP[c] =&gt; ADP[c] + phosphatidylinositol-4,5-bisphosphate[c]</t>
  </si>
  <si>
    <t>EC:2.7.1.149</t>
  </si>
  <si>
    <t>ENSG00000150867</t>
  </si>
  <si>
    <t>R05803</t>
  </si>
  <si>
    <t>RE1447M</t>
  </si>
  <si>
    <t>PMID:9356448;PMID:7567999;PMID:11756679;PMID:9295334;PMID:7567999;PMID:11756679;PMID:9356448;PMID:7556092</t>
  </si>
  <si>
    <t>HMR_6555</t>
  </si>
  <si>
    <t>ATP[c] + phosphatidylinositol-4,5-bisphosphate[c] =&gt; ADP[c] + phosphatidylinositol-3,4,5-trisphosphate[c]</t>
  </si>
  <si>
    <t>EC:2.7.1.153</t>
  </si>
  <si>
    <t>ENSG00000105851;ENSG00000117461;ENSG00000121879;ENSG00000141506;ENSG00000145675</t>
  </si>
  <si>
    <t>R04545</t>
  </si>
  <si>
    <t>HMR_6556</t>
  </si>
  <si>
    <t>H2O[c] + phosphatidylinositol-3,4,5-trisphosphate[c] =&gt; Pi[c] + phosphatidylinositol-4,5-bisphosphate[c]</t>
  </si>
  <si>
    <t>R04513</t>
  </si>
  <si>
    <t>HMR_6557</t>
  </si>
  <si>
    <t>H2O[c] + phosphatidylinositol-3,4,5-trisphosphate[c] =&gt; 1-phosphatidyl-1D-myo-inositol-3,4-bisphosphate[c] + Pi[c]</t>
  </si>
  <si>
    <t>RE3268C</t>
  </si>
  <si>
    <t>HMR_6558</t>
  </si>
  <si>
    <t>H2O[c] + phosphatidylinositol-3,4,5-trisphosphate[c] =&gt; Pi[c] + phosphatidylinositol-3,5-bisphosphate[c]</t>
  </si>
  <si>
    <t>HMR_6559</t>
  </si>
  <si>
    <t>H2O[c] + phosphatidylinositol-4,5-bisphosphate[c] =&gt; 1,2-diacylglycerol-LD-TAG pool[c] + D-myo-inositol-1,4,5-trisphosphate[c]</t>
  </si>
  <si>
    <t>EC:3.1.4.11</t>
  </si>
  <si>
    <t>R03435</t>
  </si>
  <si>
    <t>HMR_6560</t>
  </si>
  <si>
    <t>D-myo-inositol-1,4,5-trisphosphate[c] + H2O[c] =&gt; 1D-myo-inositol-1,4-bisphosphate[c] + Pi[c]</t>
  </si>
  <si>
    <t>EC:3.1.3.56</t>
  </si>
  <si>
    <t>ENSG00000068383;ENSG00000132376;ENSG00000185133</t>
  </si>
  <si>
    <t>R03394</t>
  </si>
  <si>
    <t>HMR_6561</t>
  </si>
  <si>
    <t>1D-myo-inositol-1,4-bisphosphate[c] + H2O[c] =&gt; 1D-myo-inositol-4-phosphate[c] + Pi[c]</t>
  </si>
  <si>
    <t>EC:3.1.3.57</t>
  </si>
  <si>
    <t>ENSG00000151689</t>
  </si>
  <si>
    <t>R03393</t>
  </si>
  <si>
    <t>HMR_6562</t>
  </si>
  <si>
    <t>1D-myo-inositol-4-phosphate[c] + H2O[c] =&gt; Pi[c] + inositol[c]</t>
  </si>
  <si>
    <t>R01186</t>
  </si>
  <si>
    <t>HMR_6563</t>
  </si>
  <si>
    <t>ATP[c] + D-myo-inositol-1,4,5-trisphosphate[c] =&gt; 1D-myo-inositol-1,3,4,5-tetrakisphosphate[c] + ADP[c]</t>
  </si>
  <si>
    <t>EC:2.7.1.127</t>
  </si>
  <si>
    <t>ENSG00000086544;ENSG00000143772</t>
  </si>
  <si>
    <t>R03433</t>
  </si>
  <si>
    <t>HMR_6565</t>
  </si>
  <si>
    <t>1D-myo-inositol-1,3,4,5-tetrakisphosphate[c] + H2O[c] =&gt; 1D-myo-inositol-1,3,4-trisphosphate[c] + Pi[c]</t>
  </si>
  <si>
    <t>R03430</t>
  </si>
  <si>
    <t>HMR_6566</t>
  </si>
  <si>
    <t>1D-myo-inositol-1,3,4-trisphosphate[c] + ATP[c] =&gt; 1D-myo-inositol-1,3,4,5-tetrakisphosphate[c] + ADP[c]</t>
  </si>
  <si>
    <t>EC:2.7.1.159</t>
  </si>
  <si>
    <t>ENSG00000100605</t>
  </si>
  <si>
    <t>R03428</t>
  </si>
  <si>
    <t>HMR_6567</t>
  </si>
  <si>
    <t>1D-myo-inositol-1,3,4-trisphosphate[c] + ATP[c] =&gt; 1D-myo-inositol-1,3,4,6-tetrakisphosphate[c] + ADP[c]</t>
  </si>
  <si>
    <t>R03429</t>
  </si>
  <si>
    <t>HMR_6568</t>
  </si>
  <si>
    <t>1D-myo-inositol-1,3,4,6-tetrakisphosphate[c] + ATP[c] =&gt; 1D-myo-inositol-1,3,4,5,6-pentakisphosphate[c] + ADP[c]</t>
  </si>
  <si>
    <t>EC:2.7.1.140</t>
  </si>
  <si>
    <t>ENSG00000151151</t>
  </si>
  <si>
    <t>R03478</t>
  </si>
  <si>
    <t>HMR_6569</t>
  </si>
  <si>
    <t>1D-myo-inositol-1,3,4-trisphosphate[c] + H2O[c] =&gt; 1D-myo-inositol-3,4-bisphosphate[c] + Pi[c]</t>
  </si>
  <si>
    <t>R03427</t>
  </si>
  <si>
    <t>HMR_6571</t>
  </si>
  <si>
    <t>1D-myo-inositol-3-phosphate[c] + H2O[c] =&gt; Pi[c] + inositol[c]</t>
  </si>
  <si>
    <t>R01187</t>
  </si>
  <si>
    <t>HMR_6572</t>
  </si>
  <si>
    <t>glucose-6-phosphate[c] =&gt; 1D-myo-inositol-3-phosphate[c]</t>
  </si>
  <si>
    <t>R07324</t>
  </si>
  <si>
    <t>HMR_6573</t>
  </si>
  <si>
    <t>ATP[c] + D-myo-inositol-1,4,5-trisphosphate[c] =&gt; 1D-myo-inositol-1,4,5,6-tetrakisphosphate[c] + ADP[c]</t>
  </si>
  <si>
    <t>EC:2.7.1.151</t>
  </si>
  <si>
    <t>R05800</t>
  </si>
  <si>
    <t>HMR_6574</t>
  </si>
  <si>
    <t>1D-myo-inositol-1,4,5,6-tetrakisphosphate[c] + ATP[c] =&gt; 1D-myo-inositol-1,3,4,5,6-pentakisphosphate[c] + ADP[c]</t>
  </si>
  <si>
    <t>R05801</t>
  </si>
  <si>
    <t>HMR_6575</t>
  </si>
  <si>
    <t>1D-myo-inositol-1,3,4,5,6-pentakisphosphate[c] + ADP[c] &lt;=&gt; 1D-myo-inositol-3,4,5,6-tetrakisphosphate[c] + ATP[c]</t>
  </si>
  <si>
    <t>EC:2.7.1.134</t>
  </si>
  <si>
    <t>R03479</t>
  </si>
  <si>
    <t>HMR_6576</t>
  </si>
  <si>
    <t>1D-myo-inositol-1,3,4,5,6-pentakisphosphate[c] + ATP[c] =&gt; ADP[c] + myo-inositol-hexakisphosphate[c]</t>
  </si>
  <si>
    <t>EC:2.7.1.158</t>
  </si>
  <si>
    <t>ENSG00000127080</t>
  </si>
  <si>
    <t>R05202</t>
  </si>
  <si>
    <t>HMR_6579</t>
  </si>
  <si>
    <t>ATP[c] + PI pool[c] =&gt; 1-phosphatidyl-1D-myo-inositol-5-phosphate[c] + ADP[c]</t>
  </si>
  <si>
    <t>RE1441C</t>
  </si>
  <si>
    <t>HMR_6580</t>
  </si>
  <si>
    <t>ATP[g] + PI pool[g] =&gt; 1-phosphatidyl-1D-myo-inositol-5-phosphate[g] + ADP[g]</t>
  </si>
  <si>
    <t>RE1441G</t>
  </si>
  <si>
    <t>HMR_6581</t>
  </si>
  <si>
    <t>ATP[r] + PI pool[r] =&gt; 1-phosphatidyl-1D-myo-inositol-5-phosphate[r] + ADP[r]</t>
  </si>
  <si>
    <t>RE1441R</t>
  </si>
  <si>
    <t>HMR_6583</t>
  </si>
  <si>
    <t>1-phosphatidyl-1D-myo-inositol-5-phosphate[c] + H2O[c] =&gt; PI pool[c] + Pi[c]</t>
  </si>
  <si>
    <t>EC:3.1.3.-;EC:3.1.3.67</t>
  </si>
  <si>
    <t>RE1448C</t>
  </si>
  <si>
    <t>PMID:7556092;PMID:9367831</t>
  </si>
  <si>
    <t>HMR_6584</t>
  </si>
  <si>
    <t>1-phosphatidyl-1D-myo-inositol-5-phosphate[g] + H2O[g] =&gt; PI pool[g] + Pi[g]</t>
  </si>
  <si>
    <t>RE1448G</t>
  </si>
  <si>
    <t>HMR_6585</t>
  </si>
  <si>
    <t>1-phosphatidyl-1D-myo-inositol-5-phosphate[r] + H2O[r] =&gt; PI pool[r] + Pi[r]</t>
  </si>
  <si>
    <t>RE1448R</t>
  </si>
  <si>
    <t>HMR_6587</t>
  </si>
  <si>
    <t>1-phosphatidyl-1D-myo-inositol-5-phosphate[c] + ATP[c] =&gt; 1-phosphatidyl-myo-inositol-3,5-bisphosphate[c] + ADP[c]</t>
  </si>
  <si>
    <t>RE2973C</t>
  </si>
  <si>
    <t>PMID:9211928;PMID:9043658;PMID:11493657;PMID:10358929</t>
  </si>
  <si>
    <t>HMR_6591</t>
  </si>
  <si>
    <t>H2O[c] + phosphatidylinositol-3,5-bisphosphate[c] =&gt; 1-phosphatidyl-1D-myo-inositol-5-phosphate[c] + Pi[c]</t>
  </si>
  <si>
    <t>RE3269C</t>
  </si>
  <si>
    <t>HMR_6592</t>
  </si>
  <si>
    <t>1-phosphatidyl-1D-myo-inositol-3,4-bisphosphate[c] + ATP[c] =&gt; ADP[c] + phosphatidylinositol-3,4,5-trisphosphate[c]</t>
  </si>
  <si>
    <t>RE1957C</t>
  </si>
  <si>
    <t>HMR_6595</t>
  </si>
  <si>
    <t>ATP[c] + phosphatidylinositol-3,5-bisphosphate[c] =&gt; ADP[c] + phosphatidylinositol-3,4,5-trisphosphate[c]</t>
  </si>
  <si>
    <t>HMR_7652</t>
  </si>
  <si>
    <t>ATP[c] + myo-inositol-hexakisphosphate[c] =&gt; 5-pp-inspP5[c] + ADP[c]</t>
  </si>
  <si>
    <t>EC:2.7.4.21</t>
  </si>
  <si>
    <t>ENSG00000068745;ENSG00000168781;ENSG00000176095</t>
  </si>
  <si>
    <t>R09087</t>
  </si>
  <si>
    <t>HMR_7654</t>
  </si>
  <si>
    <t>5-pp-inspP5[n] + H2O[n] =&gt; Pi[n] + myo-inositol-hexakisphosphate[n]</t>
  </si>
  <si>
    <t>PMI12346PHn</t>
  </si>
  <si>
    <t>HMR_7655</t>
  </si>
  <si>
    <t>5-pp-inspP5[c] + H2O[c] =&gt; Pi[c] + myo-inositol-hexakisphosphate[c]</t>
  </si>
  <si>
    <t>EC:3.6.1.52</t>
  </si>
  <si>
    <t>ENSG00000173598</t>
  </si>
  <si>
    <t>R05779</t>
  </si>
  <si>
    <t>PMI12346PH</t>
  </si>
  <si>
    <t>HMR_7656</t>
  </si>
  <si>
    <t>5-pp-inspP5[c] + ATP[c] =&gt; 1D-myo-inositol-bisdiphosphate-tetrakisphosphate[c] + ADP[c]</t>
  </si>
  <si>
    <t>EC:2.7.4.24</t>
  </si>
  <si>
    <t>ENSG00000168781</t>
  </si>
  <si>
    <t>R08964</t>
  </si>
  <si>
    <t>HMR_8813</t>
  </si>
  <si>
    <t>1-phosphatidyl-1D-myo-inositol-3-phosphate[c] + ATP[c] =&gt; 1-phosphatidyl-1D-myo-inositol-3,4-bisphosphate[c] + ADP[c]</t>
  </si>
  <si>
    <t>PI3P4K</t>
  </si>
  <si>
    <t>HMR_8815</t>
  </si>
  <si>
    <t>1-phosphatidyl-1D-myo-inositol-3-phosphate[c] + ATP[c] =&gt; ADP[c] + phosphatidylinositol-3,5-bisphosphate[c]</t>
  </si>
  <si>
    <t>PI3P5K</t>
  </si>
  <si>
    <t>HMR_8822</t>
  </si>
  <si>
    <t>1-phosphatidyl-1D-myo-inositol-4-phosphate[c] + H2O[c] =&gt; 1,2-diacylglycerol-LD-TAG pool[c] + 1D-myo-inositol-1,4-bisphosphate[c]</t>
  </si>
  <si>
    <t>PI4PLC</t>
  </si>
  <si>
    <t>HMR_8824</t>
  </si>
  <si>
    <t>1-phosphatidyl-1D-myo-inositol-5-phosphate[c] + ATP[c] =&gt; ADP[c] + phosphatidylinositol-3,5-bisphosphate[c]</t>
  </si>
  <si>
    <t>PI5P3K</t>
  </si>
  <si>
    <t>HMR_6588</t>
  </si>
  <si>
    <t>1-phosphatidyl-1D-myo-inositol-5-phosphate[g] + ATP[g] =&gt; 1-phosphatidyl-myo-inositol-3,5-bisphosphate[g] + ADP[g]</t>
  </si>
  <si>
    <t>RE2973G</t>
  </si>
  <si>
    <t>HMR_6589</t>
  </si>
  <si>
    <t>1-phosphatidyl-1D-myo-inositol-5-phosphate[r] + ATP[r] =&gt; 1-phosphatidyl-myo-inositol-3,5-bisphosphate[r] + ADP[r]</t>
  </si>
  <si>
    <t>RE2973R</t>
  </si>
  <si>
    <t>HMR_8832</t>
  </si>
  <si>
    <t>H2O[c] + PI pool[c] =&gt; 1,2-diacylglycerol-LD-TAG pool[c] + inositol-1-phosphate[c]</t>
  </si>
  <si>
    <t>HMR_8835</t>
  </si>
  <si>
    <t>1D-myo-inositol-bisdiphosphate-tetrakisphosphate[c] + 2 H2O[c] =&gt; 1D-myo-inositol-1,3,4,5,6-pentakisphosphate[c] + PPi[c] + Pi[c]</t>
  </si>
  <si>
    <t>PMI1346PH</t>
  </si>
  <si>
    <t>HMR_3923</t>
  </si>
  <si>
    <t>NAD+[m] + THF[m] + glycine[m] =&gt; 5,10-methylene-THF[m] + CO2[m] + H+[m] + NADH[m] + NH3[m]</t>
  </si>
  <si>
    <t>Folate metabolism</t>
  </si>
  <si>
    <t>r0295</t>
  </si>
  <si>
    <t>R01221</t>
  </si>
  <si>
    <t>R01221C</t>
  </si>
  <si>
    <t>GLYCLm</t>
  </si>
  <si>
    <t>PMID:7916605</t>
  </si>
  <si>
    <t>HMR_3929</t>
  </si>
  <si>
    <t>5,10-methenyl-THF[c] + NH3[c] &lt;=&gt; 5-formiminotetrahydrofolate[c] + H+[c]</t>
  </si>
  <si>
    <t>EC:4.3.1.4</t>
  </si>
  <si>
    <t>r0524</t>
  </si>
  <si>
    <t>R02302</t>
  </si>
  <si>
    <t>R02302C</t>
  </si>
  <si>
    <t>FORTHFC</t>
  </si>
  <si>
    <t>PMID:10673422;PMID:10773664;PMID:14697341;PMID:15272307;PMID:7050870</t>
  </si>
  <si>
    <t>HMR_3972</t>
  </si>
  <si>
    <t>THF[c] + formaldehyde[c] =&gt; 5,10-methylene-THF[c] + H2O[c]</t>
  </si>
  <si>
    <t>FldAct</t>
  </si>
  <si>
    <t>HMR_4333</t>
  </si>
  <si>
    <t>H+[c] + NADPH[c] + dihydrofolate[c] =&gt; NADP+[c] + THF[c]</t>
  </si>
  <si>
    <t>EC:1.5.1.3</t>
  </si>
  <si>
    <t>ENSG00000228716</t>
  </si>
  <si>
    <t>r0225</t>
  </si>
  <si>
    <t>R00939</t>
  </si>
  <si>
    <t>R00939C</t>
  </si>
  <si>
    <t>DHFR</t>
  </si>
  <si>
    <t>PMID:15153070;PMID:16171773;PMID:1631094;PMID:6882460;PMID:962851</t>
  </si>
  <si>
    <t>HMR_4335</t>
  </si>
  <si>
    <t>H+[m] + NADPH[m] + dihydrofolate[m] =&gt; NADP+[m] + THF[m]</t>
  </si>
  <si>
    <t>r0226</t>
  </si>
  <si>
    <t>HMR_4336</t>
  </si>
  <si>
    <t>10-formyl-THF[c] + H2O[c] + NADP+[c] =&gt; CO2[c] + H+[c] + NADPH[c] + THF[c]</t>
  </si>
  <si>
    <t>EC:1.5.1.6</t>
  </si>
  <si>
    <t>ENSG00000136010;ENSG00000144908</t>
  </si>
  <si>
    <t>r0227</t>
  </si>
  <si>
    <t>R00941</t>
  </si>
  <si>
    <t>R00941C</t>
  </si>
  <si>
    <t>FMETDH</t>
  </si>
  <si>
    <t>PMID:10204077;PMID:12065246;PMID:2733692;PMID:3196754</t>
  </si>
  <si>
    <t>HMR_4338</t>
  </si>
  <si>
    <t>ATP[c] + THF[c] + formate[c] =&gt; 10-formyl-THF[c] + ADP[c] + Pi[c]</t>
  </si>
  <si>
    <t>EC:3.5.4.9;EC:6.3.4.3</t>
  </si>
  <si>
    <t>ENSG00000100714</t>
  </si>
  <si>
    <t>r0228</t>
  </si>
  <si>
    <t>R00943</t>
  </si>
  <si>
    <t>R00943C</t>
  </si>
  <si>
    <t>FTHFLr</t>
  </si>
  <si>
    <t>PMID:12024029;PMID:16171773;PMID:3053686</t>
  </si>
  <si>
    <t>HMR_4340</t>
  </si>
  <si>
    <t>ATP[m] + THF[m] + formate[m] =&gt; 10-formyl-THF[m] + ADP[m] + Pi[m]</t>
  </si>
  <si>
    <t>ENSG00000065911;ENSG00000120254</t>
  </si>
  <si>
    <t>r0229</t>
  </si>
  <si>
    <t>FTHFLm</t>
  </si>
  <si>
    <t>HMR_4440</t>
  </si>
  <si>
    <t>5,10-methylene-THF[m] + NAD+[m] =&gt; 5,10-methenyl-THF[m] + NADH[m]</t>
  </si>
  <si>
    <t>EC:1.5.1.15</t>
  </si>
  <si>
    <t>ENSG00000065911;ENSG00000105618</t>
  </si>
  <si>
    <t>r0292</t>
  </si>
  <si>
    <t>R01218</t>
  </si>
  <si>
    <t>R01218C</t>
  </si>
  <si>
    <t>MTHFD2m</t>
  </si>
  <si>
    <t>PMID:12024029;PMID:1392622;PMID:16171773;PMID:3258307;PMID:8218174</t>
  </si>
  <si>
    <t>HMR_4442</t>
  </si>
  <si>
    <t>5,10-methenyl-THF[c] + NADPH[c] &lt;=&gt; 5,10-methylene-THF[c] + NADP+[c]</t>
  </si>
  <si>
    <t>EC:1.5.1.5</t>
  </si>
  <si>
    <t>r0293</t>
  </si>
  <si>
    <t>R01220</t>
  </si>
  <si>
    <t>R01220C</t>
  </si>
  <si>
    <t>MTHFD</t>
  </si>
  <si>
    <t>PMID:12937168;PMID:14597174;PMID:15033905;PMID:16171773;PMID:23838;PMID:3053686;PMID:8218174</t>
  </si>
  <si>
    <t>HMR_4446</t>
  </si>
  <si>
    <t>5,10-methylene-THF[c] + H+[c] + NADPH[c] =&gt; 5-methyl-THF[c] + NADP+[c]</t>
  </si>
  <si>
    <t>EC:1.5.1.20</t>
  </si>
  <si>
    <t>ENSG00000177000</t>
  </si>
  <si>
    <t>r0296</t>
  </si>
  <si>
    <t>R01224</t>
  </si>
  <si>
    <t>R01224C</t>
  </si>
  <si>
    <t>METFR</t>
  </si>
  <si>
    <t>PMID:7920641</t>
  </si>
  <si>
    <t>HMR_4503</t>
  </si>
  <si>
    <t>10-formyl-THF[c] + H+[c] &lt;=&gt; 5,10-methenyl-THF[c] + H2O[c]</t>
  </si>
  <si>
    <t>EC:3.5.4.9</t>
  </si>
  <si>
    <t>r0371</t>
  </si>
  <si>
    <t>R01655</t>
  </si>
  <si>
    <t>R01655C</t>
  </si>
  <si>
    <t>MTHFC</t>
  </si>
  <si>
    <t>PMID:12937168;PMID:16171773;PMID:3053686</t>
  </si>
  <si>
    <t>HMR_4505</t>
  </si>
  <si>
    <t>10-formyl-THF[m] + H+[m] &lt;=&gt; 5,10-methenyl-THF[m] + H2O[m]</t>
  </si>
  <si>
    <t>r0372</t>
  </si>
  <si>
    <t>MTHFCm</t>
  </si>
  <si>
    <t>HMR_4655</t>
  </si>
  <si>
    <t>H+[c] + NADPH[c] + folate[c] =&gt; NADP+[c] + dihydrofolate[c]</t>
  </si>
  <si>
    <t>r0513</t>
  </si>
  <si>
    <t>R02236</t>
  </si>
  <si>
    <t>R02236C</t>
  </si>
  <si>
    <t>FOLR2</t>
  </si>
  <si>
    <t>PMID:15153070;PMID:16171773;PMID:1631094;PMID:4396284;PMID:6882460;PMID:962851</t>
  </si>
  <si>
    <t>HMR_4656</t>
  </si>
  <si>
    <t>H+[m] + NADPH[m] + folate[m] =&gt; NADP+[m] + dihydrofolate[m]</t>
  </si>
  <si>
    <t>r0514</t>
  </si>
  <si>
    <t>HMR_4665</t>
  </si>
  <si>
    <t>5,10-methenyl-THF[m] + H2O[m] =&gt; 5-formyl-THF[m] + H+[m]</t>
  </si>
  <si>
    <t>ENSG00000145020</t>
  </si>
  <si>
    <t>r0522</t>
  </si>
  <si>
    <t>R02300</t>
  </si>
  <si>
    <t>R02300G</t>
  </si>
  <si>
    <t>HMR_4666</t>
  </si>
  <si>
    <t>5-formyl-THF[m] + ATP[m] + H+[m] =&gt; 5,10-methenyl-THF[m] + ADP[m] + Pi[m]</t>
  </si>
  <si>
    <t>EC:6.3.3.2</t>
  </si>
  <si>
    <t>ENSG00000136371</t>
  </si>
  <si>
    <t>r0523</t>
  </si>
  <si>
    <t>R02301</t>
  </si>
  <si>
    <t>R02301C</t>
  </si>
  <si>
    <t>PMID:12207015;PMID:12764149;PMID:8522195</t>
  </si>
  <si>
    <t>HMR_7145</t>
  </si>
  <si>
    <t>GTP[c] + H2O[c] =&gt; PPi[c] + cPMP[c]</t>
  </si>
  <si>
    <t>ENSG00000124615</t>
  </si>
  <si>
    <t>R09394</t>
  </si>
  <si>
    <t>HMR_8758</t>
  </si>
  <si>
    <t>NAD+[c] + formate[c] =&gt; CO2[c] + H+[c] + NADH[c]</t>
  </si>
  <si>
    <t>FE2tm</t>
  </si>
  <si>
    <t>HMR_4160</t>
  </si>
  <si>
    <t>GTP[c] + H2O[c] =&gt; 6-[(1S,2R)-1,2-dihydroxy-3-triphosphooxypropyl]-7,8-dihydropterin[c] + formate[c]</t>
  </si>
  <si>
    <t>EC:3.5.4.16</t>
  </si>
  <si>
    <t>ENSG00000131979</t>
  </si>
  <si>
    <t>Biopterin metabolism</t>
  </si>
  <si>
    <t>r0117</t>
  </si>
  <si>
    <t>R00424</t>
  </si>
  <si>
    <t>R00424C</t>
  </si>
  <si>
    <t>GTPCI</t>
  </si>
  <si>
    <t>PMID:10727395</t>
  </si>
  <si>
    <t>HMR_4162</t>
  </si>
  <si>
    <t>GTP[n] + H2O[n] =&gt; 6-[(1S,2R)-1,2-dihydroxy-3-triphosphooxypropyl]-7,8-dihydropterin[n] + formate[n]</t>
  </si>
  <si>
    <t>r0118</t>
  </si>
  <si>
    <t>GTPCIn</t>
  </si>
  <si>
    <t>HMR_4163</t>
  </si>
  <si>
    <t>6-[(1S,2R)-1,2-dihydroxy-3-triphosphooxypropyl]-7,8-dihydropterin[c] =&gt; 6-pyruvoyltetrahydropterin[c] + triphosphate[c]</t>
  </si>
  <si>
    <t>EC:4.2.3.12</t>
  </si>
  <si>
    <t>ENSG00000150787</t>
  </si>
  <si>
    <t>r0674</t>
  </si>
  <si>
    <t>R04286</t>
  </si>
  <si>
    <t>R04286C</t>
  </si>
  <si>
    <t>PTHPS</t>
  </si>
  <si>
    <t>PMID:7493990</t>
  </si>
  <si>
    <t>HMR_4165</t>
  </si>
  <si>
    <t>6-pyruvoyltetrahydropterin[c] + 2 H+[c] + 2 NADPH[c] =&gt; 2 NADP+[c] + tetrahydrobiopterin[c]</t>
  </si>
  <si>
    <t>EC:1.1.1.153</t>
  </si>
  <si>
    <t>ENSG00000116096</t>
  </si>
  <si>
    <t>SPRr</t>
  </si>
  <si>
    <t>HMR_4166</t>
  </si>
  <si>
    <t>6-pyruvoyltetrahydropterin[c] + H+[c] + NADPH[c] =&gt; 6-lactoyl-5,6,7,8-tetrahydropterin[c] + NADP+[c]</t>
  </si>
  <si>
    <t>EC:1.1.1.153;EC:1.1.1.220</t>
  </si>
  <si>
    <t>r0673</t>
  </si>
  <si>
    <t>R04285</t>
  </si>
  <si>
    <t>R04285C</t>
  </si>
  <si>
    <t>PMID:1883349;PMID:2511841</t>
  </si>
  <si>
    <t>HMR_4167</t>
  </si>
  <si>
    <t>6-lactoyl-5,6,7,8-tetrahydropterin[c] + H+[c] + NADPH[c] =&gt; NADP+[c] + tetrahydrobiopterin[c]</t>
  </si>
  <si>
    <t>r0402</t>
  </si>
  <si>
    <t>R01813</t>
  </si>
  <si>
    <t>R01813C</t>
  </si>
  <si>
    <t>PMID:1883349</t>
  </si>
  <si>
    <t>HMR_4169</t>
  </si>
  <si>
    <t>GTP[c] + H2O[c] =&gt; formamidopyrimidine nucleoside triphosphate[c]</t>
  </si>
  <si>
    <t>r0120</t>
  </si>
  <si>
    <t>R00428</t>
  </si>
  <si>
    <t>R00428C</t>
  </si>
  <si>
    <t>HMR_4170</t>
  </si>
  <si>
    <t>GTP[n] + H2O[n] =&gt; formamidopyrimidine nucleoside triphosphate[n]</t>
  </si>
  <si>
    <t>r0121</t>
  </si>
  <si>
    <t>HMR_4523</t>
  </si>
  <si>
    <t>H+[c] + NADPH[c] + dihydrobiopterin[c] =&gt; NADP+[c] + tetrahydrobiopterin[c]</t>
  </si>
  <si>
    <t>EC:1.5.1.34</t>
  </si>
  <si>
    <t>ENSG00000151552</t>
  </si>
  <si>
    <t>r0398</t>
  </si>
  <si>
    <t>R01794</t>
  </si>
  <si>
    <t>R01794C</t>
  </si>
  <si>
    <t>PMID:7317032</t>
  </si>
  <si>
    <t>HMR_4539</t>
  </si>
  <si>
    <t>4alpha-hydroxytetrahydrobiopterin[c] &lt;=&gt; H2O[c] + O2-4a-cyclic-tetrahydrobiopterin[c]</t>
  </si>
  <si>
    <t>EC:4.2.1.96</t>
  </si>
  <si>
    <t>ENSG00000166228</t>
  </si>
  <si>
    <t>RE1709C</t>
  </si>
  <si>
    <t>PMID:10727395;PMID:8921004;PMID:10727395;PMID:10727395;PMID:10727395</t>
  </si>
  <si>
    <t>HMR_4540</t>
  </si>
  <si>
    <t>4alpha-hydroxytetrahydrobiopterin[n] &lt;=&gt; H2O[n] + O2-4a-cyclic-tetrahydrobiopterin[n]</t>
  </si>
  <si>
    <t>RE1709N</t>
  </si>
  <si>
    <t>HMR_4541</t>
  </si>
  <si>
    <t>O2-4a-cyclic-tetrahydrobiopterin[c] &lt;=&gt; quinonoid dihydrobiopterin[c]</t>
  </si>
  <si>
    <t>RE2660C</t>
  </si>
  <si>
    <t>HMR_4542</t>
  </si>
  <si>
    <t>O2-4a-cyclic-tetrahydrobiopterin[n] &lt;=&gt; quinonoid dihydrobiopterin[n]</t>
  </si>
  <si>
    <t>RE2660N</t>
  </si>
  <si>
    <t>PMID:8921004</t>
  </si>
  <si>
    <t>HMR_4543</t>
  </si>
  <si>
    <t>4alpha-hydroxytetrahydrobiopterin[c] &lt;=&gt; H2O[c] + quinonoid dihydrobiopterin[c]</t>
  </si>
  <si>
    <t>RE0830C</t>
  </si>
  <si>
    <t>PMID:1988938;PMID:1355046;PMID:10727395</t>
  </si>
  <si>
    <t>HMR_4544</t>
  </si>
  <si>
    <t>4alpha-hydroxytetrahydrobiopterin[n] &lt;=&gt; H2O[n] + quinonoid dihydrobiopterin[n]</t>
  </si>
  <si>
    <t>RE0830N</t>
  </si>
  <si>
    <t>HMR_4816</t>
  </si>
  <si>
    <t>6-[(1S,2R)-1,2-dihydroxy-3-triphosphooxypropyl]-7,8-dihydropterin[c] + 3 H2O[c] =&gt; 3 Pi[c] + dihydroneopterin[c]</t>
  </si>
  <si>
    <t>r0707</t>
  </si>
  <si>
    <t>R04620</t>
  </si>
  <si>
    <t>R04620C</t>
  </si>
  <si>
    <t>PMID:1730777</t>
  </si>
  <si>
    <t>HMR_4817</t>
  </si>
  <si>
    <t>2,5-diamino-6-(5-triphosphoryl-3,4-trihydroxy-2-oxopentyl)-amino-4-oxopyrimidine[c] &lt;=&gt; 6-[(1S,2R)-1,2-dihydroxy-3-triphosphooxypropyl]-7,8-dihydropterin[c] + H2O[c]</t>
  </si>
  <si>
    <t>r0708</t>
  </si>
  <si>
    <t>R04639</t>
  </si>
  <si>
    <t>R04639C</t>
  </si>
  <si>
    <t>HMR_4818</t>
  </si>
  <si>
    <t>2,5-diamino-6-(5-triphosphoryl-3,4-trihydroxy-2-oxopentyl)-amino-4-oxopyrimidine[n] &lt;=&gt; 6-[(1S,2R)-1,2-dihydroxy-3-triphosphooxypropyl]-7,8-dihydropterin[n] + H2O[n]</t>
  </si>
  <si>
    <t>r0709</t>
  </si>
  <si>
    <t>HMR_4833</t>
  </si>
  <si>
    <t>2,5-diaminopyrimidine nucleoside triphosphate[c] + formate[c] &lt;=&gt; H2O[c] + formamidopyrimidine nucleoside triphosphate[c]</t>
  </si>
  <si>
    <t>r0775</t>
  </si>
  <si>
    <t>R05046</t>
  </si>
  <si>
    <t>R05046C</t>
  </si>
  <si>
    <t>HMR_4834</t>
  </si>
  <si>
    <t>2,5-diaminopyrimidine nucleoside triphosphate[n] + formate[n] &lt;=&gt; H2O[n] + formamidopyrimidine nucleoside triphosphate[n]</t>
  </si>
  <si>
    <t>r0776</t>
  </si>
  <si>
    <t>HMR_4835</t>
  </si>
  <si>
    <t>2,5-diamino-6-(5-triphosphoryl-3,4-trihydroxy-2-oxopentyl)-amino-4-oxopyrimidine[c] &lt;=&gt; 2,5-diaminopyrimidine nucleoside triphosphate[c]</t>
  </si>
  <si>
    <t>r0777</t>
  </si>
  <si>
    <t>R05048</t>
  </si>
  <si>
    <t>R05048C</t>
  </si>
  <si>
    <t>HMR_4836</t>
  </si>
  <si>
    <t>2,5-diamino-6-(5-triphosphoryl-3,4-trihydroxy-2-oxopentyl)-amino-4-oxopyrimidine[n] &lt;=&gt; 2,5-diaminopyrimidine nucleoside triphosphate[n]</t>
  </si>
  <si>
    <t>r0778</t>
  </si>
  <si>
    <t>HMR_8538</t>
  </si>
  <si>
    <t>4alpha-hydroxytetrahydrobiopterin[c] =&gt; H2O[c] + dihydrobiopterin[c]</t>
  </si>
  <si>
    <t>THBPT4ACAMDASE</t>
  </si>
  <si>
    <t>HMR_8738</t>
  </si>
  <si>
    <t>6-[(1S,2R)-1,2-dihydroxy-3-triphosphooxypropyl]-7,8-dihydropterin[n] =&gt; 6-pyruvoyltetrahydropterin[n] + triphosphate[n]</t>
  </si>
  <si>
    <t>PTHPSn</t>
  </si>
  <si>
    <t>HMR_8739</t>
  </si>
  <si>
    <t>6-pyruvoyltetrahydropterin[n] + 2 H+[n] + 2 NADPH[n] =&gt; 2 NADP+[n] + tetrahydrobiopterin[n]</t>
  </si>
  <si>
    <t>SPRn</t>
  </si>
  <si>
    <t>HMR_6393</t>
  </si>
  <si>
    <t>H2O[c] + dehydroascorbic acid[c] &lt;=&gt; hydroxide[c] + monodehydroascorbate[c]</t>
  </si>
  <si>
    <t>Ascorbate and aldarate metabolism</t>
  </si>
  <si>
    <t>RE2898C</t>
  </si>
  <si>
    <t>PMID:11160563</t>
  </si>
  <si>
    <t>HMR_6394</t>
  </si>
  <si>
    <t>ascorbate[c] + lipoic acid[c] &lt;=&gt; dehydroascorbic acid[c] + dihydrolipoate[c]</t>
  </si>
  <si>
    <t>EC:1.8.5.-</t>
  </si>
  <si>
    <t>RE2899C</t>
  </si>
  <si>
    <t>HMR_6396</t>
  </si>
  <si>
    <t>H+[c] + NADPH[c] + dehydroascorbic acid[c] =&gt; NADP+[c] + ascorbate[c]</t>
  </si>
  <si>
    <t>ENSG00000023572;ENSG00000173221</t>
  </si>
  <si>
    <t>DASCBR</t>
  </si>
  <si>
    <t>HMR_6405</t>
  </si>
  <si>
    <t>H2O[c] + lipoyllysine[c] &lt;=&gt; lipoic acid[c] + lysine[c]</t>
  </si>
  <si>
    <t>RE2459C</t>
  </si>
  <si>
    <t>PMID:2502979</t>
  </si>
  <si>
    <t>HMR_8345</t>
  </si>
  <si>
    <t>D-glucurono-6,3-lactone[c] + H2O[c] &lt;=&gt; glucuronate[c]</t>
  </si>
  <si>
    <t>UROLACer</t>
  </si>
  <si>
    <t>HMR_8349</t>
  </si>
  <si>
    <t>D-glucurono-6,3-lactone[c] + 2 H2O[c] + NAD+[c] =&gt; D-glucarate[c] + H+[c] + NADH[c]</t>
  </si>
  <si>
    <t>GLACO</t>
  </si>
  <si>
    <t>HMR_3991</t>
  </si>
  <si>
    <t>4 Fe2+[s] + 4 H+[s] + O2[s] =&gt; 4 Fe3+[s] + 2 H2O[s]</t>
  </si>
  <si>
    <t>EC:1.16.3.1</t>
  </si>
  <si>
    <t>ENSG00000047457;ENSG00000163755;ENSG00000165060;ENSG00000167996</t>
  </si>
  <si>
    <t>Porphyrin metabolism</t>
  </si>
  <si>
    <t>r0016</t>
  </si>
  <si>
    <t>R00078</t>
  </si>
  <si>
    <t>R00078C</t>
  </si>
  <si>
    <t>PMID:16405854;PMID:2154449;PMID:9162052;PMID:9722559</t>
  </si>
  <si>
    <t>HMR_4657</t>
  </si>
  <si>
    <t>2-amino-3-oxoadipate[m] =&gt; 5-aminolevulinate[m] + CO2[m]</t>
  </si>
  <si>
    <t>r0517</t>
  </si>
  <si>
    <t>R02270</t>
  </si>
  <si>
    <t>R02270M</t>
  </si>
  <si>
    <t>HMR_4744</t>
  </si>
  <si>
    <t>2 5-aminolevulinate[c] =&gt; 2 H2O[c] + porphobilinogen[c]</t>
  </si>
  <si>
    <t>EC:4.2.1.24</t>
  </si>
  <si>
    <t>ENSG00000148218</t>
  </si>
  <si>
    <t>r0015</t>
  </si>
  <si>
    <t>R00036</t>
  </si>
  <si>
    <t>R00036C</t>
  </si>
  <si>
    <t>PPBNGS</t>
  </si>
  <si>
    <t>PMID:15144063;PMID:2394940</t>
  </si>
  <si>
    <t>HMR_4746</t>
  </si>
  <si>
    <t>H2O[c] + 4 porphobilinogen[c] =&gt; 4 NH3[c] + hydroxymethylbilane[c]</t>
  </si>
  <si>
    <t>EC:2.5.1.61</t>
  </si>
  <si>
    <t>ENSG00000256269</t>
  </si>
  <si>
    <t>r0018</t>
  </si>
  <si>
    <t>R00084</t>
  </si>
  <si>
    <t>R00084C</t>
  </si>
  <si>
    <t>HMBS</t>
  </si>
  <si>
    <t>PMID:1418238</t>
  </si>
  <si>
    <t>HMR_4748</t>
  </si>
  <si>
    <t>hydroxymethylbilane[c] =&gt; H2O[c] + uroporphyrinogen III[c]</t>
  </si>
  <si>
    <t>EC:4.2.1.75</t>
  </si>
  <si>
    <t>ENSG00000188690</t>
  </si>
  <si>
    <t>r0599</t>
  </si>
  <si>
    <t>R03165</t>
  </si>
  <si>
    <t>R03165C</t>
  </si>
  <si>
    <t>UPP3S</t>
  </si>
  <si>
    <t>PMID:3138984;PMID:6466301;PMID:7092213</t>
  </si>
  <si>
    <t>HMR_4750</t>
  </si>
  <si>
    <t>uroporphyrinogen III[c] =&gt; 4 CO2[c] + coproporphyrinogen III[c]</t>
  </si>
  <si>
    <t>EC:4.1.1.37</t>
  </si>
  <si>
    <t>ENSG00000126088</t>
  </si>
  <si>
    <t>r0606</t>
  </si>
  <si>
    <t>R03197</t>
  </si>
  <si>
    <t>R03197C</t>
  </si>
  <si>
    <t>HMR_4752</t>
  </si>
  <si>
    <t>O2[c] + coproporphyrinogen III[c] =&gt; 2 CO2[c] + 2 H2O[c] + protoporphyrinogen IX[c]</t>
  </si>
  <si>
    <t>EC:1.3.3.3</t>
  </si>
  <si>
    <t>ENSG00000080819</t>
  </si>
  <si>
    <t>r0608</t>
  </si>
  <si>
    <t>R03220</t>
  </si>
  <si>
    <t>R03220M</t>
  </si>
  <si>
    <t>PMID:11248690;PMID:16176984;PMID:16239244</t>
  </si>
  <si>
    <t>HMR_4755</t>
  </si>
  <si>
    <t>3 O2[m] + protoporphyrinogen IX[m] =&gt; 3 H2O2[m] + protoporphyrin[m]</t>
  </si>
  <si>
    <t>EC:1.3.3.4</t>
  </si>
  <si>
    <t>ENSG00000143224</t>
  </si>
  <si>
    <t>r0609</t>
  </si>
  <si>
    <t>R03222</t>
  </si>
  <si>
    <t>R03222C</t>
  </si>
  <si>
    <t>PPPGOm</t>
  </si>
  <si>
    <t>PMID:14535846;PMID:16621625;PMID:9578577</t>
  </si>
  <si>
    <t>HMR_4757</t>
  </si>
  <si>
    <t>3 O2[c] + protoporphyrinogen IX[c] =&gt; 3 H2O2[c] + protoporphyrin[c]</t>
  </si>
  <si>
    <t>PPPGO</t>
  </si>
  <si>
    <t>HMR_4758</t>
  </si>
  <si>
    <t>Fe2+[m] + protoporphyrin[m] =&gt; 2 H+[c] + heme[m]</t>
  </si>
  <si>
    <t>EC:4.99.1.1</t>
  </si>
  <si>
    <t>ENSG00000066926</t>
  </si>
  <si>
    <t>r0096</t>
  </si>
  <si>
    <t>R00310</t>
  </si>
  <si>
    <t>R00310C</t>
  </si>
  <si>
    <t>PMID:11175906;PMID:11215517;PMID:11853551;PMID:11947230;PMID:1624416;PMID:182145;PMID:2310748;PMID:3196293;PMID:3702737;PMID:406931;PMID:6425295;PMID:7309736;PMID:8818224;PMID:9712849;PMID:9808757</t>
  </si>
  <si>
    <t>HMR_4763</t>
  </si>
  <si>
    <t>FADH2[c] + 3 O2[c] + hemoglobin[c] =&gt; CO[c] + FAD[c] + Fe3+[c] + 3 H2O[c] + biliverdin[c] + globin[c]</t>
  </si>
  <si>
    <t>EC:1.14.99.3</t>
  </si>
  <si>
    <t>ENSG00000100292;ENSG00000103415</t>
  </si>
  <si>
    <t>R03683</t>
  </si>
  <si>
    <t>HMR_4764</t>
  </si>
  <si>
    <t>H+[c] + NADH[c] + biliverdin[c] =&gt; NAD+[c] + bilirubin[c]</t>
  </si>
  <si>
    <t>EC:1.3.1.24</t>
  </si>
  <si>
    <t>ENSG00000090013;ENSG00000106605</t>
  </si>
  <si>
    <t>R02391</t>
  </si>
  <si>
    <t>HMR_8634</t>
  </si>
  <si>
    <t>H+[c] + NADPH[c] + biliverdin[c] =&gt; NADP+[c] + bilirubin[c]</t>
  </si>
  <si>
    <t>BILIRED</t>
  </si>
  <si>
    <t>HMR_4768</t>
  </si>
  <si>
    <t>6 H+[c] + uroporphyrin III[c] &lt;=&gt; uroporphyrinogen III[c]</t>
  </si>
  <si>
    <t>RE3053C</t>
  </si>
  <si>
    <t>PMID:11281297</t>
  </si>
  <si>
    <t>HMR_4769</t>
  </si>
  <si>
    <t>6 H+[c] + uroporphyrin I[c] &lt;=&gt; uroporphyrinogen III[c]</t>
  </si>
  <si>
    <t>RE3637C</t>
  </si>
  <si>
    <t>HMR_4770</t>
  </si>
  <si>
    <t>6 H+[c] + coproporphyrin III[c] &lt;=&gt; coproporphyrinogen III[c]</t>
  </si>
  <si>
    <t>RE3052C</t>
  </si>
  <si>
    <t>HMR_4771</t>
  </si>
  <si>
    <t>H2O[c] + uroporphyrinogen I[c] &lt;=&gt; hydroxymethylbilane[c]</t>
  </si>
  <si>
    <t>R03166</t>
  </si>
  <si>
    <t>HMR_4772</t>
  </si>
  <si>
    <t>uroporphyrinogen I[c] =&gt; 4 CO2[c] + coproporphyrinogen I[c]</t>
  </si>
  <si>
    <t>r0774</t>
  </si>
  <si>
    <t>R04972</t>
  </si>
  <si>
    <t>R04972C</t>
  </si>
  <si>
    <t>PMID:17360334;UNIPROT:P06132</t>
  </si>
  <si>
    <t>HMR_4773</t>
  </si>
  <si>
    <t>6 H+[c] + coproporphyrin I[c] &lt;=&gt; coproporphyrinogen I[c]</t>
  </si>
  <si>
    <t>RE3051C</t>
  </si>
  <si>
    <t>HMR_6395</t>
  </si>
  <si>
    <t>2 Fe3+[s] + ascorbate[s] =&gt; 2 Fe2+[s] + 2 H+[s] + dehydroascorbic acid[s]</t>
  </si>
  <si>
    <t>ENSG00000071967</t>
  </si>
  <si>
    <t>FE3R2e</t>
  </si>
  <si>
    <t>HMR_6630</t>
  </si>
  <si>
    <t>NADP+[c] + retinol[c] &lt;=&gt; H+[c] + NADPH[c] + retinal[c]</t>
  </si>
  <si>
    <t>EC:1.1.1.300</t>
  </si>
  <si>
    <t>ENSG00000073737;ENSG00000121039;ENSG00000139988;ENSG00000162496</t>
  </si>
  <si>
    <t>Retinol metabolism</t>
  </si>
  <si>
    <t>R08379</t>
  </si>
  <si>
    <t>HMR_6631</t>
  </si>
  <si>
    <t>NAD+[c] + retinol[c] =&gt; H+[c] + NADH[c] + retinal[c]</t>
  </si>
  <si>
    <t>EC:1.1.1.1;EC:1.1.1.105</t>
  </si>
  <si>
    <t>ENSG00000025423;ENSG00000135437;ENSG00000147576;ENSG00000172955;ENSG00000187758;ENSG00000196344;ENSG00000196616;ENSG00000197894</t>
  </si>
  <si>
    <t>R02124</t>
  </si>
  <si>
    <t>HMR_6632</t>
  </si>
  <si>
    <t>NADP+[r] + retinol[r] &lt;=&gt; H+[r] + NADPH[r] + retinal[r]</t>
  </si>
  <si>
    <t>HMR_6633</t>
  </si>
  <si>
    <t>NAD+[r] + retinol[r] =&gt; H+[r] + NADH[r] + retinal[r]</t>
  </si>
  <si>
    <t>HMR_6635</t>
  </si>
  <si>
    <t>PC-LD pool[c] + retinol[c] =&gt; 1-lysolecithin pool[c] + retinyl-ester[c]</t>
  </si>
  <si>
    <t>EC:2.3.1.135</t>
  </si>
  <si>
    <t>ENSG00000062282;ENSG00000114113;ENSG00000121207;ENSG00000185000</t>
  </si>
  <si>
    <t>R08387</t>
  </si>
  <si>
    <t>HMR_6636</t>
  </si>
  <si>
    <t>H2O[c] + retinyl-ester[c] =&gt; fatty acid-retinol pool[c] + retinol[c]</t>
  </si>
  <si>
    <t>EC:3.1.1.21</t>
  </si>
  <si>
    <t>ENSG00000006757;ENSG00000079435;ENSG00000100344;ENSG00000134780;ENSG00000138207;ENSG00000159398;ENSG00000164535;ENSG00000170835;ENSG00000172828;ENSG00000172831;ENSG00000177666;ENSG00000198848;ENSG00000203837</t>
  </si>
  <si>
    <t>HMR_6637</t>
  </si>
  <si>
    <t>H2O[c] + retinyl-ester[c] =&gt; 11-cis-retinol[c] + fatty acid-retinol pool[c]</t>
  </si>
  <si>
    <t>EC:3.1.1.64</t>
  </si>
  <si>
    <t>ENSG00000116745</t>
  </si>
  <si>
    <t>R08388</t>
  </si>
  <si>
    <t>HMR_6638</t>
  </si>
  <si>
    <t>11-cis-retinol[c] + NAD+[c] =&gt; 11-cis-retinal[c] + H+[c] + NADH[c]</t>
  </si>
  <si>
    <t>EC:1.1.1.105</t>
  </si>
  <si>
    <t>ENSG00000025423;ENSG00000107618;ENSG00000135437</t>
  </si>
  <si>
    <t>R03048</t>
  </si>
  <si>
    <t>R03048C</t>
  </si>
  <si>
    <t>HMR_6639</t>
  </si>
  <si>
    <t>11-cis-retinol[c] + PC-LD pool[c] =&gt; 1-lysolecithin pool[c] + 11-cis-retinyl-palmitate[c]</t>
  </si>
  <si>
    <t>R08389</t>
  </si>
  <si>
    <t>HMR_6640</t>
  </si>
  <si>
    <t>retinol[c] =&gt; H2O[c] + anhydroretinol[c]</t>
  </si>
  <si>
    <t>RE2251C</t>
  </si>
  <si>
    <t>PMID:9581846</t>
  </si>
  <si>
    <t>HMR_6641</t>
  </si>
  <si>
    <t>H+[c] + NADPH[c] + O2[c] + retinol[c] =&gt; 4-hydroxyvitamin A1[c] + H2O[c] + NADP+[c]</t>
  </si>
  <si>
    <t>ENSG00000003137</t>
  </si>
  <si>
    <t>RE1938C</t>
  </si>
  <si>
    <t>HMR_6642</t>
  </si>
  <si>
    <t>H+[r] + NADPH[r] + O2[r] + retinol[r] =&gt; 4-hydroxyvitamin A1[r] + H2O[r] + NADP+[r]</t>
  </si>
  <si>
    <t>RE1938R</t>
  </si>
  <si>
    <t>HMR_6643</t>
  </si>
  <si>
    <t>retinol[c] =&gt; 9-cis-retinol[c]</t>
  </si>
  <si>
    <t>ENSG00000114113</t>
  </si>
  <si>
    <t>RE2656C</t>
  </si>
  <si>
    <t>HMR_6644</t>
  </si>
  <si>
    <t>9-cis-retinol[c] + NAD+[c] =&gt; 9-cis-retinal[c] + H+[c] + NADH[c]</t>
  </si>
  <si>
    <t>RE1900C</t>
  </si>
  <si>
    <t>HMR_6645</t>
  </si>
  <si>
    <t>retinol[c] =&gt; 13-cis-retinol[c]</t>
  </si>
  <si>
    <t>RE2657C</t>
  </si>
  <si>
    <t>HMR_6646</t>
  </si>
  <si>
    <t>H2O[c] + NAD+[c] + retinal[c] =&gt; H+[c] + NADH[c] + retinoate[c]</t>
  </si>
  <si>
    <t>EC:1.2.1.36</t>
  </si>
  <si>
    <t>ENSG00000128918;ENSG00000165092</t>
  </si>
  <si>
    <t>R02123</t>
  </si>
  <si>
    <t>HMR_6647</t>
  </si>
  <si>
    <t>H2O[r] + NAD+[r] + retinal[r] =&gt; H+[r] + NADH[r] + retinoate[r]</t>
  </si>
  <si>
    <t>HMR_6650</t>
  </si>
  <si>
    <t>retinal[r] =&gt; 9-cis-retinal[r]</t>
  </si>
  <si>
    <t>RE2651R</t>
  </si>
  <si>
    <t>PMID:9647871</t>
  </si>
  <si>
    <t>HMR_6651</t>
  </si>
  <si>
    <t>retinal[c] =&gt; 11-cis-retinal[c]</t>
  </si>
  <si>
    <t>RE2653C</t>
  </si>
  <si>
    <t>RAI1</t>
  </si>
  <si>
    <t>HMR_6652</t>
  </si>
  <si>
    <t>9-cis-retinal[r] + H2O[r] + NAD+[r] =&gt; 9-cis-retinoate[r] + H+[r] + NADH[r]</t>
  </si>
  <si>
    <t>RE1901R</t>
  </si>
  <si>
    <t>PMID:11007799;PMID:11279029;PMID:10559215</t>
  </si>
  <si>
    <t>HMR_6657</t>
  </si>
  <si>
    <t>H+[c] + NADPH[c] + O2[c] + retinoate[c] =&gt; 18-hydroxy-all-trans-retinoate[c] + H2O[c] + NADP+[c]</t>
  </si>
  <si>
    <t>RE1943C</t>
  </si>
  <si>
    <t>PMID:12091498;PMID:10823918</t>
  </si>
  <si>
    <t>HMR_6658</t>
  </si>
  <si>
    <t>H+[r] + NADPH[r] + O2[r] + retinoate[r] =&gt; 18-hydroxy-all-trans-retinoate[r] + H2O[r] + NADP+[r]</t>
  </si>
  <si>
    <t>RE1943R</t>
  </si>
  <si>
    <t>HMR_6659</t>
  </si>
  <si>
    <t>9-cis-retinoate[c] &lt;=&gt; retinoate[c]</t>
  </si>
  <si>
    <t>RE2658C</t>
  </si>
  <si>
    <t>HMR_6660</t>
  </si>
  <si>
    <t>9-cis-retinoate[r] &lt;=&gt; retinoate[r]</t>
  </si>
  <si>
    <t>RE2658R</t>
  </si>
  <si>
    <t>HMR_6661</t>
  </si>
  <si>
    <t>13-cis-retinoate[c] &lt;=&gt; retinoate[c]</t>
  </si>
  <si>
    <t>RE2659C</t>
  </si>
  <si>
    <t>HMR_6662</t>
  </si>
  <si>
    <t>13-cis-retinoate[r] &lt;=&gt; retinoate[r]</t>
  </si>
  <si>
    <t>RE2659R</t>
  </si>
  <si>
    <t>HMR_6663</t>
  </si>
  <si>
    <t>9,13-cis-retinoate[c] &lt;=&gt; 9-cis-retinoate[c]</t>
  </si>
  <si>
    <t>EC:5.-.-.-</t>
  </si>
  <si>
    <t>RE1907C</t>
  </si>
  <si>
    <t>HMR_6664</t>
  </si>
  <si>
    <t>9-cis-retinoate[c] + NADPH[c] + O2[c] =&gt; 4-oxo-9-cis-retinoate[c] + H+[c] + H2O[c] + NADP+[c]</t>
  </si>
  <si>
    <t>RE1941C</t>
  </si>
  <si>
    <t>HMR_6665</t>
  </si>
  <si>
    <t>9-cis-retinoate[r] + NADPH[r] + O2[r] =&gt; 4-oxo-9-cis-retinoate[r] + H+[r] + H2O[r] + NADP+[r]</t>
  </si>
  <si>
    <t>RE1941R</t>
  </si>
  <si>
    <t>HMR_6666</t>
  </si>
  <si>
    <t>9-cis-retinoate[c] + UDP-glucuronate[c] =&gt; 9-cis-retinoyl-beta-D-glucuronide[c] + UDP[c]</t>
  </si>
  <si>
    <t>RE2150C</t>
  </si>
  <si>
    <t>PMID:8295481</t>
  </si>
  <si>
    <t>HMR_6667</t>
  </si>
  <si>
    <t>9-cis-retinoate[r] + UDP-glucuronate[r] =&gt; 9-cis-retinoyl-beta-D-glucuronide[r] + UDP[r]</t>
  </si>
  <si>
    <t>RE2150R</t>
  </si>
  <si>
    <t>HMR_6668</t>
  </si>
  <si>
    <t>4-oxo-9-cis-retinoate[c] + UDP-glucuronate[c] =&gt; 4-oxo-9-cis-retinoyl-beta-glucuronide[c] + UDP[c]</t>
  </si>
  <si>
    <t>RE2151C</t>
  </si>
  <si>
    <t>HMR_6669</t>
  </si>
  <si>
    <t>4-oxo-9-cis-retinoate[r] + UDP-glucuronate[r] =&gt; 4-oxo-9-cis-retinoyl-beta-glucuronide[r] + UDP[r]</t>
  </si>
  <si>
    <t>RE2151R</t>
  </si>
  <si>
    <t>HMR_6670</t>
  </si>
  <si>
    <t>4-oxo-9-cis-retinoate[c] + H+[c] + NADPH[c] =&gt; 9-cis-4-oxo-13,14-dihydro-retinoate[c] + NADP+[c]</t>
  </si>
  <si>
    <t>RE2252C</t>
  </si>
  <si>
    <t>PMID:12117568</t>
  </si>
  <si>
    <t>HMR_6671</t>
  </si>
  <si>
    <t>11-cis-retinol[c] + palmitoyl-CoA[c] =&gt; 11-cis-retinyl-palmitate[c] + CoA[c]</t>
  </si>
  <si>
    <t>EC:2.3.1.76;EC:2.3.1.135;EC:3.1.1.63</t>
  </si>
  <si>
    <t>ENSG00000062282;ENSG00000121207;ENSG00000185000</t>
  </si>
  <si>
    <t>R08381</t>
  </si>
  <si>
    <t>HMR_6672</t>
  </si>
  <si>
    <t>13-cis-retinal[c] &lt;=&gt; retinal[c]</t>
  </si>
  <si>
    <t>RE2655R</t>
  </si>
  <si>
    <t>HMR_6673</t>
  </si>
  <si>
    <t>13-cis-retinal[r] &lt;=&gt; retinal[r]</t>
  </si>
  <si>
    <t>HMR_6674</t>
  </si>
  <si>
    <t>13-cis-retinal[r] + H2O[r] + NAD+[r] =&gt; H+[r] + NADH[r] + retinoate[r]</t>
  </si>
  <si>
    <t>RE3050R</t>
  </si>
  <si>
    <t>PMID:10559215</t>
  </si>
  <si>
    <t>HMR_6675</t>
  </si>
  <si>
    <t>13-cis-retinal[c] + H2O[c] + NAD+[c] =&gt; 13-cis-retinoate[c] + H+[c] + NADH[c]</t>
  </si>
  <si>
    <t>RE1903R</t>
  </si>
  <si>
    <t>PMID:10559215;PMID:11007799</t>
  </si>
  <si>
    <t>HMR_6676</t>
  </si>
  <si>
    <t>13-cis-retinal[r] + H2O[r] + NAD+[r] =&gt; 13-cis-retinoate[r] + H+[r] + NADH[r]</t>
  </si>
  <si>
    <t>HMR_6679</t>
  </si>
  <si>
    <t>13-cis-retinoate[c] + UDP-glucuronate[c] =&gt; 13-cis-retinoyl-glucuronide[c] + UDP[c]</t>
  </si>
  <si>
    <t>RE2147C</t>
  </si>
  <si>
    <t>PMID:10702251</t>
  </si>
  <si>
    <t>HMR_6680</t>
  </si>
  <si>
    <t>13-cis-retinoate[r] + UDP-glucuronate[r] =&gt; 13-cis-retinoyl-beta-D-glucuronide[r] + UDP[r]</t>
  </si>
  <si>
    <t>RE2147R</t>
  </si>
  <si>
    <t>HMR_6681</t>
  </si>
  <si>
    <t>13-cis-retinoate[c] + NADPH[c] + O2[c] =&gt; 4-oxo-13-cis-retinoate[c] + H+[c] + H2O[c] + NADP+[c]</t>
  </si>
  <si>
    <t>RE1942C</t>
  </si>
  <si>
    <t>HMR_6682</t>
  </si>
  <si>
    <t>13-cis-retinoate[r] + NADPH[r] + O2[r] =&gt; 4-oxo-13-cis-retinoate[r] + H+[r] + H2O[r] + NADP+[r]</t>
  </si>
  <si>
    <t>RE1942R</t>
  </si>
  <si>
    <t>HMR_6683</t>
  </si>
  <si>
    <t>13-cis-retinoate[c] + H+[c] + NADPH[c] + O2[c] =&gt; 5,6-epoxy-13-cis-retinoate[c] + H2O[c] + NADP+[c]</t>
  </si>
  <si>
    <t>RE2248C</t>
  </si>
  <si>
    <t>PMID:11221542</t>
  </si>
  <si>
    <t>HMR_6684</t>
  </si>
  <si>
    <t>13-cis-retinoate[r] + H+[r] + NADPH[r] + O2[r] =&gt; 5,6-epoxy-13-cis-retinoate[r] + H2O[r] + NADP+[r]</t>
  </si>
  <si>
    <t>RE2248R</t>
  </si>
  <si>
    <t>HMR_6685</t>
  </si>
  <si>
    <t>5,6-epoxy-13-cis-retinoate[c] + UDP-glucuronate[c] =&gt; UDP[c] + rac-5,6-epoxy-retinoyl-beta-D-glucuronide[c]</t>
  </si>
  <si>
    <t>RE2146C</t>
  </si>
  <si>
    <t>HMR_6686</t>
  </si>
  <si>
    <t>5,6-epoxy-13-cis-retinoate[r] + UDP-glucuronate[r] =&gt; UDP[r] + rac-5,6-epoxy-retinoyl-beta-D-glucuronide[r]</t>
  </si>
  <si>
    <t>RE2146R</t>
  </si>
  <si>
    <t>HMR_6687</t>
  </si>
  <si>
    <t>13-cis-retinoate[c] + H+[c] + NADPH[c] + O2[c] =&gt; 5,8-epoxy-13-cis-retinoate[c] + H2O[c] + NADP+[c]</t>
  </si>
  <si>
    <t>RE2249C</t>
  </si>
  <si>
    <t>HMR_6690</t>
  </si>
  <si>
    <t>APE[c] + H+[c] + H2O[c] &lt;=&gt; PE-LD pool[c] + retinal[c]</t>
  </si>
  <si>
    <t>RE2671C</t>
  </si>
  <si>
    <t>HMR_6691</t>
  </si>
  <si>
    <t>A2PE-H2[c] + H2O[c] &lt;=&gt; APE[c] + H+[c] + retinal[c]</t>
  </si>
  <si>
    <t>RE2672C</t>
  </si>
  <si>
    <t>HMR_6692</t>
  </si>
  <si>
    <t>A2PE-H2[c] + FAD[c] &lt;=&gt; A2PE[c] + FADH2[c]</t>
  </si>
  <si>
    <t>RE2673C</t>
  </si>
  <si>
    <t>HMR_6693</t>
  </si>
  <si>
    <t>A2PE[c] + H2O[c] &lt;=&gt; N-retinylidene-N-retinylethanolamine[c] + phosphatidate-LD-PE pool[c]</t>
  </si>
  <si>
    <t>RE2674C</t>
  </si>
  <si>
    <t>HMR_6694</t>
  </si>
  <si>
    <t>N-retinylidene-N-retinylethanolamine[c] &lt;=&gt; iso-A2E(13-cis)[c]</t>
  </si>
  <si>
    <t>RE2138C</t>
  </si>
  <si>
    <t>PMID:10852960;PMID:11756445;PMID:11756445</t>
  </si>
  <si>
    <t>HMR_6695</t>
  </si>
  <si>
    <t>N-retinylidene-N-retinylethanolamine[c] &lt;=&gt; iso-A2E(11-cis)[c]</t>
  </si>
  <si>
    <t>RE2139C</t>
  </si>
  <si>
    <t>PMID:11756445;PMID:10852960;PMID:11756445</t>
  </si>
  <si>
    <t>HMR_6697</t>
  </si>
  <si>
    <t>N-retinylidene-N-retinylethanolamine[c] &lt;=&gt; iso-A2E(9-cis)[c]</t>
  </si>
  <si>
    <t>RE2140C</t>
  </si>
  <si>
    <t>HMR_6699</t>
  </si>
  <si>
    <t>N-retinylidene-N-retinylethanolamine[c] &lt;=&gt; iso-A2E(9,13-di-cis)[c]</t>
  </si>
  <si>
    <t>RE2141C</t>
  </si>
  <si>
    <t>HMR_6700</t>
  </si>
  <si>
    <t>H+[c] + NADPH[c] + O2[c] + retinoate[c] =&gt; 4-hydroxy-all-trans-retinoate[c] + H2O[c] + NADP+[c]</t>
  </si>
  <si>
    <t>ENSG00000095596</t>
  </si>
  <si>
    <t>RE1908C</t>
  </si>
  <si>
    <t>HMR_6701</t>
  </si>
  <si>
    <t>H+[r] + NADPH[r] + O2[r] + retinoate[r] =&gt; 4-hydroxy-all-trans-retinoate[r] + H2O[r] + NADP+[r]</t>
  </si>
  <si>
    <t>RE1908R</t>
  </si>
  <si>
    <t>HMR_6702</t>
  </si>
  <si>
    <t>4-hydroxy-all-trans-retinoate[c] + NADPH[c] + O2[c] =&gt; 4-oxo-all-trans-retinoate[c] + H+[c] + H2O[c] + NADP+[c]</t>
  </si>
  <si>
    <t>RE1940C</t>
  </si>
  <si>
    <t>HMR_6703</t>
  </si>
  <si>
    <t>4-hydroxy-all-trans-retinoate[r] + NADPH[r] + O2[r] =&gt; 4-oxo-all-trans-retinoate[r] + H+[r] + H2O[r] + NADP+[r]</t>
  </si>
  <si>
    <t>RE1940R</t>
  </si>
  <si>
    <t>HMR_6704</t>
  </si>
  <si>
    <t>4-hydroxy-all-trans-retinoate[c] + UDP-glucuronate[c] =&gt; UDP[c] + rac-4-hydroxy-4-O-(beta-D-glucuronide)-all-trans-retinoate[c]</t>
  </si>
  <si>
    <t>RE2148C</t>
  </si>
  <si>
    <t>HMR_6705</t>
  </si>
  <si>
    <t>4-hydroxy-all-trans-retinoate[r] + UDP-glucuronate[r] =&gt; UDP[r] + rac-4-hydroxy-4-O-(beta-D-glucuronide)-all-trans-retinoate[r]</t>
  </si>
  <si>
    <t>RE2148R</t>
  </si>
  <si>
    <t>HMR_8710</t>
  </si>
  <si>
    <t>13-cis-retinol[c] + NAD+[c] =&gt; 13-cis-retinal[c] + H+[c] + NADH[c]</t>
  </si>
  <si>
    <t>ENSG00000135437</t>
  </si>
  <si>
    <t>RDH4</t>
  </si>
  <si>
    <t>HMR_8713</t>
  </si>
  <si>
    <t>UDP-glucuronate[r] + retinoate[r] =&gt; UDP[r] + retinoyl-glucuronide[r]</t>
  </si>
  <si>
    <t>UGT1A5r</t>
  </si>
  <si>
    <t>HMR_8717</t>
  </si>
  <si>
    <t>13-cis-retinoate[r] + UDP-glucuronate[r] =&gt; 13-cis-retinoyl-glucuronide[r] + UDP[r]</t>
  </si>
  <si>
    <t>UGT1A5r2</t>
  </si>
  <si>
    <t>HMR_6506</t>
  </si>
  <si>
    <t>ATP[c] + riboflavin[c] =&gt; ADP[c] + FMN[c]</t>
  </si>
  <si>
    <t>EC:2.7.1.26</t>
  </si>
  <si>
    <t>ENSG00000135002</t>
  </si>
  <si>
    <t>Riboflavin metabolism</t>
  </si>
  <si>
    <t>r0143</t>
  </si>
  <si>
    <t>R00549</t>
  </si>
  <si>
    <t>R00549C</t>
  </si>
  <si>
    <t>RBFK</t>
  </si>
  <si>
    <t>PMID:12623014;PMID:14630025</t>
  </si>
  <si>
    <t>HMR_6507</t>
  </si>
  <si>
    <t>FMN[c] + H2O[c] =&gt; Pi[c] + riboflavin[c]</t>
  </si>
  <si>
    <t>R00548</t>
  </si>
  <si>
    <t>HMR_6508</t>
  </si>
  <si>
    <t>ATP[c] + FMN[c] =&gt; FAD[c] + PPi[c]</t>
  </si>
  <si>
    <t>EC:2.7.7.2</t>
  </si>
  <si>
    <t>ENSG00000160688;ENSG00000163352</t>
  </si>
  <si>
    <t>r1107</t>
  </si>
  <si>
    <t>R00161</t>
  </si>
  <si>
    <t>R00161C</t>
  </si>
  <si>
    <t>FMNAT</t>
  </si>
  <si>
    <t>PMID:16643857;PMID:2157358;PMID:6298797;UNIPROT:Q8NFF5</t>
  </si>
  <si>
    <t>HMR_6509</t>
  </si>
  <si>
    <t>FAD[c] + H2O[c] =&gt; AMP[c] + FMN[c]</t>
  </si>
  <si>
    <t>EC:3.6.1.9;EC:3.6.1.18</t>
  </si>
  <si>
    <t>r0040</t>
  </si>
  <si>
    <t>R00160</t>
  </si>
  <si>
    <t>R00160C</t>
  </si>
  <si>
    <t>FADDP</t>
  </si>
  <si>
    <t>PMID:11579996;PMID:11946484;PMID:1315502;PMID:5636362;PMID:8881717;PMID:9211338</t>
  </si>
  <si>
    <t>HMR_6510</t>
  </si>
  <si>
    <t>FAD[c] + H+[c] + NADH[c] =&gt; FADH2[c] + NAD+[c]</t>
  </si>
  <si>
    <t>EC:1.5.1.38</t>
  </si>
  <si>
    <t>RE3347C</t>
  </si>
  <si>
    <t>PMID:10620517</t>
  </si>
  <si>
    <t>HMR_6511</t>
  </si>
  <si>
    <t>FAD[c] + H+[c] + NADPH[c] =&gt; FADH2[c] + NADP+[c]</t>
  </si>
  <si>
    <t>EC:1.5.1.30</t>
  </si>
  <si>
    <t>ENSG00000090013</t>
  </si>
  <si>
    <t>R09520</t>
  </si>
  <si>
    <t>HMR_4537</t>
  </si>
  <si>
    <t>O2[c] + tetrahydrobiopterin[c] + tryptophan[c] =&gt; 4alpha-hydroxytetrahydrobiopterin[c] + 5-hydroxy-L-tryptophan[c]</t>
  </si>
  <si>
    <t>EC:1.14.16.4</t>
  </si>
  <si>
    <t>ENSG00000139287</t>
  </si>
  <si>
    <t>Serotonin and melatonin biosynthesis</t>
  </si>
  <si>
    <t>r0403</t>
  </si>
  <si>
    <t>R01814</t>
  </si>
  <si>
    <t>R01814C</t>
  </si>
  <si>
    <t>HMR_4545</t>
  </si>
  <si>
    <t>5-hydroxy-L-tryptophan[c] =&gt; CO2[c] + serotonin[c]</t>
  </si>
  <si>
    <t>r0564</t>
  </si>
  <si>
    <t>R02701</t>
  </si>
  <si>
    <t>R02701C</t>
  </si>
  <si>
    <t>5HLTDL</t>
  </si>
  <si>
    <t>PMID:11513473</t>
  </si>
  <si>
    <t>HMR_4546</t>
  </si>
  <si>
    <t>acetyl-CoA[c] + serotonin[c] =&gt; CoA[c] + N-acetyl-serotonin[c]</t>
  </si>
  <si>
    <t>EC:2.3.1.87</t>
  </si>
  <si>
    <t>ENSG00000129673</t>
  </si>
  <si>
    <t>HMR_4547</t>
  </si>
  <si>
    <t>N-acetyl-serotonin[c] + SAM[c] =&gt; SAH[c] + melatonin[c]</t>
  </si>
  <si>
    <t>EC:2.1.1.4</t>
  </si>
  <si>
    <t>ENSG00000196433</t>
  </si>
  <si>
    <t>HMR_4548</t>
  </si>
  <si>
    <t>6-hydroxymelatonin[c] + H+[c] &lt;=&gt; hydroxide[c] + melatonin[c]</t>
  </si>
  <si>
    <t>R03629</t>
  </si>
  <si>
    <t>RE2426C</t>
  </si>
  <si>
    <t>PMID:12044950</t>
  </si>
  <si>
    <t>HMR_4549</t>
  </si>
  <si>
    <t>6-hydroxymelatonin-sulfate[c] + 2 H+[c] &lt;=&gt; 6-hydroxymelatonin[c] + sulfite[c]</t>
  </si>
  <si>
    <t>RE2425C</t>
  </si>
  <si>
    <t>HMR_4550</t>
  </si>
  <si>
    <t>O2[c] + melatonin[c] =&gt; formyl-N-acetyl-5-methoxykynurenamine[c]</t>
  </si>
  <si>
    <t>R03628</t>
  </si>
  <si>
    <t>RE2439C</t>
  </si>
  <si>
    <t>MELATN23DOX</t>
  </si>
  <si>
    <t>PMID:12044950;PMID:12044950</t>
  </si>
  <si>
    <t>HMR_4551</t>
  </si>
  <si>
    <t>2 H+[c] + H2O2[c] + formyl-N-acetyl-5-methoxykynurenamine[c] &lt;=&gt; H2O[c] + N-acetyl-5-methoxykynuramine[c] + formate[c]</t>
  </si>
  <si>
    <t>RE2440C</t>
  </si>
  <si>
    <t>HMR_4552</t>
  </si>
  <si>
    <t>hydroxide[c] + melatonin[c] &lt;=&gt; melatonin radical[c]</t>
  </si>
  <si>
    <t>RE2601C</t>
  </si>
  <si>
    <t>HMR_4553</t>
  </si>
  <si>
    <t>H2O[c] + cyclic-3-hydroxymelatonin[c] &lt;=&gt; hydroxide[c] + melatonin radical[c]</t>
  </si>
  <si>
    <t>RE2746C</t>
  </si>
  <si>
    <t>HMR_4554</t>
  </si>
  <si>
    <t>6-hydroxy-1,2,3,4-tetrahydro-beta-carboline[c] + H2O[c] &lt;=&gt; formaldehyde[c] + serotonin[c]</t>
  </si>
  <si>
    <t>RE2129C</t>
  </si>
  <si>
    <t>HMR_4555</t>
  </si>
  <si>
    <t>SAM[c] + serotonin[c] =&gt; N-methylserotonin[c] + SAH[c]</t>
  </si>
  <si>
    <t>R02910</t>
  </si>
  <si>
    <t>HMR_4556</t>
  </si>
  <si>
    <t>N-methylserotonin[c] + SAM[c] &lt;=&gt; SAH[c] + bufotenine[c]</t>
  </si>
  <si>
    <t>R08537</t>
  </si>
  <si>
    <t>HMR_4557</t>
  </si>
  <si>
    <t>O2[c] + serotonin[c] =&gt; formyl-5-hydroxykynurenamine[c]</t>
  </si>
  <si>
    <t>R02909</t>
  </si>
  <si>
    <t>HMR_4558</t>
  </si>
  <si>
    <t>H2O[c] + O2[c] + serotonin[c] =&gt; 5-hydroxyindoleacetaldehyde[c] + H2O2[c] + NH3[c]</t>
  </si>
  <si>
    <t>R02908</t>
  </si>
  <si>
    <t>5HOXINOXDA</t>
  </si>
  <si>
    <t>HMR_4559</t>
  </si>
  <si>
    <t>5-hydroxyindoleacetaldehyde[c] + H2O[c] + NAD+[c] =&gt; 5-hydroxyindoleacetate[c] + H+[c] + NADH[c]</t>
  </si>
  <si>
    <t>r0758</t>
  </si>
  <si>
    <t>R04903</t>
  </si>
  <si>
    <t>R04903M</t>
  </si>
  <si>
    <t>PMID:8155713;PMID:8605195</t>
  </si>
  <si>
    <t>HMR_4560</t>
  </si>
  <si>
    <t>5-hydroxyindoleacetaldehyde[c] + H2O[c] + O2[c] =&gt; 5-hydroxyindoleacetate[c] + H2O2[c]</t>
  </si>
  <si>
    <t>r0759</t>
  </si>
  <si>
    <t>R04904</t>
  </si>
  <si>
    <t>R04904C</t>
  </si>
  <si>
    <t>5HOXINDACTO2OX</t>
  </si>
  <si>
    <t>HMR_4561</t>
  </si>
  <si>
    <t>5-hydroxyindoleacetaldehyde[c] + H+[c] + NADPH[c] =&gt; 5-hydroxytryptophol[c] + NADP+[c]</t>
  </si>
  <si>
    <t>RE1711C</t>
  </si>
  <si>
    <t>PMID:10336614;PMID:10336614;PMID:10336614</t>
  </si>
  <si>
    <t>HMR_4563</t>
  </si>
  <si>
    <t>5-hydroxytryptophol[c] + SAM[c] =&gt; 5-methoxytryptophol[c] + SAH[c]</t>
  </si>
  <si>
    <t>RE2562C</t>
  </si>
  <si>
    <t>PMID:7743212;PMID:11821057</t>
  </si>
  <si>
    <t>HMR_4564</t>
  </si>
  <si>
    <t>5-hydroxyindoleacetate[c] + SAM[c] =&gt; 5-methoxyindoleacetate[c] + SAH[c]</t>
  </si>
  <si>
    <t>R04905</t>
  </si>
  <si>
    <t>HMR_4204</t>
  </si>
  <si>
    <t>ATP[c] + thiamin[c] =&gt; AMP[c] + thiamin-PP[c]</t>
  </si>
  <si>
    <t>EC:2.7.6.2</t>
  </si>
  <si>
    <t>ENSG00000196511</t>
  </si>
  <si>
    <t>Thiamine metabolism</t>
  </si>
  <si>
    <t>R00619</t>
  </si>
  <si>
    <t>HMR_4206</t>
  </si>
  <si>
    <t>ATP[c] + thiamin-PP[c] =&gt; ADP[c] + thiamin-PPP[c]</t>
  </si>
  <si>
    <t>R00616</t>
  </si>
  <si>
    <t>HMR_4207</t>
  </si>
  <si>
    <t>H2O[c] + thiamin-PPP[c] =&gt; Pi[c] + thiamin-PP[c]</t>
  </si>
  <si>
    <t>EC:3.6.1.28</t>
  </si>
  <si>
    <t>ENSG00000259431</t>
  </si>
  <si>
    <t>R00618</t>
  </si>
  <si>
    <t>HMR_4208</t>
  </si>
  <si>
    <t>H2O[c] + thiamin-PP[c] =&gt; Pi[c] + thiamin-P[c]</t>
  </si>
  <si>
    <t>EC:3.6.1.15</t>
  </si>
  <si>
    <t>ENSG00000135778</t>
  </si>
  <si>
    <t>R00615</t>
  </si>
  <si>
    <t>HMR_8746</t>
  </si>
  <si>
    <t>pyruvate[c] + thiamin-PP[c] =&gt; 2-(alpha-hydroxyethyl)thiamine-diphosphate[c] + CO2[c]</t>
  </si>
  <si>
    <t>R00014</t>
  </si>
  <si>
    <t>HMR_8613</t>
  </si>
  <si>
    <t>H+[c] + NADH[c] + 2 aquacob(III)alamin[c] =&gt; 2 H2O[c] + NAD+[c] + 2 cob(II)alamin[c]</t>
  </si>
  <si>
    <t>Vitamin B12 metabolism</t>
  </si>
  <si>
    <t>CBL2tm</t>
  </si>
  <si>
    <t>HMR_8615</t>
  </si>
  <si>
    <t>ATP[m] + H+[m] + cob(II)alamin[m] &lt;=&gt; cob(I)alamin[m] + triphosphate[m]</t>
  </si>
  <si>
    <t>EC:2.5.1.17</t>
  </si>
  <si>
    <t>ENSG00000139428;ENSG00000151611</t>
  </si>
  <si>
    <t>R01492</t>
  </si>
  <si>
    <t>HMR_8616</t>
  </si>
  <si>
    <t>ATP[m] + H+[c] + cob(I)alamin[m] &lt;=&gt; cobamide-coenzyme[m] + triphosphate[m]</t>
  </si>
  <si>
    <t>CBLATm</t>
  </si>
  <si>
    <t>HMR_4064</t>
  </si>
  <si>
    <t>H2O[c] + pyridoxal-phosphate[c] =&gt; Pi[c] + pyridoxal[c]</t>
  </si>
  <si>
    <t>EC:3.1.3.74</t>
  </si>
  <si>
    <t>ENSG00000144362</t>
  </si>
  <si>
    <t>Vitamin B6 metabolism</t>
  </si>
  <si>
    <t>r1108</t>
  </si>
  <si>
    <t>R00173</t>
  </si>
  <si>
    <t>PYDXPP</t>
  </si>
  <si>
    <t>PMID:1322411;PMID:14522954</t>
  </si>
  <si>
    <t>HMR_4065</t>
  </si>
  <si>
    <t>ATP[c] + pyridoxal[c] =&gt; ADP[c] + pyridoxal-phosphate[c]</t>
  </si>
  <si>
    <t>EC:2.7.1.35</t>
  </si>
  <si>
    <t>ENSG00000160209</t>
  </si>
  <si>
    <t>r0041</t>
  </si>
  <si>
    <t>R00174</t>
  </si>
  <si>
    <t>R00174C</t>
  </si>
  <si>
    <t>PYDXK</t>
  </si>
  <si>
    <t>PMID:6088736</t>
  </si>
  <si>
    <t>HMR_4066</t>
  </si>
  <si>
    <t>ATP[c] + pyridoxine[c] =&gt; ADP[c] + pyridoxine-phosphate[c]</t>
  </si>
  <si>
    <t>r0428</t>
  </si>
  <si>
    <t>R01909</t>
  </si>
  <si>
    <t>R01909C</t>
  </si>
  <si>
    <t>PYDXNK</t>
  </si>
  <si>
    <t>HMR_4067</t>
  </si>
  <si>
    <t>O2[c] + pyridoxine-phosphate[c] =&gt; H2O2[c] + pyridoxal-phosphate[c]</t>
  </si>
  <si>
    <t>EC:1.4.3.5</t>
  </si>
  <si>
    <t>ENSG00000108439</t>
  </si>
  <si>
    <t>r0091</t>
  </si>
  <si>
    <t>R00278</t>
  </si>
  <si>
    <t>R00278C</t>
  </si>
  <si>
    <t>PDX5PO</t>
  </si>
  <si>
    <t>PMID:6088736;PMID:9601034</t>
  </si>
  <si>
    <t>HMR_4068</t>
  </si>
  <si>
    <t>ATP[c] + pyridoxamine[c] =&gt; ADP[c] + pyridoxamine-phosphate[c]</t>
  </si>
  <si>
    <t>r0542</t>
  </si>
  <si>
    <t>R02493</t>
  </si>
  <si>
    <t>R02493C</t>
  </si>
  <si>
    <t>PYDAMK</t>
  </si>
  <si>
    <t>HMR_4069</t>
  </si>
  <si>
    <t>H2O[c] + O2[c] + pyridoxamine-phosphate[c] =&gt; H2O2[c] + NH3[c] + pyridoxal-phosphate[c]</t>
  </si>
  <si>
    <t>r0090</t>
  </si>
  <si>
    <t>R00277</t>
  </si>
  <si>
    <t>R00277C</t>
  </si>
  <si>
    <t>PYAM5POr</t>
  </si>
  <si>
    <t>HMR_4070</t>
  </si>
  <si>
    <t>H2O[c] + O2[c] + pyridoxamine[c] =&gt; H2O2[c] + NH3[c] + pyridoxal[c]</t>
  </si>
  <si>
    <t>r0388</t>
  </si>
  <si>
    <t>R01710</t>
  </si>
  <si>
    <t>R01710C</t>
  </si>
  <si>
    <t>HMR_4071</t>
  </si>
  <si>
    <t>H2O2[c] + pyridoxal[c] &lt;=&gt; O2[c] + pyridoxine[c]</t>
  </si>
  <si>
    <t>EC:1.1.3.12;EC:1.4.3.5</t>
  </si>
  <si>
    <t>r0389</t>
  </si>
  <si>
    <t>R01711</t>
  </si>
  <si>
    <t>R01711C</t>
  </si>
  <si>
    <t>HMR_8102</t>
  </si>
  <si>
    <t>H2O[c] + O2[c] + pyridoxal[c] =&gt; 4-pyridoxate[c] + H2O2[c]</t>
  </si>
  <si>
    <t>R01709</t>
  </si>
  <si>
    <t>PYDXDH</t>
  </si>
  <si>
    <t>HMR_2114</t>
  </si>
  <si>
    <t>provitamin D3[c] =&gt; vitamin D3[c]</t>
  </si>
  <si>
    <t>Vitamin D metabolism</t>
  </si>
  <si>
    <t>REACT_13666</t>
  </si>
  <si>
    <t>HMR_2115</t>
  </si>
  <si>
    <t>H+[c] + NADPH[c] + O2[c] + vitamin D3[c] =&gt; H2O[c] + NADP+[c] + calcidiol[c]</t>
  </si>
  <si>
    <t>ENSG00000186104</t>
  </si>
  <si>
    <t>RE1303C</t>
  </si>
  <si>
    <t>PMID:15465040;PMID:7937829</t>
  </si>
  <si>
    <t>HMR_2117</t>
  </si>
  <si>
    <t>H+[m] + NADPH[m] + O2[m] + vitamin D3[m] =&gt; H2O[m] + NADP+[m] + calcidiol[m]</t>
  </si>
  <si>
    <t>RE1303M</t>
  </si>
  <si>
    <t>PMID:7937829</t>
  </si>
  <si>
    <t>HMR_2118</t>
  </si>
  <si>
    <t>H+[c] + NADPH[c] + O2[c] + calcidiol[c] =&gt; H2O[c] + NADP+[c] + calcitriol[c]</t>
  </si>
  <si>
    <t>EC:1.14.13.13</t>
  </si>
  <si>
    <t>REACT_13628</t>
  </si>
  <si>
    <t>PMID:11856765;PMID:12855575</t>
  </si>
  <si>
    <t>HMR_2128</t>
  </si>
  <si>
    <t>NADPH[m] + calcitriol[m] + H+[m] + O2[m] =&gt; NADP+[m] + calcitroic acid[m] + H2O[m]</t>
  </si>
  <si>
    <t>ENSG00000019186</t>
  </si>
  <si>
    <t>REACT_13667</t>
  </si>
  <si>
    <t>PMID:8506296</t>
  </si>
  <si>
    <t>HMR_2129</t>
  </si>
  <si>
    <t>H+[c] + NADPH[c] + O2[c] + calcidiol[c] =&gt; 23s,25-dihydroxyvitamin D3[c] + H2O[c] + NADP+[c]</t>
  </si>
  <si>
    <t>RE1308C</t>
  </si>
  <si>
    <t>PMID:11012668</t>
  </si>
  <si>
    <t>HMR_2130</t>
  </si>
  <si>
    <t>H+[m] + NADPH[m] + O2[m] + calcidiol[m] =&gt; 23s,25-dihydroxyvitamin D3[m] + H2O[m] + NADP+[m]</t>
  </si>
  <si>
    <t>RE1308M</t>
  </si>
  <si>
    <t>HMR_2131</t>
  </si>
  <si>
    <t>23s,25-dihydroxyvitamin D3[c] + H+[c] + NADH[c] + O2[c] =&gt; 23S,25,26-trihydroxyvitamin D3[c] + H2O[c] + NAD+[c]</t>
  </si>
  <si>
    <t>RE1309C</t>
  </si>
  <si>
    <t>HMR_2132</t>
  </si>
  <si>
    <t>23s,25-dihydroxyvitamin D3[m] + H+[m] + NADH[m] + O2[m] =&gt; 23S,25,26-trihydroxyvitamin D3[m] + H2O[m] + NAD+[m]</t>
  </si>
  <si>
    <t>RE1309M</t>
  </si>
  <si>
    <t>HMR_2133</t>
  </si>
  <si>
    <t>23S,25,26-trihydroxyvitamin D3[c] + O2[c] =&gt; 25-hydroxyvitamin D3-26,23-lactol[c] + H2O2[c]</t>
  </si>
  <si>
    <t>RE1310C</t>
  </si>
  <si>
    <t>HMR_2134</t>
  </si>
  <si>
    <t>23S,25,26-trihydroxyvitamin D3[m] + O2[m] =&gt; 25-hydroxyvitamin D3-26,23-lactol[m] + H2O2[m]</t>
  </si>
  <si>
    <t>RE1310M</t>
  </si>
  <si>
    <t>HMR_2135</t>
  </si>
  <si>
    <t>25-hydroxyvitamin D3-26,23-lactol[c] + O2[c] =&gt; 25-hydroxyvitamin D3-26,23-lactone[c] + H2O2[c]</t>
  </si>
  <si>
    <t>RE1311C</t>
  </si>
  <si>
    <t>HMR_2136</t>
  </si>
  <si>
    <t>25-hydroxyvitamin D3-26,23-lactol[m] + O2[m] =&gt; 25-hydroxyvitamin D3-26,23-lactone[m] + H2O2[m]</t>
  </si>
  <si>
    <t>RE1311M</t>
  </si>
  <si>
    <t>HMR_2137</t>
  </si>
  <si>
    <t>H+[c] + NADPH[c] + O2[c] + calcidiol[c] =&gt; (24R)-24,25-dihydroxycalciol[c] + H2O[c] + NADP+[c]</t>
  </si>
  <si>
    <t>RE2240C</t>
  </si>
  <si>
    <t>PMID:12466393;PMID:12485911</t>
  </si>
  <si>
    <t>HMR_2138</t>
  </si>
  <si>
    <t>H+[m] + NADPH[m] + O2[m] + calcidiol[m] =&gt; (24R)-24,25-dihydroxycalciol[m] + H2O[m] + NADP+[m]</t>
  </si>
  <si>
    <t>RE2240M</t>
  </si>
  <si>
    <t>HMR_2139</t>
  </si>
  <si>
    <t>(24R)-24,25-dihydroxycalciol[c] + H+[c] + NADH[c] + O2[c] =&gt; H2O[c] + NAD+[c] + calcitetrol[c]</t>
  </si>
  <si>
    <t>EC:1.14.13.126</t>
  </si>
  <si>
    <t>RE1307C</t>
  </si>
  <si>
    <t>HMR_2140</t>
  </si>
  <si>
    <t>(24R)-24,25-dihydroxycalciol[m] + H+[m] + NADH[m] + O2[m] =&gt; H2O[m] + NAD+[m] + calcitetrol[m]</t>
  </si>
  <si>
    <t>RE1307M</t>
  </si>
  <si>
    <t>HMR_2142</t>
  </si>
  <si>
    <t>NADPH[c] + O2[c] + calcitetrol[c] =&gt; 24-oxo-1alpha,25-dihydroxyvitamin D3[c] + H+[c] + H2O[c] + NADP+[c]</t>
  </si>
  <si>
    <t>RE3142C</t>
  </si>
  <si>
    <t>HMR_2143</t>
  </si>
  <si>
    <t>NADPH[m] + O2[m] + calcitetrol[m] =&gt; 24-oxo-1alpha,25-dihydroxyvitamin D3[m] + H+[m] + H2O[m] + NADP+[m]</t>
  </si>
  <si>
    <t>RE3142M</t>
  </si>
  <si>
    <t>HMR_2144</t>
  </si>
  <si>
    <t>24-oxo-1alpha,25-dihydroxyvitamin D3[c] + H+[c] + NADPH[c] + O2[c] =&gt; 24-oxo-1alpha,23,25-trihydroxyvitamin D3[c] + H2O[c] + NADP+[c]</t>
  </si>
  <si>
    <t>RE2975C</t>
  </si>
  <si>
    <t>HMR_2145</t>
  </si>
  <si>
    <t>24-oxo-1alpha,25-dihydroxyvitamin D3[m] + H+[m] + NADPH[m] + O2[m] =&gt; 24-oxo-1alpha,23,25-trihydroxyvitamin D3[m] + H2O[m] + NADP+[m]</t>
  </si>
  <si>
    <t>RE2975M</t>
  </si>
  <si>
    <t>HMR_6423</t>
  </si>
  <si>
    <t>alpha-tocotrienol[c] + monodehydroascorbate[c] &lt;=&gt; alpha-tocotrienoxyl radical[c] + ascorbate[c]</t>
  </si>
  <si>
    <t>Vitamin E metabolism</t>
  </si>
  <si>
    <t>RE2897C</t>
  </si>
  <si>
    <t>HMR_6426</t>
  </si>
  <si>
    <t>H+[c] + NADPH[c] + O2[c] + alpha-tocotrienol[c] =&gt; 13-hydroxy-alpha-tocotrienol[c] + H2O[c] + NADP+[c]</t>
  </si>
  <si>
    <t>RE3464C</t>
  </si>
  <si>
    <t>PMID:11997390;PMID:10191290;PMID:12368403;PMID:11997390;PMID:10191290;PMID:12368403</t>
  </si>
  <si>
    <t>HMR_6427</t>
  </si>
  <si>
    <t>H+[r] + NADPH[r] + O2[r] + alpha-tocotrienol[r] =&gt; 13-hydroxy-alpha-tocotrienol[r] + H2O[r] + NADP+[r]</t>
  </si>
  <si>
    <t>RE3464R</t>
  </si>
  <si>
    <t>HMR_6428</t>
  </si>
  <si>
    <t>13-hydroxy-alpha-tocotrienol[c] + NADPH[c] + O2[c] =&gt; 13-carboxy-alpha-tocotrienol[c] + H+[c] + H2O[c] + NADP+[c]</t>
  </si>
  <si>
    <t>RE3370C</t>
  </si>
  <si>
    <t>PMID:10191290;PMID:11997390;PMID:12368403;PMID:11997390;PMID:12368403;PMID:10191290</t>
  </si>
  <si>
    <t>HMR_6429</t>
  </si>
  <si>
    <t>13-hydroxy-alpha-tocotrienol[r] + NADPH[r] + O2[r] =&gt; 13-carboxy-alpha-tocotrienol[r] + H+[r] + H2O[r] + NADP+[r]</t>
  </si>
  <si>
    <t>RE3370R</t>
  </si>
  <si>
    <t>HMR_6432</t>
  </si>
  <si>
    <t>13-carboxy-alpha-tocotrienol[m] + ATP[m] + CoA[m] + 3 H+[m] + H2O[m] + NAD+[m] + O2[m] =&gt; 11-carboxy-alpha-tocotrienol[m] + AMP[m] + H2O2[m] + NADH[m] + PPi[m] + propanoyl-CoA[m]</t>
  </si>
  <si>
    <t>RE3468M</t>
  </si>
  <si>
    <t>HMR_6433</t>
  </si>
  <si>
    <t>11-carboxy-alpha-tocotrienol[m] + ATP[m] + CoA[m] + H+[m] + H2O[m] + NAD+[m] + O2[m] =&gt; 9-carboxy-alpha-tocotrienol[m] + AMP[m] + H2O2[m] + NADH[m] + PPi[m] + acetyl-CoA[m]</t>
  </si>
  <si>
    <t>EC:1.1.1.35;EC:1.3.1.34;EC:1.3.3.6;EC:2.3.1.16;EC:3.1.2.2;EC:4.2.1.17;EC:5.1.99.4;EC:5.3.3.8;EC:6.2.1.-</t>
  </si>
  <si>
    <t>ENSG00000060971;ENSG00000072506;ENSG00000084754;ENSG00000101473;ENSG00000104325;ENSG00000119673;ENSG00000127884;ENSG00000130304;ENSG00000133835;ENSG00000138029;ENSG00000138796;ENSG00000140284;ENSG00000143554;ENSG00000157426;ENSG00000161533;ENSG00000167107;ENSG00000167315;ENSG00000167969;ENSG00000176715;ENSG00000184227;ENSG00000198721;ENSG00000242110;ENSG00000242612</t>
  </si>
  <si>
    <t>RE3463M</t>
  </si>
  <si>
    <t>HMR_6434</t>
  </si>
  <si>
    <t>9-carboxy-alpha-tocotrienol[m] + ATP[m] + CoA[m] + 3 H+[m] + H2O[m] + NAD+[m] + O2[m] =&gt; 7-carboxy-alpha-tocotrienol[m] + AMP[m] + H2O2[m] + NADH[m] + PPi[m] + propanoyl-CoA[m]</t>
  </si>
  <si>
    <t>HMR_6435</t>
  </si>
  <si>
    <t>7-carboxy-alpha-tocotrienol[m] + ATP[m] + CoA[m] + 3 H+[m] + H2O[m] + NAD+[m] + O2[m] =&gt; 5-carboxy-alpha-chromanol[m] + AMP[m] + H2O2[m] + NADH[m] + PPi[m] + acetyl-CoA[m]</t>
  </si>
  <si>
    <t>EC:1.1.1.35;EC:1.3.1.34;EC:1.3.3.6;EC:2.3.1.16;EC:3.1.2.3;EC:4.2.1.17;EC:5.1.99.4;EC:5.3.3.8;EC:6.2.1.-</t>
  </si>
  <si>
    <t>RE3466M</t>
  </si>
  <si>
    <t>HMR_6436</t>
  </si>
  <si>
    <t>5-carboxy-alpha-chromanol[m] + ATP[m] + CoA[m] + H+[m] + H2O[m] + NAD+[m] + O2[m] =&gt; 3-carboxy-alpha-chromanol[m] + AMP[m] + H2O2[m] + NADH[m] + PPi[m] + propanoyl-CoA[m]</t>
  </si>
  <si>
    <t>RE2396M</t>
  </si>
  <si>
    <t>HMR_6441</t>
  </si>
  <si>
    <t>H+[c] + NADPH[c] + O2[c] + gamma-tocotrienol[c] =&gt; 13-hydroxy-gamma-tocotrienol[c] + H2O[c] + NADP+[c]</t>
  </si>
  <si>
    <t>HMR_6442</t>
  </si>
  <si>
    <t>H+[r] + NADPH[r] + O2[r] + gamma-tocotrienol[r] =&gt; 13-hydroxy-gamma-tocotrienol[r] + H2O[r] + NADP+[r]</t>
  </si>
  <si>
    <t>HMR_6443</t>
  </si>
  <si>
    <t>13-hydroxy-gamma-tocotrienol[c] + NADPH[c] + O2[c] =&gt; 13-carboxy-gamma-tocotrienol[c] + H+[c] + H2O[c] + NADP+[c]</t>
  </si>
  <si>
    <t>RE3440C</t>
  </si>
  <si>
    <t>HMR_6444</t>
  </si>
  <si>
    <t>13-hydroxy-gamma-tocotrienol[r] + NADPH[r] + O2[r] =&gt; 13-carboxy-gamma-tocotrienol[r] + H+[r] + H2O[r] + NADP+[r]</t>
  </si>
  <si>
    <t>RE3440R</t>
  </si>
  <si>
    <t>HMR_6447</t>
  </si>
  <si>
    <t>13-carboxy-gamma-tocotrienol[m] + ATP[m] + CoA[m] + 3 H+[m] + H2O[m] + NAD+[m] + O2[m] =&gt; 11-carboxy-gamma-tocotrienol[m] + AMP[m] + H2O2[m] + NADH[m] + PPi[m] + propanoyl-CoA[m]</t>
  </si>
  <si>
    <t>RE3438m</t>
  </si>
  <si>
    <t>HMR_6448</t>
  </si>
  <si>
    <t>11-carboxy-gamma-tocotrienol[m] + ATP[m] + CoA[m] + H+[m] + H2O[m] + NAD+[m] + O2[m] =&gt; 9-carboxy-gamma-tocotrienol[m] + AMP[m] + H2O2[m] + NADH[m] + PPi[m] + acetyl-CoA[m]</t>
  </si>
  <si>
    <t>RE3442m</t>
  </si>
  <si>
    <t>HMR_6450</t>
  </si>
  <si>
    <t>9-carboxy-gamma-tocotrienol[m] + ATP[m] + CoA[m] + 3 H+[m] + H2O[m] + NAD+[m] + O2[m] =&gt; 7-carboxy-gamma-tocotrienol[m] + AMP[m] + H2O2[m] + NADH[m] + PPi[m] + propanoyl-CoA[m]</t>
  </si>
  <si>
    <t>RE2576M</t>
  </si>
  <si>
    <t>HMR_6451</t>
  </si>
  <si>
    <t>7-carboxy-gamma-tocotrienol[m] + ATP[m] + CoA[m] + 3 H+[m] + H2O[m] + NAD+[m] + O2[m] =&gt; 5-carboxy-gamma-chromanol[m] + AMP[m] + H2O2[m] + NADH[m] + PPi[m] + acetyl-CoA[m]</t>
  </si>
  <si>
    <t>RE3461C</t>
  </si>
  <si>
    <t>HMR_6453</t>
  </si>
  <si>
    <t>5-carboxy-gamma-chromanol[m] + ATP[m] + CoA[m] + H+[m] + H2O[m] + NAD+[m] + O2[m] =&gt; AMP[m] + H2O2[m] + NADH[m] + PPi[m] + gamma-carboxyethyl-hydroxychroman[m] + propanoyl-CoA[m]</t>
  </si>
  <si>
    <t>RE2796C</t>
  </si>
  <si>
    <t>HMR_6456</t>
  </si>
  <si>
    <t>H+[c] + gamma-tocopheroxyl-radical[c] &lt;=&gt; gamma-tocopherol[c]</t>
  </si>
  <si>
    <t>RE2704C</t>
  </si>
  <si>
    <t>PMID:9789014</t>
  </si>
  <si>
    <t>HMR_6457</t>
  </si>
  <si>
    <t>8alpha-hydroxy-gamma-tocopherone[c] &lt;=&gt; gamma-tocopheroxyl-radical[c] + hydroxide[c]</t>
  </si>
  <si>
    <t>RE3636C</t>
  </si>
  <si>
    <t>PMID:10385606;PMID:9789014;PMID:11722951</t>
  </si>
  <si>
    <t>HMR_6458</t>
  </si>
  <si>
    <t>8alpha-hydroxy-gamma-tocopherone[c] &lt;=&gt; gamma-tocopheryl-quinone[c]</t>
  </si>
  <si>
    <t>RE3295C</t>
  </si>
  <si>
    <t>PMID:9789014;PMID:11722951</t>
  </si>
  <si>
    <t>HMR_6459</t>
  </si>
  <si>
    <t>5-nitro-gamma-tocopherol[c] + H+[c] &lt;=&gt; gamma-tocopheroxyl-radical[c] + nitrite[c]</t>
  </si>
  <si>
    <t>RE2705C</t>
  </si>
  <si>
    <t>PMID:11890747;PMID:9789014</t>
  </si>
  <si>
    <t>HMR_6460</t>
  </si>
  <si>
    <t>5-nitro-gamma-tocopherol[c] + H2O[c] &lt;=&gt; H+[c] + gamma-tocopherol[c] + peroxynitrite[c]</t>
  </si>
  <si>
    <t>RE2948C</t>
  </si>
  <si>
    <t>PMID:11890747</t>
  </si>
  <si>
    <t>HMR_6464</t>
  </si>
  <si>
    <t>H+[c] + NADPH[c] + O2[c] + gamma-tocopherol[c] =&gt; 13-hydroxy-gamma-tocopherol[c] + H2O[c] + NADP+[c]</t>
  </si>
  <si>
    <t>RE2382C</t>
  </si>
  <si>
    <t>PMID:11997390</t>
  </si>
  <si>
    <t>HMR_6465</t>
  </si>
  <si>
    <t>H+[r] + NADPH[r] + O2[r] + gamma-tocopherol[r] =&gt; 13-hydroxy-gamma-tocopherol[r] + H2O[r] + NADP+[r]</t>
  </si>
  <si>
    <t>RE2382R</t>
  </si>
  <si>
    <t>HMR_6466</t>
  </si>
  <si>
    <t>13-hydroxy-gamma-tocopherol[c] + NADPH[c] + O2[c] =&gt; 13-carboxy-gamma-tocopherol[c] + H+[c] + H2O[c] + NADP+[c]</t>
  </si>
  <si>
    <t>RE2398C</t>
  </si>
  <si>
    <t>HMR_6467</t>
  </si>
  <si>
    <t>13-hydroxy-gamma-tocopherol[r] + NADPH[r] + O2[r] =&gt; 13-carboxy-gamma-tocopherol[r] + H+[r] + H2O[r] + NADP+[r]</t>
  </si>
  <si>
    <t>RE2398R</t>
  </si>
  <si>
    <t>HMR_6470</t>
  </si>
  <si>
    <t>13-carboxy-gamma-tocopherol[m] + ATP[m] + CoA[m] + H+[m] + H2O[m] + NAD+[m] + O2[m] =&gt; 11-carboxy-gamma-chromanol[m] + AMP[m] + H2O2[m] + NADH[m] + PPi[m] + propanoyl-CoA[m]</t>
  </si>
  <si>
    <t>RE3471C</t>
  </si>
  <si>
    <t>HMR_6471</t>
  </si>
  <si>
    <t>11-carboxy-gamma-chromanol[m] + ATP[m] + CoA[m] + H+[m] + H2O[m] + NAD+[m] + O2[m] =&gt; 9-carboxy-gamma-chromanol[m] + AMP[m] + H2O2[m] + NADH[m] + PPi[m] + acetyl-CoA[m]</t>
  </si>
  <si>
    <t>RE2390C</t>
  </si>
  <si>
    <t>HMR_6472</t>
  </si>
  <si>
    <t>9-carboxy-gamma-chromanol[m] + ATP[m] + CoA[m] + H+[m] + H2O[m] + NAD+[m] + O2[m] =&gt; 7-carboxy-gamma-chromanol[m] + AMP[m] + H2O2[m] + NADH[m] + PPi[m] + propanoyl-CoA[m]</t>
  </si>
  <si>
    <t>RE2697C</t>
  </si>
  <si>
    <t>HMR_6473</t>
  </si>
  <si>
    <t>7-carboxy-gamma-chromanol[m] + ATP[m] + CoA[m] + H+[m] + H2O[m] + NAD+[m] + O2[m] =&gt; 5-carboxy-gamma-chromanol[m] + AMP[m] + H2O2[m] + NADH[m] + PPi[m] + acetyl-CoA[m]</t>
  </si>
  <si>
    <t>RE2392C</t>
  </si>
  <si>
    <t>HMR_6476</t>
  </si>
  <si>
    <t>H+[c] + NADPH[c] + O2[c] + alpha-tocopherol[c] =&gt; 13-hydroxy-alpha-tocopherol[c] + H2O[c] + NADP+[c]</t>
  </si>
  <si>
    <t>RE2387C</t>
  </si>
  <si>
    <t>HMR_6499</t>
  </si>
  <si>
    <t>2 H+[c] + alpha-tocopherol[c] + ubiquinone[m] &lt;=&gt; alpha-tocopheryl quinone[c] + ubiquinol[m]</t>
  </si>
  <si>
    <t>RE2325C</t>
  </si>
  <si>
    <t>HMR_6500</t>
  </si>
  <si>
    <t>alpha-tocopheryl hydroquinone[c] + ubiquinone[m] &lt;=&gt; alpha-tocopheryl quinone[c] + ubiquinol[m]</t>
  </si>
  <si>
    <t>RE2327C</t>
  </si>
  <si>
    <t>PMID:9223282;PMID:9223282</t>
  </si>
  <si>
    <t>HMR_6501</t>
  </si>
  <si>
    <t>8alpha-hydroxytocopherone[c] &lt;=&gt; alpha-tocopheryl quinone[c]</t>
  </si>
  <si>
    <t>RE2373C</t>
  </si>
  <si>
    <t>PMID:10385606;PMID:10385606</t>
  </si>
  <si>
    <t>HMR_6477</t>
  </si>
  <si>
    <t>H+[r] + NADPH[r] + O2[r] + alpha-tocopherol[r] =&gt; 13-hydroxy-alpha-tocopherol[r] + H2O[r] + NADP+[r]</t>
  </si>
  <si>
    <t>RE2387R</t>
  </si>
  <si>
    <t>HMR_6478</t>
  </si>
  <si>
    <t>13-hydroxy-alpha-tocopherol[c] + NADPH[c] + O2[c] =&gt; 13-carboxy-alpha-tocopherol[c] + H+[c] + H2O[c] + NADP+[c]</t>
  </si>
  <si>
    <t>RE2383C</t>
  </si>
  <si>
    <t>HMR_6479</t>
  </si>
  <si>
    <t>13-hydroxy-alpha-tocopherol[r] + NADPH[r] + O2[r] =&gt; 13-carboxy-alpha-tocopherol[r] + H+[r] + H2O[r] + NADP+[r]</t>
  </si>
  <si>
    <t>RE2383R</t>
  </si>
  <si>
    <t>HMR_6482</t>
  </si>
  <si>
    <t>13-carboxy-alpha-tocopherol[m] + ATP[m] + CoA[m] + H+[m] + H2O[m] + NAD+[m] + O2[m] =&gt; 11-carboxy-alpha-chromanol[m] + AMP[m] + H2O2[m] + NADH[m] + PPi[m] + propanoyl-CoA[m]</t>
  </si>
  <si>
    <t>RE3472C</t>
  </si>
  <si>
    <t>HMR_6484</t>
  </si>
  <si>
    <t>11-carboxy-alpha-chromanol[m] + ATP[m] + CoA[m] + H+[m] + H2O[m] + NAD+[m] + O2[m] =&gt; 9-carboxy-alpha-chromanol[m] + AMP[m] + H2O2[m] + NADH[m] + PPi[m] + acetyl-CoA[m]</t>
  </si>
  <si>
    <t>RE2700M</t>
  </si>
  <si>
    <t>HMR_6486</t>
  </si>
  <si>
    <t>9-carboxy-alpha-chromanol[m] + ATP[m] + CoA[m] + H+[m] + H2O[m] + NAD+[m] + O2[m] =&gt; 7-carboxy-alpha-chromanol[m] + AMP[m] + H2O2[m] + NADH[m] + PPi[m] + propanoyl-CoA[m]</t>
  </si>
  <si>
    <t>RE2394M</t>
  </si>
  <si>
    <t>HMR_6488</t>
  </si>
  <si>
    <t>7-carboxy-alpha-chromanol[m] + ATP[m] + CoA[m] + H+[m] + H2O[m] + NAD+[m] + O2[m] =&gt; 5-carboxy-alpha-chromanol[m] + AMP[m] + H2O2[m] + NADH[m] + PPi[m] + acetyl-CoA[m]</t>
  </si>
  <si>
    <t>RE3473M</t>
  </si>
  <si>
    <t>HMR_6490</t>
  </si>
  <si>
    <t>UDP-glucuronate[c] + gamma-carboxyethyl-hydroxychroman[c] =&gt; UDP[c] + gamma-CEHC-glucuronide[c]</t>
  </si>
  <si>
    <t>RE2405C</t>
  </si>
  <si>
    <t>PMID:10191290</t>
  </si>
  <si>
    <t>HMR_6492</t>
  </si>
  <si>
    <t>H2O[c] + gamma-CEHC-glucuronide[c] =&gt; gamma-carboxyethyl-hydroxychroman[c] + glucuronate[c]</t>
  </si>
  <si>
    <t>RE2541C</t>
  </si>
  <si>
    <t>PMID:10191290;PMID:10191290</t>
  </si>
  <si>
    <t>HMR_6495</t>
  </si>
  <si>
    <t>3-carboxy-alpha-chromanol[c] + UDP-glucuronate[c] =&gt; UDP[c] + alpha-CEHC-glucuronide[c]</t>
  </si>
  <si>
    <t>RE2404C</t>
  </si>
  <si>
    <t>HMR_6496</t>
  </si>
  <si>
    <t>H2O[c] + alpha-CEHC-glucuronide[c] =&gt; 3-carboxy-alpha-chromanol[c] + glucuronate[c]</t>
  </si>
  <si>
    <t>RE3381C</t>
  </si>
  <si>
    <t>PMID:10191290;PMID:11818531;PMID:11087858;PMID:10690708</t>
  </si>
  <si>
    <t>HMR_7688</t>
  </si>
  <si>
    <t>PAPS[c] + PNP[c] =&gt; 4-nitrophenyl-sulfate[c] + PAP[c]</t>
  </si>
  <si>
    <t>Metabolism of xenobiotics by cytochrome P450</t>
  </si>
  <si>
    <t>4NPHSULT</t>
  </si>
  <si>
    <t>HMR_8032</t>
  </si>
  <si>
    <t>H+[c] + NADPH[c] + O2[c] + debrisoquin[c] =&gt; 4-hydroxy-debrisoquine[c] + H2O[c] + NADP+[c]</t>
  </si>
  <si>
    <t>ENSG00000138109</t>
  </si>
  <si>
    <t>P4502D6</t>
  </si>
  <si>
    <t>HMR_6535</t>
  </si>
  <si>
    <t>H+[c] + H2O[c] + hypochlorite[c] &lt;=&gt; H2O2[c] + chloride[c]</t>
  </si>
  <si>
    <t>RE2513C</t>
  </si>
  <si>
    <t>PMID:10753880</t>
  </si>
  <si>
    <t>HMR_6536</t>
  </si>
  <si>
    <t>H+[c] + hypochlorite[c] + nitrite[c] &lt;=&gt; H2O[c] + nitryl-chloride[c]</t>
  </si>
  <si>
    <t>RE2514C</t>
  </si>
  <si>
    <t>PMID:9450756</t>
  </si>
  <si>
    <t>HMR_3955</t>
  </si>
  <si>
    <t>CO2[c] + H2O[c] =&gt; H+[c] + HCO3-[c]</t>
  </si>
  <si>
    <t>Miscellaneous</t>
  </si>
  <si>
    <t>HCO3E</t>
  </si>
  <si>
    <t>HMR_4201</t>
  </si>
  <si>
    <t>H2O2[c] + methanol[c] =&gt; 2 H2O[c] + formaldehyde[c]</t>
  </si>
  <si>
    <t>EC:1.11.1.6;EC:1.11.1.7</t>
  </si>
  <si>
    <t>ENSG00000117592;ENSG00000121691;ENSG00000147485</t>
  </si>
  <si>
    <t>r0162</t>
  </si>
  <si>
    <t>R00602</t>
  </si>
  <si>
    <t>R00602C</t>
  </si>
  <si>
    <t>PRDX</t>
  </si>
  <si>
    <t>PMID:12054464</t>
  </si>
  <si>
    <t>HMR_4202</t>
  </si>
  <si>
    <t>NAD+[c] + methanol[c] =&gt; H+[c] + NADH[c] + formaldehyde[c]</t>
  </si>
  <si>
    <t>EC:1.1.1.244</t>
  </si>
  <si>
    <t>ALCD1</t>
  </si>
  <si>
    <t>HMR_5127</t>
  </si>
  <si>
    <t>NH4+[c] =&gt; H+[c] + NH3[c]</t>
  </si>
  <si>
    <t>r1085</t>
  </si>
  <si>
    <t>HMR_5128</t>
  </si>
  <si>
    <t>NH4+[s] =&gt; H+[s] + NH3[s]</t>
  </si>
  <si>
    <t>r1086</t>
  </si>
  <si>
    <t>EX_nh4(e)</t>
  </si>
  <si>
    <t>HMR_5363</t>
  </si>
  <si>
    <t>H2O[c] + triphosphate[c] =&gt; PPi[c] + Pi[c]</t>
  </si>
  <si>
    <t>EC:3.6.1.25</t>
  </si>
  <si>
    <t>r1296</t>
  </si>
  <si>
    <t>R00138</t>
  </si>
  <si>
    <t>PPA2</t>
  </si>
  <si>
    <t>PMID:11278456</t>
  </si>
  <si>
    <t>HMR_5406</t>
  </si>
  <si>
    <t>carbonate[c] =&gt; CO2[c] + H2O[c]</t>
  </si>
  <si>
    <t>r1417</t>
  </si>
  <si>
    <t>H2CO3D</t>
  </si>
  <si>
    <t>HMR_8751</t>
  </si>
  <si>
    <t>carbonate[m] =&gt; CO2[m] + H2O[m]</t>
  </si>
  <si>
    <t>H2CO3Dm</t>
  </si>
  <si>
    <t>HMR_5409</t>
  </si>
  <si>
    <t>carbonate[s] =&gt; H+[s] + HCO3-[s]</t>
  </si>
  <si>
    <t>r1420</t>
  </si>
  <si>
    <t>HMR_7794</t>
  </si>
  <si>
    <t>H2O[n] + PPi[n] =&gt; 2 Pi[n]</t>
  </si>
  <si>
    <t>PPAn</t>
  </si>
  <si>
    <t>HMR_7741</t>
  </si>
  <si>
    <t>H+[m] + NADP+[m] + 2 reduced ferredoxin[m] &lt;=&gt; NADPH[m] + 2 oxidized ferredoxin[m]</t>
  </si>
  <si>
    <t>EC:1.18.1.2</t>
  </si>
  <si>
    <t>ENSG00000161513</t>
  </si>
  <si>
    <t>R01195</t>
  </si>
  <si>
    <t>HMR_1403</t>
  </si>
  <si>
    <t>7-peroxy-docosahexaenoate[c] + H+[c] &lt;=&gt; DHA[c] + O2-[c]</t>
  </si>
  <si>
    <t>D4 and E4-neuroprostanes formation</t>
  </si>
  <si>
    <t>RE2849C</t>
  </si>
  <si>
    <t>PMID:10694406</t>
  </si>
  <si>
    <t>HMR_1404</t>
  </si>
  <si>
    <t>8-peroxy-docosahexaenoate[c] + H+[c] &lt;=&gt; DHA[c] + O2-[c]</t>
  </si>
  <si>
    <t>RE2854C</t>
  </si>
  <si>
    <t>HMR_1405</t>
  </si>
  <si>
    <t>10-peroxy-docosahexaenoate[c] + H+[c] &lt;=&gt; DHA[c] + O2-[c]</t>
  </si>
  <si>
    <t>RE2852C</t>
  </si>
  <si>
    <t>HMR_1406</t>
  </si>
  <si>
    <t>11-peroxy-docosahexaenoate[c] + H+[c] &lt;=&gt; DHA[c] + O2-[c]</t>
  </si>
  <si>
    <t>RE2848C</t>
  </si>
  <si>
    <t>HMR_1407</t>
  </si>
  <si>
    <t>14-peroxy-docosahexaenoate[c] + H+[c] &lt;=&gt; DHA[c] + O2-[c]</t>
  </si>
  <si>
    <t>RE2850C</t>
  </si>
  <si>
    <t>HMR_1408</t>
  </si>
  <si>
    <t>16-peroxy-docosahexaenoate[c] + H+[c] &lt;=&gt; DHA[c] + O2-[c]</t>
  </si>
  <si>
    <t>RE2853C</t>
  </si>
  <si>
    <t>HMR_1409</t>
  </si>
  <si>
    <t>17-peroxy-docosahexaenoate[c] + H+[c] &lt;=&gt; DHA[c] + O2-[c]</t>
  </si>
  <si>
    <t>RE2851C</t>
  </si>
  <si>
    <t>HMR_1410</t>
  </si>
  <si>
    <t>2 DHA[c] + 3 O2[c] =&gt; 11-peroxy-docosahexaenoate[c] + 4-hydroperoxy-H4-neuroprostane[c] + H+[c]</t>
  </si>
  <si>
    <t>RE2856C</t>
  </si>
  <si>
    <t>PMID:12088281;PMID:10694406</t>
  </si>
  <si>
    <t>HMR_1411</t>
  </si>
  <si>
    <t>2 DHA[c] + 3 O2[c] =&gt; 11-peroxy-docosahexaenoate[c] + 7-hydroperoxy-H4-neuroprostane[c] + H+[c]</t>
  </si>
  <si>
    <t>RE2857C</t>
  </si>
  <si>
    <t>HMR_1412</t>
  </si>
  <si>
    <t>2 DHA[c] + 3 O2[c] =&gt; 10-hydroperoxy-H4-neuroprostane[c] + 14-peroxy-docosahexaenoate[c] + H+[c]</t>
  </si>
  <si>
    <t>RE2858C</t>
  </si>
  <si>
    <t>HMR_1413</t>
  </si>
  <si>
    <t>2 DHA[c] + 3 O2[c] =&gt; 11-hydroperoxy-H4-neuroprostane[c] + 7-peroxy-docosahexaenoate[c] + H+[c]</t>
  </si>
  <si>
    <t>RE2859C</t>
  </si>
  <si>
    <t>HMR_1414</t>
  </si>
  <si>
    <t>2 DHA[c] + 3 O2[c] =&gt; 13-hydroperoxy-H4-neuroprostane[c] + 17-peroxy-docosahexaenoate[c] + H+[c]</t>
  </si>
  <si>
    <t>RE2861C</t>
  </si>
  <si>
    <t>HMR_1415</t>
  </si>
  <si>
    <t>10-peroxy-docosahexaenoate[c] + O2[c] + ascorbate[c] =&gt; 14-hydroperoxy-H4-neuroprostane[c] + monodehydroascorbate[c]</t>
  </si>
  <si>
    <t>RE2860C</t>
  </si>
  <si>
    <t>HMR_1416</t>
  </si>
  <si>
    <t>2 DHA[c] + 3 O2[c] =&gt; 14-peroxy-docosahexaenoate[c] + 17-hydroperoxy-H4-neuroprostane[c] + H+[c]</t>
  </si>
  <si>
    <t>RE2863C</t>
  </si>
  <si>
    <t>HMR_1417</t>
  </si>
  <si>
    <t>2 DHA[c] + 3 O2[c] =&gt; 16-peroxy-docosahexaenoate[c] + 20-hydroperoxy-H4-neuroprostane[c] + H+[c]</t>
  </si>
  <si>
    <t>RE2862C</t>
  </si>
  <si>
    <t>HMR_1418</t>
  </si>
  <si>
    <t>4-hydroperoxy-H4-neuroprostane[c] + 2 H+[c] &lt;=&gt; 4-hydroxy-D4-neuroprostane[c] + H2O[c]</t>
  </si>
  <si>
    <t>RE2864C</t>
  </si>
  <si>
    <t>HMR_1419</t>
  </si>
  <si>
    <t>4-hydroperoxy-H4-neuroprostane[c] + 2 H+[c] &lt;=&gt; 4-hydroxy-E4-neuroprostane[c] + H2O[c]</t>
  </si>
  <si>
    <t>RE2865C</t>
  </si>
  <si>
    <t>HMR_1420</t>
  </si>
  <si>
    <t>7-hydroperoxy-H4-neuroprostane[c] + ascorbate[c] &lt;=&gt; 7-hydroxy-E4-neuroprostane[c] + H2O[c] + dehydroascorbic acid[c]</t>
  </si>
  <si>
    <t>RE2866C</t>
  </si>
  <si>
    <t>PMID:10694406;PMID:12088281;PMID:10694406;PMID:12088281</t>
  </si>
  <si>
    <t>HMR_1421</t>
  </si>
  <si>
    <t>7-hydroperoxy-H4-neuroprostane[c] + ascorbate[c] &lt;=&gt; 7-hydroxy-D4-neuroprostane[c] + H2O[c] + dehydroascorbic acid[c]</t>
  </si>
  <si>
    <t>RE2867C</t>
  </si>
  <si>
    <t>HMR_1422</t>
  </si>
  <si>
    <t>10-hydroperoxy-H4-neuroprostane[c] + ascorbate[c] &lt;=&gt; 10-hydroxy-E4-neuroprostane[c] + H2O[c] + dehydroascorbic acid[c]</t>
  </si>
  <si>
    <t>RE2870C</t>
  </si>
  <si>
    <t>HMR_1423</t>
  </si>
  <si>
    <t>10-hydroperoxy-H4-neuroprostane[c] + ascorbate[c] &lt;=&gt; 10-hydroxy-D4-neuroprostane[c] + H2O[c] + dehydroascorbic acid[c]</t>
  </si>
  <si>
    <t>RE2871C</t>
  </si>
  <si>
    <t>HMR_1424</t>
  </si>
  <si>
    <t>11-hydroperoxy-H4-neuroprostane[c] + ascorbate[c] &lt;=&gt; 11-hydroxy-E4-neuroprostane[c] + H2O[c] + dehydroascorbic acid[c]</t>
  </si>
  <si>
    <t>RE2868C</t>
  </si>
  <si>
    <t>HMR_1425</t>
  </si>
  <si>
    <t>11-hydroperoxy-H4-neuroprostane[c] + ascorbate[c] &lt;=&gt; 11-hydroxy-D4-neuroprostane[c] + H2O[c] + dehydroascorbic acid[c]</t>
  </si>
  <si>
    <t>RE2869C</t>
  </si>
  <si>
    <t>HMR_1426</t>
  </si>
  <si>
    <t>13-hydroperoxy-H4-neuroprostane[c] + ascorbate[c] &lt;=&gt; 13-hydroxy-E4-neuroprostane[c] + H2O[c] + dehydroascorbic acid[c]</t>
  </si>
  <si>
    <t>RE2874C</t>
  </si>
  <si>
    <t>HMR_1427</t>
  </si>
  <si>
    <t>13-hydroperoxy-H4-neuroprostane[c] + 2 H+[c] &lt;=&gt; 13-hydroxy-D4-neuroprostane[c] + H2O[c]</t>
  </si>
  <si>
    <t>RE2875C</t>
  </si>
  <si>
    <t>HMR_1428</t>
  </si>
  <si>
    <t>14-hydroperoxy-H4-neuroprostane[c] + ascorbate[c] &lt;=&gt; 14-hydroxy-E4-neuroprostane[c] + H2O[c] + dehydroascorbic acid[c]</t>
  </si>
  <si>
    <t>RE2872C</t>
  </si>
  <si>
    <t>HMR_1429</t>
  </si>
  <si>
    <t>14-hydroperoxy-H4-neuroprostane[c] + ascorbate[c] &lt;=&gt; 14-hydroxy-D4-neuroprostane[c] + H2O[c] + dehydroascorbic acid[c]</t>
  </si>
  <si>
    <t>RE2873C</t>
  </si>
  <si>
    <t>HMR_1430</t>
  </si>
  <si>
    <t>17-hydroperoxy-H4-neuroprostane[c] + 2 H+[c] &lt;=&gt; 17-hydroxy-E4-neuroprostane[c] + H2O[c]</t>
  </si>
  <si>
    <t>RE2876C</t>
  </si>
  <si>
    <t>HMR_1431</t>
  </si>
  <si>
    <t>17-hydroperoxy-H4-neuroprostane[c] + 2 H+[c] &lt;=&gt; 17-hydroxy-D4-neuroprostane[c] + H2O[c]</t>
  </si>
  <si>
    <t>RE2877C</t>
  </si>
  <si>
    <t>HMR_1432</t>
  </si>
  <si>
    <t>20-hydroperoxy-H4-neuroprostane[c] + ascorbate[c] &lt;=&gt; 20-hydroxy-D4-neuroprostane[c] + H2O[c] + dehydroascorbic acid[c]</t>
  </si>
  <si>
    <t>RE2878C</t>
  </si>
  <si>
    <t>HMR_1433</t>
  </si>
  <si>
    <t>20-hydroperoxy-H4-neuroprostane[c] + ascorbate[c] &lt;=&gt; 20-hydroxy-E4-neuroprostane[c] + H2O[c] + dehydroascorbic acid[c]</t>
  </si>
  <si>
    <t>RE2880C</t>
  </si>
  <si>
    <t>HMR_0010</t>
  </si>
  <si>
    <t>1-acylglycerol-VLDL pool[c] + H2O[c] =&gt; fatty acid-LD-TG1 pool[c] + glycerol[c]</t>
  </si>
  <si>
    <t>EC-3.1.1.23</t>
  </si>
  <si>
    <t>Pool reactions</t>
  </si>
  <si>
    <t>HMR_0011</t>
  </si>
  <si>
    <t>0.5 fatty acid-VLDL pool[s] + 0.5 fatty acid-chylomicron pool[s] =&gt; fatty acid-uptake pool[s]</t>
  </si>
  <si>
    <t>HMR_0012</t>
  </si>
  <si>
    <t>fatty acid-uptake pool[s] =&gt; 0.0001 (10Z)-heptadecenoic acid[s] + 0.0001 (11Z,14Z)-eicosadienoic acid[s] + 0.0001 (11Z,14Z,17Z)-eicosatrienoic acid[s] + 0.0001 (13Z)-eicosenoic acid[s] + 0.0001 (13Z)-octadecenoic acid[s] + 0.0001 (13Z,16Z)-docosadienoic acid[s] + 0.0001 (4Z,7Z,10Z,13Z,16Z)-DPA[s] + 0.0001 (6Z,9Z)-octadecadienoic acid[s] + 0.0001 (6Z,9Z,12Z,15Z,18Z)-TPA[s] + 0.0001 (6Z,9Z,12Z,15Z,18Z,21Z)-THA[s] + 0.0001 (7Z)-octadecenoic acid[s] + 0.0001 (7Z)-tetradecenoic acid[s] + 0.0001 (9E)-tetradecenoic acid[s] + 0.0001 (9Z,12Z,15Z,18Z)-TTA[s] + 0.0001 (9Z,12Z,15Z,18Z,21Z)-TPA[s] + 0.0001 10,13,16,19-docosatetraenoic acid[s] + 0.0001 10,13,16-docosatriynoic acid[s] + 0.0001 12,15,18,21-tetracosatetraenoic acid[s] + 0.0001 13,16,19-docosatrienoic acid[s] + 0.0001 7-palmitoleic acid[s] + 0.0001 8,11-eicosadienoic acid[s] + 0.0001 9-eicosenoic acid[s] + 0.0001 9-heptadecylenic acid[s] + 0.0041 DHA[s] + 0.0001 DPA[s] + 0.001 EPA[s] + 0.0001 adrenic acid[s] + 0.0082 arachidonate[s] + 0.0001 behenic acid[s] + 0.0001 cerotic acid[s] + 0.0001 cis-cetoleic acid[s] + 0.0001 cis-erucic acid[s] + 0.0001 cis-gondoic acid[s] + 0.0001 cis-vaccenic acid[s] + 0.002 dihomo-gamma-linolenate[s] + 0.0001 eicosanoate[s] + 0.0001 elaidate[s] + 0.0001 gamma-linolenate[s] + 0.0001 henicosanoic acid[s] + 0.0001 lauric acid[s] + 0.0001 lignocerate[s] + 0.1535 linoleate[s] + 0.0092 linolenate[s] + 0.0001 margaric acid[s] + 0.0001 mead acid[s] + 0.0338 myristic acid[s] + 0.0001 nervonic acid[s] + 0.0001 nonadecylic acid[s] + 0.3837 oleate[s] + 0.0001 omega-3-arachidonic acid[s] + 0.3015 palmitate[s] + 0.0522 palmitolate[s] + 0.0001 pentadecylic acid[s] + 0.0001 physeteric acid[s] + 0.046 stearate[s] + 0.0001 stearidonic acid[s] + 0.0001 tricosanoic acid[s] + 0.0001 tridecylic acid[s] + 0.0001 ximenic acid[s]</t>
  </si>
  <si>
    <t>HMR_0013</t>
  </si>
  <si>
    <t>HDL[s] =&gt; 160 cholesterol-ester pool[s] + 20 cholesterol[s] + HDL remnant[s]</t>
  </si>
  <si>
    <t>HMR_0014</t>
  </si>
  <si>
    <t>LDL[s] =&gt; 1515 cholesterol-ester pool[s] + 680 cholesterol[s] + LDL remnant[s]</t>
  </si>
  <si>
    <t>HMR_0545</t>
  </si>
  <si>
    <t>0.0001 (10Z)-heptadecenoyl-CoA[c] + 0.0001 (11Z)-docosenoyl-CoA[c] + 0.0001 (11Z)-eicosenoyl-CoA[c] + 0.0001 (11Z,14Z)-eicosadienoyl-CoA[c] + 0.0001 (11Z,14Z,17Z)-eicosatrienoyl-CoA[c] + 0.0001 (13Z)-docosenoyl-CoA[c] + 0.0001 (13Z)-eicosenoyl-CoA[c] + 0.0001 (13Z)-octadecenoyl-CoA[c] + 0.0001 (13Z,16Z)-docosadienoyl-CoA[c] + 0.0001 (15Z)-tetracosenoyl-CoA[c] + 0.0008 (4Z,7Z,10Z,13Z,16Z)-docosapentaenoyl-CoA[c] + 0.0268 (4Z,7Z,10Z,13Z,16Z,19Z)-docosahexaenoyl-CoA[c] + 0.0001 (5Z,8Z,11Z)-eicosatrienoyl-CoA[c] + 0.0068 (5Z,8Z,11Z,14Z,17Z)-eicosapentaenoyl-CoA[c] + 0.0001 (6Z,9Z)-octadecadienoyl-CoA[c] + 0.0024 (6Z,9Z,12Z,15Z)-octadecatetraenoyl-CoA[c] + 0.0001 (6Z,9Z,12Z,15Z,18Z)-tetracosapentaenoyl-CoA[c] + 0.0001 (6Z,9Z,12Z,15Z,18Z,21Z)-tetracosahexaenoyl-CoA[c] + 0.0001 (7Z)-octadecenoyl-CoA[c] + 0.0001 (7Z)-tetradecenoyl-CoA[c] + 0.0008 (7Z,10Z,13Z,16Z)-docosatetraenoyl-CoA[c] + 0.0053 (7Z,10Z,13Z,16Z,19Z)-docosapentaenoyl-CoA[c] + 0.0001 (8Z,11Z)-eicosadienoyl-CoA[c] + 0.0001 (8Z,11Z,14Z,17Z)-eicosatetraenoyl-CoA[c] + 0.0001 (9E)-octadecenoyl-CoA[c] + 0.0001 (9E)-tetradecenoyl-CoA[c] + 0.0001 (9Z,12Z,15Z,18Z)-tetracosatetraenoyl-CoA[c] + 0.0001 (9Z,12Z,15Z,18Z,21Z)-tetracosapentaenoyl-CoA[c] + 0.0001 10,13,16,19-docosatetraenoyl-CoA[c] + 0.0001 10,13,16-docosatrienoyl-CoA[c] + 0.0001 12,15,18,21-tetracosatetraenoyl-CoA[c] + 0.0001 13,16,19-docosatrienoyl-CoA[c] + 0.0001 5-tetradecenoyl-CoA[c] + 0.0288 7-hexadecenoyl-CoA[c] + 0.0001 9-eicosenoyl-CoA[c] + 0.0001 9-heptadecenoyl-CoA[c] + 0.0544 arachidonyl-CoA[c] + 0.0241 cis-vaccenoyl-CoA[c] + 0.0091 dihomo-gamma-linolenoyl-CoA[c] + 0.0001 docosanoyl-CoA[c] + 0.0001 eicosanoyl-CoA[c] + 0.0048 gamma-linolenoyl-CoA[c] + 0.0001 heneicosanoyl-CoA[c] + 0.0001 heptadecanoyl-CoA[c] + 0.0001 hexacosanoyl-CoA[c] + 0.0001 hexacosenoyl-CoA[c] + 0.0001 lauroyl-CoA[c] + 0.0031 linolenoyl-CoA[c] + 0.16 linoleoyl-CoA[c] + 0.0174 myristoyl-CoA[c] + 0.0001 nonadecanoyl-CoA[c] + 0.2632 oleoyl-CoA[c] + 0.0001 palmitoleoyl-CoA[c] + 0.27 palmitoyl-CoA[c] + 0.0001 pentadecanoyl-CoA[c] + 0.118 stearoyl-CoA[c] + 0.0001 tetracosanoyl-CoA[c] + 0.0001 tricosanoyl-CoA[c] + 0.0001 tridecanoyl-CoA[c] =&gt; acyl-CoA-CL pool[c]</t>
  </si>
  <si>
    <t>PMID:1550861</t>
  </si>
  <si>
    <t>HMR_0546</t>
  </si>
  <si>
    <t>0.0001 (10Z)-heptadecenoyl-CoA[c] + 0.0001 (11Z)-docosenoyl-CoA[c] + 0.0001 (11Z)-eicosenoyl-CoA[c] + 0.0001 (11Z,14Z)-eicosadienoyl-CoA[c] + 0.0001 (11Z,14Z,17Z)-eicosatrienoyl-CoA[c] + 0.0001 (13Z)-docosenoyl-CoA[c] + 0.0001 (13Z)-eicosenoyl-CoA[c] + 0.0001 (13Z)-octadecenoyl-CoA[c] + 0.0001 (13Z,16Z)-docosadienoyl-CoA[c] + 0.0001 (15Z)-tetracosenoyl-CoA[c] + 0.0016 (4Z,7Z,10Z,13Z,16Z)-docosapentaenoyl-CoA[c] + 0.0081 (4Z,7Z,10Z,13Z,16Z,19Z)-docosahexaenoyl-CoA[c] + 0.0001 (5Z,8Z,11Z)-eicosatrienoyl-CoA[c] + 0.0003 (5Z,8Z,11Z,14Z,17Z)-eicosapentaenoyl-CoA[c] + 0.0001 (6Z,9Z)-octadecadienoyl-CoA[c] + 0.0025 (6Z,9Z,12Z,15Z)-octadecatetraenoyl-CoA[c] + 0.0001 (6Z,9Z,12Z,15Z,18Z)-tetracosapentaenoyl-CoA[c] + 0.0001 (6Z,9Z,12Z,15Z,18Z,21Z)-tetracosahexaenoyl-CoA[c] + 0.0001 (7Z)-octadecenoyl-CoA[c] + 0.0001 (7Z)-tetradecenoyl-CoA[c] + 0.0032 (7Z,10Z,13Z,16Z)-docosatetraenoyl-CoA[c] + 0.0018 (7Z,10Z,13Z,16Z,19Z)-docosapentaenoyl-CoA[c] + 0.0001 (8Z,11Z)-eicosadienoyl-CoA[c] + 0.0001 (8Z,11Z,14Z,17Z)-eicosatetraenoyl-CoA[c] + 0.0001 (9E)-octadecenoyl-CoA[c] + 0.0001 (9E)-tetradecenoyl-CoA[c] + 0.0001 (9Z,12Z,15Z,18Z)-tetracosatetraenoyl-CoA[c] + 0.0001 (9Z,12Z,15Z,18Z,21Z)-tetracosapentaenoyl-CoA[c] + 0.0001 10,13,16,19-docosatetraenoyl-CoA[c] + 0.0001 10,13,16-docosatrienoyl-CoA[c] + 0.0001 12,15,18,21-tetracosatetraenoyl-CoA[c] + 0.0001 13,16,19-docosatrienoyl-CoA[c] + 0.0001 5-tetradecenoyl-CoA[c] + 0.0229 7-hexadecenoyl-CoA[c] + 0.0001 9-eicosenoyl-CoA[c] + 0.0001 9-heptadecenoyl-CoA[c] + 0.0521 arachidonyl-CoA[c] + 0.0217 cis-vaccenoyl-CoA[c] + 0.0023 dihomo-gamma-linolenoyl-CoA[c] + 0.0001 docosanoyl-CoA[c] + 0.0001 eicosanoyl-CoA[c] + 0.003 gamma-linolenoyl-CoA[c] + 0.0001 heneicosanoyl-CoA[c] + 0.0001 heptadecanoyl-CoA[c] + 0.0001 hexacosanoyl-CoA[c] + 0.0001 hexacosenoyl-CoA[c] + 0.0001 lauroyl-CoA[c] + 0.0119 linolenoyl-CoA[c] + 0.281 linoleoyl-CoA[c] + 0.0024 myristoyl-CoA[c] + 0.0001 nonadecanoyl-CoA[c] + 0.4226 oleoyl-CoA[c] + 0.0001 palmitoleoyl-CoA[c] + 0.12 palmitoyl-CoA[c] + 0.0001 pentadecanoyl-CoA[c] + 0.0384 stearoyl-CoA[c] + 0.0001 tetracosanoyl-CoA[c] + 0.0001 tricosanoyl-CoA[c] + 0.0001 tridecanoyl-CoA[c] =&gt; acyl-CoA-LD-TG2 pool[c]</t>
  </si>
  <si>
    <t>PMID:16137923</t>
  </si>
  <si>
    <t>HMR_0547</t>
  </si>
  <si>
    <t>0.0001 (10Z)-heptadecenoyl-CoA[c] + 0.0001 (11Z)-docosenoyl-CoA[c] + 0.0001 (11Z)-eicosenoyl-CoA[c] + 0.0001 (11Z,14Z)-eicosadienoyl-CoA[c] + 0.0001 (11Z,14Z,17Z)-eicosatrienoyl-CoA[c] + 0.0001 (13Z)-docosenoyl-CoA[c] + 0.0001 (13Z)-eicosenoyl-CoA[c] + 0.0001 (13Z)-octadecenoyl-CoA[c] + 0.0001 (13Z,16Z)-docosadienoyl-CoA[c] + 0.0001 (15Z)-tetracosenoyl-CoA[c] + 0.0011 (4Z,7Z,10Z,13Z,16Z)-docosapentaenoyl-CoA[c] + 0.0221 (4Z,7Z,10Z,13Z,16Z,19Z)-docosahexaenoyl-CoA[c] + 0.0001 (5Z,8Z,11Z)-eicosatrienoyl-CoA[c] + 0.0035 (5Z,8Z,11Z,14Z,17Z)-eicosapentaenoyl-CoA[c] + 0.0001 (6Z,9Z)-octadecadienoyl-CoA[c] + 0.0026 (6Z,9Z,12Z,15Z)-octadecatetraenoyl-CoA[c] + 0.0001 (6Z,9Z,12Z,15Z,18Z)-tetracosapentaenoyl-CoA[c] + 0.0001 (6Z,9Z,12Z,15Z,18Z,21Z)-tetracosahexaenoyl-CoA[c] + 0.0001 (7Z)-octadecenoyl-CoA[c] + 0.0001 (7Z)-tetradecenoyl-CoA[c] + 0.0022 (7Z,10Z,13Z,16Z)-docosatetraenoyl-CoA[c] + 0.0038 (7Z,10Z,13Z,16Z,19Z)-docosapentaenoyl-CoA[c] + 0.0001 (8Z,11Z)-eicosadienoyl-CoA[c] + 0.0001 (8Z,11Z,14Z,17Z)-eicosatetraenoyl-CoA[c] + 0.0001 (9E)-octadecenoyl-CoA[c] + 0.0001 (9E)-tetradecenoyl-CoA[c] + 0.0001 (9Z,12Z,15Z,18Z)-tetracosatetraenoyl-CoA[c] + 0.0001 (9Z,12Z,15Z,18Z,21Z)-tetracosapentaenoyl-CoA[c] + 0.0001 10,13,16,19-docosatetraenoyl-CoA[c] + 0.0001 10,13,16-docosatrienoyl-CoA[c] + 0.0001 12,15,18,21-tetracosatetraenoyl-CoA[c] + 0.0001 13,16,19-docosatrienoyl-CoA[c] + 0.0001 5-tetradecenoyl-CoA[c] + 0.014 7-hexadecenoyl-CoA[c] + 0.0001 9-eicosenoyl-CoA[c] + 0.0001 9-heptadecenoyl-CoA[c] + 0.0264 arachidonyl-CoA[c] + 0.0194 cis-vaccenoyl-CoA[c] + 0.0141 dihomo-gamma-linolenoyl-CoA[c] + 0.0001 docosanoyl-CoA[c] + 0.0001 eicosanoyl-CoA[c] + 0.0081 gamma-linolenoyl-CoA[c] + 0.0001 heneicosanoyl-CoA[c] + 0.0001 heptadecanoyl-CoA[c] + 0.0001 hexacosanoyl-CoA[c] + 0.0001 hexacosenoyl-CoA[c] + 0.0001 lauroyl-CoA[c] + 0.0023 linolenoyl-CoA[c] + 0.278 linoleoyl-CoA[c] + 0.003 myristoyl-CoA[c] + 0.0001 nonadecanoyl-CoA[c] + 0.4519 oleoyl-CoA[c] + 0.0001 palmitoleoyl-CoA[c] + 0.0849 palmitoyl-CoA[c] + 0.0001 pentadecanoyl-CoA[c] + 0.0584 stearoyl-CoA[c] + 0.0001 tetracosanoyl-CoA[c] + 0.0001 tricosanoyl-CoA[c] + 0.0001 tridecanoyl-CoA[c] =&gt; acyl-CoA-LD-TG3 pool[c]</t>
  </si>
  <si>
    <t>PMID:16137924</t>
  </si>
  <si>
    <t>HMR_0548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</si>
  <si>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+ 0.0039 (4Z,7Z,10Z,13Z,16Z)-docosapentaenoyl-CoA[c] + 0.0252 (4Z,7Z,10Z,13Z,16Z,19Z)-docosahexaenoyl-CoA[c] + 0.0005 (5Z,8Z,11Z)-eicosatrienoyl-CoA[c] + 0.0109 (5Z,8Z,11Z,14Z,17Z)-eicosapentaenoyl-CoA[c] + 0.0005 (6Z,9Z)-octadecadienoyl-CoA[c] + 0.0026 (6Z,9Z,12Z,15Z)-octadecatetraenoyl-CoA[c] + 0.0005 (6Z,9Z,12Z,15Z,18Z)-tetracosapentaenoyl-CoA[c] + 0.0005 (6Z,9Z,12Z,15Z,18Z,21Z)-tetracosahexaenoyl-CoA[c] + 0.0005 (7Z)-octadecenoyl-CoA[c] + 0.0005 (7Z)-tetradecenoyl-CoA[c] + 0.0011 (7Z,10Z,13Z,16Z)-docosatetraenoyl-CoA[c] + 0.0056 (7Z,10Z,13Z,16Z,19Z)-docosapentaenoyl-CoA[c] + 0.0005 (8Z,11Z)-eicosadienoyl-CoA[c] + 0.0178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+ 0.0105 7-hexadecenoyl-CoA[c] + 0.0005 9-eicosenoyl-CoA[c] + 0.0005 9-heptadecenoyl-CoA[c] + 0.0709 arachidonyl-CoA[c] + 0.0271 cis-vaccenoyl-CoA[c] + 0.0228 dihomo-gamma-linolenoyl-CoA[c] + 0.0005 docosanoyl-CoA[c] + 0.0005 eicosanoyl-CoA[c] + 0.0036 gamma-linolenoyl-CoA[c] + 0.0005 heneicosanoyl-CoA[c] + 0.0005 heptadecanoyl-CoA[c] + 0.0005 hexacosanoyl-CoA[c] + 0.0005 hexacosenoyl-CoA[c] + 0.0005 lauroyl-CoA[c] + 0.0047 linolenoyl-CoA[c] + 0.2479 linoleoyl-CoA[c] + 0.0054 myristoyl-CoA[c] + 0.0005 nonadecanoyl-CoA[c] + 0.1143 oleoyl-CoA[c] + 0.0005 palmitoleoyl-CoA[c] + 0.2781 palmitoyl-CoA[c] + 0.0005 pentadecanoyl-CoA[c] + 0.1271 stearoyl-CoA[c] + 0.0005 tetracosanoyl-CoA[c] + 0.0005 tricosanoyl-CoA[c] + 0.0005 tridecanoyl-CoA[c] =&gt; acyl-CoA-LD-PC pool[c]</t>
  </si>
  <si>
    <t>PMID:16137925</t>
  </si>
  <si>
    <t>HMR_0549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</si>
  <si>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+ 0.0052 (4Z,7Z,10Z,13Z,16Z)-docosapentaenoyl-CoA[c] + 0.0459 (4Z,7Z,10Z,13Z,16Z,19Z)-docosahexaenoyl-CoA[c] + 0.0005 (5Z,8Z,11Z)-eicosatrienoyl-CoA[c] + 0.0221 (5Z,8Z,11Z,14Z,17Z)-eicosapentaenoyl-CoA[c] + 0.0005 (6Z,9Z)-octadecadienoyl-CoA[c] + 0.0025 (6Z,9Z,12Z,15Z)-octadecatetraenoyl-CoA[c] + 0.0005 (6Z,9Z,12Z,15Z,18Z)-tetracosapentaenoyl-CoA[c] + 0.0005 (6Z,9Z,12Z,15Z,18Z,21Z)-tetracosahexaenoyl-CoA[c] + 0.0005 (7Z)-octadecenoyl-CoA[c] + 0.0005 (7Z)-tetradecenoyl-CoA[c] + 0.0007 (7Z,10Z,13Z,16Z)-docosatetraenoyl-CoA[c] + 0.0067 (7Z,10Z,13Z,16Z,19Z)-docosapentaenoyl-CoA[c] + 0.0005 (8Z,11Z)-eicosadienoyl-CoA[c] + 0.0163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+ 0.0327 7-hexadecenoyl-CoA[c] + 0.0005 9-eicosenoyl-CoA[c] + 0.0005 9-heptadecenoyl-CoA[c] + 0.2125 arachidonyl-CoA[c] + 0.0285 cis-vaccenoyl-CoA[c] + 0.0411 dihomo-gamma-linolenoyl-CoA[c] + 0.0005 docosanoyl-CoA[c] + 0.0005 eicosanoyl-CoA[c] + 0.0011 gamma-linolenoyl-CoA[c] + 0.0005 heneicosanoyl-CoA[c] + 0.0005 heptadecanoyl-CoA[c] + 0.0005 hexacosanoyl-CoA[c] + 0.0005 hexacosenoyl-CoA[c] + 0.0005 lauroyl-CoA[c] + 0.0166 linolenoyl-CoA[c] + 0.1312 linoleoyl-CoA[c] + 0.0319 myristoyl-CoA[c] + 0.0005 nonadecanoyl-CoA[c] + 0.0619 oleoyl-CoA[c] + 0.0005 palmitoleoyl-CoA[c] + 0.1243 palmitoyl-CoA[c] + 0.0005 pentadecanoyl-CoA[c] + 0.1983 stearoyl-CoA[c] + 0.0005 tetracosanoyl-CoA[c] + 0.0005 tricosanoyl-CoA[c] + 0.0005 tridecanoyl-CoA[c] =&gt; acyl-CoA-LD-PE pool[c]</t>
  </si>
  <si>
    <t>PMID:16137926</t>
  </si>
  <si>
    <t>HMR_0550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</si>
  <si>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+ 0.0055 (4Z,7Z,10Z,13Z,16Z)-docosapentaenoyl-CoA[c] + 0.0931 (4Z,7Z,10Z,13Z,16Z,19Z)-docosahexaenoyl-CoA[c] + 0.0005 (5Z,8Z,11Z)-eicosatrienoyl-CoA[c] + 0.0286 (5Z,8Z,11Z,14Z,17Z)-eicosapentaenoyl-CoA[c] + 0.0005 (6Z,9Z)-octadecadienoyl-CoA[c] + 0.0025 (6Z,9Z,12Z,15Z)-octadecatetraenoyl-CoA[c] + 0.0005 (6Z,9Z,12Z,15Z,18Z)-tetracosapentaenoyl-CoA[c] + 0.0005 (6Z,9Z,12Z,15Z,18Z,21Z)-tetracosahexaenoyl-CoA[c] + 0.0005 (7Z)-octadecenoyl-CoA[c] + 0.0005 (7Z)-tetradecenoyl-CoA[c] + 0.0043 (7Z,10Z,13Z,16Z)-docosatetraenoyl-CoA[c] + 0.0329 (7Z,10Z,13Z,16Z,19Z)-docosapentaenoyl-CoA[c] + 0.0005 (8Z,11Z)-eicosadienoyl-CoA[c] + 0.0174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+ 0.0058 7-hexadecenoyl-CoA[c] + 0.0005 9-eicosenoyl-CoA[c] + 0.0005 9-heptadecenoyl-CoA[c] + 0.2005 arachidonyl-CoA[c] + 0.0131 cis-vaccenoyl-CoA[c] + 0.0089 dihomo-gamma-linolenoyl-CoA[c] + 0.0005 docosanoyl-CoA[c] + 0.0005 eicosanoyl-CoA[c] + 0.0011 gamma-linolenoyl-CoA[c] + 0.0005 heneicosanoyl-CoA[c] + 0.0005 heptadecanoyl-CoA[c] + 0.0005 hexacosanoyl-CoA[c] + 0.0005 hexacosenoyl-CoA[c] + 0.0005 lauroyl-CoA[c] + 0.0035 linolenoyl-CoA[c] + 0.0177 linoleoyl-CoA[c] + 0.0055 myristoyl-CoA[c] + 0.0005 nonadecanoyl-CoA[c] + 0.0323 oleoyl-CoA[c] + 0.0005 palmitoleoyl-CoA[c] + 0.0337 palmitoyl-CoA[c] + 0.0005 pentadecanoyl-CoA[c] + 0.4731 stearoyl-CoA[c] + 0.0005 tetracosanoyl-CoA[c] + 0.0005 tricosanoyl-CoA[c] + 0.0005 tridecanoyl-CoA[c] =&gt; acyl-CoA-LD-PS pool[c]</t>
  </si>
  <si>
    <t>PMID:16137927</t>
  </si>
  <si>
    <t>HMR_0551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</si>
  <si>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+ 0.0124 (4Z,7Z,10Z,13Z,16Z)-docosapentaenoyl-CoA[c] + 0.0269 (4Z,7Z,10Z,13Z,16Z,19Z)-docosahexaenoyl-CoA[c] + 0.0005 (5Z,8Z,11Z)-eicosatrienoyl-CoA[c] + 0.0043 (5Z,8Z,11Z,14Z,17Z)-eicosapentaenoyl-CoA[c] + 0.0005 (6Z,9Z)-octadecadienoyl-CoA[c] + 0.0027 (6Z,9Z,12Z,15Z)-octadecatetraenoyl-CoA[c] + 0.0005 (6Z,9Z,12Z,15Z,18Z)-tetracosapentaenoyl-CoA[c] + 0.0005 (6Z,9Z,12Z,15Z,18Z,21Z)-tetracosahexaenoyl-CoA[c] + 0.0005 (7Z)-octadecenoyl-CoA[c] + 0.0005 (7Z)-tetradecenoyl-CoA[c] + 0.0031 (7Z,10Z,13Z,16Z)-docosatetraenoyl-CoA[c] + 0.0101 (7Z,10Z,13Z,16Z,19Z)-docosapentaenoyl-CoA[c] + 0.0005 (8Z,11Z)-eicosadienoyl-CoA[c] + 0.0179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+ 0.0053 7-hexadecenoyl-CoA[c] + 0.0005 9-eicosenoyl-CoA[c] + 0.0005 9-heptadecenoyl-CoA[c] + 0.2118 arachidonyl-CoA[c] + 0.0266 cis-vaccenoyl-CoA[c] + 0.0228 dihomo-gamma-linolenoyl-CoA[c] + 0.0005 docosanoyl-CoA[c] + 0.0005 eicosanoyl-CoA[c] + 0.0012 gamma-linolenoyl-CoA[c] + 0.0005 heneicosanoyl-CoA[c] + 0.0005 heptadecanoyl-CoA[c] + 0.0005 hexacosanoyl-CoA[c] + 0.0005 hexacosenoyl-CoA[c] + 0.0005 lauroyl-CoA[c] + 0.0019 linolenoyl-CoA[c] + 0.0678 linoleoyl-CoA[c] + 0.0056 myristoyl-CoA[c] + 0.0005 nonadecanoyl-CoA[c] + 0.136 oleoyl-CoA[c] + 0.0005 palmitoleoyl-CoA[c] + 0.0678 palmitoyl-CoA[c] + 0.0005 pentadecanoyl-CoA[c] + 0.3553 stearoyl-CoA[c] + 0.0005 tetracosanoyl-CoA[c] + 0.0005 tricosanoyl-CoA[c] + 0.0005 tridecanoyl-CoA[c] =&gt; acyl-CoA-LD-PI pool[c]</t>
  </si>
  <si>
    <t>PMID:16137928</t>
  </si>
  <si>
    <t>HMR_0552</t>
  </si>
  <si>
    <t>0.002 (10Z)-heptadecenoyl-CoA[c] + 0.002 (11Z)-docosenoyl-CoA[c] + 0.002 (11Z)-eicosenoyl-CoA[c] + 0.002 (11Z,14Z)-eicosadienoyl-CoA[c] + 0.002 (11Z,14Z,17Z)-eicosatrienoyl-CoA[c] + 0.002 (13Z)-docosenoyl-CoA[c] + 0.002 (13Z)-eicosenoyl-CoA[c] + 0.002 (13Z)-octadecenoyl-CoA[c] + 0.002 (13Z,16Z)-docosadienoyl-CoA[c] + 0.002 (15Z)-tetracosenoyl-CoA[c] + 0.002 (4Z,7Z,10Z,13Z,16Z)-docosapentaenoyl-CoA[c] + 0.003 (4Z,7Z,10Z,13Z,16Z,19Z)-docosahexaenoyl-CoA[c] + 0.002 (5Z,8Z,11Z)-eicosatrienoyl-CoA[c] + 0.0068 (5Z,8Z,11Z,14Z,17Z)-eicosapentaenoyl-CoA[c] + 0.002 (6Z,9Z)-octadecadienoyl-CoA[c] + 0.002 (6Z,9Z,12Z,15Z)-octadecatetraenoyl-CoA[c] + 0.002 (6Z,9Z,12Z,15Z,18Z)-tetracosapentaenoyl-CoA[c] + 0.002 (6Z,9Z,12Z,15Z,18Z,21Z)-tetracosahexaenoyl-CoA[c] + 0.002 (7Z)-octadecenoyl-CoA[c] + 0.002 (7Z)-tetradecenoyl-CoA[c] + 0.002 (7Z,10Z,13Z,16Z)-docosatetraenoyl-CoA[c] + 0.002 (7Z,10Z,13Z,16Z,19Z)-docosapentaenoyl-CoA[c] + 0.002 (8Z,11Z)-eicosadienoyl-CoA[c] + 0.002 (8Z,11Z,14Z,17Z)-eicosatetraenoyl-CoA[c] + 0.002 (9E)-octadecenoyl-CoA[c] + 0.002 (9E)-tetradecenoyl-CoA[c] + 0.002 (9Z,12Z,15Z,18Z)-tetracosatetraenoyl-CoA[c] + 0.002 (9Z,12Z,15Z,18Z,21Z)-tetracosapentaenoyl-CoA[c] + 0.002 10,13,16,19-docosatetraenoyl-CoA[c] + 0.002 10,13,16-docosatrienoyl-CoA[c] + 0.002 12,15,18,21-tetracosatetraenoyl-CoA[c] + 0.002 13,16,19-docosatrienoyl-CoA[c] + 0.002 5-tetradecenoyl-CoA[c] + 0.0358 7-hexadecenoyl-CoA[c] + 0.002 9-eicosenoyl-CoA[c] + 0.002 9-heptadecenoyl-CoA[c] + 0.0136 arachidonyl-CoA[c] + 0.0453 cis-vaccenoyl-CoA[c] + 0.002 dihomo-gamma-linolenoyl-CoA[c] + 0.002 docosanoyl-CoA[c] + 0.002 eicosanoyl-CoA[c] + 0.002 gamma-linolenoyl-CoA[c] + 0.002 heneicosanoyl-CoA[c] + 0.002 heptadecanoyl-CoA[c] + 0.002 hexacosanoyl-CoA[c] + 0.002 hexacosenoyl-CoA[c] + 0.002 lauroyl-CoA[c] + 0.0075 linolenoyl-CoA[c] + 0.025 linoleoyl-CoA[c] + 0.011 myristoyl-CoA[c] + 0.002 nonadecanoyl-CoA[c] + 0.061 oleoyl-CoA[c] + 0.002 palmitoleoyl-CoA[c] + 0.557 palmitoyl-CoA[c] + 0.002 pentadecanoyl-CoA[c] + 0.138 stearoyl-CoA[c] + 0.002 tetracosanoyl-CoA[c] + 0.002 tricosanoyl-CoA[c] + 0.002 tridecanoyl-CoA[c] =&gt; acyl-CoA-LD-SM pool[c]</t>
  </si>
  <si>
    <t>PMID:16137929</t>
  </si>
  <si>
    <t>HMR_0555</t>
  </si>
  <si>
    <t>0.0001 1-acylglycerol-3P-10,13,16,19-doco[c] + 0.0001 1-acylglycerol-3P-10,13,16-docosa[c] + 0.0001 1-acylglycerol-3P-10-heptade[c] + 0.0001 1-acylglycerol-3P-11,14,17-eico[c] + 0.0001 1-acylglycerol-3P-11,14-eicosa[c] + 0.0001 1-acylglycerol-3P-11-docose[c] + 0.0001 1-acylglycerol-3P-11-eico[c] + 0.0001 1-acylglycerol-3P-12,15,18,21-tetra[c] + 0.0001 1-acylglycerol-3P-13,16,19-doco[c] + 0.0001 1-acylglycerol-3P-13,16-docosa[c] + 0.0001 1-acylglycerol-3P-13-docose[c] + 0.0001 1-acylglycerol-3P-13-eicose[c] + 0.0001 1-acylglycerol-3P-13-octade[c] + 0.0001 1-acylglycerol-3P-15-tetra[c] + 0.0005 1-acylglycerol-3P-4,7,10,13,16,19-doco[c] + 0.0001 1-acylglycerol-3P-4,7,10,13,16-docosa[c] + 0.0013 1-acylglycerol-3P-5,8,11,14,17-eico[c] + 0.0001 1-acylglycerol-3P-5,8,11-eico[c] + 0.0001 1-acylglycerol-3P-5-tetrade[c] + 0.0001 1-acylglycerol-3P-6,9,12,15,18,21-tetra[c] + 0.0001 1-acylglycerol-3P-6,9,12,15,18-tetraco[c] + 0.0028 1-acylglycerol-3P-6,9,12,15-octa[c] + 0.0001 1-acylglycerol-3P-6,9-octa[c] + 0.0017 1-acylglycerol-3P-7,10,13,16,19-docosa[c] + 0.0001 1-acylglycerol-3P-7,10,13,16-docosa[c] + 0.0286 1-acylglycerol-3P-7-hexade[c] + 0.0001 1-acylglycerol-3P-7-octade[c] + 0.0001 1-acylglycerol-3P-7-tetrade[c] + 0.0001 1-acylglycerol-3P-8,11,14,17-eico[c] + 0.0001 1-acylglycerol-3P-8,11-eico[c] + 0.0001 1-acylglycerol-3P-9,12,15,18,21-tetra[c] + 0.0001 1-acylglycerol-3P-9,12,15,18-tetraco[c] + 0.0001 1-acylglycerol-3P-9-eicose[c] + 0.0001 1-acylglycerol-3P-9-heptade[c] + 0.0001 1-acylglycerol-3P-9-octade[c] + 0.0001 1-acylglycerol-3P-9-tetrade[c] + 0.0024 1-acylglycerol-3P-arach[c] + 0.0208 1-acylglycerol-3P-cis-vac[c] + 0.0013 1-acylglycerol-3P-dihomo-gamma[c] + 0.0001 1-acylglycerol-3P-docosa[c] + 0.0001 1-acylglycerol-3P-eico[c] + 0.0048 1-acylglycerol-3P-gamma-lin[c] + 0.0001 1-acylglycerol-3P-heneico[c] + 0.0001 1-acylglycerol-3P-heptade[c] + 0.0001 1-acylglycerol-3P-hexacosa[c] + 0.0001 1-acylglycerol-3P-hexecose[c] + 0.0001 1-acylglycerol-3P-laur[c] + 0.0741 1-acylglycerol-3P-lin[c] + 0.0037 1-acylglycerol-3P-linolen[c] + 0.0096 1-acylglycerol-3P-myrist[c] + 0.0001 1-acylglycerol-3P-nanode[c] + 0.122 1-acylglycerol-3P-ol[c] + 0.64 1-acylglycerol-3P-palm[c] + 0.0001 1-acylglycerol-3P-palmn[c] + 0.0001 1-acylglycerol-3P-pentade[c] + 0.082 1-acylglycerol-3P-stea[c] + 0.0001 1-acylglycerol-3P-tetraco[c] + 0.0001 1-acylglycerol-3P-trico[c] + 0.0001 1-acylglycerol-3P-tridec[c] =&gt; 1-acylglycerol-3P-LD-TG1 pool[c]</t>
  </si>
  <si>
    <t>HMR_0556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</si>
  <si>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+ 0.0252 1-acylglycerol-3P-4,7,10,13,16,19-doco[c] + 0.0039 1-acylglycerol-3P-4,7,10,13,16-docosa[c] + 0.0109 1-acylglycerol-3P-5,8,11,14,17-eico[c] + 0.0005 1-acylglycerol-3P-5,8,11-eico[c] + 0.0005 1-acylglycerol-3P-5-tetrade[c] + 0.0005 1-acylglycerol-3P-6,9,12,15,18,21-tetra[c] + 0.0005 1-acylglycerol-3P-6,9,12,15,18-tetraco[c] + 0.0026 1-acylglycerol-3P-6,9,12,15-octa[c] + 0.0005 1-acylglycerol-3P-6,9-octa[c] + 0.0056 1-acylglycerol-3P-7,10,13,16,19-docosa[c] + 0.0011 1-acylglycerol-3P-7,10,13,16-docosa[c] + 0.0105 1-acylglycerol-3P-7-hexade[c] + 0.0005 1-acylglycerol-3P-7-octade[c] + 0.0005 1-acylglycerol-3P-7-tetrade[c] + 0.0178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+ 0.0709 1-acylglycerol-3P-arach[c] + 0.0271 1-acylglycerol-3P-cis-vac[c] + 0.0228 1-acylglycerol-3P-dihomo-gamma[c] + 0.0005 1-acylglycerol-3P-docosa[c] + 0.0005 1-acylglycerol-3P-eico[c] + 0.0036 1-acylglycerol-3P-gamma-lin[c] + 0.0005 1-acylglycerol-3P-heneico[c] + 0.0005 1-acylglycerol-3P-heptade[c] + 0.0005 1-acylglycerol-3P-hexacosa[c] + 0.0005 1-acylglycerol-3P-hexecose[c] + 0.0005 1-acylglycerol-3P-laur[c] + 0.2479 1-acylglycerol-3P-lin[c] + 0.0047 1-acylglycerol-3P-linolen[c] + 0.0054 1-acylglycerol-3P-myrist[c] + 0.0005 1-acylglycerol-3P-nanode[c] + 0.1143 1-acylglycerol-3P-ol[c] + 0.2781 1-acylglycerol-3P-palm[c] + 0.0005 1-acylglycerol-3P-palmn[c] + 0.0005 1-acylglycerol-3P-pentade[c] + 0.1271 1-acylglycerol-3P-stea[c] + 0.0005 1-acylglycerol-3P-tetraco[c] + 0.0005 1-acylglycerol-3P-trico[c] + 0.0005 1-acylglycerol-3P-tridec[c] =&gt; 1-acylglycerol-3P-LD-PC pool[c]</t>
  </si>
  <si>
    <t>HMR_0557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</si>
  <si>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+ 0.0459 1-acylglycerol-3P-4,7,10,13,16,19-doco[c] + 0.0052 1-acylglycerol-3P-4,7,10,13,16-docosa[c] + 0.0221 1-acylglycerol-3P-5,8,11,14,17-eico[c] + 0.0005 1-acylglycerol-3P-5,8,11-eico[c] + 0.0005 1-acylglycerol-3P-5-tetrade[c] + 0.0005 1-acylglycerol-3P-6,9,12,15,18,21-tetra[c] + 0.0005 1-acylglycerol-3P-6,9,12,15,18-tetraco[c] + 0.0025 1-acylglycerol-3P-6,9,12,15-octa[c] + 0.0005 1-acylglycerol-3P-6,9-octa[c] + 0.0067 1-acylglycerol-3P-7,10,13,16,19-docosa[c] + 0.0007 1-acylglycerol-3P-7,10,13,16-docosa[c] + 0.0327 1-acylglycerol-3P-7-hexade[c] + 0.0005 1-acylglycerol-3P-7-octade[c] + 0.0005 1-acylglycerol-3P-7-tetrade[c] + 0.0163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+ 0.2125 1-acylglycerol-3P-arach[c] + 0.0285 1-acylglycerol-3P-cis-vac[c] + 0.0411 1-acylglycerol-3P-dihomo-gamma[c] + 0.0005 1-acylglycerol-3P-docosa[c] + 0.0005 1-acylglycerol-3P-eico[c] + 0.0011 1-acylglycerol-3P-gamma-lin[c] + 0.0005 1-acylglycerol-3P-heneico[c] + 0.0005 1-acylglycerol-3P-heptade[c] + 0.0005 1-acylglycerol-3P-hexacosa[c] + 0.0005 1-acylglycerol-3P-hexecose[c] + 0.0005 1-acylglycerol-3P-laur[c] + 0.1312 1-acylglycerol-3P-lin[c] + 0.0166 1-acylglycerol-3P-linolen[c] + 0.0319 1-acylglycerol-3P-myrist[c] + 0.0005 1-acylglycerol-3P-nanode[c] + 0.0619 1-acylglycerol-3P-ol[c] + 0.1243 1-acylglycerol-3P-palm[c] + 0.0005 1-acylglycerol-3P-palmn[c] + 0.0005 1-acylglycerol-3P-pentade[c] + 0.1983 1-acylglycerol-3P-stea[c] + 0.0005 1-acylglycerol-3P-tetraco[c] + 0.0005 1-acylglycerol-3P-trico[c] + 0.0005 1-acylglycerol-3P-tridec[c] =&gt; 1-acylglycerol-3P-LD-PE pool[c]</t>
  </si>
  <si>
    <t>HMR_0558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</si>
  <si>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+ 0.0931 1-acylglycerol-3P-4,7,10,13,16,19-doco[c] + 0.0055 1-acylglycerol-3P-4,7,10,13,16-docosa[c] + 0.0286 1-acylglycerol-3P-5,8,11,14,17-eico[c] + 0.0005 1-acylglycerol-3P-5,8,11-eico[c] + 0.0005 1-acylglycerol-3P-5-tetrade[c] + 0.0005 1-acylglycerol-3P-6,9,12,15,18,21-tetra[c] + 0.0005 1-acylglycerol-3P-6,9,12,15,18-tetraco[c] + 0.0025 1-acylglycerol-3P-6,9,12,15-octa[c] + 0.0005 1-acylglycerol-3P-6,9-octa[c] + 0.0329 1-acylglycerol-3P-7,10,13,16,19-docosa[c] + 0.0043 1-acylglycerol-3P-7,10,13,16-docosa[c] + 0.0058 1-acylglycerol-3P-7-hexade[c] + 0.0005 1-acylglycerol-3P-7-octade[c] + 0.0005 1-acylglycerol-3P-7-tetrade[c] + 0.0174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+ 0.2005 1-acylglycerol-3P-arach[c] + 0.0131 1-acylglycerol-3P-cis-vac[c] + 0.0089 1-acylglycerol-3P-dihomo-gamma[c] + 0.0005 1-acylglycerol-3P-docosa[c] + 0.0005 1-acylglycerol-3P-eico[c] + 0.0011 1-acylglycerol-3P-gamma-lin[c] + 0.0005 1-acylglycerol-3P-heneico[c] + 0.0005 1-acylglycerol-3P-heptade[c] + 0.0005 1-acylglycerol-3P-hexacosa[c] + 0.0005 1-acylglycerol-3P-hexecose[c] + 0.0005 1-acylglycerol-3P-laur[c] + 0.0177 1-acylglycerol-3P-lin[c] + 0.0035 1-acylglycerol-3P-linolen[c] + 0.0055 1-acylglycerol-3P-myrist[c] + 0.0005 1-acylglycerol-3P-nanode[c] + 0.0323 1-acylglycerol-3P-ol[c] + 0.0337 1-acylglycerol-3P-palm[c] + 0.0005 1-acylglycerol-3P-palmn[c] + 0.0005 1-acylglycerol-3P-pentade[c] + 0.4731 1-acylglycerol-3P-stea[c] + 0.0005 1-acylglycerol-3P-tetraco[c] + 0.0005 1-acylglycerol-3P-trico[c] + 0.0005 1-acylglycerol-3P-tridec[c] =&gt; 1-acylglycerol-3P-LD-PS pool[c]</t>
  </si>
  <si>
    <t>HMR_0559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</si>
  <si>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+ 0.0269 1-acylglycerol-3P-4,7,10,13,16,19-doco[c] + 0.0124 1-acylglycerol-3P-4,7,10,13,16-docosa[c] + 0.0043 1-acylglycerol-3P-5,8,11,14,17-eico[c] + 0.0005 1-acylglycerol-3P-5,8,11-eico[c] + 0.0005 1-acylglycerol-3P-5-tetrade[c] + 0.0005 1-acylglycerol-3P-6,9,12,15,18,21-tetra[c] + 0.0005 1-acylglycerol-3P-6,9,12,15,18-tetraco[c] + 0.0027 1-acylglycerol-3P-6,9,12,15-octa[c] + 0.0005 1-acylglycerol-3P-6,9-octa[c] + 0.0101 1-acylglycerol-3P-7,10,13,16,19-docosa[c] + 0.0031 1-acylglycerol-3P-7,10,13,16-docosa[c] + 0.0053 1-acylglycerol-3P-7-hexade[c] + 0.0005 1-acylglycerol-3P-7-octade[c] + 0.0005 1-acylglycerol-3P-7-tetrade[c] + 0.0179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+ 0.2118 1-acylglycerol-3P-arach[c] + 0.0266 1-acylglycerol-3P-cis-vac[c] + 0.0228 1-acylglycerol-3P-dihomo-gamma[c] + 0.0005 1-acylglycerol-3P-docosa[c] + 0.0005 1-acylglycerol-3P-eico[c] + 0.0012 1-acylglycerol-3P-gamma-lin[c] + 0.0005 1-acylglycerol-3P-heneico[c] + 0.0005 1-acylglycerol-3P-heptade[c] + 0.0005 1-acylglycerol-3P-hexacosa[c] + 0.0005 1-acylglycerol-3P-hexecose[c] + 0.0005 1-acylglycerol-3P-laur[c] + 0.0678 1-acylglycerol-3P-lin[c] + 0.0019 1-acylglycerol-3P-linolen[c] + 0.0056 1-acylglycerol-3P-myrist[c] + 0.0005 1-acylglycerol-3P-nanode[c] + 0.136 1-acylglycerol-3P-ol[c] + 0.0678 1-acylglycerol-3P-palm[c] + 0.0005 1-acylglycerol-3P-palmn[c] + 0.0005 1-acylglycerol-3P-pentade[c] + 0.3553 1-acylglycerol-3P-stea[c] + 0.0005 1-acylglycerol-3P-tetraco[c] + 0.0005 1-acylglycerol-3P-trico[c] + 0.0005 1-acylglycerol-3P-tridec[c] =&gt; 1-acylglycerol-3P-LD-PI pool[c]</t>
  </si>
  <si>
    <t>HMR_0560</t>
  </si>
  <si>
    <t>0.002 1-acylglycerol-3P-10,13,16,19-doco[c] + 0.002 1-acylglycerol-3P-10,13,16-docosa[c] + 0.002 1-acylglycerol-3P-10-heptade[c] + 0.002 1-acylglycerol-3P-11,14,17-eico[c] + 0.002 1-acylglycerol-3P-11,14-eicosa[c] + 0.002 1-acylglycerol-3P-11-docose[c] + 0.002 1-acylglycerol-3P-11-eico[c] + 0.002 1-acylglycerol-3P-12,15,18,21-tetra[c] + 0.002 1-acylglycerol-3P-13,16,19-doco[c] + 0.002 1-acylglycerol-3P-13,16-docosa[c] + 0.002 1-acylglycerol-3P-13-docose[c] + 0.002 1-acylglycerol-3P-13-eicose[c] + 0.002 1-acylglycerol-3P-13-octade[c] + 0.002 1-acylglycerol-3P-15-tetra[c] + 0.003 1-acylglycerol-3P-4,7,10,13,16,19-doco[c] + 0.002 1-acylglycerol-3P-4,7,10,13,16-docosa[c] + 0.0068 1-acylglycerol-3P-5,8,11,14,17-eico[c] + 0.002 1-acylglycerol-3P-5,8,11-eico[c] + 0.002 1-acylglycerol-3P-5-tetrade[c] + 0.002 1-acylglycerol-3P-6,9,12,15,18,21-tetra[c] + 0.002 1-acylglycerol-3P-6,9,12,15,18-tetraco[c] + 0.002 1-acylglycerol-3P-6,9,12,15-octa[c] + 0.002 1-acylglycerol-3P-6,9-octa[c] + 0.002 1-acylglycerol-3P-7,10,13,16,19-docosa[c] + 0.002 1-acylglycerol-3P-7,10,13,16-docosa[c] + 0.0358 1-acylglycerol-3P-7-hexade[c] + 0.002 1-acylglycerol-3P-7-octade[c] + 0.002 1-acylglycerol-3P-7-tetrade[c] + 0.002 1-acylglycerol-3P-8,11,14,17-eico[c] + 0.002 1-acylglycerol-3P-8,11-eico[c] + 0.002 1-acylglycerol-3P-9,12,15,18,21-tetra[c] + 0.002 1-acylglycerol-3P-9,12,15,18-tetraco[c] + 0.002 1-acylglycerol-3P-9-eicose[c] + 0.002 1-acylglycerol-3P-9-heptade[c] + 0.002 1-acylglycerol-3P-9-octade[c] + 0.002 1-acylglycerol-3P-9-tetrade[c] + 0.0136 1-acylglycerol-3P-arach[c] + 0.0453 1-acylglycerol-3P-cis-vac[c] + 0.002 1-acylglycerol-3P-dihomo-gamma[c] + 0.002 1-acylglycerol-3P-docosa[c] + 0.002 1-acylglycerol-3P-eico[c] + 0.002 1-acylglycerol-3P-gamma-lin[c] + 0.002 1-acylglycerol-3P-heneico[c] + 0.002 1-acylglycerol-3P-heptade[c] + 0.002 1-acylglycerol-3P-hexacosa[c] + 0.002 1-acylglycerol-3P-hexecose[c] + 0.002 1-acylglycerol-3P-laur[c] + 0.025 1-acylglycerol-3P-lin[c] + 0.0075 1-acylglycerol-3P-linolen[c] + 0.011 1-acylglycerol-3P-myrist[c] + 0.002 1-acylglycerol-3P-nanode[c] + 0.061 1-acylglycerol-3P-ol[c] + 0.557 1-acylglycerol-3P-palm[c] + 0.002 1-acylglycerol-3P-palmn[c] + 0.002 1-acylglycerol-3P-pentade[c] + 0.138 1-acylglycerol-3P-stea[c] + 0.002 1-acylglycerol-3P-tetraco[c] + 0.002 1-acylglycerol-3P-trico[c] + 0.002 1-acylglycerol-3P-tridec[c] =&gt; 1-acylglycerol-3P-LD-SM pool[c]</t>
  </si>
  <si>
    <t>HMR_0685</t>
  </si>
  <si>
    <t>fatty acid-LD-TG1 pool[c] =&gt; 0.0001 (10Z)-heptadecenoic acid[c] + 0.0001 (11Z,14Z)-eicosadienoic acid[c] + 0.0001 (11Z,14Z,17Z)-eicosatrienoic acid[c] + 0.0001 (13Z)-eicosenoic acid[c] + 0.0001 (13Z)-octadecenoic acid[c] + 0.0001 (13Z,16Z)-docosadienoic acid[c] + 0.0001 (4Z,7Z,10Z,13Z,16Z)-DPA[c] + 0.0001 (6Z,9Z)-octadecadienoic acid[c] + 0.0001 (6Z,9Z,12Z,15Z,18Z)-TPA[c] + 0.0001 (6Z,9Z,12Z,15Z,18Z,21Z)-THA[c] + 0.0001 (7Z)-octadecenoic acid[c] + 0.0001 (7Z)-tetradecenoic acid[c] + 0.0001 (9E)-tetradecenoic acid[c] + 0.0001 (9Z,12Z,15Z,18Z)-TTA[c] + 0.0001 (9Z,12Z,15Z,18Z,21Z)-TPA[c] + 0.0001 10,13,16,19-docosatetraenoic acid[c] + 0.0001 10,13,16-docosatriynoic acid[c] + 0.0001 12,15,18,21-tetracosatetraenoic acid[c] + 0.0001 13,16,19-docosatrienoic acid[c] + 0.0001 7-palmitoleic acid[c] + 0.0001 8,11-eicosadienoic acid[c] + 0.0001 9-eicosenoic acid[c] + 0.0001 9-heptadecylenic acid[c] + 0.0005 DHA[c] + 0.0017 DPA[c] + 0.0013 EPA[c] + 0.0001 adrenic acid[c] + 0.0024 arachidonate[c] + 0.0001 behenic acid[c] + 0.0001 cerotic acid[c] + 0.0001 cis-cetoleic acid[c] + 0.0001 cis-erucic acid[c] + 0.0001 cis-gondoic acid[c] + 0.0208 cis-vaccenic acid[c] + 0.0013 dihomo-gamma-linolenate[c] + 0.0001 eicosanoate[c] + 0.0001 elaidate[c] + 0.0048 gamma-linolenate[c] + 0.0001 henicosanoic acid[c] + 0.0001 lauric acid[c] + 0.0001 lignocerate[c] + 0.0741 linoleate[c] + 0.0037 linolenate[c] + 0.0001 margaric acid[c] + 0.0001 mead acid[c] + 0.0096 myristic acid[c] + 0.0001 nervonic acid[c] + 0.0001 nonadecylic acid[c] + 0.122 oleate[c] + 0.0001 omega-3-arachidonic acid[c] + 0.64 palmitate[c] + 0.0286 palmitolate[c] + 0.0001 pentadecylic acid[c] + 0.0001 physeteric acid[c] + 0.082 stearate[c] + 0.0028 stearidonic acid[c] + 0.0001 tricosanoic acid[c] + 0.0001 tridecylic acid[c] + 0.0001 ximenic acid[c]</t>
  </si>
  <si>
    <t>HMR_0686</t>
  </si>
  <si>
    <t>fatty acid-LD-TG2 pool[c] =&gt; 0.0001 (10Z)-heptadecenoic acid[c] + 0.0001 (11Z,14Z)-eicosadienoic acid[c] + 0.0001 (11Z,14Z,17Z)-eicosatrienoic acid[c] + 0.0001 (13Z)-eicosenoic acid[c] + 0.0001 (13Z)-octadecenoic acid[c] + 0.0001 (13Z,16Z)-docosadienoic acid[c] + 0.0016 (4Z,7Z,10Z,13Z,16Z)-DPA[c] + 0.0001 (6Z,9Z)-octadecadienoic acid[c] + 0.0001 (6Z,9Z,12Z,15Z,18Z)-TPA[c] + 0.0001 (6Z,9Z,12Z,15Z,18Z,21Z)-THA[c] + 0.0001 (7Z)-octadecenoic acid[c] + 0.0001 (7Z)-tetradecenoic acid[c] + 0.0001 (9E)-tetradecenoic acid[c] + 0.0001 (9Z,12Z,15Z,18Z)-TTA[c] + 0.0001 (9Z,12Z,15Z,18Z,21Z)-TPA[c] + 0.0001 10,13,16,19-docosatetraenoic acid[c] + 0.0001 10,13,16-docosatriynoic acid[c] + 0.0001 12,15,18,21-tetracosatetraenoic acid[c] + 0.0001 13,16,19-docosatrienoic acid[c] + 0.0001 7-palmitoleic acid[c] + 0.0001 8,11-eicosadienoic acid[c] + 0.0001 9-eicosenoic acid[c] + 0.0001 9-heptadecylenic acid[c] + 0.0081 DHA[c] + 0.0018 DPA[c] + 0.0003 EPA[c] + 0.0032 adrenic acid[c] + 0.0521 arachidonate[c] + 0.0001 behenic acid[c] + 0.0001 cerotic acid[c] + 0.0001 cis-cetoleic acid[c] + 0.0001 cis-erucic acid[c] + 0.0001 cis-gondoic acid[c] + 0.0217 cis-vaccenic acid[c] + 0.0023 dihomo-gamma-linolenate[c] + 0.0001 eicosanoate[c] + 0.0001 elaidate[c] + 0.003 gamma-linolenate[c] + 0.0001 henicosanoic acid[c] + 0.0001 lauric acid[c] + 0.0001 lignocerate[c] + 0.281 linoleate[c] + 0.0119 linolenate[c] + 0.0001 margaric acid[c] + 0.0001 mead acid[c] + 0.0024 myristic acid[c] + 0.0001 nervonic acid[c] + 0.0001 nonadecylic acid[c] + 0.4226 oleate[c] + 0.0001 omega-3-arachidonic acid[c] + 0.12 palmitate[c] + 0.0229 palmitolate[c] + 0.0001 pentadecylic acid[c] + 0.0001 physeteric acid[c] + 0.0384 stearate[c] + 0.0025 stearidonic acid[c] + 0.0001 tricosanoic acid[c] + 0.0001 tridecylic acid[c] + 0.0001 ximenic acid[c]</t>
  </si>
  <si>
    <t>HMR_0687</t>
  </si>
  <si>
    <t>fatty acid-LD-TG3 pool[c] =&gt; 0.0001 (10Z)-heptadecenoic acid[c] + 0.0001 (11Z,14Z)-eicosadienoic acid[c] + 0.0001 (11Z,14Z,17Z)-eicosatrienoic acid[c] + 0.0001 (13Z)-eicosenoic acid[c] + 0.0001 (13Z)-octadecenoic acid[c] + 0.0001 (13Z,16Z)-docosadienoic acid[c] + 0.0011 (4Z,7Z,10Z,13Z,16Z)-DPA[c] + 0.0001 (6Z,9Z)-octadecadienoic acid[c] + 0.0001 (6Z,9Z,12Z,15Z,18Z)-TPA[c] + 0.0001 (6Z,9Z,12Z,15Z,18Z,21Z)-THA[c] + 0.0001 (7Z)-octadecenoic acid[c] + 0.0001 (7Z)-tetradecenoic acid[c] + 0.0001 (9E)-tetradecenoic acid[c] + 0.0001 (9Z,12Z,15Z,18Z)-TTA[c] + 0.0001 (9Z,12Z,15Z,18Z,21Z)-TPA[c] + 0.0001 10,13,16,19-docosatetraenoic acid[c] + 0.0001 10,13,16-docosatriynoic acid[c] + 0.0001 12,15,18,21-tetracosatetraenoic acid[c] + 0.0001 13,16,19-docosatrienoic acid[c] + 0.0001 7-palmitoleic acid[c] + 0.0001 8,11-eicosadienoic acid[c] + 0.0001 9-eicosenoic acid[c] + 0.0001 9-heptadecylenic acid[c] + 0.0221 DHA[c] + 0.0038 DPA[c] + 0.0035 EPA[c] + 0.0022 adrenic acid[c] + 0.0264 arachidonate[c] + 0.0001 behenic acid[c] + 0.0001 cerotic acid[c] + 0.0001 cis-cetoleic acid[c] + 0.0001 cis-erucic acid[c] + 0.0001 cis-gondoic acid[c] + 0.0194 cis-vaccenic acid[c] + 0.0141 dihomo-gamma-linolenate[c] + 0.0001 eicosanoate[c] + 0.0001 elaidate[c] + 0.0081 gamma-linolenate[c] + 0.0001 henicosanoic acid[c] + 0.0001 lauric acid[c] + 0.0001 lignocerate[c] + 0.278 linoleate[c] + 0.0023 linolenate[c] + 0.0001 margaric acid[c] + 0.0001 mead acid[c] + 0.003 myristic acid[c] + 0.0001 nervonic acid[c] + 0.0001 nonadecylic acid[c] + 0.4519 oleate[c] + 0.0001 omega-3-arachidonic acid[c] + 0.0849 palmitate[c] + 0.014 palmitolate[c] + 0.0001 pentadecylic acid[c] + 0.0001 physeteric acid[c] + 0.0584 stearate[c] + 0.0026 stearidonic acid[c] + 0.0001 tricosanoic acid[c] + 0.0001 tridecylic acid[c] + 0.0001 ximenic acid[c]</t>
  </si>
  <si>
    <t>HMR_0688</t>
  </si>
  <si>
    <t>fatty acid-LD-PC pool[c] &lt;=&gt; 0.0005 (10Z)-heptadecenoic acid[c] + 0.0005 (11Z,14Z)-eicosadienoic acid[c] + 0.0005 (11Z,14Z,17Z)-eicosatrienoic acid[c] + 0.0005 (13Z)-eicosenoic acid[c] + 0.0005 (13Z)-octadecenoic acid[c] + 0.0005 (13Z,16Z)-docosadienoic acid[c] + 0.0039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+ 0.0252 DHA[c] + 0.0056 DPA[c] + 0.0109 EPA[c] + 0.0011 adrenic acid[c] + 0.0709 arachidonate[c] + 0.0005 behenic acid[c] + 0.0005 cerotic acid[c] + 0.0005 cis-cetoleic acid[c] + 0.0005 cis-erucic acid[c] + 0.0005 cis-gondoic acid[c] + 0.0271 cis-vaccenic acid[c] + 0.0228 dihomo-gamma-linolenate[c] + 0.0005 eicosanoate[c] + 0.0005 elaidate[c] + 0.0036 gamma-linolenate[c] + 0.0005 henicosanoic acid[c] + 0.0005 lauric acid[c] + 0.0005 lignocerate[c] + 0.2479 linoleate[c] + 0.0047 linolenate[c] + 0.0005 margaric acid[c] + 0.0005 mead acid[c] + 0.0054 myristic acid[c] + 0.0005 nervonic acid[c] + 0.0005 nonadecylic acid[c] + 0.1143 oleate[c] + 0.0178 omega-3-arachidonic acid[c] + 0.2781 palmitate[c] + 0.0105 palmitolate[c] + 0.0005 pentadecylic acid[c] + 0.0005 physeteric acid[c] + 0.1271 stearate[c] + 0.0026 stearidonic acid[c] + 0.0005 tricosanoic acid[c] + 0.0005 tridecylic acid[c] + 0.0005 ximenic acid[c]</t>
  </si>
  <si>
    <t>HMR_0689</t>
  </si>
  <si>
    <t>fatty acid-LD-PE pool[c] =&gt; 0.0005 (10Z)-heptadecenoic acid[c] + 0.0005 (11Z,14Z)-eicosadienoic acid[c] + 0.0005 (11Z,14Z,17Z)-eicosatrienoic acid[c] + 0.0005 (13Z)-eicosenoic acid[c] + 0.0005 (13Z)-octadecenoic acid[c] + 0.0005 (13Z,16Z)-docosadienoic acid[c] + 0.0052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+ 0.0459 DHA[c] + 0.0067 DPA[c] + 0.0221 EPA[c] + 0.0007 adrenic acid[c] + 0.2125 arachidonate[c] + 0.0005 behenic acid[c] + 0.0005 cerotic acid[c] + 0.0005 cis-cetoleic acid[c] + 0.0005 cis-erucic acid[c] + 0.0005 cis-gondoic acid[c] + 0.0285 cis-vaccenic acid[c] + 0.0411 dihomo-gamma-linolenate[c] + 0.0005 eicosanoate[c] + 0.0005 elaidate[c] + 0.0011 gamma-linolenate[c] + 0.0005 henicosanoic acid[c] + 0.0005 lauric acid[c] + 0.0005 lignocerate[c] + 0.1312 linoleate[c] + 0.0166 linolenate[c] + 0.0005 margaric acid[c] + 0.0005 mead acid[c] + 0.0319 myristic acid[c] + 0.0005 nervonic acid[c] + 0.0005 nonadecylic acid[c] + 0.0619 oleate[c] + 0.0163 omega-3-arachidonic acid[c] + 0.1243 palmitate[c] + 0.0327 palmitolate[c] + 0.0005 pentadecylic acid[c] + 0.0005 physeteric acid[c] + 0.1983 stearate[c] + 0.0025 stearidonic acid[c] + 0.0005 tricosanoic acid[c] + 0.0005 tridecylic acid[c] + 0.0005 ximenic acid[c]</t>
  </si>
  <si>
    <t>HMR_0690</t>
  </si>
  <si>
    <t>fatty acid-LD-PS pool[c] =&gt; 0.0005 (10Z)-heptadecenoic acid[c] + 0.0005 (11Z,14Z)-eicosadienoic acid[c] + 0.0005 (11Z,14Z,17Z)-eicosatrienoic acid[c] + 0.0005 (13Z)-eicosenoic acid[c] + 0.0005 (13Z)-octadecenoic acid[c] + 0.0005 (13Z,16Z)-docosadienoic acid[c] + 0.0055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+ 0.0931 DHA[c] + 0.0329 DPA[c] + 0.0286 EPA[c] + 0.0043 adrenic acid[c] + 0.2005 arachidonate[c] + 0.0005 behenic acid[c] + 0.0005 cerotic acid[c] + 0.0005 cis-cetoleic acid[c] + 0.0005 cis-erucic acid[c] + 0.0005 cis-gondoic acid[c] + 0.0131 cis-vaccenic acid[c] + 0.0089 dihomo-gamma-linolenate[c] + 0.0005 eicosanoate[c] + 0.0005 elaidate[c] + 0.0011 gamma-linolenate[c] + 0.0005 henicosanoic acid[c] + 0.0005 lauric acid[c] + 0.0005 lignocerate[c] + 0.0177 linoleate[c] + 0.0035 linolenate[c] + 0.0005 margaric acid[c] + 0.0005 mead acid[c] + 0.0055 myristic acid[c] + 0.0005 nervonic acid[c] + 0.0005 nonadecylic acid[c] + 0.0323 oleate[c] + 0.0174 omega-3-arachidonic acid[c] + 0.0337 palmitate[c] + 0.0058 palmitolate[c] + 0.0005 pentadecylic acid[c] + 0.0005 physeteric acid[c] + 0.4731 stearate[c] + 0.0025 stearidonic acid[c] + 0.0005 tricosanoic acid[c] + 0.0005 tridecylic acid[c] + 0.0005 ximenic acid[c]</t>
  </si>
  <si>
    <t>HMR_0691</t>
  </si>
  <si>
    <t>fatty acid-LD-PI pool[c] =&gt; 0.0005 (10Z)-heptadecenoic acid[c] + 0.0005 (11Z,14Z)-eicosadienoic acid[c] + 0.0005 (11Z,14Z,17Z)-eicosatrienoic acid[c] + 0.0005 (13Z)-eicosenoic acid[c] + 0.0005 (13Z)-octadecenoic acid[c] + 0.0005 (13Z,16Z)-docosadienoic acid[c] + 0.0124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+ 0.0269 DHA[c] + 0.0101 DPA[c] + 0.0043 EPA[c] + 0.0031 adrenic acid[c] + 0.2118 arachidonate[c] + 0.0005 behenic acid[c] + 0.0005 cerotic acid[c] + 0.0005 cis-cetoleic acid[c] + 0.0005 cis-erucic acid[c] + 0.0005 cis-gondoic acid[c] + 0.0266 cis-vaccenic acid[c] + 0.0228 dihomo-gamma-linolenate[c] + 0.0005 eicosanoate[c] + 0.0005 elaidate[c] + 0.0012 gamma-linolenate[c] + 0.0005 henicosanoic acid[c] + 0.0005 lauric acid[c] + 0.0005 lignocerate[c] + 0.0678 linoleate[c] + 0.0019 linolenate[c] + 0.0005 margaric acid[c] + 0.0005 mead acid[c] + 0.0056 myristic acid[c] + 0.0005 nervonic acid[c] + 0.0005 nonadecylic acid[c] + 0.136 oleate[c] + 0.0179 omega-3-arachidonic acid[c] + 0.0678 palmitate[c] + 0.0053 palmitolate[c] + 0.0005 pentadecylic acid[c] + 0.0005 physeteric acid[c] + 0.3553 stearate[c] + 0.0027 stearidonic acid[c] + 0.0005 tricosanoic acid[c] + 0.0005 tridecylic acid[c] + 0.0005 ximenic acid[c]</t>
  </si>
  <si>
    <t>HMR_0692</t>
  </si>
  <si>
    <t>fatty acid-LD-SM pool[c] =&gt; 0.002 (10Z)-heptadecenoic acid[c] + 0.002 (11Z,14Z)-eicosadienoic acid[c] + 0.002 (11Z,14Z,17Z)-eicosatrienoic acid[c] + 0.002 (13Z)-eicosenoic acid[c] + 0.002 (13Z)-octadecenoic acid[c] + 0.002 (13Z,16Z)-docosadienoic acid[c] + 0.002 (4Z,7Z,10Z,13Z,16Z)-DPA[c] + 0.002 (6Z,9Z)-octadecadienoic acid[c] + 0.002 (6Z,9Z,12Z,15Z,18Z)-TPA[c] + 0.002 (6Z,9Z,12Z,15Z,18Z,21Z)-THA[c] + 0.002 (7Z)-octadecenoic acid[c] + 0.002 (7Z)-tetradecenoic acid[c] + 0.002 (9E)-tetradecenoic acid[c] + 0.002 (9Z,12Z,15Z,18Z)-TTA[c] + 0.002 (9Z,12Z,15Z,18Z,21Z)-TPA[c] + 0.002 10,13,16,19-docosatetraenoic acid[c] + 0.002 10,13,16-docosatriynoic acid[c] + 0.002 12,15,18,21-tetracosatetraenoic acid[c] + 0.002 13,16,19-docosatrienoic acid[c] + 0.002 7-palmitoleic acid[c] + 0.002 8,11-eicosadienoic acid[c] + 0.002 9-eicosenoic acid[c] + 0.002 9-heptadecylenic acid[c] + 0.003 DHA[c] + 0.002 DPA[c] + 0.0068 EPA[c] + 0.002 adrenic acid[c] + 0.0136 arachidonate[c] + 0.002 behenic acid[c] + 0.002 cerotic acid[c] + 0.002 cis-cetoleic acid[c] + 0.002 cis-erucic acid[c] + 0.002 cis-gondoic acid[c] + 0.0453 cis-vaccenic acid[c] + 0.002 dihomo-gamma-linolenate[c] + 0.002 eicosanoate[c] + 0.002 elaidate[c] + 0.002 gamma-linolenate[c] + 0.002 henicosanoic acid[c] + 0.002 lauric acid[c] + 0.002 lignocerate[c] + 0.025 linoleate[c] + 0.0075 linolenate[c] + 0.002 margaric acid[c] + 0.002 mead acid[c] + 0.011 myristic acid[c] + 0.002 nervonic acid[c] + 0.002 nonadecylic acid[c] + 0.061 oleate[c] + 0.002 omega-3-arachidonic acid[c] + 0.557 palmitate[c] + 0.0358 palmitolate[c] + 0.002 pentadecylic acid[c] + 0.002 physeteric acid[c] + 0.138 stearate[c] + 0.002 stearidonic acid[c] + 0.002 tricosanoic acid[c] + 0.002 tridecylic acid[c] + 0.002 ximenic acid[c]</t>
  </si>
  <si>
    <t>HMR_1185</t>
  </si>
  <si>
    <t>4(R)-hydroxy-dodec-(6Z)-enoate[m] + CoA[m] =&gt; (2E)-dodecenoyl-CoA[m] + 2 H+[m] + O2[m]</t>
  </si>
  <si>
    <t>HMR_1227</t>
  </si>
  <si>
    <t>4(S)-hydroxy-dodec-(6Z)-enoate[m] + CoA[m] =&gt; (2E)-dodecenoyl-CoA[m] + 2 H+[m] + O2[m]</t>
  </si>
  <si>
    <t>HMR_5257</t>
  </si>
  <si>
    <t>fatty acid-LD-PC pool[r] =&gt; 0.0005 (10Z)-heptadecenoic acid[r] + 0.0005 (11Z,14Z)-eicosadienoic acid[r] + 0.0005 (11Z,14Z,17Z)-eicosatrienoic acid[r] + 0.0005 (13Z)-eicosenoic acid[r] + 0.0005 (13Z)-octadecenoic acid[r] + 0.0005 (13Z,16Z)-docosadienoic acid[r] + 0.0039 (4Z,7Z,10Z,13Z,16Z)-DPA[r] + 0.0005 (6Z,9Z)-octadecadienoic acid[r] + 0.0005 (6Z,9Z,12Z,15Z,18Z)-TPA[r] + 0.0005 (6Z,9Z,12Z,15Z,18Z,21Z)-THA[r] + 0.0005 (7Z)-octadecenoic acid[r] + 0.0005 (7Z)-tetradecenoic acid[r] + 0.0005 (9E)-tetradecenoic acid[r] + 0.0005 (9Z,12Z,15Z,18Z)-TTA[r] + 0.0005 (9Z,12Z,15Z,18Z,21Z)-TPA[r] + 0.0005 10,13,16,19-docosatetraenoic acid[r] + 0.0005 10,13,16-docosatriynoic acid[r] + 0.0005 12,15,18,21-tetracosatetraenoic acid[r] + 0.0005 13,16,19-docosatrienoic acid[r] + 0.0005 7-palmitoleic acid[r] + 0.0005 8,11-eicosadienoic acid[r] + 0.0005 9-eicosenoic acid[r] + 0.0005 9-heptadecylenic acid[r] + 0.0252 DHA[r] + 0.0056 DPA[r] + 0.0109 EPA[r] + 0.0011 adrenic acid[r] + 0.0709 arachidonate[r] + 0.0005 behenic acid[r] + 0.0005 cerotic acid[r] + 0.0005 cis-cetoleic acid[r] + 0.0005 cis-erucic acid[r] + 0.0005 cis-gondoic acid[r] + 0.0271 cis-vaccenic acid[r] + 0.0228 dihomo-gamma-linolenate[r] + 0.0005 eicosanoate[r] + 0.0005 elaidate[r] + 0.0036 gamma-linolenate[r] + 0.0005 henicosanoic acid[r] + 0.0005 lauric acid[r] + 0.0005 lignocerate[r] + 0.2479 linoleate[r] + 0.0047 linolenate[r] + 0.0005 margaric acid[r] + 0.0005 mead acid[r] + 0.0054 myristic acid[r] + 0.0005 nervonic acid[r] + 0.0005 nonadecylic acid[r] + 0.1143 oleate[r] + 0.0178 omega-3-arachidonic acid[r] + 0.2781 palmitate[r] + 0.0105 palmitolate[r] + 0.0005 pentadecylic acid[r] + 0.0005 physeteric acid[r] + 0.1271 stearate[r] + 0.0026 stearidonic acid[r] + 0.0005 tricosanoic acid[r] + 0.0005 tridecylic acid[r] + 0.0005 ximenic acid[r]</t>
  </si>
  <si>
    <t>HMR_9022</t>
  </si>
  <si>
    <t>TAG-extraction[s] =&gt; 0.5 TAG-VLDL pool[s] + 0.5 TAG-chylomicron pool[s]</t>
  </si>
  <si>
    <t>HMR_0004</t>
  </si>
  <si>
    <t>1-acylglycerol-chylomicron pool[s] =&gt; 1-acylglycerol-chylomicron pool[c]</t>
  </si>
  <si>
    <t>Transport, extracellular</t>
  </si>
  <si>
    <t>HMR_0006</t>
  </si>
  <si>
    <t>VLDL[s] =&gt; 10385 TAG-VLDL pool[s] + VLDL remnant[s]</t>
  </si>
  <si>
    <t>HMR_0007</t>
  </si>
  <si>
    <t>H2O[s] + TAG-VLDL pool[s] =&gt; 1,2-diacylglycerol-VLDL pool[s] + fatty acid-VLDL pool[s]</t>
  </si>
  <si>
    <t>HMR_0008</t>
  </si>
  <si>
    <t>1,2-diacylglycerol-VLDL pool[s] + H2O[s] =&gt; 1-acylglycerol-VLDL pool[s] + fatty acid-VLDL pool[s]</t>
  </si>
  <si>
    <t>HMR_0009</t>
  </si>
  <si>
    <t>1-acylglycerol-VLDL pool[s] =&gt; 1-acylglycerol-VLDL pool[c]</t>
  </si>
  <si>
    <t>HMR_0015</t>
  </si>
  <si>
    <t>NEFA blood pool in[s] =&gt; 0.0048 (10Z)-heptadecenoic acid[s] + 0.0016 (11Z,14Z)-eicosadienoic acid[s] + 0.0016 (11Z,14Z,17Z)-eicosatrienoic acid[s] + 0.0001 (13Z)-eicosenoic acid[s] + 0.0001 (13Z)-octadecenoic acid[s] + 0.0001 (13Z,16Z)-docosadienoic acid[s] + 0.0001 (4Z,7Z,10Z,13Z,16Z)-DPA[s] + 0.0001 (6Z,9Z)-octadecadienoic acid[s] + 0.0001 (6Z,9Z,12Z,15Z,18Z)-TPA[s] + 0.0001 (6Z,9Z,12Z,15Z,18Z,21Z)-THA[s] + 0.0001 (7Z)-octadecenoic acid[s] + 0.0001 (7Z)-tetradecenoic acid[s] + 0.0001 (9E)-tetradecenoic acid[s] + 0.0001 (9Z,12Z,15Z,18Z)-TTA[s] + 0.0001 (9Z,12Z,15Z,18Z,21Z)-TPA[s] + 0.0001 10,13,16,19-docosatetraenoic acid[s] + 0.0001 10,13,16-docosatriynoic acid[s] + 0.0001 12,15,18,21-tetracosatetraenoic acid[s] + 0.0001 13,16,19-docosatrienoic acid[s] + 0.0001 7-palmitoleic acid[s] + 0.0001 8,11-eicosadienoic acid[s] + 0.0001 9-eicosenoic acid[s] + 0.0001 9-heptadecylenic acid[s] + 0.0046 DHA[s] + 0.0019 DPA[s] + 0.002 EPA[s] + 0.0017 adrenic acid[s] + 0.0137 arachidonate[s] + 0.0007 behenic acid[s] + 0.0005 cerotic acid[s] + 0.0001 cis-cetoleic acid[s] + 0.0002 cis-erucic acid[s] + 0.0001 cis-gondoic acid[s] + 0.0001 cis-vaccenic acid[s] + 0.0025 dihomo-gamma-linolenate[s] + 0.0011 eicosanoate[s] + 0.0001 elaidate[s] + 0.0048 gamma-linolenate[s] + 0.0001 henicosanoic acid[s] + 0.0034 lauric acid[s] + 0.0012 lignocerate[s] + 0.071 linoleate[s] + 0.0005 linolenate[s] + 0.0056 margaric acid[s] + 0.0005 mead acid[s] + 0.0283 myristic acid[s] + 0.0003 nervonic acid[s] + 0.0001 nonadecylic acid[s] + 0.3746 oleate[s] + 0.0001 omega-3-arachidonic acid[s] + 0.2949 palmitate[s] + 0.0686 palmitolate[s] + 0.003 pentadecylic acid[s] + 0.0001 physeteric acid[s] + 0.1031 stearate[s] + 0.0001 stearidonic acid[s] + 0.0002 tricosanoic acid[s] + 0.0001 tridecylic acid[s] + 0.0001 ximenic acid[s]</t>
  </si>
  <si>
    <t>HMR_0016</t>
  </si>
  <si>
    <t>0.0001 (10Z)-heptadecenoic acid[s] + 0.0023 (11Z,14Z)-eicosadienoic acid[s] + 0.0003 (11Z,14Z,17Z)-eicosatrienoic acid[s] + 0.0002 (13Z)-eicosenoic acid[s] + 0.003 (13Z)-octadecenoic acid[s] + 0.0001 (13Z,16Z)-docosadienoic acid[s] + 0.0001 (4Z,7Z,10Z,13Z,16Z)-DPA[s] + 0.0001 (6Z,9Z)-octadecadienoic acid[s] + 0.0001 (6Z,9Z,12Z,15Z,18Z)-TPA[s] + 0.0001 (6Z,9Z,12Z,15Z,18Z,21Z)-THA[s] + 0.0001 (7Z)-octadecenoic acid[s] + 0.0004 (7Z)-tetradecenoic acid[s] + 0.0023 (9E)-tetradecenoic acid[s] + 0.0001 (9Z,12Z,15Z,18Z)-TTA[s] + 0.0001 (9Z,12Z,15Z,18Z,21Z)-TPA[s] + 0.0001 10,13,16,19-docosatetraenoic acid[s] + 0.0001 10,13,16-docosatriynoic acid[s] + 0.0001 12,15,18,21-tetracosatetraenoic acid[s] + 0.0001 13,16,19-docosatrienoic acid[s] + 0.0045 7-palmitoleic acid[s] + 0.0002 8,11-eicosadienoic acid[s] + 0.001 9-eicosenoic acid[s] + 0.0037 9-heptadecylenic acid[s] + 0.0012 DHA[s] + 0.0009 DPA[s] + 0.0009 EPA[s] + 0.0008 adrenic acid[s] + 0.0051 arachidonate[s] + 0.0002 behenic acid[s] + 0.0001 cerotic acid[s] + 0.0001 cis-cetoleic acid[s] + 0.0002 cis-erucic acid[s] + 0.0046 cis-gondoic acid[s] + 0.0204 cis-vaccenic acid[s] + 0.0021 dihomo-gamma-linolenate[s] + 0.0009 eicosanoate[s] + 0.0001 elaidate[s] + 0.0005 gamma-linolenate[s] + 0.0001 henicosanoic acid[s] + 0.0061 lauric acid[s] + 0.0001 lignocerate[s] + 0.1573 linoleate[s] + 0.0073 linolenate[s] + 0.0001 margaric acid[s] + 0.0001 mead acid[s] + 0.035 myristic acid[s] + 0.0001 nervonic acid[s] + 0.0001 nonadecylic acid[s] + 0.383 oleate[s] + 0.0004 omega-3-arachidonic acid[s] + 0.2478 palmitate[s] + 0.0395 palmitolate[s] + 0.0039 pentadecylic acid[s] + 0.0001 physeteric acid[s] + 0.0613 stearate[s] + 0.0001 stearidonic acid[s] + 0.0001 tricosanoic acid[s] + 0.0001 tridecylic acid[s] + 0.0001 ximenic acid[s] =&gt; NEFA blood pool out[s]</t>
  </si>
  <si>
    <t>HMR_0018</t>
  </si>
  <si>
    <t>cholesterol[c] &lt;=&gt; cholesterol[s]</t>
  </si>
  <si>
    <t>ENSG00000015520</t>
  </si>
  <si>
    <t>r1050</t>
  </si>
  <si>
    <t>REACT_13411</t>
  </si>
  <si>
    <t>HMR_0019</t>
  </si>
  <si>
    <t>cholesterol-ester pool[s] =&gt; cholesterol-ester pool[l]</t>
  </si>
  <si>
    <t>ENSG00000073060</t>
  </si>
  <si>
    <t>HMR_0155</t>
  </si>
  <si>
    <t>butyrate[s] &lt;=&gt; butyrate[c]</t>
  </si>
  <si>
    <t>TCDB:4.C.1.1.5;TCDB:4.C.1.1.8</t>
  </si>
  <si>
    <t>ENSG00000113396;ENSG00000121769;ENSG00000130304;ENSG00000135218;ENSG00000143554;ENSG00000164434;ENSG00000164687;ENSG00000170323;ENSG00000197416</t>
  </si>
  <si>
    <t>HMR_0164</t>
  </si>
  <si>
    <t>valeric acid[s] &lt;=&gt; valeric acid[c]</t>
  </si>
  <si>
    <t>HMR_0167</t>
  </si>
  <si>
    <t>hexanoic acid[s] &lt;=&gt; hexanoic acid[c]</t>
  </si>
  <si>
    <t>HMR_0170</t>
  </si>
  <si>
    <t>heptylic acid[s] &lt;=&gt; heptylic acid[c]</t>
  </si>
  <si>
    <t>HMR_0173</t>
  </si>
  <si>
    <t>octanoic acid[s] &lt;=&gt; octanoic acid[c]</t>
  </si>
  <si>
    <t>HMR_0176</t>
  </si>
  <si>
    <t>nonanoic acid[s] &lt;=&gt; nonanoic acid[c]</t>
  </si>
  <si>
    <t>HMR_0179</t>
  </si>
  <si>
    <t>decanoic acid[s] &lt;=&gt; decanoic acid[c]</t>
  </si>
  <si>
    <t>r2443</t>
  </si>
  <si>
    <t>PMID:12856180;PMID:12883891;PMID:11023036;PMID:1554704;PMID:18021224;PMID:4553030;PMID:793184;PMID:8725559;PMID:8781017;PMID:12739169</t>
  </si>
  <si>
    <t>HMR_0183</t>
  </si>
  <si>
    <t>undecylic acid[s] &lt;=&gt; undecylic acid[c]</t>
  </si>
  <si>
    <t>HMR_0187</t>
  </si>
  <si>
    <t>lauric acid[s] =&gt; lauric acid[c]</t>
  </si>
  <si>
    <t>r2444</t>
  </si>
  <si>
    <t>DDCAtb</t>
  </si>
  <si>
    <t>HMR_0190</t>
  </si>
  <si>
    <t>ATP[c] + H2O[c] + lauric acid[c] =&gt; ADP[c] + Pi[c] + lauric acid[s]</t>
  </si>
  <si>
    <t>TCDB:3.A.1.211.1</t>
  </si>
  <si>
    <t>ENSG00000074410;ENSG00000104267;ENSG00000107159;ENSG00000118298;ENSG00000133742;ENSG00000159593;ENSG00000164879;ENSG00000165029;ENSG00000168748;ENSG00000169239;ENSG00000174990;ENSG00000185015</t>
  </si>
  <si>
    <t>r1528</t>
  </si>
  <si>
    <t>PMID:16858612</t>
  </si>
  <si>
    <t>HMR_0191</t>
  </si>
  <si>
    <t>tridecylic acid[s] =&gt; tridecylic acid[c]</t>
  </si>
  <si>
    <t>HMR_0194</t>
  </si>
  <si>
    <t>ATP[c] + H2O[c] + tridecylic acid[c] =&gt; ADP[c] + Pi[c] + tridecylic acid[s]</t>
  </si>
  <si>
    <t>ENSG00000165029</t>
  </si>
  <si>
    <t>HMR_0195</t>
  </si>
  <si>
    <t>myristic acid[s] =&gt; myristic acid[c]</t>
  </si>
  <si>
    <t>r2445</t>
  </si>
  <si>
    <t>TTDCAtb</t>
  </si>
  <si>
    <t>HMR_0198</t>
  </si>
  <si>
    <t>ATP[c] + H2O[c] + myristic acid[c] =&gt; ADP[c] + Pi[c] + myristic acid[s]</t>
  </si>
  <si>
    <t>r1529</t>
  </si>
  <si>
    <t>HMR_0199</t>
  </si>
  <si>
    <t>(9E)-tetradecenoic acid[s] =&gt; (9E)-tetradecenoic acid[c]</t>
  </si>
  <si>
    <t>TTDCEA5tb</t>
  </si>
  <si>
    <t>HMR_0202</t>
  </si>
  <si>
    <t>(9E)-tetradecenoic acid[c] + ATP[c] + H2O[c] =&gt; (9E)-tetradecenoic acid[s] + ADP[c] + Pi[c]</t>
  </si>
  <si>
    <t>HMR_0203</t>
  </si>
  <si>
    <t>(7Z)-tetradecenoic acid[s] =&gt; (7Z)-tetradecenoic acid[c]</t>
  </si>
  <si>
    <t>HMR_0207</t>
  </si>
  <si>
    <t>(7Z)-tetradecenoic acid[c] + ATP[c] + H2O[c] =&gt; (7Z)-tetradecenoic acid[s] + ADP[c] + Pi[c]</t>
  </si>
  <si>
    <t>HMR_0208</t>
  </si>
  <si>
    <t>physeteric acid[s] =&gt; physeteric acid[c]</t>
  </si>
  <si>
    <t>HMR_0211</t>
  </si>
  <si>
    <t>ATP[c] + H2O[c] + physeteric acid[c] =&gt; ADP[c] + Pi[c] + physeteric acid[s]</t>
  </si>
  <si>
    <t>HMR_0212</t>
  </si>
  <si>
    <t>pentadecylic acid[s] =&gt; pentadecylic acid[c]</t>
  </si>
  <si>
    <t>PTDCAtb</t>
  </si>
  <si>
    <t>HMR_0215</t>
  </si>
  <si>
    <t>ATP[c] + H2O[c] + pentadecylic acid[c] =&gt; ADP[c] + Pi[c] + pentadecylic acid[s]</t>
  </si>
  <si>
    <t>HMR_0216</t>
  </si>
  <si>
    <t>palmitate[s] =&gt; palmitate[c]</t>
  </si>
  <si>
    <t>r0935</t>
  </si>
  <si>
    <t>HDCAtb</t>
  </si>
  <si>
    <t>PMID:12883891;PMID:12856180;PMID:11023036;PMID:1554704;PMID:18021224;PMID:4553030;PMID:793184;PMID:8725559;PMID:8781017;PMID:12739169</t>
  </si>
  <si>
    <t>HMR_0224</t>
  </si>
  <si>
    <t>ATP[c] + H2O[c] + palmitate[c] =&gt; ADP[c] + Pi[c] + palmitate[s]</t>
  </si>
  <si>
    <t>r1515</t>
  </si>
  <si>
    <t>HMR_0225</t>
  </si>
  <si>
    <t>palmitolate[s] =&gt; palmitolate[c]</t>
  </si>
  <si>
    <t>r2442</t>
  </si>
  <si>
    <t>HDCEAtr</t>
  </si>
  <si>
    <t>HMR_0231</t>
  </si>
  <si>
    <t>ATP[c] + H2O[c] + palmitolate[c] =&gt; ADP[c] + Pi[c] + palmitolate[s]</t>
  </si>
  <si>
    <t>r1523</t>
  </si>
  <si>
    <t>HMR_0232</t>
  </si>
  <si>
    <t>7-palmitoleic acid[s] =&gt; 7-palmitoleic acid[c]</t>
  </si>
  <si>
    <t>HDCEA9tb</t>
  </si>
  <si>
    <t>HMR_0235</t>
  </si>
  <si>
    <t>7-palmitoleic acid[c] + ATP[c] + H2O[c] =&gt; 7-palmitoleic acid[s] + ADP[c] + Pi[c]</t>
  </si>
  <si>
    <t>HMR_0236</t>
  </si>
  <si>
    <t>margaric acid[s] =&gt; margaric acid[c]</t>
  </si>
  <si>
    <t>HPDCAtb</t>
  </si>
  <si>
    <t>HMR_0239</t>
  </si>
  <si>
    <t>ATP[c] + H2O[c] + margaric acid[c] =&gt; ADP[c] + Pi[c] + margaric acid[s]</t>
  </si>
  <si>
    <t>HMR_0240</t>
  </si>
  <si>
    <t>(10Z)-heptadecenoic acid[s] =&gt; (10Z)-heptadecenoic acid[c]</t>
  </si>
  <si>
    <t>HMR_0243</t>
  </si>
  <si>
    <t>(10Z)-heptadecenoic acid[c] + ATP[c] + H2O[c] =&gt; (10Z)-heptadecenoic acid[s] + ADP[c] + Pi[c]</t>
  </si>
  <si>
    <t>HMR_0244</t>
  </si>
  <si>
    <t>9-heptadecylenic acid[s] =&gt; 9-heptadecylenic acid[c]</t>
  </si>
  <si>
    <t>HPDCEA8tb</t>
  </si>
  <si>
    <t>HMR_0247</t>
  </si>
  <si>
    <t>9-heptadecylenic acid[c] + ATP[c] + H2O[c] =&gt; 9-heptadecylenic acid[s] + ADP[c] + Pi[c]</t>
  </si>
  <si>
    <t>HMR_0248</t>
  </si>
  <si>
    <t>stearate[s] =&gt; stearate[c]</t>
  </si>
  <si>
    <t>r0982</t>
  </si>
  <si>
    <t>STRDNCt</t>
  </si>
  <si>
    <t>HMR_0253</t>
  </si>
  <si>
    <t>ATP[c] + H2O[c] + stearate[c] =&gt; ADP[c] + Pi[c] + stearate[s]</t>
  </si>
  <si>
    <t>r1517</t>
  </si>
  <si>
    <t>HMR_0254</t>
  </si>
  <si>
    <t>(13Z)-octadecenoic acid[s] =&gt; (13Z)-octadecenoic acid[c]</t>
  </si>
  <si>
    <t>OCDCEA5tb</t>
  </si>
  <si>
    <t>HMR_0257</t>
  </si>
  <si>
    <t>(13Z)-octadecenoic acid[c] + ATP[c] + H2O[c] =&gt; (13Z)-octadecenoic acid[s] + ADP[c] + Pi[c]</t>
  </si>
  <si>
    <t>HMR_0258</t>
  </si>
  <si>
    <t>cis-vaccenic acid[s] =&gt; cis-vaccenic acid[c]</t>
  </si>
  <si>
    <t>OCDCEA7tb</t>
  </si>
  <si>
    <t>HMR_0261</t>
  </si>
  <si>
    <t>ATP[c] + H2O[c] + cis-vaccenic acid[c] =&gt; ADP[c] + Pi[c] + cis-vaccenic acid[s]</t>
  </si>
  <si>
    <t>HMR_0262</t>
  </si>
  <si>
    <t>oleate[s] =&gt; oleate[c]</t>
  </si>
  <si>
    <t>r1300</t>
  </si>
  <si>
    <t>OCDCEA9tb</t>
  </si>
  <si>
    <t>HMR_0265</t>
  </si>
  <si>
    <t>ATP[c] + H2O[c] + oleate[c] =&gt; ADP[c] + Pi[c] + oleate[s]</t>
  </si>
  <si>
    <t>r1516</t>
  </si>
  <si>
    <t>HMR_0266</t>
  </si>
  <si>
    <t>elaidate[s] =&gt; elaidate[c]</t>
  </si>
  <si>
    <t>r2440</t>
  </si>
  <si>
    <t>ELAIDt</t>
  </si>
  <si>
    <t>HMR_0269</t>
  </si>
  <si>
    <t>ATP[c] + H2O[c] + elaidate[c] =&gt; ADP[c] + Pi[c] + elaidate[s]</t>
  </si>
  <si>
    <t>r1519</t>
  </si>
  <si>
    <t>HMR_0270</t>
  </si>
  <si>
    <t>(7Z)-octadecenoic acid[s] =&gt; (7Z)-octadecenoic acid[c]</t>
  </si>
  <si>
    <t>HMR_0273</t>
  </si>
  <si>
    <t>(7Z)-octadecenoic acid[c] + ATP[c] + H2O[c] =&gt; (7Z)-octadecenoic acid[s] + ADP[c] + Pi[c]</t>
  </si>
  <si>
    <t>HMR_0274</t>
  </si>
  <si>
    <t>(6Z,9Z)-octadecadienoic acid[s] =&gt; (6Z,9Z)-octadecadienoic acid[c]</t>
  </si>
  <si>
    <t>HMR_0277</t>
  </si>
  <si>
    <t>(6Z,9Z)-octadecadienoic acid[c] + ATP[c] + H2O[c] =&gt; (6Z,9Z)-octadecadienoic acid[s] + ADP[c] + Pi[c]</t>
  </si>
  <si>
    <t>HMR_0278</t>
  </si>
  <si>
    <t>nonadecylic acid[s] =&gt; nonadecylic acid[c]</t>
  </si>
  <si>
    <t>HMR_0281</t>
  </si>
  <si>
    <t>ATP[c] + H2O[c] + nonadecylic acid[c] =&gt; ADP[c] + Pi[c] + nonadecylic acid[s]</t>
  </si>
  <si>
    <t>HMR_0282</t>
  </si>
  <si>
    <t>eicosanoate[s] =&gt; eicosanoate[c]</t>
  </si>
  <si>
    <t>ECSFAtb</t>
  </si>
  <si>
    <t>HMR_0287</t>
  </si>
  <si>
    <t>ATP[c] + H2O[c] + eicosanoate[c] =&gt; ADP[c] + Pi[c] + eicosanoate[s]</t>
  </si>
  <si>
    <t>HMR_0288</t>
  </si>
  <si>
    <t>(13Z)-eicosenoic acid[s] =&gt; (13Z)-eicosenoic acid[c]</t>
  </si>
  <si>
    <t>HMR_0291</t>
  </si>
  <si>
    <t>(13Z)-eicosenoic acid[c] + ATP[c] + H2O[c] =&gt; (13Z)-eicosenoic acid[s] + ADP[c] + Pi[c]</t>
  </si>
  <si>
    <t>HMR_0292</t>
  </si>
  <si>
    <t>cis-gondoic acid[s] =&gt; cis-gondoic acid[c]</t>
  </si>
  <si>
    <t>ECSEA9tb</t>
  </si>
  <si>
    <t>HMR_0295</t>
  </si>
  <si>
    <t>ATP[c] + H2O[c] + cis-gondoic acid[c] =&gt; ADP[c] + Pi[c] + cis-gondoic acid[s]</t>
  </si>
  <si>
    <t>HMR_0296</t>
  </si>
  <si>
    <t>9-eicosenoic acid[s] =&gt; 9-eicosenoic acid[c]</t>
  </si>
  <si>
    <t>ECSEA11tb</t>
  </si>
  <si>
    <t>HMR_0299</t>
  </si>
  <si>
    <t>9-eicosenoic acid[c] + ATP[c] + H2O[c] =&gt; 9-eicosenoic acid[s] + ADP[c] + Pi[c]</t>
  </si>
  <si>
    <t>HMR_0300</t>
  </si>
  <si>
    <t>8,11-eicosadienoic acid[s] =&gt; 8,11-eicosadienoic acid[c]</t>
  </si>
  <si>
    <t>HMR_0303</t>
  </si>
  <si>
    <t>8,11-eicosadienoic acid[c] + ATP[c] + H2O[c] =&gt; 8,11-eicosadienoic acid[s] + ADP[c] + Pi[c]</t>
  </si>
  <si>
    <t>HMR_0304</t>
  </si>
  <si>
    <t>mead acid[s] =&gt; mead acid[c]</t>
  </si>
  <si>
    <t>HMR_0307</t>
  </si>
  <si>
    <t>ATP[c] + H2O[c] + mead acid[c] =&gt; ADP[c] + Pi[c] + mead acid[s]</t>
  </si>
  <si>
    <t>HMR_0308</t>
  </si>
  <si>
    <t>henicosanoic acid[s] =&gt; henicosanoic acid[c]</t>
  </si>
  <si>
    <t>HMR_0311</t>
  </si>
  <si>
    <t>ATP[c] + H2O[c] + henicosanoic acid[c] =&gt; ADP[c] + Pi[c] + henicosanoic acid[s]</t>
  </si>
  <si>
    <t>HMR_0312</t>
  </si>
  <si>
    <t>behenic acid[s] =&gt; behenic acid[c]</t>
  </si>
  <si>
    <t>HMR_0317</t>
  </si>
  <si>
    <t>ATP[c] + H2O[c] + behenic acid[c] =&gt; ADP[c] + Pi[c] + behenic acid[s]</t>
  </si>
  <si>
    <t>HMR_0318</t>
  </si>
  <si>
    <t>cis-erucic acid[s] =&gt; cis-erucic acid[c]</t>
  </si>
  <si>
    <t>DCSEA9tb</t>
  </si>
  <si>
    <t>HMR_0321</t>
  </si>
  <si>
    <t>ATP[c] + H2O[c] + cis-erucic acid[c] =&gt; ADP[c] + Pi[c] + cis-erucic acid[s]</t>
  </si>
  <si>
    <t>HMR_0322</t>
  </si>
  <si>
    <t>cis-cetoleic acid[s] =&gt; cis-cetoleic acid[c]</t>
  </si>
  <si>
    <t>HMR_0325</t>
  </si>
  <si>
    <t>ATP[c] + H2O[c] + cis-cetoleic acid[c] =&gt; ADP[c] + Pi[c] + cis-cetoleic acid[s]</t>
  </si>
  <si>
    <t>HMR_0326</t>
  </si>
  <si>
    <t>tricosanoic acid[s] =&gt; tricosanoic acid[c]</t>
  </si>
  <si>
    <t>HMR_0329</t>
  </si>
  <si>
    <t>ATP[c] + H2O[c] + tricosanoic acid[c] =&gt; ADP[c] + Pi[c] + tricosanoic acid[s]</t>
  </si>
  <si>
    <t>HMR_0330</t>
  </si>
  <si>
    <t>lignocerate[s] =&gt; lignocerate[c]</t>
  </si>
  <si>
    <t>r2441</t>
  </si>
  <si>
    <t>LGNCt</t>
  </si>
  <si>
    <t>HMR_0335</t>
  </si>
  <si>
    <t>ATP[c] + H2O[c] + lignocerate[c] =&gt; ADP[c] + Pi[c] + lignocerate[s]</t>
  </si>
  <si>
    <t>r1522</t>
  </si>
  <si>
    <t>HMR_0336</t>
  </si>
  <si>
    <t>nervonic acid[s] =&gt; nervonic acid[c]</t>
  </si>
  <si>
    <t>HMR_0339</t>
  </si>
  <si>
    <t>ATP[c] + H2O[c] + nervonic acid[c] =&gt; ADP[c] + Pi[c] + nervonic acid[s]</t>
  </si>
  <si>
    <t>HMR_0340</t>
  </si>
  <si>
    <t>cerotic acid[s] =&gt; cerotic acid[c]</t>
  </si>
  <si>
    <t>HMR_0343</t>
  </si>
  <si>
    <t>ATP[c] + H2O[c] + cerotic acid[c] =&gt; ADP[c] + Pi[c] + cerotic acid[s]</t>
  </si>
  <si>
    <t>HMR_0344</t>
  </si>
  <si>
    <t>ximenic acid[s] =&gt; ximenic acid[c]</t>
  </si>
  <si>
    <t>HMR_0347</t>
  </si>
  <si>
    <t>ATP[c] + H2O[c] + ximenic acid[c] =&gt; ADP[c] + Pi[c] + ximenic acid[s]</t>
  </si>
  <si>
    <t>HMR_0348</t>
  </si>
  <si>
    <t>linolenate[s] =&gt; linolenate[c]</t>
  </si>
  <si>
    <t>r1363</t>
  </si>
  <si>
    <t>OCDCTRA3tb</t>
  </si>
  <si>
    <t>HMR_0351</t>
  </si>
  <si>
    <t>ATP[c] + H2O[c] + linolenate[c] =&gt; ADP[c] + Pi[c] + linolenate[s]</t>
  </si>
  <si>
    <t>r1521</t>
  </si>
  <si>
    <t>HMR_0352</t>
  </si>
  <si>
    <t>stearidonic acid[s] =&gt; stearidonic acid[c]</t>
  </si>
  <si>
    <t>HMR_0355</t>
  </si>
  <si>
    <t>ATP[c] + H2O[c] + stearidonic acid[c] =&gt; ADP[c] + Pi[c] + stearidonic acid[s]</t>
  </si>
  <si>
    <t>HMR_0356</t>
  </si>
  <si>
    <t>omega-3-arachidonic acid[s] =&gt; omega-3-arachidonic acid[c]</t>
  </si>
  <si>
    <t>HMR_0359</t>
  </si>
  <si>
    <t>ATP[c] + H2O[c] + omega-3-arachidonic acid[c] =&gt; ADP[c] + Pi[c] + omega-3-arachidonic acid[s]</t>
  </si>
  <si>
    <t>HMR_0360</t>
  </si>
  <si>
    <t>EPA[s] =&gt; EPA[c]</t>
  </si>
  <si>
    <t>HMR_0363</t>
  </si>
  <si>
    <t>ATP[c] + EPA[c] + H2O[c] =&gt; ADP[c] + EPA[s] + Pi[c]</t>
  </si>
  <si>
    <t>HMR_0364</t>
  </si>
  <si>
    <t>DPA[s] =&gt; DPA[c]</t>
  </si>
  <si>
    <t>DCSPEA3tb</t>
  </si>
  <si>
    <t>HMR_0367</t>
  </si>
  <si>
    <t>ATP[c] + DPA[c] + H2O[c] =&gt; ADP[c] + DPA[s] + Pi[c]</t>
  </si>
  <si>
    <t>HMR_0368</t>
  </si>
  <si>
    <t>(9Z,12Z,15Z,18Z,21Z)-TPA[s] =&gt; (9Z,12Z,15Z,18Z,21Z)-TPA[c]</t>
  </si>
  <si>
    <t>HMR_0371</t>
  </si>
  <si>
    <t>(9Z,12Z,15Z,18Z,21Z)-TPA[c] + ATP[c] + H2O[c] =&gt; (9Z,12Z,15Z,18Z,21Z)-TPA[s] + ADP[c] + Pi[c]</t>
  </si>
  <si>
    <t>HMR_0372</t>
  </si>
  <si>
    <t>(6Z,9Z,12Z,15Z,18Z,21Z)-THA[s] =&gt; (6Z,9Z,12Z,15Z,18Z,21Z)-THA[c]</t>
  </si>
  <si>
    <t>HMR_0375</t>
  </si>
  <si>
    <t>(6Z,9Z,12Z,15Z,18Z,21Z)-THA[c] + ATP[c] + H2O[c] =&gt; (6Z,9Z,12Z,15Z,18Z,21Z)-THA[s] + ADP[c] + Pi[c]</t>
  </si>
  <si>
    <t>HMR_0376</t>
  </si>
  <si>
    <t>DHA[s] =&gt; DHA[c]</t>
  </si>
  <si>
    <t>DCSHEA3tb</t>
  </si>
  <si>
    <t>HMR_0379</t>
  </si>
  <si>
    <t>ATP[c] + DHA[c] + H2O[c] =&gt; ADP[c] + DHA[s] + Pi[c]</t>
  </si>
  <si>
    <t>HMR_0380</t>
  </si>
  <si>
    <t>(11Z,14Z,17Z)-eicosatrienoic acid[s] =&gt; (11Z,14Z,17Z)-eicosatrienoic acid[c]</t>
  </si>
  <si>
    <t>HMR_0383</t>
  </si>
  <si>
    <t>(11Z,14Z,17Z)-eicosatrienoic acid[c] + ATP[c] + H2O[c] =&gt; (11Z,14Z,17Z)-eicosatrienoic acid[s] + ADP[c] + Pi[c]</t>
  </si>
  <si>
    <t>HMR_0384</t>
  </si>
  <si>
    <t>13,16,19-docosatrienoic acid[s] =&gt; 13,16,19-docosatrienoic acid[c]</t>
  </si>
  <si>
    <t>HMR_0387</t>
  </si>
  <si>
    <t>13,16,19-docosatrienoic acid[c] + ATP[c] + H2O[c] =&gt; 13,16,19-docosatrienoic acid[s] + ADP[c] + Pi[c]</t>
  </si>
  <si>
    <t>HMR_0388</t>
  </si>
  <si>
    <t>10,13,16,19-docosatetraenoic acid[s] =&gt; 10,13,16,19-docosatetraenoic acid[c]</t>
  </si>
  <si>
    <t>HMR_0391</t>
  </si>
  <si>
    <t>10,13,16,19-docosatetraenoic acid[c] + ATP[c] + H2O[c] =&gt; 10,13,16,19-docosatetraenoic acid[s] + ADP[c] + Pi[c]</t>
  </si>
  <si>
    <t>HMR_0392</t>
  </si>
  <si>
    <t>12,15,18,21-tetracosatetraenoic acid[s] =&gt; 12,15,18,21-tetracosatetraenoic acid[c]</t>
  </si>
  <si>
    <t>HMR_0395</t>
  </si>
  <si>
    <t>12,15,18,21-tetracosatetraenoic acid[c] + ATP[c] + H2O[c] =&gt; 12,15,18,21-tetracosatetraenoic acid[s] + ADP[c] + Pi[c]</t>
  </si>
  <si>
    <t>HMR_0396</t>
  </si>
  <si>
    <t>linoleate[s] =&gt; linoleate[c]</t>
  </si>
  <si>
    <t>r0985</t>
  </si>
  <si>
    <t>OCDDEA6tb</t>
  </si>
  <si>
    <t>HMR_0399</t>
  </si>
  <si>
    <t>ATP[c] + H2O[c] + linoleate[c] =&gt; ADP[c] + Pi[c] + linoleate[s]</t>
  </si>
  <si>
    <t>r1518</t>
  </si>
  <si>
    <t>HMR_0400</t>
  </si>
  <si>
    <t>gamma-linolenate[s] =&gt; gamma-linolenate[c]</t>
  </si>
  <si>
    <t>r1297</t>
  </si>
  <si>
    <t>LNLNCGt</t>
  </si>
  <si>
    <t>HMR_0403</t>
  </si>
  <si>
    <t>ATP[c] + H2O[c] + gamma-linolenate[c] =&gt; ADP[c] + Pi[c] + gamma-linolenate[s]</t>
  </si>
  <si>
    <t>r1520</t>
  </si>
  <si>
    <t>HMR_0404</t>
  </si>
  <si>
    <t>dihomo-gamma-linolenate[s] =&gt; dihomo-gamma-linolenate[c]</t>
  </si>
  <si>
    <t>r1366</t>
  </si>
  <si>
    <t>ECSTEA6tb</t>
  </si>
  <si>
    <t>HMR_0407</t>
  </si>
  <si>
    <t>ATP[c] + H2O[c] + dihomo-gamma-linolenate[c] =&gt; ADP[c] + Pi[c] + dihomo-gamma-linolenate[s]</t>
  </si>
  <si>
    <t>r1525</t>
  </si>
  <si>
    <t>HMR_0408</t>
  </si>
  <si>
    <t>arachidonate[s] =&gt; arachidonate[c]</t>
  </si>
  <si>
    <t>r0930</t>
  </si>
  <si>
    <t>ECSTTEA6tb</t>
  </si>
  <si>
    <t>HMR_0411</t>
  </si>
  <si>
    <t>ATP[c] + H2O[c] + arachidonate[c] =&gt; ADP[c] + Pi[c] + arachidonate[s]</t>
  </si>
  <si>
    <t>r1514</t>
  </si>
  <si>
    <t>HMR_0412</t>
  </si>
  <si>
    <t>adrenic acid[s] =&gt; adrenic acid[c]</t>
  </si>
  <si>
    <t>ADRNtb</t>
  </si>
  <si>
    <t>HMR_0415</t>
  </si>
  <si>
    <t>ATP[c] + H2O[c] + adrenic acid[c] =&gt; ADP[c] + Pi[c] + adrenic acid[s]</t>
  </si>
  <si>
    <t>HMR_0416</t>
  </si>
  <si>
    <t>(9Z,12Z,15Z,18Z)-TTA[s] =&gt; (9Z,12Z,15Z,18Z)-TTA[c]</t>
  </si>
  <si>
    <t>HMR_0419</t>
  </si>
  <si>
    <t>(9Z,12Z,15Z,18Z)-TTA[c] + ATP[c] + H2O[c] =&gt; (9Z,12Z,15Z,18Z)-TTA[s] + ADP[c] + Pi[c]</t>
  </si>
  <si>
    <t>HMR_0420</t>
  </si>
  <si>
    <t>(6Z,9Z,12Z,15Z,18Z)-TPA[s] =&gt; (6Z,9Z,12Z,15Z,18Z)-TPA[c]</t>
  </si>
  <si>
    <t>HMR_0423</t>
  </si>
  <si>
    <t>(6Z,9Z,12Z,15Z,18Z)-TPA[c] + ATP[c] + H2O[c] =&gt; (6Z,9Z,12Z,15Z,18Z)-TPA[s] + ADP[c] + Pi[c]</t>
  </si>
  <si>
    <t>HMR_0424</t>
  </si>
  <si>
    <t>(4Z,7Z,10Z,13Z,16Z)-DPA[s] =&gt; (4Z,7Z,10Z,13Z,16Z)-DPA[c]</t>
  </si>
  <si>
    <t>HMR_0427</t>
  </si>
  <si>
    <t>(4Z,7Z,10Z,13Z,16Z)-DPA[c] + ATP[c] + H2O[c] =&gt; (4Z,7Z,10Z,13Z,16Z)-DPA[s] + ADP[c] + Pi[c]</t>
  </si>
  <si>
    <t>HMR_0428</t>
  </si>
  <si>
    <t>(11Z,14Z)-eicosadienoic acid[s] =&gt; (11Z,14Z)-eicosadienoic acid[c]</t>
  </si>
  <si>
    <t>HMR_0431</t>
  </si>
  <si>
    <t>(11Z,14Z)-eicosadienoic acid[c] + ATP[c] + H2O[c] =&gt; (11Z,14Z)-eicosadienoic acid[s] + ADP[c] + Pi[c]</t>
  </si>
  <si>
    <t>HMR_0432</t>
  </si>
  <si>
    <t>(13Z,16Z)-docosadienoic acid[s] =&gt; (13Z,16Z)-docosadienoic acid[c]</t>
  </si>
  <si>
    <t>HMR_0435</t>
  </si>
  <si>
    <t>(13Z,16Z)-docosadienoic acid[c] + ATP[c] + H2O[c] =&gt; (13Z,16Z)-docosadienoic acid[s] + ADP[c] + Pi[c]</t>
  </si>
  <si>
    <t>HMR_0436</t>
  </si>
  <si>
    <t>10,13,16-docosatriynoic acid[s] =&gt; 10,13,16-docosatriynoic acid[c]</t>
  </si>
  <si>
    <t>HMR_0439</t>
  </si>
  <si>
    <t>10,13,16-docosatriynoic acid[c] + ATP[c] + H2O[c] =&gt; 10,13,16-docosatriynoic acid[s] + ADP[c] + Pi[c]</t>
  </si>
  <si>
    <t>HMR_0440</t>
  </si>
  <si>
    <t>phytanic acid[s] =&gt; phytanic acid[c]</t>
  </si>
  <si>
    <t>HMR_0444</t>
  </si>
  <si>
    <t>glycerol[c] &lt;=&gt; glycerol[s]</t>
  </si>
  <si>
    <t>ENSG00000165269;ENSG00000165272</t>
  </si>
  <si>
    <t>r0903</t>
  </si>
  <si>
    <t>GLYCt5b</t>
  </si>
  <si>
    <t>PMID:9124577</t>
  </si>
  <si>
    <t>HMR_0469</t>
  </si>
  <si>
    <t>ATP[c] + H2O[c] + PE-LD pool[c] =&gt; ADP[c] + PE-LD pool[s] + Pi[c]</t>
  </si>
  <si>
    <t>TCDB:3.A.1.201.3</t>
  </si>
  <si>
    <t>r1509</t>
  </si>
  <si>
    <t>PMID:12663868;PMID:16622704;PMID:17404808</t>
  </si>
  <si>
    <t>HMR_0476</t>
  </si>
  <si>
    <t>ATP[c] + H2O[c] + PC-LD pool[c] =&gt; ADP[c] + PC-LD pool[s] + Pi[c]</t>
  </si>
  <si>
    <t>r1524</t>
  </si>
  <si>
    <t>PCt</t>
  </si>
  <si>
    <t>HMR_0770</t>
  </si>
  <si>
    <t>glucosylceramide pool[c] &lt;=&gt; glucosylceramide pool[s]</t>
  </si>
  <si>
    <t>ENSG00000139433</t>
  </si>
  <si>
    <t>RT0364</t>
  </si>
  <si>
    <t>HMR_0782</t>
  </si>
  <si>
    <t>sphingosine-1-phosphate[c] &lt;=&gt; sphingosine-1-phosphate[s]</t>
  </si>
  <si>
    <t>HMR_1082</t>
  </si>
  <si>
    <t>leukotriene C4[c] =&gt; leukotriene C4[s]</t>
  </si>
  <si>
    <t>ENSG00000103222</t>
  </si>
  <si>
    <t>r2341</t>
  </si>
  <si>
    <t>REACT_15474</t>
  </si>
  <si>
    <t>PMID:2753893;PMID:10064732</t>
  </si>
  <si>
    <t>HMR_1086</t>
  </si>
  <si>
    <t>leukotriene E4[c] &lt;=&gt; leukotriene E4[s]</t>
  </si>
  <si>
    <t>r2350</t>
  </si>
  <si>
    <t>HMR_1910</t>
  </si>
  <si>
    <t>2 ATP[r] + 2 H2O[r] + cholesterol[r] =&gt; 2 ADP[r] + 2 Pi[r] + cholesterol[s]</t>
  </si>
  <si>
    <t>r0924</t>
  </si>
  <si>
    <t>PMID:15209530</t>
  </si>
  <si>
    <t>HMR_1911</t>
  </si>
  <si>
    <t>ATP[c] + H2O[c] + cholesterol[c] =&gt; ADP[c] + Pi[c] + cholesterol[s]</t>
  </si>
  <si>
    <t>TCDB:3.A.1.201.3;TCDB:3.A.1.211.1</t>
  </si>
  <si>
    <t>ENSG00000138075;ENSG00000143921;ENSG00000165029</t>
  </si>
  <si>
    <t>r1508</t>
  </si>
  <si>
    <t>CHSTEROLt</t>
  </si>
  <si>
    <t>HMR_1913</t>
  </si>
  <si>
    <t>2 ATP[c] + 2 H2O[c] + sulfate[c] =&gt; 2 ADP[c] + 2 Pi[c] + sulfate[s]</t>
  </si>
  <si>
    <t>r1162</t>
  </si>
  <si>
    <t>PMID:15297262</t>
  </si>
  <si>
    <t>HMR_1914</t>
  </si>
  <si>
    <t>HCO3-[c] + sulfate[s] =&gt; HCO3-[s] + sulfate[c]</t>
  </si>
  <si>
    <t>TCDB:2.A.53.2.2</t>
  </si>
  <si>
    <t>ENSG00000145217</t>
  </si>
  <si>
    <t>r2439</t>
  </si>
  <si>
    <t>PMID:12759755</t>
  </si>
  <si>
    <t>HMR_1919</t>
  </si>
  <si>
    <t>PAPS[c] + cholesterol[c] =&gt; PAP[c] + cholesterol-sulfate[c]</t>
  </si>
  <si>
    <t>R08977</t>
  </si>
  <si>
    <t>HMR_2013</t>
  </si>
  <si>
    <t>aldosterone[c] &lt;=&gt; aldosterone[s]</t>
  </si>
  <si>
    <t>RT1330</t>
  </si>
  <si>
    <t>HMR_3858</t>
  </si>
  <si>
    <t>D-lactate[s] + H+[s] =&gt; D-lactate[c] + H+[c]</t>
  </si>
  <si>
    <t>ENSG00000100156;ENSG00000108932;ENSG00000118596;ENSG00000141526;ENSG00000155380;ENSG00000168679;ENSG00000170190</t>
  </si>
  <si>
    <t>D-LACt2b</t>
  </si>
  <si>
    <t>HMR_3916</t>
  </si>
  <si>
    <t>5-methyl-THF[c] &lt;=&gt; 5-methyl-THF[s]</t>
  </si>
  <si>
    <t>ENSG00000110195</t>
  </si>
  <si>
    <t>5MTHFt</t>
  </si>
  <si>
    <t>HMR_3951</t>
  </si>
  <si>
    <t>Na+[c] + sulfite[c] &lt;=&gt; Na+[s] + sulfite[s]</t>
  </si>
  <si>
    <t>SO3t2b</t>
  </si>
  <si>
    <t>HMR_3959</t>
  </si>
  <si>
    <t>O2-[c] &lt;=&gt; O2-[s]</t>
  </si>
  <si>
    <t>r0971</t>
  </si>
  <si>
    <t>RT1315</t>
  </si>
  <si>
    <t>O2St</t>
  </si>
  <si>
    <t>HMR_3964</t>
  </si>
  <si>
    <t>ATP[c] + H2O[c] =&gt; ADP[c] + Pi[c]</t>
  </si>
  <si>
    <t>ATPSb</t>
  </si>
  <si>
    <t>HMR_4062</t>
  </si>
  <si>
    <t>pyridoxal[c] &lt;=&gt; pyridoxal[s]</t>
  </si>
  <si>
    <t>r0938</t>
  </si>
  <si>
    <t>PYDXtr</t>
  </si>
  <si>
    <t>PMID:14977409;PMID:4469603</t>
  </si>
  <si>
    <t>HMR_4063</t>
  </si>
  <si>
    <t>pyridoxal-phosphate[c] &lt;=&gt; pyridoxal-phosphate[s]</t>
  </si>
  <si>
    <t>r0871</t>
  </si>
  <si>
    <t>PMID:14977409</t>
  </si>
  <si>
    <t>HMR_4249</t>
  </si>
  <si>
    <t>xanthurenate[c] &lt;=&gt; xanthurenate[s]</t>
  </si>
  <si>
    <t>r1030</t>
  </si>
  <si>
    <t>HMR_4321</t>
  </si>
  <si>
    <t>fructose[c] &lt;=&gt; fructose[s]</t>
  </si>
  <si>
    <t>ENSG00000109667;ENSG00000133460;ENSG00000136856;ENSG00000163581;ENSG00000197241</t>
  </si>
  <si>
    <t>r0898</t>
  </si>
  <si>
    <t>FRUt1r</t>
  </si>
  <si>
    <t>PMID:12750891</t>
  </si>
  <si>
    <t>HMR_4432</t>
  </si>
  <si>
    <t>methylimidazoleacetic acid[c] &lt;=&gt; methylimidazoleacetic acid[s]</t>
  </si>
  <si>
    <t>3MLDAt</t>
  </si>
  <si>
    <t>HMR_4433</t>
  </si>
  <si>
    <t>HCO3-[c] + glutathionyl-leukotriene C4[c] + histamine[s] &lt;=&gt; HCO3-[s] + glutathionyl-leukotriene C4[s] + histamine[c]</t>
  </si>
  <si>
    <t>TCDB:2.A.60.1.14</t>
  </si>
  <si>
    <t>r2482</t>
  </si>
  <si>
    <t>PMID:14579113</t>
  </si>
  <si>
    <t>HMR_4434</t>
  </si>
  <si>
    <t>HCO3-[c] + S-glutathionyl-2-4-dinitrobenzene[c] + histamine[s] &lt;=&gt; HCO3-[s] + S-glutathionyl-2-4-dinitrobenzene[s] + histamine[c]</t>
  </si>
  <si>
    <t>r2483</t>
  </si>
  <si>
    <t>HMR_4435</t>
  </si>
  <si>
    <t>HCO3-[c] + S-glutathionyl-ethacrynic acid[c] + histamine[s] &lt;=&gt; HCO3-[s] + S-glutathionyl-ethacrynic acid[s] + histamine[c]</t>
  </si>
  <si>
    <t>r2484</t>
  </si>
  <si>
    <t>HMR_4436</t>
  </si>
  <si>
    <t>GSH[c] + HCO3-[c] + histamine[s] &lt;=&gt; GSH[s] + HCO3-[s] + histamine[c]</t>
  </si>
  <si>
    <t>r2308</t>
  </si>
  <si>
    <t>HMR_4691</t>
  </si>
  <si>
    <t>4-aminobutyrate[s] + 2 Na+[s] =&gt; 4-aminobutyrate[c] + 2 Na+[c]</t>
  </si>
  <si>
    <t>ENSG00000157103</t>
  </si>
  <si>
    <t>ABUTt4(2)r</t>
  </si>
  <si>
    <t>HMR_4721</t>
  </si>
  <si>
    <t>Na+[s] + pantothenate[s] =&gt; Na+[c] + pantothenate[c]</t>
  </si>
  <si>
    <t>ENSG00000138074</t>
  </si>
  <si>
    <t>r0974</t>
  </si>
  <si>
    <t>PNTOt4b</t>
  </si>
  <si>
    <t>PMID:10334869;PMID:12603856;PMID:17024033;PMID:9516450</t>
  </si>
  <si>
    <t>HMR_4844</t>
  </si>
  <si>
    <t>adenosine[c] + inosine[s] &lt;=&gt; adenosine[s] + inosine[c]</t>
  </si>
  <si>
    <t>r0809</t>
  </si>
  <si>
    <t>PMID:1550832;PMID:8438778</t>
  </si>
  <si>
    <t>HMR_4845</t>
  </si>
  <si>
    <t>Na+[s] + adenosine[s] =&gt; Na+[c] + adenosine[c]</t>
  </si>
  <si>
    <t>TCDB:2.A.57;TCDB:2.A.41.2.3;TCDB:2.A.41.2.4</t>
  </si>
  <si>
    <t>ENSG00000137860;ENSG00000156222;ENSG00000197506</t>
  </si>
  <si>
    <t>r0810</t>
  </si>
  <si>
    <t>ADNt4</t>
  </si>
  <si>
    <t>PMID:12856181;PMID:10772724</t>
  </si>
  <si>
    <t>HMR_4847</t>
  </si>
  <si>
    <t>adenine[c] &lt;=&gt; adenine[s]</t>
  </si>
  <si>
    <t>TCDB:2.A.57.1.4</t>
  </si>
  <si>
    <t>ENSG00000174669</t>
  </si>
  <si>
    <t>r0815</t>
  </si>
  <si>
    <t>ADEt</t>
  </si>
  <si>
    <t>PMID:12838422;PMID:168203;PMID:3728675;PMID:8438778;PMID:12006583;PMID:14747464;PMID:16595656;PMID:17187757;PMID:17279066;PMID:6778226;PMID:7479738;PMID:7419607;PMID:1260500</t>
  </si>
  <si>
    <t>HMR_4848</t>
  </si>
  <si>
    <t>hypoxanthine[c] &lt;=&gt; hypoxanthine[s]</t>
  </si>
  <si>
    <t>r0816</t>
  </si>
  <si>
    <t>HYXNt</t>
  </si>
  <si>
    <t>HMR_4849</t>
  </si>
  <si>
    <t>citrulline[c] &lt;=&gt; citrulline[s]</t>
  </si>
  <si>
    <t>TCDB:2.A.3.3.2</t>
  </si>
  <si>
    <t>ENSG00000003989</t>
  </si>
  <si>
    <t>r0817</t>
  </si>
  <si>
    <t>PMID:14770310;PMID:11004451;PMID:15465786;PMID:16082501;PMID:17466261;PMID:7718542;PMID:10049700;PMID:10072483;PMID:10391915;PMID:10574970;PMID:11311135;PMID:11389679;PMID:11557028;PMID:11564694;PMID:11742812;PMID:11827462;PMID:12117417;PMID:12824232;PMID:14574404;PMID:7690540;PMID:9751058;PMID:9759917;PMID:12883891;PMID:16288981;PMID:1904693;PMID:4424190;PMID:6432599;PMID:9868191</t>
  </si>
  <si>
    <t>HMR_4858</t>
  </si>
  <si>
    <t>galactose[c] &lt;=&gt; galactose[s]</t>
  </si>
  <si>
    <t>ENSG00000059804;ENSG00000117394;ENSG00000136856;ENSG00000163581;ENSG00000197496</t>
  </si>
  <si>
    <t>r0824</t>
  </si>
  <si>
    <t>GALt1r</t>
  </si>
  <si>
    <t>PMID:11780753;PMID:11882499;PMID:12750891;PMID:16669350;PMID:1701966;PMID:3399500</t>
  </si>
  <si>
    <t>HMR_4873</t>
  </si>
  <si>
    <t>NH3[c] &lt;=&gt; NH3[s]</t>
  </si>
  <si>
    <t>ENSG00000112077</t>
  </si>
  <si>
    <t>r0837</t>
  </si>
  <si>
    <t>NH4t3r</t>
  </si>
  <si>
    <t>PMID:3888072</t>
  </si>
  <si>
    <t>HMR_4875</t>
  </si>
  <si>
    <t>orotate[c] &lt;=&gt; orotate[s]</t>
  </si>
  <si>
    <t>r0839</t>
  </si>
  <si>
    <t>PMID:7419607</t>
  </si>
  <si>
    <t>HMR_4882</t>
  </si>
  <si>
    <t>uracil[c] &lt;=&gt; uracil[s]</t>
  </si>
  <si>
    <t>r0847</t>
  </si>
  <si>
    <t>URAt</t>
  </si>
  <si>
    <t>HMR_4885</t>
  </si>
  <si>
    <t>H2O[c] &lt;=&gt; H2O[s]</t>
  </si>
  <si>
    <t>ENSG00000086159;ENSG00000100170;ENSG00000103375;ENSG00000143595;ENSG00000161798;ENSG00000165269;ENSG00000165272;ENSG00000167580;ENSG00000171885;ENSG00000240583</t>
  </si>
  <si>
    <t>r0849</t>
  </si>
  <si>
    <t>H2Ot</t>
  </si>
  <si>
    <t>PMID:3888072;PMID:4684694</t>
  </si>
  <si>
    <t>HMR_4896</t>
  </si>
  <si>
    <t>O2[s] &lt;=&gt; O2[c]</t>
  </si>
  <si>
    <t>r0855</t>
  </si>
  <si>
    <t>O2tb</t>
  </si>
  <si>
    <t>HMR_4910</t>
  </si>
  <si>
    <t>3 Na+[s] + Pi[s] =&gt; 3 Na+[c] + Pi[c]</t>
  </si>
  <si>
    <t>ENSG00000124564;ENSG00000124568</t>
  </si>
  <si>
    <t>r0861</t>
  </si>
  <si>
    <t>PIt7</t>
  </si>
  <si>
    <t>PMID:12750889;PMID:12759754;PMID:12806205;PMID:12811560</t>
  </si>
  <si>
    <t>HMR_4911</t>
  </si>
  <si>
    <t>3 Na+[s] + 2 Pi[s] =&gt; 3 Na+[c] + 2 Pi[c]</t>
  </si>
  <si>
    <t>ENSG00000144136;ENSG00000168575</t>
  </si>
  <si>
    <t>PIt8</t>
  </si>
  <si>
    <t>HMR_4912</t>
  </si>
  <si>
    <t>2 Na+[s] + Pi[s] =&gt; 2 Na+[c] + Pi[c]</t>
  </si>
  <si>
    <t>PIt9</t>
  </si>
  <si>
    <t>HMR_4919</t>
  </si>
  <si>
    <t>CO2[c] &lt;=&gt; CO2[s]</t>
  </si>
  <si>
    <t>r0867</t>
  </si>
  <si>
    <t>CO2tb</t>
  </si>
  <si>
    <t>PMID:3888072;PMID:911815</t>
  </si>
  <si>
    <t>HMR_4928</t>
  </si>
  <si>
    <t>H+[s] + pyruvate[s] =&gt; H+[c] + pyruvate[c]</t>
  </si>
  <si>
    <t>TCDB:2.A.1.13.1</t>
  </si>
  <si>
    <t>r0873</t>
  </si>
  <si>
    <t>PYRt2r</t>
  </si>
  <si>
    <t>PMID:12739169;PMID:18305372</t>
  </si>
  <si>
    <t>HMR_4931</t>
  </si>
  <si>
    <t>cystine[s] + glutamate[c] =&gt; cystine[c] + glutamate[s]</t>
  </si>
  <si>
    <t>TCDB:2.A.3.8.5</t>
  </si>
  <si>
    <t>ENSG00000168003</t>
  </si>
  <si>
    <t>r0877</t>
  </si>
  <si>
    <t>CYSTGLUex</t>
  </si>
  <si>
    <t>PMID:14770309;PMID:14770310</t>
  </si>
  <si>
    <t>HMR_4932</t>
  </si>
  <si>
    <t>H+[s] + K+[c] + 3 Na+[s] + glutamate[s] =&gt; H+[c] + K+[s] + 3 Na+[c] + glutamate[c]</t>
  </si>
  <si>
    <t>ENSG00000079215;ENSG00000105143;ENSG00000106688;ENSG00000110436;ENSG00000162383</t>
  </si>
  <si>
    <t>r0878</t>
  </si>
  <si>
    <t>GLUt6</t>
  </si>
  <si>
    <t>PMID:14530974</t>
  </si>
  <si>
    <t>HMR_4933</t>
  </si>
  <si>
    <t>AKG[s] + Na+[s] =&gt; AKG[c] + Na+[c]</t>
  </si>
  <si>
    <t>TCDB:2.A.29.2.4;TCDB:2.A.29.16.1</t>
  </si>
  <si>
    <t>ENSG00000125454</t>
  </si>
  <si>
    <t>r0879</t>
  </si>
  <si>
    <t>PMID:11287335;PMID:11327718</t>
  </si>
  <si>
    <t>HMR_4934</t>
  </si>
  <si>
    <t>Na+[s] + acetate[s] =&gt; Na+[c] + acetate[c]</t>
  </si>
  <si>
    <t>r0881</t>
  </si>
  <si>
    <t>PMID:12107270;PMID:12739169;PMID:12829793;PMID:17245649;PMID:18375207;PMID:8476015;PMID:8557697;PMID:9786900</t>
  </si>
  <si>
    <t>HMR_4935</t>
  </si>
  <si>
    <t>H+[s] + acetate[s] =&gt; H+[c] + acetate[c]</t>
  </si>
  <si>
    <t>TCDB:2.A.1.13.1;TCDB:2.A.1.13.5</t>
  </si>
  <si>
    <t>r0882</t>
  </si>
  <si>
    <t>ACt6bl</t>
  </si>
  <si>
    <t>PMID:12107270;PMID:12739169;PMID:12829793;PMID:17173541;PMID:17245649;PMID:18305372;PMID:18375207;PMID:8476015;PMID:8557697;PMID:9651205;PMID:9786900</t>
  </si>
  <si>
    <t>HMR_4939</t>
  </si>
  <si>
    <t>2 Na+[s] + succinate[s] =&gt; 2 Na+[c] + succinate[c]</t>
  </si>
  <si>
    <t>ENSG00000007216</t>
  </si>
  <si>
    <t>SUCCt4_2</t>
  </si>
  <si>
    <t>HMR_4946</t>
  </si>
  <si>
    <t>2 HCO3-[c] + sulfate[s] =&gt; 2 HCO3-[s] + sulfate[c]</t>
  </si>
  <si>
    <t>ENSG00000145217;ENSG00000147606;ENSG00000155850</t>
  </si>
  <si>
    <t>r0889</t>
  </si>
  <si>
    <t>SO4HCOtex</t>
  </si>
  <si>
    <t>HMR_4947</t>
  </si>
  <si>
    <t>UTP[c] &lt;=&gt; UTP[s]</t>
  </si>
  <si>
    <t>r0892</t>
  </si>
  <si>
    <t>PMID:179827;PMID:9305892</t>
  </si>
  <si>
    <t>HMR_4948</t>
  </si>
  <si>
    <t>acetaldehyde[c] &lt;=&gt; acetaldehyde[s]</t>
  </si>
  <si>
    <t>r0895</t>
  </si>
  <si>
    <t>ACALDt</t>
  </si>
  <si>
    <t>HMR_4952</t>
  </si>
  <si>
    <t>beta-alanine[s] =&gt; beta-alanine[c]</t>
  </si>
  <si>
    <t>r0899</t>
  </si>
  <si>
    <t>PMID:10721894;PMID:11787643;PMID:12269802;PMID:12504794;PMID:16955229;PMID:17401668;PMID:18599538;PMID:3132542;PMID:487087;PMID:551321;PMID:6418146;PMID:7731061;PMID:8010975;PMID:8382624;PMID:8654117;PMID:8899554;PMID:911815;PMID:917262</t>
  </si>
  <si>
    <t>HMR_4954</t>
  </si>
  <si>
    <t>choline[c] &lt;=&gt; choline[s]</t>
  </si>
  <si>
    <t>TCDB:2.A.1.1.13</t>
  </si>
  <si>
    <t>ENSG00000070214;ENSG00000112499;ENSG00000129353;ENSG00000143036;ENSG00000175003;ENSG00000197375;ENSG00000204385</t>
  </si>
  <si>
    <t>r0901</t>
  </si>
  <si>
    <t>CHOLtb</t>
  </si>
  <si>
    <t>PMID:16636297;PMID:18632827;PMID:8707261</t>
  </si>
  <si>
    <t>HMR_4956</t>
  </si>
  <si>
    <t>K+[s] + Na+[s] + 2 chloride[s] =&gt; K+[c] + Na+[c] + 2 chloride[c]</t>
  </si>
  <si>
    <t>TCDB:2.A.30.3.1</t>
  </si>
  <si>
    <t>ENSG00000064651</t>
  </si>
  <si>
    <t>r0902</t>
  </si>
  <si>
    <t>RT1195</t>
  </si>
  <si>
    <t>NKCCt</t>
  </si>
  <si>
    <t>PMID:12739168;PMID:8640224</t>
  </si>
  <si>
    <t>HMR_4958</t>
  </si>
  <si>
    <t>ribose[c] &lt;=&gt; ribose[s]</t>
  </si>
  <si>
    <t>r0905</t>
  </si>
  <si>
    <t>RIBt</t>
  </si>
  <si>
    <t>HMR_4969</t>
  </si>
  <si>
    <t>nicotinamide[c] &lt;=&gt; nicotinamide[s]</t>
  </si>
  <si>
    <t>TCDB:9.C.10.</t>
  </si>
  <si>
    <t>r0914</t>
  </si>
  <si>
    <t>NCAMUP</t>
  </si>
  <si>
    <t>PMID:17928533</t>
  </si>
  <si>
    <t>HMR_4973</t>
  </si>
  <si>
    <t>mannose[c] &lt;=&gt; mannose[s]</t>
  </si>
  <si>
    <t>ENSG00000059804;ENSG00000117394;ENSG00000163581</t>
  </si>
  <si>
    <t>r0918</t>
  </si>
  <si>
    <t>MANt1r</t>
  </si>
  <si>
    <t>HMR_4976</t>
  </si>
  <si>
    <t>H+[s] + acetoacetate[s] =&gt; H+[c] + acetoacetate[c]</t>
  </si>
  <si>
    <t>r0919</t>
  </si>
  <si>
    <t>ACACt2</t>
  </si>
  <si>
    <t>PMID:12107270;PMID:12739169;PMID:12829793;PMID:17173541;PMID:17245649;PMID:18305372;PMID:18375207;PMID:8476015;PMID:8557697;PMID:9786900</t>
  </si>
  <si>
    <t>HMR_4980</t>
  </si>
  <si>
    <t>thymine[c] &lt;=&gt; thymine[s]</t>
  </si>
  <si>
    <t>r0922</t>
  </si>
  <si>
    <t>THYMt</t>
  </si>
  <si>
    <t>HMR_4982</t>
  </si>
  <si>
    <t>sarcosine[c] &lt;=&gt; sarcosine[s]</t>
  </si>
  <si>
    <t>r0928</t>
  </si>
  <si>
    <t>SARCStex</t>
  </si>
  <si>
    <t>PMID:11004451;PMID:4684694;PMID:5096515;PMID:7388024</t>
  </si>
  <si>
    <t>HMR_4983</t>
  </si>
  <si>
    <t>Na+[s] + thymidine[s] =&gt; Na+[c] + thymidine[c]</t>
  </si>
  <si>
    <t>TCDB:2.A.41.2.3</t>
  </si>
  <si>
    <t>ENSG00000156222</t>
  </si>
  <si>
    <t>r0929</t>
  </si>
  <si>
    <t>THMDt4</t>
  </si>
  <si>
    <t>HMR_4985</t>
  </si>
  <si>
    <t>guanine[c] &lt;=&gt; guanine[s]</t>
  </si>
  <si>
    <t>r0933</t>
  </si>
  <si>
    <t>GUAt</t>
  </si>
  <si>
    <t>HMR_4989</t>
  </si>
  <si>
    <t>nicotinate[c] &lt;=&gt; nicotinate[s]</t>
  </si>
  <si>
    <t>r0939</t>
  </si>
  <si>
    <t>NACUP</t>
  </si>
  <si>
    <t>HMR_4990</t>
  </si>
  <si>
    <t>H2S[c] &lt;=&gt; H2S[s]</t>
  </si>
  <si>
    <t>r0940</t>
  </si>
  <si>
    <t>HMR_4992</t>
  </si>
  <si>
    <t>creatine[c] &lt;=&gt; creatine[s]</t>
  </si>
  <si>
    <t>TCDB:2.A.22.3.4</t>
  </si>
  <si>
    <t>r0942</t>
  </si>
  <si>
    <t>PMID:11165387;PMID:12110547;PMID:12145274;PMID:15918910;PMID:3896131;PMID:9386672</t>
  </si>
  <si>
    <t>HMR_4993</t>
  </si>
  <si>
    <t>pyridoxine[c] &lt;=&gt; pyridoxine[s]</t>
  </si>
  <si>
    <t>r0943</t>
  </si>
  <si>
    <t>PYDXNtr</t>
  </si>
  <si>
    <t>HMR_4994</t>
  </si>
  <si>
    <t>spermidine[c] &lt;=&gt; spermidine[s]</t>
  </si>
  <si>
    <t>ENSG00000175003</t>
  </si>
  <si>
    <t>r0944</t>
  </si>
  <si>
    <t>PMID:1526979</t>
  </si>
  <si>
    <t>HMR_5013</t>
  </si>
  <si>
    <t>spermine[c] &lt;=&gt; spermine[s]</t>
  </si>
  <si>
    <t>r0972</t>
  </si>
  <si>
    <t>DM_sprm(c)</t>
  </si>
  <si>
    <t>HMR_4995</t>
  </si>
  <si>
    <t>H+[s] + citrulline[s] + ornithine[c] =&gt; H+[c] + citrulline[c] + ornithine[s]</t>
  </si>
  <si>
    <t>TCDB:2.A.3.8.15</t>
  </si>
  <si>
    <t>r0946</t>
  </si>
  <si>
    <t>HMR_4996</t>
  </si>
  <si>
    <t>glucosamine[s] =&gt; glucosamine[c]</t>
  </si>
  <si>
    <t>TCDB:2.A.1.1.29</t>
  </si>
  <si>
    <t>ENSG00000117394;ENSG00000163581;ENSG00000181856</t>
  </si>
  <si>
    <t>r0948</t>
  </si>
  <si>
    <t>GAMt1r</t>
  </si>
  <si>
    <t>HMR_4999</t>
  </si>
  <si>
    <t>histamine[c] &lt;=&gt; histamine[s]</t>
  </si>
  <si>
    <t>TCDB:2.A.1.19.1;TCDB:2.A.1.19.6;TCDB:2.A.1.19.3</t>
  </si>
  <si>
    <t>ENSG00000112499;ENSG00000146477;ENSG00000175003</t>
  </si>
  <si>
    <t>r0952</t>
  </si>
  <si>
    <t>HISTAtu</t>
  </si>
  <si>
    <t>PMID:12883891</t>
  </si>
  <si>
    <t>HMR_5000</t>
  </si>
  <si>
    <t>ethanol[c] &lt;=&gt; ethanol[s]</t>
  </si>
  <si>
    <t>r0957</t>
  </si>
  <si>
    <t>ETOHtb</t>
  </si>
  <si>
    <t>HMR_5002</t>
  </si>
  <si>
    <t>ribitol[c] &lt;=&gt; ribitol[s]</t>
  </si>
  <si>
    <t>r0958</t>
  </si>
  <si>
    <t>RBTt</t>
  </si>
  <si>
    <t>HMR_5003</t>
  </si>
  <si>
    <t>cytidine[c] &lt;=&gt; cytidine[s]</t>
  </si>
  <si>
    <t>ENSG00000112759;ENSG00000174669</t>
  </si>
  <si>
    <t>r0959</t>
  </si>
  <si>
    <t>CYTDt</t>
  </si>
  <si>
    <t>PMID:12838422;PMID:12006583;PMID:14747464;PMID:16595656;PMID:17187757;PMID:17279066;PMID:7479738</t>
  </si>
  <si>
    <t>HMR_5005</t>
  </si>
  <si>
    <t>Na+[s] + bilirubin[s] =&gt; Na+[c] + bilirubin[c]</t>
  </si>
  <si>
    <t>TCDB:2.A.65</t>
  </si>
  <si>
    <t>r0961</t>
  </si>
  <si>
    <t>PMID:11023036;PMID:1554704;PMID:18021224;PMID:4553030;PMID:8725559</t>
  </si>
  <si>
    <t>HMR_5007</t>
  </si>
  <si>
    <t>folate[s] =&gt; folate[c]</t>
  </si>
  <si>
    <t>r0963</t>
  </si>
  <si>
    <t>PMID:14739191;PMID:14977409;PMID:14998787;PMID:16109384;PMID:16171773;PMID:16750224</t>
  </si>
  <si>
    <t>HMR_5008</t>
  </si>
  <si>
    <t>deoxyuridine[c] &lt;=&gt; deoxyuridine[s]</t>
  </si>
  <si>
    <t>r0964</t>
  </si>
  <si>
    <t>DURIt</t>
  </si>
  <si>
    <t>HMR_5009</t>
  </si>
  <si>
    <t>NO[c] &lt;=&gt; NO[s]</t>
  </si>
  <si>
    <t>r0965</t>
  </si>
  <si>
    <t>NOt</t>
  </si>
  <si>
    <t>HMR_5010</t>
  </si>
  <si>
    <t>pyridoxamine[c] &lt;=&gt; pyridoxamine[s]</t>
  </si>
  <si>
    <t>r0966</t>
  </si>
  <si>
    <t>PYDAMtr</t>
  </si>
  <si>
    <t>HMR_5011</t>
  </si>
  <si>
    <t>methylglyoxal[c] &lt;=&gt; methylglyoxal[s]</t>
  </si>
  <si>
    <t>r0967</t>
  </si>
  <si>
    <t>MTHGXLt</t>
  </si>
  <si>
    <t>HMR_5018</t>
  </si>
  <si>
    <t>(R)-3-hydroxybutanoate[s] + H+[s] =&gt; (R)-3-hydroxybutanoate[c] + H+[c]</t>
  </si>
  <si>
    <t>r0978</t>
  </si>
  <si>
    <t>BHBt</t>
  </si>
  <si>
    <t>HMR_5020</t>
  </si>
  <si>
    <t>D-3-amino-isobutanoate[c] =&gt; D-3-amino-isobutanoate[s]</t>
  </si>
  <si>
    <t>r0979</t>
  </si>
  <si>
    <t>HMR_5023</t>
  </si>
  <si>
    <t>NH4+[c] &lt;=&gt; NH4+[s]</t>
  </si>
  <si>
    <t>r0981</t>
  </si>
  <si>
    <t>NH4tb</t>
  </si>
  <si>
    <t>HMR_5029</t>
  </si>
  <si>
    <t>glucose[s] &lt;=&gt; glucose[c]</t>
  </si>
  <si>
    <t>ENSG00000059804;ENSG00000109667;ENSG00000117394;ENSG00000133460;ENSG00000136856;ENSG00000146411;ENSG00000160326;ENSG00000163581;ENSG00000173262;ENSG00000181856;ENSG00000197241;ENSG00000197496</t>
  </si>
  <si>
    <t>r1032</t>
  </si>
  <si>
    <t>GLCt1b</t>
  </si>
  <si>
    <t>PMID:11780753;PMID:11780754;PMID:11882499;PMID:16314530;PMID:16669350;PMID:9770484</t>
  </si>
  <si>
    <t>HMR_5032</t>
  </si>
  <si>
    <t>adenosine[c] &lt;=&gt; adenosine[s]</t>
  </si>
  <si>
    <t>TCDB:2.A.57.1.1;TCDB:2.A.57.1.4</t>
  </si>
  <si>
    <t>r1036</t>
  </si>
  <si>
    <t>ADNt</t>
  </si>
  <si>
    <t>HMR_5034</t>
  </si>
  <si>
    <t>thymidine[c] &lt;=&gt; thymidine[s]</t>
  </si>
  <si>
    <t>TCDB:2.A.57.1.1</t>
  </si>
  <si>
    <t>r1038</t>
  </si>
  <si>
    <t>THYMDt1</t>
  </si>
  <si>
    <t>HMR_5035</t>
  </si>
  <si>
    <t>uridine[c] &lt;=&gt; uridine[s]</t>
  </si>
  <si>
    <t>r1039</t>
  </si>
  <si>
    <t>URIt</t>
  </si>
  <si>
    <t>HMR_5037</t>
  </si>
  <si>
    <t>guanosine[c] &lt;=&gt; guanosine[s]</t>
  </si>
  <si>
    <t>r1041</t>
  </si>
  <si>
    <t>GSNt</t>
  </si>
  <si>
    <t>HMR_5038</t>
  </si>
  <si>
    <t>Na+[s] + cytidine[s] =&gt; Na+[c] + cytidine[c]</t>
  </si>
  <si>
    <t>r1042</t>
  </si>
  <si>
    <t>CYTDt4</t>
  </si>
  <si>
    <t>HMR_5039</t>
  </si>
  <si>
    <t>Na+[s] + deoxyadenosine[s] =&gt; Na+[c] + deoxyadenosine[c]</t>
  </si>
  <si>
    <t>r1043</t>
  </si>
  <si>
    <t>HMR_5040</t>
  </si>
  <si>
    <t>Na+[s] + deoxycytidine[s] =&gt; Na+[c] + deoxycytidine[c]</t>
  </si>
  <si>
    <t>r1044</t>
  </si>
  <si>
    <t>HMR_5041</t>
  </si>
  <si>
    <t>Na+[s] + deoxyguanosine[s] =&gt; Na+[c] + deoxyguanosine[c]</t>
  </si>
  <si>
    <t>TCDB:2.A.41.2.4</t>
  </si>
  <si>
    <t>ENSG00000137860</t>
  </si>
  <si>
    <t>r1045</t>
  </si>
  <si>
    <t>HMR_5042</t>
  </si>
  <si>
    <t>inosine[c] &lt;=&gt; inosine[s]</t>
  </si>
  <si>
    <t>r1046</t>
  </si>
  <si>
    <t>INSt</t>
  </si>
  <si>
    <t>HMR_5068</t>
  </si>
  <si>
    <t>arginine[s] =&gt; arginine[c]</t>
  </si>
  <si>
    <t>TCDB:2.A.3.3;TCDB:2.A.3.8;TCDB:2.A.1.44</t>
  </si>
  <si>
    <t>ENSG00000003989;ENSG00000139209;ENSG00000139514;ENSG00000165349</t>
  </si>
  <si>
    <t>r1058</t>
  </si>
  <si>
    <t>ARGtrb</t>
  </si>
  <si>
    <t>PMID:17466261;PMID:7718542;PMID:10049700;PMID:10072483;PMID:10391915;PMID:10574970;PMID:11004451;PMID:11311135;PMID:11389679;PMID:11557028;PMID:11564694;PMID:11742812;PMID:11827462;PMID:12117417;PMID:12824232;PMID:14574404;PMID:14770310;PMID:7690540;PMID:9751058;PMID:9759917;PMID:12883891;PMID:16288981;PMID:1904693;PMID:4424190;PMID:6432599;PMID:9868191;PMID:15465786;PMID:16082501</t>
  </si>
  <si>
    <t>HMR_5070</t>
  </si>
  <si>
    <t>histidine[c] &lt;=&gt; histidine[s]</t>
  </si>
  <si>
    <t>ENSG00000003989;ENSG00000092068;ENSG00000103257;ENSG00000123643;ENSG00000139514;ENSG00000149150;ENSG00000155465;ENSG00000165349;ENSG00000168003</t>
  </si>
  <si>
    <t>r1066</t>
  </si>
  <si>
    <t>HIStiDF</t>
  </si>
  <si>
    <t>HMR_5071</t>
  </si>
  <si>
    <t>lysine[s] =&gt; lysine[c]</t>
  </si>
  <si>
    <t>r1069</t>
  </si>
  <si>
    <t>LYStb</t>
  </si>
  <si>
    <t>HMR_5073</t>
  </si>
  <si>
    <t>methionine[c] =&gt; methionine[s]</t>
  </si>
  <si>
    <t>r1072</t>
  </si>
  <si>
    <t>METtec</t>
  </si>
  <si>
    <t>PMID:12930836;UNIPROT:O75387;PMID:16288981;PMID:911815;PMID:10049700;PMID:10574970;PMID:11389679;PMID:11557028;PMID:11564694;PMID:12824232;PMID:14574404</t>
  </si>
  <si>
    <t>HMR_5074</t>
  </si>
  <si>
    <t>tyrosine[c] &lt;=&gt; tyrosine[s]</t>
  </si>
  <si>
    <t>TCDB:2.A.1.19;TCDB:2.A.3.3;TCDB:2.A.3.8;TCDB:2.A.1.44</t>
  </si>
  <si>
    <t>ENSG00000003989;ENSG00000092068;ENSG00000103257;ENSG00000112394;ENSG00000123643;ENSG00000139514;ENSG00000149150;ENSG00000155465;ENSG00000165349;ENSG00000168003</t>
  </si>
  <si>
    <t>r1079</t>
  </si>
  <si>
    <t>TYRtb</t>
  </si>
  <si>
    <t>HMR_5076</t>
  </si>
  <si>
    <t>glycine[s] =&gt; glycine[c]</t>
  </si>
  <si>
    <t>ENSG00000003989;ENSG00000092068;ENSG00000103257;ENSG00000123643;ENSG00000139514;ENSG00000149150;ENSG00000155465;ENSG00000164363;ENSG00000165349;ENSG00000168003</t>
  </si>
  <si>
    <t>r2523</t>
  </si>
  <si>
    <t>GLYt2r</t>
  </si>
  <si>
    <t>HMR_5077</t>
  </si>
  <si>
    <t>alanine[s] =&gt; alanine[c]</t>
  </si>
  <si>
    <t>r2524</t>
  </si>
  <si>
    <t>ALAt2r</t>
  </si>
  <si>
    <t>HMR_5078</t>
  </si>
  <si>
    <t>glutamine[c] &lt;=&gt; glutamine[s]</t>
  </si>
  <si>
    <t>r2525</t>
  </si>
  <si>
    <t>HMR_5079</t>
  </si>
  <si>
    <t>serine[s] =&gt; serine[c]</t>
  </si>
  <si>
    <t>r2526</t>
  </si>
  <si>
    <t>HMR_5080</t>
  </si>
  <si>
    <t>tryptophan[c] &lt;=&gt; tryptophan[s]</t>
  </si>
  <si>
    <t>r2527</t>
  </si>
  <si>
    <t>TRPtb</t>
  </si>
  <si>
    <t>HMR_5082</t>
  </si>
  <si>
    <t>phenylalanine[c] &lt;=&gt; phenylalanine[s]</t>
  </si>
  <si>
    <t>r2528</t>
  </si>
  <si>
    <t>PHEtb</t>
  </si>
  <si>
    <t>HMR_5084</t>
  </si>
  <si>
    <t>cysteine[s] =&gt; cysteine[c]</t>
  </si>
  <si>
    <t>r2529</t>
  </si>
  <si>
    <t>HMR_5085</t>
  </si>
  <si>
    <t>leucine[c] &lt;=&gt; leucine[s]</t>
  </si>
  <si>
    <t>r2530</t>
  </si>
  <si>
    <t>LEUtb</t>
  </si>
  <si>
    <t>HMR_5087</t>
  </si>
  <si>
    <t>proline[c] =&gt; proline[s]</t>
  </si>
  <si>
    <t>ENSG00000003989;ENSG00000092068;ENSG00000103257;ENSG00000123643;ENSG00000139514;ENSG00000149150;ENSG00000155465;ENSG00000165349</t>
  </si>
  <si>
    <t>r2531</t>
  </si>
  <si>
    <t>PROt2r</t>
  </si>
  <si>
    <t>HMR_5088</t>
  </si>
  <si>
    <t>asparagine[s] =&gt; asparagine[c]</t>
  </si>
  <si>
    <t>r2532</t>
  </si>
  <si>
    <t>HMR_5089</t>
  </si>
  <si>
    <t>valine[c] &lt;=&gt; valine[s]</t>
  </si>
  <si>
    <t>r2533</t>
  </si>
  <si>
    <t>VALtb</t>
  </si>
  <si>
    <t>HMR_5091</t>
  </si>
  <si>
    <t>threonine[s] =&gt; threonine[c]</t>
  </si>
  <si>
    <t>r2534</t>
  </si>
  <si>
    <t>HMR_5092</t>
  </si>
  <si>
    <t>isoleucine[c] &lt;=&gt; isoleucine[s]</t>
  </si>
  <si>
    <t>r2536</t>
  </si>
  <si>
    <t>ILEt5b</t>
  </si>
  <si>
    <t>HMR_5094</t>
  </si>
  <si>
    <t>ornithine[s] =&gt; ornithine[c]</t>
  </si>
  <si>
    <t>r1542</t>
  </si>
  <si>
    <t>HMR_5129</t>
  </si>
  <si>
    <t>Na+[s] + guanosine[s] =&gt; Na+[c] + guanosine[c]</t>
  </si>
  <si>
    <t>ENSG00000137860;ENSG00000197506</t>
  </si>
  <si>
    <t>r1089</t>
  </si>
  <si>
    <t>GSNt4</t>
  </si>
  <si>
    <t>HMR_5206</t>
  </si>
  <si>
    <t>apoA1[c] &lt;=&gt; apoA1[s]</t>
  </si>
  <si>
    <t>r0808</t>
  </si>
  <si>
    <t>PMID:15976321;PMID:16680030</t>
  </si>
  <si>
    <t>HMR_5231</t>
  </si>
  <si>
    <t>LPL[c] &lt;=&gt; LPL[s]</t>
  </si>
  <si>
    <t>HMR_5295</t>
  </si>
  <si>
    <t>ATP[c] + H2O[c] + K+[s] + Na+[c] =&gt; ADP[c] + K+[c] + Na+[s] + Pi[c]</t>
  </si>
  <si>
    <t>EC:3.6.3.9</t>
  </si>
  <si>
    <t>ENSG00000018625;ENSG00000163399</t>
  </si>
  <si>
    <t>r1110</t>
  </si>
  <si>
    <t>PMID:2835623;PMID:6258180</t>
  </si>
  <si>
    <t>HMR_5296</t>
  </si>
  <si>
    <t>methanol[c] &lt;=&gt; methanol[s]</t>
  </si>
  <si>
    <t>r1111</t>
  </si>
  <si>
    <t>MEOHt2</t>
  </si>
  <si>
    <t>HMR_5303</t>
  </si>
  <si>
    <t>ATP[c] &lt;=&gt; ATP[s]</t>
  </si>
  <si>
    <t>r1116</t>
  </si>
  <si>
    <t>PMID:10913128;PMID:11147574;PMID:11557556;PMID:12269403;PMID:14613890;PMID:15210701;PMID:15958381;PMID:17124168;PMID:179827;PMID:18697206;PMID:3031070;PMID:3244197;PMID:9305892</t>
  </si>
  <si>
    <t>HMR_5305</t>
  </si>
  <si>
    <t>Na+[s] + alanine[s] =&gt; Na+[c] + alanine[c]</t>
  </si>
  <si>
    <t>TCDB:2.A.18.6.7</t>
  </si>
  <si>
    <t>ENSG00000003989;ENSG00000072041;ENSG00000087916;ENSG00000105281;ENSG00000111371;ENSG00000115902;ENSG00000134294;ENSG00000139209;ENSG00000139514;ENSG00000165349</t>
  </si>
  <si>
    <t>r1118</t>
  </si>
  <si>
    <t>ALAt4rb</t>
  </si>
  <si>
    <t>PMID:12845534;PMID:10823827;PMID:11452978;PMID:15632147</t>
  </si>
  <si>
    <t>HMR_5307</t>
  </si>
  <si>
    <t>H+[c] + 2 Na+[s] + alanine[s] =&gt; H+[s] + 2 Na+[c] + alanine[c]</t>
  </si>
  <si>
    <t>ENSG00000017483</t>
  </si>
  <si>
    <t>ALAtN1</t>
  </si>
  <si>
    <t>HMR_5308</t>
  </si>
  <si>
    <t>Na+[s] + glutamine[s] =&gt; Na+[c] + glutamine[c]</t>
  </si>
  <si>
    <t>TCDB:2.A.18.6.5</t>
  </si>
  <si>
    <t>ENSG00000072041;ENSG00000087916;ENSG00000105281;ENSG00000111371;ENSG00000134294;ENSG00000139209</t>
  </si>
  <si>
    <t>r1119</t>
  </si>
  <si>
    <t>GLNt4rb</t>
  </si>
  <si>
    <t>HMR_5310</t>
  </si>
  <si>
    <t>H+[c] + 2 Na+[s] + glutamine[s] =&gt; H+[s] + 2 Na+[c] + glutamine[c]</t>
  </si>
  <si>
    <t>GLNtN1</t>
  </si>
  <si>
    <t>HMR_5311</t>
  </si>
  <si>
    <t>Na+[s] + asparagine[s] =&gt; Na+[c] + asparagine[c]</t>
  </si>
  <si>
    <t>ENSG00000072041;ENSG00000087916;ENSG00000111371;ENSG00000134294;ENSG00000139209</t>
  </si>
  <si>
    <t>r1120</t>
  </si>
  <si>
    <t>ASNt4rb</t>
  </si>
  <si>
    <t>HMR_5313</t>
  </si>
  <si>
    <t>H+[c] + 2 Na+[s] + asparagine[s] =&gt; H+[s] + 2 Na+[c] + asparagine[c]</t>
  </si>
  <si>
    <t>ASNtN1</t>
  </si>
  <si>
    <t>HMR_5314</t>
  </si>
  <si>
    <t>Na+[s] + valine[s] =&gt; Na+[c] + valine[c]</t>
  </si>
  <si>
    <t>ENSG00000072041;ENSG00000087916</t>
  </si>
  <si>
    <t>r1121</t>
  </si>
  <si>
    <t>VALt4</t>
  </si>
  <si>
    <t>PMID:12930836;PMID:17322374</t>
  </si>
  <si>
    <t>HMR_5315</t>
  </si>
  <si>
    <t>Na+[s] + leucine[s] =&gt; Na+[c] + leucine[c]</t>
  </si>
  <si>
    <t>ENSG00000003989;ENSG00000072041;ENSG00000087916;ENSG00000111371;ENSG00000134294;ENSG00000139209;ENSG00000139514;ENSG00000165349;ENSG00000168003</t>
  </si>
  <si>
    <t>r1122</t>
  </si>
  <si>
    <t>LEUt4</t>
  </si>
  <si>
    <t>HMR_5316</t>
  </si>
  <si>
    <t>Na+[s] + isoleucine[s] =&gt; Na+[c] + isoleucine[c]</t>
  </si>
  <si>
    <t>TCDB:2.A.1.44.1</t>
  </si>
  <si>
    <t>r1123</t>
  </si>
  <si>
    <t>ILEt4</t>
  </si>
  <si>
    <t>HMR_5317</t>
  </si>
  <si>
    <t>Na+[s] + tryptophan[s] =&gt; Na+[c] + tryptophan[c]</t>
  </si>
  <si>
    <t>ENSG00000087916</t>
  </si>
  <si>
    <t>r1124</t>
  </si>
  <si>
    <t>TRPt4</t>
  </si>
  <si>
    <t>HMR_5318</t>
  </si>
  <si>
    <t>Na+[s] + tyrosine[s] =&gt; Na+[c] + tyrosine[c]</t>
  </si>
  <si>
    <t>r1125</t>
  </si>
  <si>
    <t>TYRt4</t>
  </si>
  <si>
    <t>HMR_5319</t>
  </si>
  <si>
    <t>Na+[s] + phenylalanine[s] =&gt; Na+[c] + phenylalanine[c]</t>
  </si>
  <si>
    <t>ENSG00000003989;ENSG00000087916;ENSG00000111371;ENSG00000134294;ENSG00000139209;ENSG00000139514;ENSG00000165349</t>
  </si>
  <si>
    <t>r1126</t>
  </si>
  <si>
    <t>PHEt4</t>
  </si>
  <si>
    <t>HMR_5320</t>
  </si>
  <si>
    <t>Na+[s] + glycine[s] =&gt; Na+[c] + glycine[c]</t>
  </si>
  <si>
    <t>ENSG00000087916;ENSG00000111371;ENSG00000134294;ENSG00000139209</t>
  </si>
  <si>
    <t>r1138</t>
  </si>
  <si>
    <t>GLYt4rb</t>
  </si>
  <si>
    <t>HMR_5322</t>
  </si>
  <si>
    <t>Na+[s] + proline[s] =&gt; Na+[c] + proline[c]</t>
  </si>
  <si>
    <t>ENSG00000011083;ENSG00000072041;ENSG00000111371;ENSG00000134294;ENSG00000139209;ENSG00000163817</t>
  </si>
  <si>
    <t>r1139</t>
  </si>
  <si>
    <t>PROt4rb</t>
  </si>
  <si>
    <t>HMR_5324</t>
  </si>
  <si>
    <t>Na+[s] + methionine[s] =&gt; Na+[c] + methionine[c]</t>
  </si>
  <si>
    <t>ENSG00000072041;ENSG00000087916;ENSG00000111371;ENSG00000134294;ENSG00000139209;ENSG00000197375</t>
  </si>
  <si>
    <t>r1141</t>
  </si>
  <si>
    <t>METt4rb</t>
  </si>
  <si>
    <t>PMID:12845534</t>
  </si>
  <si>
    <t>HMR_5326</t>
  </si>
  <si>
    <t>Na+[s] + threonine[s] =&gt; Na+[c] + threonine[c]</t>
  </si>
  <si>
    <t>r1142</t>
  </si>
  <si>
    <t>THRt4rb</t>
  </si>
  <si>
    <t>HMR_5328</t>
  </si>
  <si>
    <t>Na+[s] + aspartate[s] =&gt; Na+[c] + aspartate[c]</t>
  </si>
  <si>
    <t>TCDB:2.A.18.6.3</t>
  </si>
  <si>
    <t>ENSG00000079215;ENSG00000105143;ENSG00000106688;ENSG00000110436;ENSG00000178537</t>
  </si>
  <si>
    <t>r1143</t>
  </si>
  <si>
    <t>ASPt4rb</t>
  </si>
  <si>
    <t>PMID:10823827</t>
  </si>
  <si>
    <t>HMR_5330</t>
  </si>
  <si>
    <t>Na+[s] + glutamate[s] =&gt; Na+[c] + glutamate[c]</t>
  </si>
  <si>
    <t>ENSG00000079215;ENSG00000105143;ENSG00000106688;ENSG00000110436;ENSG00000162383;ENSG00000178537</t>
  </si>
  <si>
    <t>r1144</t>
  </si>
  <si>
    <t>GLUt4b</t>
  </si>
  <si>
    <t>HMR_5332</t>
  </si>
  <si>
    <t>ATP[c] + H2O[c] + glutamate[c] =&gt; ADP[c] + Pi[c] + glutamate[s]</t>
  </si>
  <si>
    <t>ENSG00000104888</t>
  </si>
  <si>
    <t>GLUVESSEC</t>
  </si>
  <si>
    <t>HMR_5333</t>
  </si>
  <si>
    <t>Na+[s] + histidine[s] =&gt; Na+[c] + histidine[c]</t>
  </si>
  <si>
    <t>ENSG00000087916;ENSG00000134294;ENSG00000139209</t>
  </si>
  <si>
    <t>r1145</t>
  </si>
  <si>
    <t>HISt4b</t>
  </si>
  <si>
    <t>PMID:10823827;PMID:12845534</t>
  </si>
  <si>
    <t>HMR_5335</t>
  </si>
  <si>
    <t>H+[c] + 2 Na+[s] + histidine[s] =&gt; H+[s] + 2 Na+[c] + histidine[c]</t>
  </si>
  <si>
    <t>HIStN1</t>
  </si>
  <si>
    <t>HMR_5413</t>
  </si>
  <si>
    <t>H+[s] + Pi[s] =&gt; H+[c] + Pi[c]</t>
  </si>
  <si>
    <t>PIt6b</t>
  </si>
  <si>
    <t>HMR_5429</t>
  </si>
  <si>
    <t>ATP[c] + H2O[c] + 2 K+[s] + 3 Na+[c] =&gt; ADP[c] + 2 K+[c] + 3 Na+[s] + Pi[c]</t>
  </si>
  <si>
    <t>TCDB:3.A.3.1.1</t>
  </si>
  <si>
    <t>r1489</t>
  </si>
  <si>
    <t>NaKt</t>
  </si>
  <si>
    <t>DOI:10.1002/9780470691861</t>
  </si>
  <si>
    <t>HMR_5430</t>
  </si>
  <si>
    <t>H+[c] + Na+[s] =&gt; H+[s] + Na+[c]</t>
  </si>
  <si>
    <t>TCDB:2.A.36.1.1</t>
  </si>
  <si>
    <t>ENSG00000066230;ENSG00000090020;ENSG00000115616;ENSG00000135740;ENSG00000180251;ENSG00000181804</t>
  </si>
  <si>
    <t>r1490</t>
  </si>
  <si>
    <t>NAt7b</t>
  </si>
  <si>
    <t>HMR_5433</t>
  </si>
  <si>
    <t>K+[c] =&gt; K+[s]</t>
  </si>
  <si>
    <t>r1492</t>
  </si>
  <si>
    <t>HMR_5440</t>
  </si>
  <si>
    <t>bilirubin[s] =&gt; bilirubin[c]</t>
  </si>
  <si>
    <t>r1512</t>
  </si>
  <si>
    <t>HMR_5441</t>
  </si>
  <si>
    <t>homoserine[c] &lt;=&gt; homoserine[s]</t>
  </si>
  <si>
    <t>r2535</t>
  </si>
  <si>
    <t>HMR_5442</t>
  </si>
  <si>
    <t>ATP[c] + GSH[c] + H2O[c] =&gt; ADP[c] + GSH[s] + Pi[c]</t>
  </si>
  <si>
    <t>TCDB:3.A.1.208.15</t>
  </si>
  <si>
    <t>ENSG00000114770</t>
  </si>
  <si>
    <t>r1530</t>
  </si>
  <si>
    <t>HMR_5443</t>
  </si>
  <si>
    <t>ATP[c] + H2O[c] + glutathionyl-leukotriene C4[c] =&gt; ADP[c] + Pi[c] + glutathionyl-leukotriene C4[s]</t>
  </si>
  <si>
    <t>r1531</t>
  </si>
  <si>
    <t>HMR_5444</t>
  </si>
  <si>
    <t>ATP[c] + H2O[c] + S-glutathionyl-2-4-dinitrobenzene[c] =&gt; ADP[c] + Pi[c] + S-glutathionyl-2-4-dinitrobenzene[s]</t>
  </si>
  <si>
    <t>r1532</t>
  </si>
  <si>
    <t>HMR_5445</t>
  </si>
  <si>
    <t>ATP[c] + H2O[c] + S-glutathionyl-ethacrynic acid[c] =&gt; ADP[c] + Pi[c] + S-glutathionyl-ethacrynic acid[s]</t>
  </si>
  <si>
    <t>r1533</t>
  </si>
  <si>
    <t>HMR_5446</t>
  </si>
  <si>
    <t>ATP[c] + H2O[c] + urate[c] =&gt; ADP[c] + Pi[c] + urate[s]</t>
  </si>
  <si>
    <t>TCDB:3.A.1.208.7</t>
  </si>
  <si>
    <t>ENSG00000125257</t>
  </si>
  <si>
    <t>r1536</t>
  </si>
  <si>
    <t>PMID:16586096</t>
  </si>
  <si>
    <t>HMR_5447</t>
  </si>
  <si>
    <t>H+[s] + K+[c] + 3 Na+[s] + aspartate[s] =&gt; H+[c] + K+[s] + 3 Na+[c] + aspartate[c]</t>
  </si>
  <si>
    <t>TCDB:2.A.23.2.3</t>
  </si>
  <si>
    <t>r1537</t>
  </si>
  <si>
    <t>ASPt6</t>
  </si>
  <si>
    <t>HMR_5450</t>
  </si>
  <si>
    <t>Na+[s] + glucose[s] =&gt; Na+[c] + glucose[c]</t>
  </si>
  <si>
    <t>TCDB:2.A.21.3.6</t>
  </si>
  <si>
    <t>ENSG00000158865</t>
  </si>
  <si>
    <t>r1539</t>
  </si>
  <si>
    <t>GLCt4</t>
  </si>
  <si>
    <t>PMID:12748858</t>
  </si>
  <si>
    <t>HMR_5455</t>
  </si>
  <si>
    <t>2 Na+[s] + chloride[s] + glycine[s] =&gt; 2 Na+[c] + chloride[c] + glycine[c]</t>
  </si>
  <si>
    <t>TCDB:2.A.22.2.2</t>
  </si>
  <si>
    <t>ENSG00000087916;ENSG00000196517</t>
  </si>
  <si>
    <t>r1541</t>
  </si>
  <si>
    <t>RT1066</t>
  </si>
  <si>
    <t>GLYt7(211)r</t>
  </si>
  <si>
    <t>PMID:12719981</t>
  </si>
  <si>
    <t>HMR_5457</t>
  </si>
  <si>
    <t>3 Na+[s] + chloride[s] + glycine[s] =&gt; 3 Na+[c] + chloride[c] + glycine[c]</t>
  </si>
  <si>
    <t>ENSG00000165970</t>
  </si>
  <si>
    <t>GLYt7(311)r</t>
  </si>
  <si>
    <t>HMR_5458</t>
  </si>
  <si>
    <t>alanine[c] + glycine[s] &lt;=&gt; alanine[s] + glycine[c]</t>
  </si>
  <si>
    <t>TCDB:2.A.3.8.1</t>
  </si>
  <si>
    <t>ENSG00000103257;ENSG00000168003</t>
  </si>
  <si>
    <t>r1543</t>
  </si>
  <si>
    <t>ALAGLYexR</t>
  </si>
  <si>
    <t>HMR_5459</t>
  </si>
  <si>
    <t>glutamine[c] + glycine[s] &lt;=&gt; glutamine[s] + glycine[c]</t>
  </si>
  <si>
    <t>ENSG00000103257</t>
  </si>
  <si>
    <t>r1544</t>
  </si>
  <si>
    <t>HMR_5460</t>
  </si>
  <si>
    <t>glycine[c] + serine[s] &lt;=&gt; glycine[s] + serine[c]</t>
  </si>
  <si>
    <t>r1545</t>
  </si>
  <si>
    <t>SERGLYexR</t>
  </si>
  <si>
    <t>HMR_5461</t>
  </si>
  <si>
    <t>glycine[c] + methionine[s] &lt;=&gt; glycine[s] + methionine[c]</t>
  </si>
  <si>
    <t>r1546</t>
  </si>
  <si>
    <t>HMR_5462</t>
  </si>
  <si>
    <t>glycine[c] + tryptophan[s] &lt;=&gt; glycine[s] + tryptophan[c]</t>
  </si>
  <si>
    <t>r1547</t>
  </si>
  <si>
    <t>HMR_5463</t>
  </si>
  <si>
    <t>glycine[c] + phenylalanine[s] &lt;=&gt; glycine[s] + phenylalanine[c]</t>
  </si>
  <si>
    <t>r1548</t>
  </si>
  <si>
    <t>HMR_5464</t>
  </si>
  <si>
    <t>glycine[c] + tyrosine[s] &lt;=&gt; glycine[s] + tyrosine[c]</t>
  </si>
  <si>
    <t>r1549</t>
  </si>
  <si>
    <t>HMR_5465</t>
  </si>
  <si>
    <t>cysteine[c] + glycine[s] &lt;=&gt; cysteine[s] + glycine[c]</t>
  </si>
  <si>
    <t>ENSG00000092068;ENSG00000103257;ENSG00000168003</t>
  </si>
  <si>
    <t>r1550</t>
  </si>
  <si>
    <t>CYSGLYex</t>
  </si>
  <si>
    <t>HMR_5466</t>
  </si>
  <si>
    <t>glycine[c] + leucine[s] &lt;=&gt; glycine[s] + leucine[c]</t>
  </si>
  <si>
    <t>r1551</t>
  </si>
  <si>
    <t>HMR_5467</t>
  </si>
  <si>
    <t>glycine[c] + proline[s] &lt;=&gt; glycine[s] + proline[c]</t>
  </si>
  <si>
    <t>r1552</t>
  </si>
  <si>
    <t>HMR_5468</t>
  </si>
  <si>
    <t>asparagine[c] + glycine[s] &lt;=&gt; asparagine[s] + glycine[c]</t>
  </si>
  <si>
    <t>r1553</t>
  </si>
  <si>
    <t>HMR_5469</t>
  </si>
  <si>
    <t>glycine[c] + valine[s] &lt;=&gt; glycine[s] + valine[c]</t>
  </si>
  <si>
    <t>r1554</t>
  </si>
  <si>
    <t>HMR_5470</t>
  </si>
  <si>
    <t>glycine[c] + threonine[s] &lt;=&gt; glycine[s] + threonine[c]</t>
  </si>
  <si>
    <t>r1555</t>
  </si>
  <si>
    <t>THRGLYexR</t>
  </si>
  <si>
    <t>HMR_5471</t>
  </si>
  <si>
    <t>glycine[c] + homoserine[s] &lt;=&gt; glycine[s] + homoserine[c]</t>
  </si>
  <si>
    <t>r1556</t>
  </si>
  <si>
    <t>HMR_5472</t>
  </si>
  <si>
    <t>glycine[c] + isoleucine[s] &lt;=&gt; glycine[s] + isoleucine[c]</t>
  </si>
  <si>
    <t>r1557</t>
  </si>
  <si>
    <t>HMR_5473</t>
  </si>
  <si>
    <t>alanine[c] + glutamine[s] &lt;=&gt; alanine[s] + glutamine[c]</t>
  </si>
  <si>
    <t>r1558</t>
  </si>
  <si>
    <t>ALAGLNexR</t>
  </si>
  <si>
    <t>HMR_5474</t>
  </si>
  <si>
    <t>alanine[c] + serine[s] &lt;=&gt; alanine[s] + serine[c]</t>
  </si>
  <si>
    <t>r1559</t>
  </si>
  <si>
    <t>HMR_5475</t>
  </si>
  <si>
    <t>alanine[c] + methionine[s] &lt;=&gt; alanine[s] + methionine[c]</t>
  </si>
  <si>
    <t>r1560</t>
  </si>
  <si>
    <t>HMR_5476</t>
  </si>
  <si>
    <t>alanine[c] + tryptophan[s] &lt;=&gt; alanine[s] + tryptophan[c]</t>
  </si>
  <si>
    <t>r1561</t>
  </si>
  <si>
    <t>HMR_5477</t>
  </si>
  <si>
    <t>alanine[c] + phenylalanine[s] &lt;=&gt; alanine[s] + phenylalanine[c]</t>
  </si>
  <si>
    <t>r1562</t>
  </si>
  <si>
    <t>HMR_5478</t>
  </si>
  <si>
    <t>alanine[c] + tyrosine[s] &lt;=&gt; alanine[s] + tyrosine[c]</t>
  </si>
  <si>
    <t>r1563</t>
  </si>
  <si>
    <t>HMR_5479</t>
  </si>
  <si>
    <t>alanine[c] + cysteine[s] &lt;=&gt; alanine[s] + cysteine[c]</t>
  </si>
  <si>
    <t>r1564</t>
  </si>
  <si>
    <t>HMR_5480</t>
  </si>
  <si>
    <t>alanine[c] + leucine[s] &lt;=&gt; alanine[s] + leucine[c]</t>
  </si>
  <si>
    <t>r1565</t>
  </si>
  <si>
    <t>HMR_5481</t>
  </si>
  <si>
    <t>alanine[c] + proline[s] &lt;=&gt; alanine[s] + proline[c]</t>
  </si>
  <si>
    <t>r1566</t>
  </si>
  <si>
    <t>HMR_5482</t>
  </si>
  <si>
    <t>alanine[c] + asparagine[s] &lt;=&gt; alanine[s] + asparagine[c]</t>
  </si>
  <si>
    <t>r1567</t>
  </si>
  <si>
    <t>HMR_5483</t>
  </si>
  <si>
    <t>alanine[c] + valine[s] &lt;=&gt; alanine[s] + valine[c]</t>
  </si>
  <si>
    <t>r1568</t>
  </si>
  <si>
    <t>HMR_5484</t>
  </si>
  <si>
    <t>alanine[c] + threonine[s] &lt;=&gt; alanine[s] + threonine[c]</t>
  </si>
  <si>
    <t>r1569</t>
  </si>
  <si>
    <t>HMR_5485</t>
  </si>
  <si>
    <t>alanine[c] + homoserine[s] &lt;=&gt; alanine[s] + homoserine[c]</t>
  </si>
  <si>
    <t>r1570</t>
  </si>
  <si>
    <t>HMR_5486</t>
  </si>
  <si>
    <t>alanine[c] + isoleucine[s] &lt;=&gt; alanine[s] + isoleucine[c]</t>
  </si>
  <si>
    <t>r1571</t>
  </si>
  <si>
    <t>HMR_5487</t>
  </si>
  <si>
    <t>glutamine[c] + serine[s] &lt;=&gt; glutamine[s] + serine[c]</t>
  </si>
  <si>
    <t>r1572</t>
  </si>
  <si>
    <t>SERGLNexR</t>
  </si>
  <si>
    <t>HMR_5488</t>
  </si>
  <si>
    <t>glutamine[c] + methionine[s] &lt;=&gt; glutamine[s] + methionine[c]</t>
  </si>
  <si>
    <t>r1573</t>
  </si>
  <si>
    <t>HMR_5489</t>
  </si>
  <si>
    <t>glutamine[c] + tryptophan[s] &lt;=&gt; glutamine[s] + tryptophan[c]</t>
  </si>
  <si>
    <t>r1574</t>
  </si>
  <si>
    <t>HMR_5490</t>
  </si>
  <si>
    <t>glutamine[c] + phenylalanine[s] &lt;=&gt; glutamine[s] + phenylalanine[c]</t>
  </si>
  <si>
    <t>r1575</t>
  </si>
  <si>
    <t>HMR_5491</t>
  </si>
  <si>
    <t>glutamine[c] + tyrosine[s] &lt;=&gt; glutamine[s] + tyrosine[c]</t>
  </si>
  <si>
    <t>r1576</t>
  </si>
  <si>
    <t>HMR_5492</t>
  </si>
  <si>
    <t>cysteine[c] + glutamine[s] &lt;=&gt; cysteine[s] + glutamine[c]</t>
  </si>
  <si>
    <t>r1577</t>
  </si>
  <si>
    <t>CYSGLUexR</t>
  </si>
  <si>
    <t>HMR_5493</t>
  </si>
  <si>
    <t>glutamine[c] + leucine[s] &lt;=&gt; glutamine[s] + leucine[c]</t>
  </si>
  <si>
    <t>r1578</t>
  </si>
  <si>
    <t>HMR_5494</t>
  </si>
  <si>
    <t>glutamine[c] + proline[s] &lt;=&gt; glutamine[s] + proline[c]</t>
  </si>
  <si>
    <t>r1579</t>
  </si>
  <si>
    <t>HMR_5495</t>
  </si>
  <si>
    <t>asparagine[c] + glutamine[s] &lt;=&gt; asparagine[s] + glutamine[c]</t>
  </si>
  <si>
    <t>r1580</t>
  </si>
  <si>
    <t>HMR_5496</t>
  </si>
  <si>
    <t>glutamine[c] + valine[s] &lt;=&gt; glutamine[s] + valine[c]</t>
  </si>
  <si>
    <t>r1581</t>
  </si>
  <si>
    <t>HMR_5497</t>
  </si>
  <si>
    <t>glutamine[c] + threonine[s] &lt;=&gt; glutamine[s] + threonine[c]</t>
  </si>
  <si>
    <t>r1582</t>
  </si>
  <si>
    <t>THRGLNexR</t>
  </si>
  <si>
    <t>HMR_5498</t>
  </si>
  <si>
    <t>glutamine[c] + homoserine[s] &lt;=&gt; glutamine[s] + homoserine[c]</t>
  </si>
  <si>
    <t>r1583</t>
  </si>
  <si>
    <t>HMR_5499</t>
  </si>
  <si>
    <t>glutamine[c] + isoleucine[s] &lt;=&gt; glutamine[s] + isoleucine[c]</t>
  </si>
  <si>
    <t>r1584</t>
  </si>
  <si>
    <t>HMR_5500</t>
  </si>
  <si>
    <t>methionine[c] + serine[s] &lt;=&gt; methionine[s] + serine[c]</t>
  </si>
  <si>
    <t>r1585</t>
  </si>
  <si>
    <t>HMR_5501</t>
  </si>
  <si>
    <t>serine[c] + tryptophan[s] &lt;=&gt; serine[s] + tryptophan[c]</t>
  </si>
  <si>
    <t>r1586</t>
  </si>
  <si>
    <t>HMR_5502</t>
  </si>
  <si>
    <t>phenylalanine[c] + serine[s] &lt;=&gt; phenylalanine[s] + serine[c]</t>
  </si>
  <si>
    <t>r1587</t>
  </si>
  <si>
    <t>HMR_5503</t>
  </si>
  <si>
    <t>serine[c] + tyrosine[s] &lt;=&gt; serine[s] + tyrosine[c]</t>
  </si>
  <si>
    <t>r1588</t>
  </si>
  <si>
    <t>HMR_5504</t>
  </si>
  <si>
    <t>cysteine[c] + serine[s] &lt;=&gt; cysteine[s] + serine[c]</t>
  </si>
  <si>
    <t>r1589</t>
  </si>
  <si>
    <t>HMR_5505</t>
  </si>
  <si>
    <t>leucine[c] + serine[s] &lt;=&gt; leucine[s] + serine[c]</t>
  </si>
  <si>
    <t>r1590</t>
  </si>
  <si>
    <t>HMR_5506</t>
  </si>
  <si>
    <t>proline[c] + serine[s] &lt;=&gt; proline[s] + serine[c]</t>
  </si>
  <si>
    <t>r1591</t>
  </si>
  <si>
    <t>HMR_5507</t>
  </si>
  <si>
    <t>asparagine[c] + serine[s] &lt;=&gt; asparagine[s] + serine[c]</t>
  </si>
  <si>
    <t>r1592</t>
  </si>
  <si>
    <t>HMR_5508</t>
  </si>
  <si>
    <t>serine[c] + valine[s] &lt;=&gt; serine[s] + valine[c]</t>
  </si>
  <si>
    <t>r1593</t>
  </si>
  <si>
    <t>HMR_5509</t>
  </si>
  <si>
    <t>serine[c] + threonine[s] &lt;=&gt; serine[s] + threonine[c]</t>
  </si>
  <si>
    <t>r1594</t>
  </si>
  <si>
    <t>HMR_5510</t>
  </si>
  <si>
    <t>homoserine[c] + serine[s] &lt;=&gt; homoserine[s] + serine[c]</t>
  </si>
  <si>
    <t>r1595</t>
  </si>
  <si>
    <t>HMR_5511</t>
  </si>
  <si>
    <t>isoleucine[c] + serine[s] &lt;=&gt; isoleucine[s] + serine[c]</t>
  </si>
  <si>
    <t>r1596</t>
  </si>
  <si>
    <t>HMR_5512</t>
  </si>
  <si>
    <t>methionine[c] + tryptophan[s] &lt;=&gt; methionine[s] + tryptophan[c]</t>
  </si>
  <si>
    <t>r1597</t>
  </si>
  <si>
    <t>HMR_5513</t>
  </si>
  <si>
    <t>methionine[c] + phenylalanine[s] &lt;=&gt; methionine[s] + phenylalanine[c]</t>
  </si>
  <si>
    <t>r1598</t>
  </si>
  <si>
    <t>HMR_5514</t>
  </si>
  <si>
    <t>methionine[c] + tyrosine[s] &lt;=&gt; methionine[s] + tyrosine[c]</t>
  </si>
  <si>
    <t>r1599</t>
  </si>
  <si>
    <t>HMR_5515</t>
  </si>
  <si>
    <t>cysteine[c] + methionine[s] &lt;=&gt; cysteine[s] + methionine[c]</t>
  </si>
  <si>
    <t>r1600</t>
  </si>
  <si>
    <t>HMR_5516</t>
  </si>
  <si>
    <t>leucine[c] + methionine[s] &lt;=&gt; leucine[s] + methionine[c]</t>
  </si>
  <si>
    <t>r1601</t>
  </si>
  <si>
    <t>METLEUex</t>
  </si>
  <si>
    <t>HMR_5517</t>
  </si>
  <si>
    <t>methionine[c] + proline[s] &lt;=&gt; methionine[s] + proline[c]</t>
  </si>
  <si>
    <t>r1602</t>
  </si>
  <si>
    <t>HMR_5518</t>
  </si>
  <si>
    <t>asparagine[c] + methionine[s] &lt;=&gt; asparagine[s] + methionine[c]</t>
  </si>
  <si>
    <t>r1603</t>
  </si>
  <si>
    <t>HMR_5519</t>
  </si>
  <si>
    <t>methionine[c] + valine[s] &lt;=&gt; methionine[s] + valine[c]</t>
  </si>
  <si>
    <t>r1604</t>
  </si>
  <si>
    <t>HMR_5520</t>
  </si>
  <si>
    <t>methionine[c] + threonine[s] &lt;=&gt; methionine[s] + threonine[c]</t>
  </si>
  <si>
    <t>r1605</t>
  </si>
  <si>
    <t>HMR_5521</t>
  </si>
  <si>
    <t>homoserine[c] + methionine[s] &lt;=&gt; homoserine[s] + methionine[c]</t>
  </si>
  <si>
    <t>r1606</t>
  </si>
  <si>
    <t>HMR_5522</t>
  </si>
  <si>
    <t>isoleucine[c] + methionine[s] &lt;=&gt; isoleucine[s] + methionine[c]</t>
  </si>
  <si>
    <t>r1607</t>
  </si>
  <si>
    <t>HMR_5523</t>
  </si>
  <si>
    <t>phenylalanine[c] + tryptophan[s] &lt;=&gt; phenylalanine[s] + tryptophan[c]</t>
  </si>
  <si>
    <t>r1608</t>
  </si>
  <si>
    <t>HMR_5524</t>
  </si>
  <si>
    <t>tryptophan[c] + tyrosine[s] &lt;=&gt; tryptophan[s] + tyrosine[c]</t>
  </si>
  <si>
    <t>r1609</t>
  </si>
  <si>
    <t>HMR_5525</t>
  </si>
  <si>
    <t>cysteine[c] + tryptophan[s] &lt;=&gt; cysteine[s] + tryptophan[c]</t>
  </si>
  <si>
    <t>r1610</t>
  </si>
  <si>
    <t>HMR_5526</t>
  </si>
  <si>
    <t>leucine[c] + tryptophan[s] &lt;=&gt; leucine[s] + tryptophan[c]</t>
  </si>
  <si>
    <t>r1611</t>
  </si>
  <si>
    <t>HMR_5527</t>
  </si>
  <si>
    <t>proline[c] + tryptophan[s] &lt;=&gt; proline[s] + tryptophan[c]</t>
  </si>
  <si>
    <t>ENSG00000103257;ENSG00000165029</t>
  </si>
  <si>
    <t>r1612</t>
  </si>
  <si>
    <t>HMR_5528</t>
  </si>
  <si>
    <t>asparagine[c] + tryptophan[s] &lt;=&gt; asparagine[s] + tryptophan[c]</t>
  </si>
  <si>
    <t>r1613</t>
  </si>
  <si>
    <t>HMR_5529</t>
  </si>
  <si>
    <t>tryptophan[c] + valine[s] &lt;=&gt; tryptophan[s] + valine[c]</t>
  </si>
  <si>
    <t>r1614</t>
  </si>
  <si>
    <t>HMR_5530</t>
  </si>
  <si>
    <t>threonine[c] + tryptophan[s] &lt;=&gt; threonine[s] + tryptophan[c]</t>
  </si>
  <si>
    <t>r1615</t>
  </si>
  <si>
    <t>HMR_5531</t>
  </si>
  <si>
    <t>homoserine[c] + tryptophan[s] &lt;=&gt; homoserine[s] + tryptophan[c]</t>
  </si>
  <si>
    <t>r1616</t>
  </si>
  <si>
    <t>HMR_5532</t>
  </si>
  <si>
    <t>isoleucine[c] + tryptophan[s] &lt;=&gt; isoleucine[s] + tryptophan[c]</t>
  </si>
  <si>
    <t>r1617</t>
  </si>
  <si>
    <t>HMR_5533</t>
  </si>
  <si>
    <t>phenylalanine[c] + tyrosine[s] &lt;=&gt; phenylalanine[s] + tyrosine[c]</t>
  </si>
  <si>
    <t>r1618</t>
  </si>
  <si>
    <t>HMR_5534</t>
  </si>
  <si>
    <t>cysteine[c] + phenylalanine[s] &lt;=&gt; cysteine[s] + phenylalanine[c]</t>
  </si>
  <si>
    <t>r1619</t>
  </si>
  <si>
    <t>HMR_5535</t>
  </si>
  <si>
    <t>leucine[c] + phenylalanine[s] &lt;=&gt; leucine[s] + phenylalanine[c]</t>
  </si>
  <si>
    <t>r1620</t>
  </si>
  <si>
    <t>HMR_5536</t>
  </si>
  <si>
    <t>phenylalanine[c] + proline[s] &lt;=&gt; phenylalanine[s] + proline[c]</t>
  </si>
  <si>
    <t>r1621</t>
  </si>
  <si>
    <t>HMR_5537</t>
  </si>
  <si>
    <t>asparagine[c] + phenylalanine[s] &lt;=&gt; asparagine[s] + phenylalanine[c]</t>
  </si>
  <si>
    <t>r1622</t>
  </si>
  <si>
    <t>HMR_5538</t>
  </si>
  <si>
    <t>phenylalanine[c] + valine[s] &lt;=&gt; phenylalanine[s] + valine[c]</t>
  </si>
  <si>
    <t>r1623</t>
  </si>
  <si>
    <t>HMR_5539</t>
  </si>
  <si>
    <t>phenylalanine[c] + threonine[s] &lt;=&gt; phenylalanine[s] + threonine[c]</t>
  </si>
  <si>
    <t>r1624</t>
  </si>
  <si>
    <t>HMR_5540</t>
  </si>
  <si>
    <t>homoserine[c] + phenylalanine[s] &lt;=&gt; homoserine[s] + phenylalanine[c]</t>
  </si>
  <si>
    <t>r1625</t>
  </si>
  <si>
    <t>HMR_5541</t>
  </si>
  <si>
    <t>isoleucine[c] + phenylalanine[s] &lt;=&gt; isoleucine[s] + phenylalanine[c]</t>
  </si>
  <si>
    <t>r1626</t>
  </si>
  <si>
    <t>HMR_5542</t>
  </si>
  <si>
    <t>cysteine[c] + tyrosine[s] &lt;=&gt; cysteine[s] + tyrosine[c]</t>
  </si>
  <si>
    <t>r1627</t>
  </si>
  <si>
    <t>HMR_5543</t>
  </si>
  <si>
    <t>leucine[c] + tyrosine[s] &lt;=&gt; leucine[s] + tyrosine[c]</t>
  </si>
  <si>
    <t>r1628</t>
  </si>
  <si>
    <t>HMR_5544</t>
  </si>
  <si>
    <t>proline[c] + tyrosine[s] &lt;=&gt; proline[s] + tyrosine[c]</t>
  </si>
  <si>
    <t>r1629</t>
  </si>
  <si>
    <t>HMR_5545</t>
  </si>
  <si>
    <t>asparagine[c] + tyrosine[s] &lt;=&gt; asparagine[s] + tyrosine[c]</t>
  </si>
  <si>
    <t>r1630</t>
  </si>
  <si>
    <t>HMR_5546</t>
  </si>
  <si>
    <t>tyrosine[c] + valine[s] &lt;=&gt; tyrosine[s] + valine[c]</t>
  </si>
  <si>
    <t>r1631</t>
  </si>
  <si>
    <t>HMR_5547</t>
  </si>
  <si>
    <t>threonine[c] + tyrosine[s] &lt;=&gt; threonine[s] + tyrosine[c]</t>
  </si>
  <si>
    <t>r1632</t>
  </si>
  <si>
    <t>HMR_5548</t>
  </si>
  <si>
    <t>homoserine[c] + tyrosine[s] &lt;=&gt; homoserine[s] + tyrosine[c]</t>
  </si>
  <si>
    <t>r1633</t>
  </si>
  <si>
    <t>HMR_5549</t>
  </si>
  <si>
    <t>isoleucine[c] + tyrosine[s] &lt;=&gt; isoleucine[s] + tyrosine[c]</t>
  </si>
  <si>
    <t>r1634</t>
  </si>
  <si>
    <t>HMR_5550</t>
  </si>
  <si>
    <t>cysteine[s] + leucine[c] =&gt; cysteine[c] + leucine[s]</t>
  </si>
  <si>
    <t>ENSG00000138079</t>
  </si>
  <si>
    <t>r1635</t>
  </si>
  <si>
    <t>HMR_5551</t>
  </si>
  <si>
    <t>cysteine[c] + proline[s] &lt;=&gt; cysteine[s] + proline[c]</t>
  </si>
  <si>
    <t>r1636</t>
  </si>
  <si>
    <t>HMR_5552</t>
  </si>
  <si>
    <t>asparagine[c] + cysteine[s] &lt;=&gt; asparagine[s] + cysteine[c]</t>
  </si>
  <si>
    <t>r1637</t>
  </si>
  <si>
    <t>HMR_5553</t>
  </si>
  <si>
    <t>cysteine[c] + valine[s] &lt;=&gt; cysteine[s] + valine[c]</t>
  </si>
  <si>
    <t>r1638</t>
  </si>
  <si>
    <t>HMR_5554</t>
  </si>
  <si>
    <t>cysteine[c] + threonine[s] &lt;=&gt; cysteine[s] + threonine[c]</t>
  </si>
  <si>
    <t>r1639</t>
  </si>
  <si>
    <t>HMR_5555</t>
  </si>
  <si>
    <t>cysteine[c] + homoserine[s] &lt;=&gt; cysteine[s] + homoserine[c]</t>
  </si>
  <si>
    <t>r1640</t>
  </si>
  <si>
    <t>HMR_5556</t>
  </si>
  <si>
    <t>cysteine[c] + isoleucine[s] &lt;=&gt; cysteine[s] + isoleucine[c]</t>
  </si>
  <si>
    <t>r1641</t>
  </si>
  <si>
    <t>HMR_5557</t>
  </si>
  <si>
    <t>leucine[c] + proline[s] &lt;=&gt; leucine[s] + proline[c]</t>
  </si>
  <si>
    <t>r1642</t>
  </si>
  <si>
    <t>HMR_5558</t>
  </si>
  <si>
    <t>asparagine[c] + leucine[s] &lt;=&gt; asparagine[s] + leucine[c]</t>
  </si>
  <si>
    <t>r1643</t>
  </si>
  <si>
    <t>HMR_5559</t>
  </si>
  <si>
    <t>leucine[c] + valine[s] &lt;=&gt; leucine[s] + valine[c]</t>
  </si>
  <si>
    <t>r1644</t>
  </si>
  <si>
    <t>HMR_5560</t>
  </si>
  <si>
    <t>leucine[c] + threonine[s] &lt;=&gt; leucine[s] + threonine[c]</t>
  </si>
  <si>
    <t>r1645</t>
  </si>
  <si>
    <t>HMR_5561</t>
  </si>
  <si>
    <t>homoserine[c] + leucine[s] &lt;=&gt; homoserine[s] + leucine[c]</t>
  </si>
  <si>
    <t>r1646</t>
  </si>
  <si>
    <t>HMR_5562</t>
  </si>
  <si>
    <t>isoleucine[c] + leucine[s] &lt;=&gt; isoleucine[s] + leucine[c]</t>
  </si>
  <si>
    <t>r1647</t>
  </si>
  <si>
    <t>HMR_5563</t>
  </si>
  <si>
    <t>asparagine[c] + proline[s] &lt;=&gt; asparagine[s] + proline[c]</t>
  </si>
  <si>
    <t>r1648</t>
  </si>
  <si>
    <t>HMR_5564</t>
  </si>
  <si>
    <t>proline[c] + valine[s] &lt;=&gt; proline[s] + valine[c]</t>
  </si>
  <si>
    <t>r1649</t>
  </si>
  <si>
    <t>HMR_5565</t>
  </si>
  <si>
    <t>proline[c] + threonine[s] &lt;=&gt; proline[s] + threonine[c]</t>
  </si>
  <si>
    <t>r1650</t>
  </si>
  <si>
    <t>HMR_5566</t>
  </si>
  <si>
    <t>homoserine[c] + proline[s] &lt;=&gt; homoserine[s] + proline[c]</t>
  </si>
  <si>
    <t>r1651</t>
  </si>
  <si>
    <t>HMR_5567</t>
  </si>
  <si>
    <t>isoleucine[c] + proline[s] &lt;=&gt; isoleucine[s] + proline[c]</t>
  </si>
  <si>
    <t>r1652</t>
  </si>
  <si>
    <t>HMR_5568</t>
  </si>
  <si>
    <t>asparagine[c] + valine[s] &lt;=&gt; asparagine[s] + valine[c]</t>
  </si>
  <si>
    <t>r1653</t>
  </si>
  <si>
    <t>HMR_5569</t>
  </si>
  <si>
    <t>asparagine[c] + threonine[s] &lt;=&gt; asparagine[s] + threonine[c]</t>
  </si>
  <si>
    <t>r1654</t>
  </si>
  <si>
    <t>HMR_5570</t>
  </si>
  <si>
    <t>asparagine[c] + homoserine[s] &lt;=&gt; asparagine[s] + homoserine[c]</t>
  </si>
  <si>
    <t>r1655</t>
  </si>
  <si>
    <t>HMR_5571</t>
  </si>
  <si>
    <t>asparagine[c] + isoleucine[s] &lt;=&gt; asparagine[s] + isoleucine[c]</t>
  </si>
  <si>
    <t>r1656</t>
  </si>
  <si>
    <t>HMR_5572</t>
  </si>
  <si>
    <t>threonine[c] + valine[s] &lt;=&gt; threonine[s] + valine[c]</t>
  </si>
  <si>
    <t>r1657</t>
  </si>
  <si>
    <t>HMR_5573</t>
  </si>
  <si>
    <t>homoserine[c] + valine[s] &lt;=&gt; homoserine[s] + valine[c]</t>
  </si>
  <si>
    <t>r1658</t>
  </si>
  <si>
    <t>HMR_5574</t>
  </si>
  <si>
    <t>isoleucine[c] + valine[s] &lt;=&gt; isoleucine[s] + valine[c]</t>
  </si>
  <si>
    <t>r1659</t>
  </si>
  <si>
    <t>HMR_5575</t>
  </si>
  <si>
    <t>homoserine[c] + threonine[s] &lt;=&gt; homoserine[s] + threonine[c]</t>
  </si>
  <si>
    <t>r1660</t>
  </si>
  <si>
    <t>HMR_5576</t>
  </si>
  <si>
    <t>isoleucine[c] + threonine[s] &lt;=&gt; isoleucine[s] + threonine[c]</t>
  </si>
  <si>
    <t>r1661</t>
  </si>
  <si>
    <t>HMR_5577</t>
  </si>
  <si>
    <t>homoserine[c] + isoleucine[s] &lt;=&gt; homoserine[s] + isoleucine[c]</t>
  </si>
  <si>
    <t>r1662</t>
  </si>
  <si>
    <t>HMR_5578</t>
  </si>
  <si>
    <t>arginine[c] + lysine[s] &lt;=&gt; arginine[s] + lysine[c]</t>
  </si>
  <si>
    <t>ENSG00000103064;ENSG00000103257;ENSG00000168003</t>
  </si>
  <si>
    <t>r1663</t>
  </si>
  <si>
    <t>ARGLYSex</t>
  </si>
  <si>
    <t>HMR_5579</t>
  </si>
  <si>
    <t>lysine[c] + ornithine[s] &lt;=&gt; lysine[s] + ornithine[c]</t>
  </si>
  <si>
    <t>ENSG00000103064;ENSG00000103257</t>
  </si>
  <si>
    <t>r1664</t>
  </si>
  <si>
    <t>HMR_5580</t>
  </si>
  <si>
    <t>histidine[c] + lysine[s] &lt;=&gt; histidine[s] + lysine[c]</t>
  </si>
  <si>
    <t>r1665</t>
  </si>
  <si>
    <t>HMR_5581</t>
  </si>
  <si>
    <t>citrulline[c] + lysine[s] &lt;=&gt; citrulline[s] + lysine[c]</t>
  </si>
  <si>
    <t>r1666</t>
  </si>
  <si>
    <t>HMR_5582</t>
  </si>
  <si>
    <t>arginine[c] + ornithine[s] &lt;=&gt; arginine[s] + ornithine[c]</t>
  </si>
  <si>
    <t>r1667</t>
  </si>
  <si>
    <t>HMR_5583</t>
  </si>
  <si>
    <t>arginine[c] + histidine[s] &lt;=&gt; arginine[s] + histidine[c]</t>
  </si>
  <si>
    <t>r1668</t>
  </si>
  <si>
    <t>HMR_5584</t>
  </si>
  <si>
    <t>arginine[c] + citrulline[s] &lt;=&gt; arginine[s] + citrulline[c]</t>
  </si>
  <si>
    <t>r1669</t>
  </si>
  <si>
    <t>HMR_5585</t>
  </si>
  <si>
    <t>histidine[c] + ornithine[s] &lt;=&gt; histidine[s] + ornithine[c]</t>
  </si>
  <si>
    <t>r1670</t>
  </si>
  <si>
    <t>HMR_5586</t>
  </si>
  <si>
    <t>citrulline[c] + histidine[s] &lt;=&gt; citrulline[s] + histidine[c]</t>
  </si>
  <si>
    <t>r1671</t>
  </si>
  <si>
    <t>HMR_5587</t>
  </si>
  <si>
    <t>Na+[s] + alanine[c] + glycine[s] =&gt; Na+[c] + alanine[s] + glycine[c]</t>
  </si>
  <si>
    <t>r1672</t>
  </si>
  <si>
    <t>HMR_5588</t>
  </si>
  <si>
    <t>Na+[s] + glutamine[c] + glycine[s] =&gt; Na+[c] + glutamine[s] + glycine[c]</t>
  </si>
  <si>
    <t>r1673</t>
  </si>
  <si>
    <t>HMR_5589</t>
  </si>
  <si>
    <t>Na+[s] + glycine[s] + serine[c] =&gt; Na+[c] + glycine[c] + serine[s]</t>
  </si>
  <si>
    <t>r1674</t>
  </si>
  <si>
    <t>HMR_5590</t>
  </si>
  <si>
    <t>Na+[s] + glycine[s] + methionine[c] =&gt; Na+[c] + glycine[c] + methionine[s]</t>
  </si>
  <si>
    <t>r1675</t>
  </si>
  <si>
    <t>HMR_5591</t>
  </si>
  <si>
    <t>Na+[s] + glycine[s] + tryptophan[c] =&gt; Na+[c] + glycine[c] + tryptophan[s]</t>
  </si>
  <si>
    <t>r1676</t>
  </si>
  <si>
    <t>HMR_5592</t>
  </si>
  <si>
    <t>Na+[s] + glycine[s] + phenylalanine[c] =&gt; Na+[c] + glycine[c] + phenylalanine[s]</t>
  </si>
  <si>
    <t>r1677</t>
  </si>
  <si>
    <t>HMR_5593</t>
  </si>
  <si>
    <t>Na+[s] + glycine[s] + tyrosine[c] =&gt; Na+[c] + glycine[c] + tyrosine[s]</t>
  </si>
  <si>
    <t>r1678</t>
  </si>
  <si>
    <t>HMR_5594</t>
  </si>
  <si>
    <t>Na+[s] + cysteine[c] + glycine[s] =&gt; Na+[c] + cysteine[s] + glycine[c]</t>
  </si>
  <si>
    <t>r1679</t>
  </si>
  <si>
    <t>HMR_5595</t>
  </si>
  <si>
    <t>Na+[s] + glycine[s] + leucine[c] =&gt; Na+[c] + glycine[c] + leucine[s]</t>
  </si>
  <si>
    <t>r1680</t>
  </si>
  <si>
    <t>HMR_5596</t>
  </si>
  <si>
    <t>Na+[s] + glycine[s] + proline[c] =&gt; Na+[c] + glycine[c] + proline[s]</t>
  </si>
  <si>
    <t>r1681</t>
  </si>
  <si>
    <t>HMR_5597</t>
  </si>
  <si>
    <t>Na+[s] + asparagine[c] + glycine[s] =&gt; Na+[c] + asparagine[s] + glycine[c]</t>
  </si>
  <si>
    <t>r1682</t>
  </si>
  <si>
    <t>HMR_5598</t>
  </si>
  <si>
    <t>Na+[s] + glycine[s] + valine[c] =&gt; Na+[c] + glycine[c] + valine[s]</t>
  </si>
  <si>
    <t>r1683</t>
  </si>
  <si>
    <t>HMR_5599</t>
  </si>
  <si>
    <t>Na+[s] + glycine[s] + threonine[c] =&gt; Na+[c] + glycine[c] + threonine[s]</t>
  </si>
  <si>
    <t>r1684</t>
  </si>
  <si>
    <t>HMR_5600</t>
  </si>
  <si>
    <t>Na+[s] + glycine[s] + homoserine[c] =&gt; Na+[c] + glycine[c] + homoserine[s]</t>
  </si>
  <si>
    <t>r1685</t>
  </si>
  <si>
    <t>HMR_5601</t>
  </si>
  <si>
    <t>Na+[s] + glycine[s] + isoleucine[c] =&gt; Na+[c] + glycine[c] + isoleucine[s]</t>
  </si>
  <si>
    <t>r1686</t>
  </si>
  <si>
    <t>HMR_5602</t>
  </si>
  <si>
    <t>Na+[s] + alanine[s] + glycine[c] =&gt; Na+[c] + alanine[c] + glycine[s]</t>
  </si>
  <si>
    <t>r1687</t>
  </si>
  <si>
    <t>HMR_5603</t>
  </si>
  <si>
    <t>Na+[s] + alanine[s] + glutamine[c] =&gt; Na+[c] + alanine[c] + glutamine[s]</t>
  </si>
  <si>
    <t>ENSG00000103064;ENSG00000105281</t>
  </si>
  <si>
    <t>r1688</t>
  </si>
  <si>
    <t>ALAGLNNaEx</t>
  </si>
  <si>
    <t>HMR_5604</t>
  </si>
  <si>
    <t>Na+[s] + alanine[s] + serine[c] =&gt; Na+[c] + alanine[c] + serine[s]</t>
  </si>
  <si>
    <t>ENSG00000103064;ENSG00000105281;ENSG00000115902</t>
  </si>
  <si>
    <t>r1689</t>
  </si>
  <si>
    <t>ALASERNaEx</t>
  </si>
  <si>
    <t>HMR_5605</t>
  </si>
  <si>
    <t>Na+[s] + alanine[s] + methionine[c] =&gt; Na+[c] + alanine[c] + methionine[s]</t>
  </si>
  <si>
    <t>r1690</t>
  </si>
  <si>
    <t>HMR_5606</t>
  </si>
  <si>
    <t>Na+[s] + alanine[s] + tryptophan[c] =&gt; Na+[c] + alanine[c] + tryptophan[s]</t>
  </si>
  <si>
    <t>r1691</t>
  </si>
  <si>
    <t>HMR_5607</t>
  </si>
  <si>
    <t>Na+[s] + alanine[s] + phenylalanine[c] =&gt; Na+[c] + alanine[c] + phenylalanine[s]</t>
  </si>
  <si>
    <t>r1692</t>
  </si>
  <si>
    <t>HMR_5608</t>
  </si>
  <si>
    <t>Na+[s] + alanine[s] + tyrosine[c] =&gt; Na+[c] + alanine[c] + tyrosine[s]</t>
  </si>
  <si>
    <t>r1693</t>
  </si>
  <si>
    <t>HMR_5609</t>
  </si>
  <si>
    <t>Na+[s] + alanine[s] + cysteine[c] =&gt; Na+[c] + alanine[c] + cysteine[s]</t>
  </si>
  <si>
    <t>r1694</t>
  </si>
  <si>
    <t>ALACYSNaEx</t>
  </si>
  <si>
    <t>HMR_5610</t>
  </si>
  <si>
    <t>Na+[s] + alanine[s] + leucine[c] =&gt; Na+[c] + alanine[c] + leucine[s]</t>
  </si>
  <si>
    <t>r1695</t>
  </si>
  <si>
    <t>HMR_5611</t>
  </si>
  <si>
    <t>Na+[s] + alanine[s] + proline[c] =&gt; Na+[c] + alanine[c] + proline[s]</t>
  </si>
  <si>
    <t>r1696</t>
  </si>
  <si>
    <t>HMR_5612</t>
  </si>
  <si>
    <t>Na+[s] + alanine[s] + asparagine[c] =&gt; Na+[c] + alanine[c] + asparagine[s]</t>
  </si>
  <si>
    <t>r1697</t>
  </si>
  <si>
    <t>ALAASNNaEx</t>
  </si>
  <si>
    <t>HMR_5613</t>
  </si>
  <si>
    <t>Na+[s] + alanine[s] + valine[c] =&gt; Na+[c] + alanine[c] + valine[s]</t>
  </si>
  <si>
    <t>r1698</t>
  </si>
  <si>
    <t>HMR_5614</t>
  </si>
  <si>
    <t>Na+[s] + alanine[s] + threonine[c] =&gt; Na+[c] + alanine[c] + threonine[s]</t>
  </si>
  <si>
    <t>r1699</t>
  </si>
  <si>
    <t>ALATHRNaEx</t>
  </si>
  <si>
    <t>HMR_5615</t>
  </si>
  <si>
    <t>Na+[s] + alanine[s] + homoserine[c] =&gt; Na+[c] + alanine[c] + homoserine[s]</t>
  </si>
  <si>
    <t>r1700</t>
  </si>
  <si>
    <t>HMR_5616</t>
  </si>
  <si>
    <t>Na+[s] + alanine[s] + isoleucine[c] =&gt; Na+[c] + alanine[c] + isoleucine[s]</t>
  </si>
  <si>
    <t>r1701</t>
  </si>
  <si>
    <t>HMR_5617</t>
  </si>
  <si>
    <t>Na+[s] + glutamine[s] + glycine[c] =&gt; Na+[c] + glutamine[c] + glycine[s]</t>
  </si>
  <si>
    <t>r1702</t>
  </si>
  <si>
    <t>HMR_5618</t>
  </si>
  <si>
    <t>Na+[s] + alanine[c] + glutamine[s] =&gt; Na+[c] + alanine[s] + glutamine[c]</t>
  </si>
  <si>
    <t>r1703</t>
  </si>
  <si>
    <t>GLNALANaEx</t>
  </si>
  <si>
    <t>HMR_5619</t>
  </si>
  <si>
    <t>Na+[s] + glutamine[s] + serine[c] =&gt; Na+[c] + glutamine[c] + serine[s]</t>
  </si>
  <si>
    <t>r1704</t>
  </si>
  <si>
    <t>GLNSERNaEx</t>
  </si>
  <si>
    <t>HMR_5620</t>
  </si>
  <si>
    <t>Na+[s] + glutamine[s] + methionine[c] =&gt; Na+[c] + glutamine[c] + methionine[s]</t>
  </si>
  <si>
    <t>r1705</t>
  </si>
  <si>
    <t>HMR_5621</t>
  </si>
  <si>
    <t>Na+[s] + glutamine[s] + tryptophan[c] =&gt; Na+[c] + glutamine[c] + tryptophan[s]</t>
  </si>
  <si>
    <t>r1706</t>
  </si>
  <si>
    <t>HMR_5622</t>
  </si>
  <si>
    <t>Na+[s] + glutamine[s] + phenylalanine[c] =&gt; Na+[c] + glutamine[c] + phenylalanine[s]</t>
  </si>
  <si>
    <t>r1707</t>
  </si>
  <si>
    <t>HMR_5623</t>
  </si>
  <si>
    <t>Na+[s] + glutamine[s] + tyrosine[c] =&gt; Na+[c] + glutamine[c] + tyrosine[s]</t>
  </si>
  <si>
    <t>r1708</t>
  </si>
  <si>
    <t>HMR_5624</t>
  </si>
  <si>
    <t>Na+[s] + cysteine[c] + glutamine[s] =&gt; Na+[c] + cysteine[s] + glutamine[c]</t>
  </si>
  <si>
    <t>r1709</t>
  </si>
  <si>
    <t>GLNCYSNaEx</t>
  </si>
  <si>
    <t>HMR_5625</t>
  </si>
  <si>
    <t>Na+[s] + glutamine[s] + leucine[c] =&gt; Na+[c] + glutamine[c] + leucine[s]</t>
  </si>
  <si>
    <t>r1710</t>
  </si>
  <si>
    <t>HMR_5626</t>
  </si>
  <si>
    <t>Na+[s] + glutamine[s] + proline[c] =&gt; Na+[c] + glutamine[c] + proline[s]</t>
  </si>
  <si>
    <t>r1711</t>
  </si>
  <si>
    <t>HMR_5627</t>
  </si>
  <si>
    <t>Na+[s] + asparagine[c] + glutamine[s] =&gt; Na+[c] + asparagine[s] + glutamine[c]</t>
  </si>
  <si>
    <t>r1712</t>
  </si>
  <si>
    <t>GLNASNNaEx</t>
  </si>
  <si>
    <t>HMR_5628</t>
  </si>
  <si>
    <t>Na+[s] + glutamine[s] + valine[c] =&gt; Na+[c] + glutamine[c] + valine[s]</t>
  </si>
  <si>
    <t>r1713</t>
  </si>
  <si>
    <t>HMR_5629</t>
  </si>
  <si>
    <t>Na+[s] + glutamine[s] + threonine[c] =&gt; Na+[c] + glutamine[c] + threonine[s]</t>
  </si>
  <si>
    <t>r1714</t>
  </si>
  <si>
    <t>GLNTHRNaEx</t>
  </si>
  <si>
    <t>HMR_5630</t>
  </si>
  <si>
    <t>Na+[s] + glutamine[s] + homoserine[c] =&gt; Na+[c] + glutamine[c] + homoserine[s]</t>
  </si>
  <si>
    <t>r1715</t>
  </si>
  <si>
    <t>HMR_5631</t>
  </si>
  <si>
    <t>Na+[s] + glutamine[s] + isoleucine[c] =&gt; Na+[c] + glutamine[c] + isoleucine[s]</t>
  </si>
  <si>
    <t>r1716</t>
  </si>
  <si>
    <t>HMR_5632</t>
  </si>
  <si>
    <t>Na+[s] + glycine[c] + serine[s] =&gt; Na+[c] + glycine[s] + serine[c]</t>
  </si>
  <si>
    <t>r1717</t>
  </si>
  <si>
    <t>HMR_5633</t>
  </si>
  <si>
    <t>Na+[s] + alanine[c] + serine[s] =&gt; Na+[c] + alanine[s] + serine[c]</t>
  </si>
  <si>
    <t>r1718</t>
  </si>
  <si>
    <t>SERALANaEx</t>
  </si>
  <si>
    <t>HMR_5634</t>
  </si>
  <si>
    <t>Na+[s] + glutamine[c] + serine[s] =&gt; Na+[c] + glutamine[s] + serine[c]</t>
  </si>
  <si>
    <t>r1719</t>
  </si>
  <si>
    <t>SERGLNNaEx</t>
  </si>
  <si>
    <t>HMR_5635</t>
  </si>
  <si>
    <t>Na+[s] + methionine[c] + serine[s] =&gt; Na+[c] + methionine[s] + serine[c]</t>
  </si>
  <si>
    <t>r1720</t>
  </si>
  <si>
    <t>HMR_5636</t>
  </si>
  <si>
    <t>Na+[s] + serine[s] + tryptophan[c] =&gt; Na+[c] + serine[c] + tryptophan[s]</t>
  </si>
  <si>
    <t>r1721</t>
  </si>
  <si>
    <t>HMR_5637</t>
  </si>
  <si>
    <t>Na+[s] + phenylalanine[c] + serine[s] =&gt; Na+[c] + phenylalanine[s] + serine[c]</t>
  </si>
  <si>
    <t>r1722</t>
  </si>
  <si>
    <t>HMR_5638</t>
  </si>
  <si>
    <t>Na+[s] + serine[s] + tyrosine[c] =&gt; Na+[c] + serine[c] + tyrosine[s]</t>
  </si>
  <si>
    <t>r1723</t>
  </si>
  <si>
    <t>HMR_5639</t>
  </si>
  <si>
    <t>Na+[s] + cysteine[c] + serine[s] =&gt; Na+[c] + cysteine[s] + serine[c]</t>
  </si>
  <si>
    <t>r1724</t>
  </si>
  <si>
    <t>SERCYSNaEx</t>
  </si>
  <si>
    <t>HMR_5640</t>
  </si>
  <si>
    <t>Na+[s] + leucine[c] + serine[s] =&gt; Na+[c] + leucine[s] + serine[c]</t>
  </si>
  <si>
    <t>r1725</t>
  </si>
  <si>
    <t>HMR_5641</t>
  </si>
  <si>
    <t>Na+[s] + proline[c] + serine[s] =&gt; Na+[c] + proline[s] + serine[c]</t>
  </si>
  <si>
    <t>r1726</t>
  </si>
  <si>
    <t>HMR_5642</t>
  </si>
  <si>
    <t>Na+[s] + asparagine[c] + serine[s] =&gt; Na+[c] + asparagine[s] + serine[c]</t>
  </si>
  <si>
    <t>r1727</t>
  </si>
  <si>
    <t>SERASNNaEx</t>
  </si>
  <si>
    <t>HMR_5643</t>
  </si>
  <si>
    <t>Na+[s] + serine[s] + valine[c] =&gt; Na+[c] + serine[c] + valine[s]</t>
  </si>
  <si>
    <t>r1728</t>
  </si>
  <si>
    <t>HMR_5644</t>
  </si>
  <si>
    <t>Na+[s] + serine[s] + threonine[c] =&gt; Na+[c] + serine[c] + threonine[s]</t>
  </si>
  <si>
    <t>r1729</t>
  </si>
  <si>
    <t>SERTHRNaEx</t>
  </si>
  <si>
    <t>HMR_5645</t>
  </si>
  <si>
    <t>Na+[s] + homoserine[c] + serine[s] =&gt; Na+[c] + homoserine[s] + serine[c]</t>
  </si>
  <si>
    <t>r1730</t>
  </si>
  <si>
    <t>HMR_5646</t>
  </si>
  <si>
    <t>Na+[s] + isoleucine[c] + serine[s] =&gt; Na+[c] + isoleucine[s] + serine[c]</t>
  </si>
  <si>
    <t>r1731</t>
  </si>
  <si>
    <t>HMR_5647</t>
  </si>
  <si>
    <t>Na+[s] + glycine[c] + methionine[s] =&gt; Na+[c] + glycine[s] + methionine[c]</t>
  </si>
  <si>
    <t>r1732</t>
  </si>
  <si>
    <t>HMR_5648</t>
  </si>
  <si>
    <t>Na+[s] + alanine[c] + methionine[s] =&gt; Na+[c] + alanine[s] + methionine[c]</t>
  </si>
  <si>
    <t>r1733</t>
  </si>
  <si>
    <t>HMR_5649</t>
  </si>
  <si>
    <t>Na+[s] + glutamine[c] + methionine[s] =&gt; Na+[c] + glutamine[s] + methionine[c]</t>
  </si>
  <si>
    <t>r1734</t>
  </si>
  <si>
    <t>HMR_5650</t>
  </si>
  <si>
    <t>Na+[s] + methionine[s] + serine[c] =&gt; Na+[c] + methionine[c] + serine[s]</t>
  </si>
  <si>
    <t>r1735</t>
  </si>
  <si>
    <t>HMR_5651</t>
  </si>
  <si>
    <t>Na+[s] + methionine[s] + tryptophan[c] =&gt; Na+[c] + methionine[c] + tryptophan[s]</t>
  </si>
  <si>
    <t>r1736</t>
  </si>
  <si>
    <t>HMR_5652</t>
  </si>
  <si>
    <t>Na+[s] + methionine[s] + phenylalanine[c] =&gt; Na+[c] + methionine[c] + phenylalanine[s]</t>
  </si>
  <si>
    <t>r1737</t>
  </si>
  <si>
    <t>HMR_5653</t>
  </si>
  <si>
    <t>Na+[s] + methionine[s] + tyrosine[c] =&gt; Na+[c] + methionine[c] + tyrosine[s]</t>
  </si>
  <si>
    <t>r1738</t>
  </si>
  <si>
    <t>HMR_5654</t>
  </si>
  <si>
    <t>Na+[s] + cysteine[c] + methionine[s] =&gt; Na+[c] + cysteine[s] + methionine[c]</t>
  </si>
  <si>
    <t>r1739</t>
  </si>
  <si>
    <t>HMR_5655</t>
  </si>
  <si>
    <t>Na+[s] + leucine[c] + methionine[s] =&gt; Na+[c] + leucine[s] + methionine[c]</t>
  </si>
  <si>
    <t>r1740</t>
  </si>
  <si>
    <t>HMR_5656</t>
  </si>
  <si>
    <t>Na+[s] + methionine[s] + proline[c] =&gt; Na+[c] + methionine[c] + proline[s]</t>
  </si>
  <si>
    <t>r1741</t>
  </si>
  <si>
    <t>HMR_5657</t>
  </si>
  <si>
    <t>Na+[s] + asparagine[c] + methionine[s] =&gt; Na+[c] + asparagine[s] + methionine[c]</t>
  </si>
  <si>
    <t>r1742</t>
  </si>
  <si>
    <t>HMR_5658</t>
  </si>
  <si>
    <t>Na+[s] + methionine[s] + valine[c] =&gt; Na+[c] + methionine[c] + valine[s]</t>
  </si>
  <si>
    <t>r1743</t>
  </si>
  <si>
    <t>HMR_5659</t>
  </si>
  <si>
    <t>Na+[s] + methionine[s] + threonine[c] =&gt; Na+[c] + methionine[c] + threonine[s]</t>
  </si>
  <si>
    <t>r1744</t>
  </si>
  <si>
    <t>HMR_5660</t>
  </si>
  <si>
    <t>Na+[s] + homoserine[c] + methionine[s] =&gt; Na+[c] + homoserine[s] + methionine[c]</t>
  </si>
  <si>
    <t>r1745</t>
  </si>
  <si>
    <t>HMR_5661</t>
  </si>
  <si>
    <t>Na+[s] + isoleucine[c] + methionine[s] =&gt; Na+[c] + isoleucine[s] + methionine[c]</t>
  </si>
  <si>
    <t>r1746</t>
  </si>
  <si>
    <t>HMR_5662</t>
  </si>
  <si>
    <t>Na+[s] + glycine[c] + tryptophan[s] =&gt; Na+[c] + glycine[s] + tryptophan[c]</t>
  </si>
  <si>
    <t>r1747</t>
  </si>
  <si>
    <t>HMR_5663</t>
  </si>
  <si>
    <t>Na+[s] + alanine[c] + tryptophan[s] =&gt; Na+[c] + alanine[s] + tryptophan[c]</t>
  </si>
  <si>
    <t>r1748</t>
  </si>
  <si>
    <t>HMR_5664</t>
  </si>
  <si>
    <t>Na+[s] + glutamine[c] + tryptophan[s] =&gt; Na+[c] + glutamine[s] + tryptophan[c]</t>
  </si>
  <si>
    <t>r1749</t>
  </si>
  <si>
    <t>HMR_5665</t>
  </si>
  <si>
    <t>Na+[s] + serine[c] + tryptophan[s] =&gt; Na+[c] + serine[s] + tryptophan[c]</t>
  </si>
  <si>
    <t>r1750</t>
  </si>
  <si>
    <t>HMR_5666</t>
  </si>
  <si>
    <t>Na+[s] + methionine[c] + tryptophan[s] =&gt; Na+[c] + methionine[s] + tryptophan[c]</t>
  </si>
  <si>
    <t>r1751</t>
  </si>
  <si>
    <t>HMR_5667</t>
  </si>
  <si>
    <t>Na+[s] + phenylalanine[c] + tryptophan[s] =&gt; Na+[c] + phenylalanine[s] + tryptophan[c]</t>
  </si>
  <si>
    <t>r1752</t>
  </si>
  <si>
    <t>HMR_5668</t>
  </si>
  <si>
    <t>Na+[s] + tryptophan[s] + tyrosine[c] =&gt; Na+[c] + tryptophan[c] + tyrosine[s]</t>
  </si>
  <si>
    <t>r1753</t>
  </si>
  <si>
    <t>HMR_5669</t>
  </si>
  <si>
    <t>Na+[s] + cysteine[c] + tryptophan[s] =&gt; Na+[c] + cysteine[s] + tryptophan[c]</t>
  </si>
  <si>
    <t>r1754</t>
  </si>
  <si>
    <t>HMR_5670</t>
  </si>
  <si>
    <t>Na+[s] + leucine[c] + tryptophan[s] =&gt; Na+[c] + leucine[s] + tryptophan[c]</t>
  </si>
  <si>
    <t>r1755</t>
  </si>
  <si>
    <t>HMR_5671</t>
  </si>
  <si>
    <t>Na+[s] + proline[c] + tryptophan[s] =&gt; Na+[c] + proline[s] + tryptophan[c]</t>
  </si>
  <si>
    <t>r1756</t>
  </si>
  <si>
    <t>HMR_5672</t>
  </si>
  <si>
    <t>Na+[s] + asparagine[c] + tryptophan[s] =&gt; Na+[c] + asparagine[s] + tryptophan[c]</t>
  </si>
  <si>
    <t>r1757</t>
  </si>
  <si>
    <t>HMR_5673</t>
  </si>
  <si>
    <t>Na+[s] + tryptophan[s] + valine[c] =&gt; Na+[c] + tryptophan[c] + valine[s]</t>
  </si>
  <si>
    <t>r1758</t>
  </si>
  <si>
    <t>HMR_5674</t>
  </si>
  <si>
    <t>Na+[s] + threonine[c] + tryptophan[s] =&gt; Na+[c] + threonine[s] + tryptophan[c]</t>
  </si>
  <si>
    <t>r1759</t>
  </si>
  <si>
    <t>HMR_5675</t>
  </si>
  <si>
    <t>Na+[s] + homoserine[c] + tryptophan[s] =&gt; Na+[c] + homoserine[s] + tryptophan[c]</t>
  </si>
  <si>
    <t>r1760</t>
  </si>
  <si>
    <t>HMR_5676</t>
  </si>
  <si>
    <t>Na+[s] + isoleucine[c] + tryptophan[s] =&gt; Na+[c] + isoleucine[s] + tryptophan[c]</t>
  </si>
  <si>
    <t>r1761</t>
  </si>
  <si>
    <t>HMR_5677</t>
  </si>
  <si>
    <t>Na+[s] + glycine[c] + phenylalanine[s] =&gt; Na+[c] + glycine[s] + phenylalanine[c]</t>
  </si>
  <si>
    <t>ENSG00000103064</t>
  </si>
  <si>
    <t>r1762</t>
  </si>
  <si>
    <t>HMR_5678</t>
  </si>
  <si>
    <t>Na+[s] + alanine[c] + phenylalanine[s] =&gt; Na+[c] + alanine[s] + phenylalanine[c]</t>
  </si>
  <si>
    <t>r1763</t>
  </si>
  <si>
    <t>HMR_5679</t>
  </si>
  <si>
    <t>Na+[s] + glutamine[c] + phenylalanine[s] =&gt; Na+[c] + glutamine[s] + phenylalanine[c]</t>
  </si>
  <si>
    <t>r1764</t>
  </si>
  <si>
    <t>HMR_5680</t>
  </si>
  <si>
    <t>Na+[s] + phenylalanine[s] + serine[c] =&gt; Na+[c] + phenylalanine[c] + serine[s]</t>
  </si>
  <si>
    <t>r1765</t>
  </si>
  <si>
    <t>HMR_5681</t>
  </si>
  <si>
    <t>Na+[s] + methionine[c] + phenylalanine[s] =&gt; Na+[c] + methionine[s] + phenylalanine[c]</t>
  </si>
  <si>
    <t>r1766</t>
  </si>
  <si>
    <t>HMR_5682</t>
  </si>
  <si>
    <t>Na+[s] + phenylalanine[s] + tryptophan[c] =&gt; Na+[c] + phenylalanine[c] + tryptophan[s]</t>
  </si>
  <si>
    <t>r1767</t>
  </si>
  <si>
    <t>HMR_5683</t>
  </si>
  <si>
    <t>Na+[s] + phenylalanine[s] + tyrosine[c] =&gt; Na+[c] + phenylalanine[c] + tyrosine[s]</t>
  </si>
  <si>
    <t>r1768</t>
  </si>
  <si>
    <t>HMR_5684</t>
  </si>
  <si>
    <t>Na+[s] + cysteine[c] + phenylalanine[s] =&gt; Na+[c] + cysteine[s] + phenylalanine[c]</t>
  </si>
  <si>
    <t>r1769</t>
  </si>
  <si>
    <t>HMR_5685</t>
  </si>
  <si>
    <t>Na+[s] + leucine[c] + phenylalanine[s] =&gt; Na+[c] + leucine[s] + phenylalanine[c]</t>
  </si>
  <si>
    <t>r1770</t>
  </si>
  <si>
    <t>HMR_5686</t>
  </si>
  <si>
    <t>Na+[s] + phenylalanine[s] + proline[c] =&gt; Na+[c] + phenylalanine[c] + proline[s]</t>
  </si>
  <si>
    <t>r1771</t>
  </si>
  <si>
    <t>HMR_5687</t>
  </si>
  <si>
    <t>Na+[s] + asparagine[c] + phenylalanine[s] =&gt; Na+[c] + asparagine[s] + phenylalanine[c]</t>
  </si>
  <si>
    <t>r1772</t>
  </si>
  <si>
    <t>HMR_5688</t>
  </si>
  <si>
    <t>Na+[s] + phenylalanine[s] + valine[c] =&gt; Na+[c] + phenylalanine[c] + valine[s]</t>
  </si>
  <si>
    <t>r1773</t>
  </si>
  <si>
    <t>HMR_5689</t>
  </si>
  <si>
    <t>Na+[s] + phenylalanine[s] + threonine[c] =&gt; Na+[c] + phenylalanine[c] + threonine[s]</t>
  </si>
  <si>
    <t>r1774</t>
  </si>
  <si>
    <t>HMR_5690</t>
  </si>
  <si>
    <t>Na+[s] + homoserine[c] + phenylalanine[s] =&gt; Na+[c] + homoserine[s] + phenylalanine[c]</t>
  </si>
  <si>
    <t>r1775</t>
  </si>
  <si>
    <t>HMR_5691</t>
  </si>
  <si>
    <t>Na+[s] + isoleucine[c] + phenylalanine[s] =&gt; Na+[c] + isoleucine[s] + phenylalanine[c]</t>
  </si>
  <si>
    <t>r1776</t>
  </si>
  <si>
    <t>HMR_5692</t>
  </si>
  <si>
    <t>Na+[s] + glycine[c] + tyrosine[s] =&gt; Na+[c] + glycine[s] + tyrosine[c]</t>
  </si>
  <si>
    <t>r1777</t>
  </si>
  <si>
    <t>HMR_5693</t>
  </si>
  <si>
    <t>Na+[s] + alanine[c] + tyrosine[s] =&gt; Na+[c] + alanine[s] + tyrosine[c]</t>
  </si>
  <si>
    <t>r1778</t>
  </si>
  <si>
    <t>HMR_5694</t>
  </si>
  <si>
    <t>Na+[s] + glutamine[c] + tyrosine[s] =&gt; Na+[c] + glutamine[s] + tyrosine[c]</t>
  </si>
  <si>
    <t>r1779</t>
  </si>
  <si>
    <t>HMR_5695</t>
  </si>
  <si>
    <t>Na+[s] + serine[c] + tyrosine[s] =&gt; Na+[c] + serine[s] + tyrosine[c]</t>
  </si>
  <si>
    <t>r1780</t>
  </si>
  <si>
    <t>HMR_5696</t>
  </si>
  <si>
    <t>Na+[s] + methionine[c] + tyrosine[s] =&gt; Na+[c] + methionine[s] + tyrosine[c]</t>
  </si>
  <si>
    <t>r1781</t>
  </si>
  <si>
    <t>HMR_5697</t>
  </si>
  <si>
    <t>Na+[s] + tryptophan[c] + tyrosine[s] =&gt; Na+[c] + tryptophan[s] + tyrosine[c]</t>
  </si>
  <si>
    <t>r1782</t>
  </si>
  <si>
    <t>HMR_5698</t>
  </si>
  <si>
    <t>Na+[s] + phenylalanine[c] + tyrosine[s] =&gt; Na+[c] + phenylalanine[s] + tyrosine[c]</t>
  </si>
  <si>
    <t>r1783</t>
  </si>
  <si>
    <t>HMR_5699</t>
  </si>
  <si>
    <t>Na+[s] + cysteine[c] + tyrosine[s] =&gt; Na+[c] + cysteine[s] + tyrosine[c]</t>
  </si>
  <si>
    <t>r1784</t>
  </si>
  <si>
    <t>HMR_5700</t>
  </si>
  <si>
    <t>Na+[s] + leucine[c] + tyrosine[s] =&gt; Na+[c] + leucine[s] + tyrosine[c]</t>
  </si>
  <si>
    <t>r1785</t>
  </si>
  <si>
    <t>HMR_5701</t>
  </si>
  <si>
    <t>Na+[s] + proline[c] + tyrosine[s] =&gt; Na+[c] + proline[s] + tyrosine[c]</t>
  </si>
  <si>
    <t>r1786</t>
  </si>
  <si>
    <t>HMR_5702</t>
  </si>
  <si>
    <t>Na+[s] + asparagine[c] + tyrosine[s] =&gt; Na+[c] + asparagine[s] + tyrosine[c]</t>
  </si>
  <si>
    <t>r1787</t>
  </si>
  <si>
    <t>HMR_5703</t>
  </si>
  <si>
    <t>Na+[s] + tyrosine[s] + valine[c] =&gt; Na+[c] + tyrosine[c] + valine[s]</t>
  </si>
  <si>
    <t>r1788</t>
  </si>
  <si>
    <t>HMR_5704</t>
  </si>
  <si>
    <t>Na+[s] + threonine[c] + tyrosine[s] =&gt; Na+[c] + threonine[s] + tyrosine[c]</t>
  </si>
  <si>
    <t>r1789</t>
  </si>
  <si>
    <t>HMR_5705</t>
  </si>
  <si>
    <t>Na+[s] + homoserine[c] + tyrosine[s] =&gt; Na+[c] + homoserine[s] + tyrosine[c]</t>
  </si>
  <si>
    <t>r1790</t>
  </si>
  <si>
    <t>HMR_5706</t>
  </si>
  <si>
    <t>Na+[s] + isoleucine[c] + tyrosine[s] =&gt; Na+[c] + isoleucine[s] + tyrosine[c]</t>
  </si>
  <si>
    <t>r1791</t>
  </si>
  <si>
    <t>HMR_5707</t>
  </si>
  <si>
    <t>Na+[s] + cysteine[s] + glycine[c] =&gt; Na+[c] + cysteine[c] + glycine[s]</t>
  </si>
  <si>
    <t>r1792</t>
  </si>
  <si>
    <t>HMR_5708</t>
  </si>
  <si>
    <t>Na+[s] + alanine[c] + cysteine[s] =&gt; Na+[c] + alanine[s] + cysteine[c]</t>
  </si>
  <si>
    <t>r1793</t>
  </si>
  <si>
    <t>CYSALANaEx</t>
  </si>
  <si>
    <t>HMR_5709</t>
  </si>
  <si>
    <t>Na+[s] + cysteine[s] + glutamine[c] =&gt; Na+[c] + cysteine[c] + glutamine[s]</t>
  </si>
  <si>
    <t>r1794</t>
  </si>
  <si>
    <t>CYSGLNNaEx</t>
  </si>
  <si>
    <t>HMR_5710</t>
  </si>
  <si>
    <t>Na+[s] + cysteine[s] + serine[c] =&gt; Na+[c] + cysteine[c] + serine[s]</t>
  </si>
  <si>
    <t>r1795</t>
  </si>
  <si>
    <t>CYSSERNaEx</t>
  </si>
  <si>
    <t>HMR_5711</t>
  </si>
  <si>
    <t>Na+[s] + cysteine[s] + methionine[c] =&gt; Na+[c] + cysteine[c] + methionine[s]</t>
  </si>
  <si>
    <t>r1796</t>
  </si>
  <si>
    <t>HMR_5712</t>
  </si>
  <si>
    <t>Na+[s] + cysteine[s] + tryptophan[c] =&gt; Na+[c] + cysteine[c] + tryptophan[s]</t>
  </si>
  <si>
    <t>r1797</t>
  </si>
  <si>
    <t>HMR_5713</t>
  </si>
  <si>
    <t>Na+[s] + cysteine[s] + phenylalanine[c] =&gt; Na+[c] + cysteine[c] + phenylalanine[s]</t>
  </si>
  <si>
    <t>r1798</t>
  </si>
  <si>
    <t>HMR_5714</t>
  </si>
  <si>
    <t>Na+[s] + cysteine[s] + tyrosine[c] =&gt; Na+[c] + cysteine[c] + tyrosine[s]</t>
  </si>
  <si>
    <t>r1799</t>
  </si>
  <si>
    <t>HMR_5715</t>
  </si>
  <si>
    <t>Na+[s] + cysteine[s] + leucine[c] =&gt; Na+[c] + cysteine[c] + leucine[s]</t>
  </si>
  <si>
    <t>r1800</t>
  </si>
  <si>
    <t>HMR_5716</t>
  </si>
  <si>
    <t>Na+[s] + cysteine[s] + proline[c] =&gt; Na+[c] + cysteine[c] + proline[s]</t>
  </si>
  <si>
    <t>r1801</t>
  </si>
  <si>
    <t>HMR_5717</t>
  </si>
  <si>
    <t>Na+[s] + asparagine[c] + cysteine[s] =&gt; Na+[c] + asparagine[s] + cysteine[c]</t>
  </si>
  <si>
    <t>r1802</t>
  </si>
  <si>
    <t>CYSASNNaEx</t>
  </si>
  <si>
    <t>HMR_5718</t>
  </si>
  <si>
    <t>Na+[s] + cysteine[s] + valine[c] =&gt; Na+[c] + cysteine[c] + valine[s]</t>
  </si>
  <si>
    <t>r1803</t>
  </si>
  <si>
    <t>HMR_5719</t>
  </si>
  <si>
    <t>Na+[s] + cysteine[s] + threonine[c] =&gt; Na+[c] + cysteine[c] + threonine[s]</t>
  </si>
  <si>
    <t>r1804</t>
  </si>
  <si>
    <t>CYSTHRNaEx</t>
  </si>
  <si>
    <t>HMR_5720</t>
  </si>
  <si>
    <t>Na+[s] + cysteine[s] + homoserine[c] =&gt; Na+[c] + cysteine[c] + homoserine[s]</t>
  </si>
  <si>
    <t>r1805</t>
  </si>
  <si>
    <t>HMR_5721</t>
  </si>
  <si>
    <t>Na+[s] + cysteine[s] + isoleucine[c] =&gt; Na+[c] + cysteine[c] + isoleucine[s]</t>
  </si>
  <si>
    <t>r1806</t>
  </si>
  <si>
    <t>HMR_5722</t>
  </si>
  <si>
    <t>Na+[s] + glycine[c] + leucine[s] =&gt; Na+[c] + glycine[s] + leucine[c]</t>
  </si>
  <si>
    <t>r1807</t>
  </si>
  <si>
    <t>HMR_5723</t>
  </si>
  <si>
    <t>Na+[s] + alanine[c] + leucine[s] =&gt; Na+[c] + alanine[s] + leucine[c]</t>
  </si>
  <si>
    <t>r1808</t>
  </si>
  <si>
    <t>HMR_5724</t>
  </si>
  <si>
    <t>Na+[s] + glutamine[c] + leucine[s] =&gt; Na+[c] + glutamine[s] + leucine[c]</t>
  </si>
  <si>
    <t>r1809</t>
  </si>
  <si>
    <t>HMR_5725</t>
  </si>
  <si>
    <t>Na+[s] + leucine[s] + serine[c] =&gt; Na+[c] + leucine[c] + serine[s]</t>
  </si>
  <si>
    <t>r1810</t>
  </si>
  <si>
    <t>HMR_5726</t>
  </si>
  <si>
    <t>Na+[s] + leucine[s] + methionine[c] =&gt; Na+[c] + leucine[c] + methionine[s]</t>
  </si>
  <si>
    <t>r1811</t>
  </si>
  <si>
    <t>HMR_5727</t>
  </si>
  <si>
    <t>Na+[s] + leucine[s] + tryptophan[c] =&gt; Na+[c] + leucine[c] + tryptophan[s]</t>
  </si>
  <si>
    <t>r1812</t>
  </si>
  <si>
    <t>HMR_5728</t>
  </si>
  <si>
    <t>Na+[s] + leucine[s] + phenylalanine[c] =&gt; Na+[c] + leucine[c] + phenylalanine[s]</t>
  </si>
  <si>
    <t>r1813</t>
  </si>
  <si>
    <t>HMR_5729</t>
  </si>
  <si>
    <t>Na+[s] + leucine[s] + tyrosine[c] =&gt; Na+[c] + leucine[c] + tyrosine[s]</t>
  </si>
  <si>
    <t>r1814</t>
  </si>
  <si>
    <t>HMR_5730</t>
  </si>
  <si>
    <t>Na+[s] + cysteine[c] + leucine[s] =&gt; Na+[c] + cysteine[s] + leucine[c]</t>
  </si>
  <si>
    <t>r1815</t>
  </si>
  <si>
    <t>HMR_5731</t>
  </si>
  <si>
    <t>Na+[s] + leucine[s] + proline[c] =&gt; Na+[c] + leucine[c] + proline[s]</t>
  </si>
  <si>
    <t>r1816</t>
  </si>
  <si>
    <t>HMR_5732</t>
  </si>
  <si>
    <t>Na+[s] + asparagine[c] + leucine[s] =&gt; Na+[c] + asparagine[s] + leucine[c]</t>
  </si>
  <si>
    <t>r1817</t>
  </si>
  <si>
    <t>HMR_5733</t>
  </si>
  <si>
    <t>Na+[s] + leucine[s] + valine[c] =&gt; Na+[c] + leucine[c] + valine[s]</t>
  </si>
  <si>
    <t>r1818</t>
  </si>
  <si>
    <t>HMR_5734</t>
  </si>
  <si>
    <t>Na+[s] + leucine[s] + threonine[c] =&gt; Na+[c] + leucine[c] + threonine[s]</t>
  </si>
  <si>
    <t>r1819</t>
  </si>
  <si>
    <t>HMR_5735</t>
  </si>
  <si>
    <t>Na+[s] + homoserine[c] + leucine[s] =&gt; Na+[c] + homoserine[s] + leucine[c]</t>
  </si>
  <si>
    <t>r1820</t>
  </si>
  <si>
    <t>HMR_5736</t>
  </si>
  <si>
    <t>Na+[s] + isoleucine[c] + leucine[s] =&gt; Na+[c] + isoleucine[s] + leucine[c]</t>
  </si>
  <si>
    <t>r1821</t>
  </si>
  <si>
    <t>HMR_5737</t>
  </si>
  <si>
    <t>Na+[s] + glycine[c] + proline[s] =&gt; Na+[c] + glycine[s] + proline[c]</t>
  </si>
  <si>
    <t>r1822</t>
  </si>
  <si>
    <t>HMR_5738</t>
  </si>
  <si>
    <t>Na+[s] + alanine[c] + proline[s] =&gt; Na+[c] + alanine[s] + proline[c]</t>
  </si>
  <si>
    <t>r1823</t>
  </si>
  <si>
    <t>HMR_5739</t>
  </si>
  <si>
    <t>Na+[s] + glutamine[c] + proline[s] =&gt; Na+[c] + glutamine[s] + proline[c]</t>
  </si>
  <si>
    <t>r1824</t>
  </si>
  <si>
    <t>HMR_5740</t>
  </si>
  <si>
    <t>Na+[s] + proline[s] + serine[c] =&gt; Na+[c] + proline[c] + serine[s]</t>
  </si>
  <si>
    <t>r1825</t>
  </si>
  <si>
    <t>HMR_5741</t>
  </si>
  <si>
    <t>Na+[s] + methionine[c] + proline[s] =&gt; Na+[c] + methionine[s] + proline[c]</t>
  </si>
  <si>
    <t>r1826</t>
  </si>
  <si>
    <t>HMR_5742</t>
  </si>
  <si>
    <t>Na+[s] + proline[s] + tryptophan[c] =&gt; Na+[c] + proline[c] + tryptophan[s]</t>
  </si>
  <si>
    <t>r1827</t>
  </si>
  <si>
    <t>HMR_5743</t>
  </si>
  <si>
    <t>Na+[s] + phenylalanine[c] + proline[s] =&gt; Na+[c] + phenylalanine[s] + proline[c]</t>
  </si>
  <si>
    <t>r1828</t>
  </si>
  <si>
    <t>HMR_5744</t>
  </si>
  <si>
    <t>Na+[s] + proline[s] + tyrosine[c] =&gt; Na+[c] + proline[c] + tyrosine[s]</t>
  </si>
  <si>
    <t>r1829</t>
  </si>
  <si>
    <t>HMR_5745</t>
  </si>
  <si>
    <t>Na+[s] + cysteine[c] + proline[s] =&gt; Na+[c] + cysteine[s] + proline[c]</t>
  </si>
  <si>
    <t>r1830</t>
  </si>
  <si>
    <t>HMR_5746</t>
  </si>
  <si>
    <t>Na+[s] + leucine[c] + proline[s] =&gt; Na+[c] + leucine[s] + proline[c]</t>
  </si>
  <si>
    <t>r1831</t>
  </si>
  <si>
    <t>HMR_5747</t>
  </si>
  <si>
    <t>Na+[s] + asparagine[c] + proline[s] =&gt; Na+[c] + asparagine[s] + proline[c]</t>
  </si>
  <si>
    <t>r1832</t>
  </si>
  <si>
    <t>HMR_5748</t>
  </si>
  <si>
    <t>Na+[s] + proline[s] + valine[c] =&gt; Na+[c] + proline[c] + valine[s]</t>
  </si>
  <si>
    <t>r1833</t>
  </si>
  <si>
    <t>HMR_5749</t>
  </si>
  <si>
    <t>Na+[s] + proline[s] + threonine[c] =&gt; Na+[c] + proline[c] + threonine[s]</t>
  </si>
  <si>
    <t>r1834</t>
  </si>
  <si>
    <t>HMR_5750</t>
  </si>
  <si>
    <t>Na+[s] + homoserine[c] + proline[s] =&gt; Na+[c] + homoserine[s] + proline[c]</t>
  </si>
  <si>
    <t>r1835</t>
  </si>
  <si>
    <t>HMR_5751</t>
  </si>
  <si>
    <t>Na+[s] + isoleucine[c] + proline[s] =&gt; Na+[c] + isoleucine[s] + proline[c]</t>
  </si>
  <si>
    <t>r1836</t>
  </si>
  <si>
    <t>HMR_5752</t>
  </si>
  <si>
    <t>Na+[s] + asparagine[s] + glycine[c] =&gt; Na+[c] + asparagine[c] + glycine[s]</t>
  </si>
  <si>
    <t>r1837</t>
  </si>
  <si>
    <t>HMR_5753</t>
  </si>
  <si>
    <t>Na+[s] + alanine[c] + asparagine[s] =&gt; Na+[c] + alanine[s] + asparagine[c]</t>
  </si>
  <si>
    <t>r1838</t>
  </si>
  <si>
    <t>ASNALANaEx</t>
  </si>
  <si>
    <t>HMR_5754</t>
  </si>
  <si>
    <t>Na+[s] + asparagine[s] + glutamine[c] =&gt; Na+[c] + asparagine[c] + glutamine[s]</t>
  </si>
  <si>
    <t>r1839</t>
  </si>
  <si>
    <t>ASNGLNNaEx</t>
  </si>
  <si>
    <t>HMR_5755</t>
  </si>
  <si>
    <t>Na+[s] + asparagine[s] + serine[c] =&gt; Na+[c] + asparagine[c] + serine[s]</t>
  </si>
  <si>
    <t>r1840</t>
  </si>
  <si>
    <t>ASNSERNaEx</t>
  </si>
  <si>
    <t>HMR_5756</t>
  </si>
  <si>
    <t>Na+[s] + asparagine[s] + methionine[c] =&gt; Na+[c] + asparagine[c] + methionine[s]</t>
  </si>
  <si>
    <t>r1841</t>
  </si>
  <si>
    <t>HMR_5757</t>
  </si>
  <si>
    <t>Na+[s] + asparagine[s] + tryptophan[c] =&gt; Na+[c] + asparagine[c] + tryptophan[s]</t>
  </si>
  <si>
    <t>r1842</t>
  </si>
  <si>
    <t>HMR_5758</t>
  </si>
  <si>
    <t>Na+[s] + asparagine[s] + phenylalanine[c] =&gt; Na+[c] + asparagine[c] + phenylalanine[s]</t>
  </si>
  <si>
    <t>r1843</t>
  </si>
  <si>
    <t>HMR_5759</t>
  </si>
  <si>
    <t>Na+[s] + asparagine[s] + tyrosine[c] =&gt; Na+[c] + asparagine[c] + tyrosine[s]</t>
  </si>
  <si>
    <t>r1844</t>
  </si>
  <si>
    <t>HMR_5760</t>
  </si>
  <si>
    <t>Na+[s] + asparagine[s] + cysteine[c] =&gt; Na+[c] + asparagine[c] + cysteine[s]</t>
  </si>
  <si>
    <t>r1845</t>
  </si>
  <si>
    <t>ASNCYSNaEx</t>
  </si>
  <si>
    <t>HMR_5761</t>
  </si>
  <si>
    <t>Na+[s] + asparagine[s] + leucine[c] =&gt; Na+[c] + asparagine[c] + leucine[s]</t>
  </si>
  <si>
    <t>r1846</t>
  </si>
  <si>
    <t>HMR_5762</t>
  </si>
  <si>
    <t>Na+[s] + asparagine[s] + proline[c] =&gt; Na+[c] + asparagine[c] + proline[s]</t>
  </si>
  <si>
    <t>r1847</t>
  </si>
  <si>
    <t>HMR_5763</t>
  </si>
  <si>
    <t>Na+[s] + asparagine[s] + valine[c] =&gt; Na+[c] + asparagine[c] + valine[s]</t>
  </si>
  <si>
    <t>r1848</t>
  </si>
  <si>
    <t>HMR_5764</t>
  </si>
  <si>
    <t>Na+[s] + asparagine[s] + threonine[c] =&gt; Na+[c] + asparagine[c] + threonine[s]</t>
  </si>
  <si>
    <t>r1849</t>
  </si>
  <si>
    <t>ASNTHRNaEx</t>
  </si>
  <si>
    <t>HMR_5765</t>
  </si>
  <si>
    <t>Na+[s] + asparagine[s] + homoserine[c] =&gt; Na+[c] + asparagine[c] + homoserine[s]</t>
  </si>
  <si>
    <t>r1850</t>
  </si>
  <si>
    <t>HMR_5766</t>
  </si>
  <si>
    <t>Na+[s] + asparagine[s] + isoleucine[c] =&gt; Na+[c] + asparagine[c] + isoleucine[s]</t>
  </si>
  <si>
    <t>r1851</t>
  </si>
  <si>
    <t>HMR_5767</t>
  </si>
  <si>
    <t>Na+[s] + glycine[c] + valine[s] =&gt; Na+[c] + glycine[s] + valine[c]</t>
  </si>
  <si>
    <t>r1852</t>
  </si>
  <si>
    <t>HMR_5768</t>
  </si>
  <si>
    <t>Na+[s] + alanine[c] + valine[s] =&gt; Na+[c] + alanine[s] + valine[c]</t>
  </si>
  <si>
    <t>r1853</t>
  </si>
  <si>
    <t>HMR_5769</t>
  </si>
  <si>
    <t>Na+[s] + glutamine[c] + valine[s] =&gt; Na+[c] + glutamine[s] + valine[c]</t>
  </si>
  <si>
    <t>r1854</t>
  </si>
  <si>
    <t>HMR_5770</t>
  </si>
  <si>
    <t>Na+[s] + serine[c] + valine[s] =&gt; Na+[c] + serine[s] + valine[c]</t>
  </si>
  <si>
    <t>r1855</t>
  </si>
  <si>
    <t>HMR_5771</t>
  </si>
  <si>
    <t>Na+[s] + methionine[c] + valine[s] =&gt; Na+[c] + methionine[s] + valine[c]</t>
  </si>
  <si>
    <t>r1856</t>
  </si>
  <si>
    <t>HMR_5772</t>
  </si>
  <si>
    <t>Na+[s] + tryptophan[c] + valine[s] =&gt; Na+[c] + tryptophan[s] + valine[c]</t>
  </si>
  <si>
    <t>r1857</t>
  </si>
  <si>
    <t>HMR_5773</t>
  </si>
  <si>
    <t>Na+[s] + phenylalanine[c] + valine[s] =&gt; Na+[c] + phenylalanine[s] + valine[c]</t>
  </si>
  <si>
    <t>r1858</t>
  </si>
  <si>
    <t>HMR_5774</t>
  </si>
  <si>
    <t>Na+[s] + tyrosine[c] + valine[s] =&gt; Na+[c] + tyrosine[s] + valine[c]</t>
  </si>
  <si>
    <t>r1859</t>
  </si>
  <si>
    <t>HMR_5775</t>
  </si>
  <si>
    <t>Na+[s] + cysteine[c] + valine[s] =&gt; Na+[c] + cysteine[s] + valine[c]</t>
  </si>
  <si>
    <t>r1860</t>
  </si>
  <si>
    <t>HMR_5776</t>
  </si>
  <si>
    <t>Na+[s] + leucine[c] + valine[s] =&gt; Na+[c] + leucine[s] + valine[c]</t>
  </si>
  <si>
    <t>r1861</t>
  </si>
  <si>
    <t>HMR_5777</t>
  </si>
  <si>
    <t>Na+[s] + proline[c] + valine[s] =&gt; Na+[c] + proline[s] + valine[c]</t>
  </si>
  <si>
    <t>r1862</t>
  </si>
  <si>
    <t>HMR_5778</t>
  </si>
  <si>
    <t>Na+[s] + asparagine[c] + valine[s] =&gt; Na+[c] + asparagine[s] + valine[c]</t>
  </si>
  <si>
    <t>r1863</t>
  </si>
  <si>
    <t>HMR_5779</t>
  </si>
  <si>
    <t>Na+[s] + threonine[c] + valine[s] =&gt; Na+[c] + threonine[s] + valine[c]</t>
  </si>
  <si>
    <t>r1864</t>
  </si>
  <si>
    <t>HMR_5780</t>
  </si>
  <si>
    <t>Na+[s] + homoserine[c] + valine[s] =&gt; Na+[c] + homoserine[s] + valine[c]</t>
  </si>
  <si>
    <t>r1865</t>
  </si>
  <si>
    <t>HMR_5781</t>
  </si>
  <si>
    <t>Na+[s] + isoleucine[c] + valine[s] =&gt; Na+[c] + isoleucine[s] + valine[c]</t>
  </si>
  <si>
    <t>r1866</t>
  </si>
  <si>
    <t>HMR_5782</t>
  </si>
  <si>
    <t>Na+[s] + glycine[c] + threonine[s] =&gt; Na+[c] + glycine[s] + threonine[c]</t>
  </si>
  <si>
    <t>r1867</t>
  </si>
  <si>
    <t>HMR_5783</t>
  </si>
  <si>
    <t>Na+[s] + alanine[c] + threonine[s] =&gt; Na+[c] + alanine[s] + threonine[c]</t>
  </si>
  <si>
    <t>r1868</t>
  </si>
  <si>
    <t>THRALANaEx</t>
  </si>
  <si>
    <t>HMR_5784</t>
  </si>
  <si>
    <t>Na+[s] + glutamine[c] + threonine[s] =&gt; Na+[c] + glutamine[s] + threonine[c]</t>
  </si>
  <si>
    <t>r1869</t>
  </si>
  <si>
    <t>THRGLNNaEx</t>
  </si>
  <si>
    <t>HMR_5785</t>
  </si>
  <si>
    <t>Na+[s] + serine[c] + threonine[s] =&gt; Na+[c] + serine[s] + threonine[c]</t>
  </si>
  <si>
    <t>r1870</t>
  </si>
  <si>
    <t>THRSERNaEx</t>
  </si>
  <si>
    <t>HMR_5786</t>
  </si>
  <si>
    <t>Na+[s] + methionine[c] + threonine[s] =&gt; Na+[c] + methionine[s] + threonine[c]</t>
  </si>
  <si>
    <t>r1871</t>
  </si>
  <si>
    <t>HMR_5787</t>
  </si>
  <si>
    <t>Na+[s] + threonine[s] + tryptophan[c] =&gt; Na+[c] + threonine[c] + tryptophan[s]</t>
  </si>
  <si>
    <t>r1872</t>
  </si>
  <si>
    <t>HMR_5788</t>
  </si>
  <si>
    <t>Na+[s] + phenylalanine[c] + threonine[s] =&gt; Na+[c] + phenylalanine[s] + threonine[c]</t>
  </si>
  <si>
    <t>r1873</t>
  </si>
  <si>
    <t>HMR_5789</t>
  </si>
  <si>
    <t>Na+[s] + threonine[s] + tyrosine[c] =&gt; Na+[c] + threonine[c] + tyrosine[s]</t>
  </si>
  <si>
    <t>r1874</t>
  </si>
  <si>
    <t>HMR_5790</t>
  </si>
  <si>
    <t>Na+[s] + cysteine[c] + threonine[s] =&gt; Na+[c] + cysteine[s] + threonine[c]</t>
  </si>
  <si>
    <t>r1875</t>
  </si>
  <si>
    <t>THRCYSNaEx</t>
  </si>
  <si>
    <t>HMR_5791</t>
  </si>
  <si>
    <t>Na+[s] + leucine[c] + threonine[s] =&gt; Na+[c] + leucine[s] + threonine[c]</t>
  </si>
  <si>
    <t>r1876</t>
  </si>
  <si>
    <t>HMR_5792</t>
  </si>
  <si>
    <t>Na+[s] + proline[c] + threonine[s] =&gt; Na+[c] + proline[s] + threonine[c]</t>
  </si>
  <si>
    <t>r1877</t>
  </si>
  <si>
    <t>HMR_5793</t>
  </si>
  <si>
    <t>Na+[s] + asparagine[c] + threonine[s] =&gt; Na+[c] + asparagine[s] + threonine[c]</t>
  </si>
  <si>
    <t>r1878</t>
  </si>
  <si>
    <t>THRASNNaEx</t>
  </si>
  <si>
    <t>HMR_5794</t>
  </si>
  <si>
    <t>Na+[s] + threonine[s] + valine[c] =&gt; Na+[c] + threonine[c] + valine[s]</t>
  </si>
  <si>
    <t>r1879</t>
  </si>
  <si>
    <t>HMR_5795</t>
  </si>
  <si>
    <t>Na+[s] + homoserine[c] + threonine[s] =&gt; Na+[c] + homoserine[s] + threonine[c]</t>
  </si>
  <si>
    <t>r1880</t>
  </si>
  <si>
    <t>HMR_5796</t>
  </si>
  <si>
    <t>Na+[s] + isoleucine[c] + threonine[s] =&gt; Na+[c] + isoleucine[s] + threonine[c]</t>
  </si>
  <si>
    <t>r1881</t>
  </si>
  <si>
    <t>HMR_5797</t>
  </si>
  <si>
    <t>Na+[s] + glycine[c] + homoserine[s] =&gt; Na+[c] + glycine[s] + homoserine[c]</t>
  </si>
  <si>
    <t>r1882</t>
  </si>
  <si>
    <t>HMR_5798</t>
  </si>
  <si>
    <t>Na+[s] + alanine[c] + homoserine[s] =&gt; Na+[c] + alanine[s] + homoserine[c]</t>
  </si>
  <si>
    <t>r1883</t>
  </si>
  <si>
    <t>HMR_5799</t>
  </si>
  <si>
    <t>Na+[s] + glutamine[c] + homoserine[s] =&gt; Na+[c] + glutamine[s] + homoserine[c]</t>
  </si>
  <si>
    <t>r1884</t>
  </si>
  <si>
    <t>HMR_5800</t>
  </si>
  <si>
    <t>Na+[s] + homoserine[s] + serine[c] =&gt; Na+[c] + homoserine[c] + serine[s]</t>
  </si>
  <si>
    <t>r1885</t>
  </si>
  <si>
    <t>HMR_5801</t>
  </si>
  <si>
    <t>Na+[s] + homoserine[s] + methionine[c] =&gt; Na+[c] + homoserine[c] + methionine[s]</t>
  </si>
  <si>
    <t>r1886</t>
  </si>
  <si>
    <t>HMR_5802</t>
  </si>
  <si>
    <t>Na+[s] + homoserine[s] + tryptophan[c] =&gt; Na+[c] + homoserine[c] + tryptophan[s]</t>
  </si>
  <si>
    <t>r1887</t>
  </si>
  <si>
    <t>HMR_5803</t>
  </si>
  <si>
    <t>Na+[s] + homoserine[s] + phenylalanine[c] =&gt; Na+[c] + homoserine[c] + phenylalanine[s]</t>
  </si>
  <si>
    <t>r1888</t>
  </si>
  <si>
    <t>HMR_5804</t>
  </si>
  <si>
    <t>Na+[s] + homoserine[s] + tyrosine[c] =&gt; Na+[c] + homoserine[c] + tyrosine[s]</t>
  </si>
  <si>
    <t>r1889</t>
  </si>
  <si>
    <t>HMR_5805</t>
  </si>
  <si>
    <t>Na+[s] + cysteine[c] + homoserine[s] =&gt; Na+[c] + cysteine[s] + homoserine[c]</t>
  </si>
  <si>
    <t>r1890</t>
  </si>
  <si>
    <t>HMR_5806</t>
  </si>
  <si>
    <t>Na+[s] + homoserine[s] + leucine[c] =&gt; Na+[c] + homoserine[c] + leucine[s]</t>
  </si>
  <si>
    <t>r1891</t>
  </si>
  <si>
    <t>HMR_5807</t>
  </si>
  <si>
    <t>Na+[s] + homoserine[s] + proline[c] =&gt; Na+[c] + homoserine[c] + proline[s]</t>
  </si>
  <si>
    <t>r1892</t>
  </si>
  <si>
    <t>HMR_5808</t>
  </si>
  <si>
    <t>Na+[s] + asparagine[c] + homoserine[s] =&gt; Na+[c] + asparagine[s] + homoserine[c]</t>
  </si>
  <si>
    <t>r1893</t>
  </si>
  <si>
    <t>HMR_5809</t>
  </si>
  <si>
    <t>Na+[s] + homoserine[s] + valine[c] =&gt; Na+[c] + homoserine[c] + valine[s]</t>
  </si>
  <si>
    <t>r1894</t>
  </si>
  <si>
    <t>HMR_5810</t>
  </si>
  <si>
    <t>Na+[s] + homoserine[s] + threonine[c] =&gt; Na+[c] + homoserine[c] + threonine[s]</t>
  </si>
  <si>
    <t>r1895</t>
  </si>
  <si>
    <t>HMR_5811</t>
  </si>
  <si>
    <t>Na+[s] + homoserine[s] + isoleucine[c] =&gt; Na+[c] + homoserine[c] + isoleucine[s]</t>
  </si>
  <si>
    <t>r1896</t>
  </si>
  <si>
    <t>HMR_5812</t>
  </si>
  <si>
    <t>Na+[s] + glycine[c] + isoleucine[s] =&gt; Na+[c] + glycine[s] + isoleucine[c]</t>
  </si>
  <si>
    <t>r1897</t>
  </si>
  <si>
    <t>HMR_5813</t>
  </si>
  <si>
    <t>Na+[s] + alanine[c] + isoleucine[s] =&gt; Na+[c] + alanine[s] + isoleucine[c]</t>
  </si>
  <si>
    <t>r1898</t>
  </si>
  <si>
    <t>HMR_5814</t>
  </si>
  <si>
    <t>Na+[s] + glutamine[c] + isoleucine[s] =&gt; Na+[c] + glutamine[s] + isoleucine[c]</t>
  </si>
  <si>
    <t>r1899</t>
  </si>
  <si>
    <t>HMR_5815</t>
  </si>
  <si>
    <t>Na+[s] + isoleucine[s] + serine[c] =&gt; Na+[c] + isoleucine[c] + serine[s]</t>
  </si>
  <si>
    <t>r1900</t>
  </si>
  <si>
    <t>HMR_5816</t>
  </si>
  <si>
    <t>Na+[s] + isoleucine[s] + methionine[c] =&gt; Na+[c] + isoleucine[c] + methionine[s]</t>
  </si>
  <si>
    <t>r1901</t>
  </si>
  <si>
    <t>HMR_5817</t>
  </si>
  <si>
    <t>Na+[s] + isoleucine[s] + tryptophan[c] =&gt; Na+[c] + isoleucine[c] + tryptophan[s]</t>
  </si>
  <si>
    <t>r1902</t>
  </si>
  <si>
    <t>HMR_5818</t>
  </si>
  <si>
    <t>Na+[s] + isoleucine[s] + phenylalanine[c] =&gt; Na+[c] + isoleucine[c] + phenylalanine[s]</t>
  </si>
  <si>
    <t>r1903</t>
  </si>
  <si>
    <t>HMR_5819</t>
  </si>
  <si>
    <t>Na+[s] + isoleucine[s] + tyrosine[c] =&gt; Na+[c] + isoleucine[c] + tyrosine[s]</t>
  </si>
  <si>
    <t>r1904</t>
  </si>
  <si>
    <t>HMR_5820</t>
  </si>
  <si>
    <t>Na+[s] + cysteine[c] + isoleucine[s] =&gt; Na+[c] + cysteine[s] + isoleucine[c]</t>
  </si>
  <si>
    <t>r1905</t>
  </si>
  <si>
    <t>HMR_5821</t>
  </si>
  <si>
    <t>Na+[s] + isoleucine[s] + leucine[c] =&gt; Na+[c] + isoleucine[c] + leucine[s]</t>
  </si>
  <si>
    <t>r1906</t>
  </si>
  <si>
    <t>HMR_5822</t>
  </si>
  <si>
    <t>Na+[s] + isoleucine[s] + proline[c] =&gt; Na+[c] + isoleucine[c] + proline[s]</t>
  </si>
  <si>
    <t>r1907</t>
  </si>
  <si>
    <t>HMR_5823</t>
  </si>
  <si>
    <t>Na+[s] + asparagine[c] + isoleucine[s] =&gt; Na+[c] + asparagine[s] + isoleucine[c]</t>
  </si>
  <si>
    <t>r1908</t>
  </si>
  <si>
    <t>HMR_5824</t>
  </si>
  <si>
    <t>Na+[s] + isoleucine[s] + valine[c] =&gt; Na+[c] + isoleucine[c] + valine[s]</t>
  </si>
  <si>
    <t>r1909</t>
  </si>
  <si>
    <t>HMR_5825</t>
  </si>
  <si>
    <t>Na+[s] + isoleucine[s] + threonine[c] =&gt; Na+[c] + isoleucine[c] + threonine[s]</t>
  </si>
  <si>
    <t>r1910</t>
  </si>
  <si>
    <t>HMR_5826</t>
  </si>
  <si>
    <t>Na+[s] + homoserine[c] + isoleucine[s] =&gt; Na+[c] + homoserine[s] + isoleucine[c]</t>
  </si>
  <si>
    <t>r1911</t>
  </si>
  <si>
    <t>HMR_5827</t>
  </si>
  <si>
    <t>Na+[s] + glycine[s] + lysine[c] =&gt; Na+[c] + glycine[c] + lysine[s]</t>
  </si>
  <si>
    <t>r1912</t>
  </si>
  <si>
    <t>HMR_5828</t>
  </si>
  <si>
    <t>Na+[s] + arginine[c] + glycine[s] =&gt; Na+[c] + arginine[s] + glycine[c]</t>
  </si>
  <si>
    <t>r1913</t>
  </si>
  <si>
    <t>HMR_5829</t>
  </si>
  <si>
    <t>Na+[s] + glycine[s] + ornithine[c] =&gt; Na+[c] + glycine[c] + ornithine[s]</t>
  </si>
  <si>
    <t>r1914</t>
  </si>
  <si>
    <t>HMR_5830</t>
  </si>
  <si>
    <t>Na+[s] + glycine[s] + histidine[c] =&gt; Na+[c] + glycine[c] + histidine[s]</t>
  </si>
  <si>
    <t>r1915</t>
  </si>
  <si>
    <t>HMR_5831</t>
  </si>
  <si>
    <t>Na+[s] + citrulline[c] + glycine[s] =&gt; Na+[c] + citrulline[s] + glycine[c]</t>
  </si>
  <si>
    <t>r1916</t>
  </si>
  <si>
    <t>HMR_5832</t>
  </si>
  <si>
    <t>Na+[s] + alanine[s] + lysine[c] =&gt; Na+[c] + alanine[c] + lysine[s]</t>
  </si>
  <si>
    <t>r1917</t>
  </si>
  <si>
    <t>HMR_5833</t>
  </si>
  <si>
    <t>Na+[s] + alanine[s] + arginine[c] =&gt; Na+[c] + alanine[c] + arginine[s]</t>
  </si>
  <si>
    <t>r1918</t>
  </si>
  <si>
    <t>HMR_5834</t>
  </si>
  <si>
    <t>Na+[s] + alanine[s] + ornithine[c] =&gt; Na+[c] + alanine[c] + ornithine[s]</t>
  </si>
  <si>
    <t>r1919</t>
  </si>
  <si>
    <t>HMR_5835</t>
  </si>
  <si>
    <t>Na+[s] + alanine[s] + histidine[c] =&gt; Na+[c] + alanine[c] + histidine[s]</t>
  </si>
  <si>
    <t>r1920</t>
  </si>
  <si>
    <t>HMR_5836</t>
  </si>
  <si>
    <t>Na+[s] + alanine[s] + citrulline[c] =&gt; Na+[c] + alanine[c] + citrulline[s]</t>
  </si>
  <si>
    <t>r1921</t>
  </si>
  <si>
    <t>HMR_5837</t>
  </si>
  <si>
    <t>Na+[s] + glutamine[s] + lysine[c] =&gt; Na+[c] + glutamine[c] + lysine[s]</t>
  </si>
  <si>
    <t>r1922</t>
  </si>
  <si>
    <t>HMR_5838</t>
  </si>
  <si>
    <t>Na+[s] + arginine[c] + glutamine[s] =&gt; Na+[c] + arginine[s] + glutamine[c]</t>
  </si>
  <si>
    <t>r1923</t>
  </si>
  <si>
    <t>HMR_5839</t>
  </si>
  <si>
    <t>Na+[s] + glutamine[s] + ornithine[c] =&gt; Na+[c] + glutamine[c] + ornithine[s]</t>
  </si>
  <si>
    <t>r1924</t>
  </si>
  <si>
    <t>HMR_5840</t>
  </si>
  <si>
    <t>Na+[s] + glutamine[s] + histidine[c] =&gt; Na+[c] + glutamine[c] + histidine[s]</t>
  </si>
  <si>
    <t>r1925</t>
  </si>
  <si>
    <t>HMR_5841</t>
  </si>
  <si>
    <t>Na+[s] + citrulline[c] + glutamine[s] =&gt; Na+[c] + citrulline[s] + glutamine[c]</t>
  </si>
  <si>
    <t>r1926</t>
  </si>
  <si>
    <t>HMR_5842</t>
  </si>
  <si>
    <t>Na+[s] + lysine[c] + serine[s] =&gt; Na+[c] + lysine[s] + serine[c]</t>
  </si>
  <si>
    <t>ENSG00000103064;ENSG00000138079;ENSG00000155465</t>
  </si>
  <si>
    <t>r1927</t>
  </si>
  <si>
    <t>SERLYSNaex</t>
  </si>
  <si>
    <t>HMR_5843</t>
  </si>
  <si>
    <t>Na+[s] + arginine[c] + serine[s] =&gt; Na+[c] + arginine[s] + serine[c]</t>
  </si>
  <si>
    <t>r1928</t>
  </si>
  <si>
    <t>HMR_5844</t>
  </si>
  <si>
    <t>Na+[s] + ornithine[c] + serine[s] =&gt; Na+[c] + ornithine[s] + serine[c]</t>
  </si>
  <si>
    <t>r1929</t>
  </si>
  <si>
    <t>HMR_5845</t>
  </si>
  <si>
    <t>Na+[s] + histidine[c] + serine[s] =&gt; Na+[c] + histidine[s] + serine[c]</t>
  </si>
  <si>
    <t>r1930</t>
  </si>
  <si>
    <t>HMR_5846</t>
  </si>
  <si>
    <t>Na+[s] + citrulline[c] + serine[s] =&gt; Na+[c] + citrulline[s] + serine[c]</t>
  </si>
  <si>
    <t>r1931</t>
  </si>
  <si>
    <t>HMR_5847</t>
  </si>
  <si>
    <t>Na+[s] + lysine[c] + methionine[s] =&gt; Na+[c] + lysine[s] + methionine[c]</t>
  </si>
  <si>
    <t>r1932</t>
  </si>
  <si>
    <t>HMR_5848</t>
  </si>
  <si>
    <t>Na+[s] + arginine[c] + methionine[s] =&gt; Na+[c] + arginine[s] + methionine[c]</t>
  </si>
  <si>
    <t>r1933</t>
  </si>
  <si>
    <t>HMR_5849</t>
  </si>
  <si>
    <t>Na+[s] + methionine[s] + ornithine[c] =&gt; Na+[c] + methionine[c] + ornithine[s]</t>
  </si>
  <si>
    <t>r1934</t>
  </si>
  <si>
    <t>HMR_5850</t>
  </si>
  <si>
    <t>Na+[s] + histidine[c] + methionine[s] =&gt; Na+[c] + histidine[s] + methionine[c]</t>
  </si>
  <si>
    <t>r1935</t>
  </si>
  <si>
    <t>HMR_5851</t>
  </si>
  <si>
    <t>Na+[s] + citrulline[c] + methionine[s] =&gt; Na+[c] + citrulline[s] + methionine[c]</t>
  </si>
  <si>
    <t>r1936</t>
  </si>
  <si>
    <t>HMR_5852</t>
  </si>
  <si>
    <t>Na+[s] + lysine[c] + tryptophan[s] =&gt; Na+[c] + lysine[s] + tryptophan[c]</t>
  </si>
  <si>
    <t>r1937</t>
  </si>
  <si>
    <t>HMR_5853</t>
  </si>
  <si>
    <t>Na+[s] + arginine[c] + tryptophan[s] =&gt; Na+[c] + arginine[s] + tryptophan[c]</t>
  </si>
  <si>
    <t>r1938</t>
  </si>
  <si>
    <t>HMR_5854</t>
  </si>
  <si>
    <t>Na+[s] + ornithine[c] + tryptophan[s] =&gt; Na+[c] + ornithine[s] + tryptophan[c]</t>
  </si>
  <si>
    <t>r1939</t>
  </si>
  <si>
    <t>HMR_5855</t>
  </si>
  <si>
    <t>Na+[s] + histidine[c] + tryptophan[s] =&gt; Na+[c] + histidine[s] + tryptophan[c]</t>
  </si>
  <si>
    <t>r1940</t>
  </si>
  <si>
    <t>HMR_5856</t>
  </si>
  <si>
    <t>Na+[s] + citrulline[c] + tryptophan[s] =&gt; Na+[c] + citrulline[s] + tryptophan[c]</t>
  </si>
  <si>
    <t>r1941</t>
  </si>
  <si>
    <t>HMR_5857</t>
  </si>
  <si>
    <t>Na+[s] + lysine[c] + phenylalanine[s] =&gt; Na+[c] + lysine[s] + phenylalanine[c]</t>
  </si>
  <si>
    <t>r1942</t>
  </si>
  <si>
    <t>HMR_5858</t>
  </si>
  <si>
    <t>Na+[s] + arginine[c] + phenylalanine[s] =&gt; Na+[c] + arginine[s] + phenylalanine[c]</t>
  </si>
  <si>
    <t>r1943</t>
  </si>
  <si>
    <t>HMR_5859</t>
  </si>
  <si>
    <t>Na+[s] + ornithine[c] + phenylalanine[s] =&gt; Na+[c] + ornithine[s] + phenylalanine[c]</t>
  </si>
  <si>
    <t>r1944</t>
  </si>
  <si>
    <t>HMR_5860</t>
  </si>
  <si>
    <t>Na+[s] + histidine[c] + phenylalanine[s] =&gt; Na+[c] + histidine[s] + phenylalanine[c]</t>
  </si>
  <si>
    <t>r1945</t>
  </si>
  <si>
    <t>HMR_5861</t>
  </si>
  <si>
    <t>Na+[s] + citrulline[c] + phenylalanine[s] =&gt; Na+[c] + citrulline[s] + phenylalanine[c]</t>
  </si>
  <si>
    <t>r1946</t>
  </si>
  <si>
    <t>HMR_5862</t>
  </si>
  <si>
    <t>Na+[s] + lysine[c] + tyrosine[s] =&gt; Na+[c] + lysine[s] + tyrosine[c]</t>
  </si>
  <si>
    <t>r1947</t>
  </si>
  <si>
    <t>HMR_5863</t>
  </si>
  <si>
    <t>Na+[s] + arginine[c] + tyrosine[s] =&gt; Na+[c] + arginine[s] + tyrosine[c]</t>
  </si>
  <si>
    <t>r1948</t>
  </si>
  <si>
    <t>HMR_5864</t>
  </si>
  <si>
    <t>Na+[s] + ornithine[c] + tyrosine[s] =&gt; Na+[c] + ornithine[s] + tyrosine[c]</t>
  </si>
  <si>
    <t>r1949</t>
  </si>
  <si>
    <t>HMR_5865</t>
  </si>
  <si>
    <t>Na+[s] + histidine[c] + tyrosine[s] =&gt; Na+[c] + histidine[s] + tyrosine[c]</t>
  </si>
  <si>
    <t>r1950</t>
  </si>
  <si>
    <t>HMR_5866</t>
  </si>
  <si>
    <t>Na+[s] + citrulline[c] + tyrosine[s] =&gt; Na+[c] + citrulline[s] + tyrosine[c]</t>
  </si>
  <si>
    <t>r1951</t>
  </si>
  <si>
    <t>HMR_5867</t>
  </si>
  <si>
    <t>Na+[s] + cysteine[s] + lysine[c] =&gt; Na+[c] + cysteine[c] + lysine[s]</t>
  </si>
  <si>
    <t>r1952</t>
  </si>
  <si>
    <t>HMR_5868</t>
  </si>
  <si>
    <t>Na+[s] + arginine[c] + cysteine[s] =&gt; Na+[c] + arginine[s] + cysteine[c]</t>
  </si>
  <si>
    <t>r1953</t>
  </si>
  <si>
    <t>HMR_5869</t>
  </si>
  <si>
    <t>Na+[s] + cysteine[s] + ornithine[c] =&gt; Na+[c] + cysteine[c] + ornithine[s]</t>
  </si>
  <si>
    <t>r1954</t>
  </si>
  <si>
    <t>HMR_5870</t>
  </si>
  <si>
    <t>Na+[s] + cysteine[s] + histidine[c] =&gt; Na+[c] + cysteine[c] + histidine[s]</t>
  </si>
  <si>
    <t>r1955</t>
  </si>
  <si>
    <t>HMR_5871</t>
  </si>
  <si>
    <t>Na+[s] + citrulline[c] + cysteine[s] =&gt; Na+[c] + citrulline[s] + cysteine[c]</t>
  </si>
  <si>
    <t>r1956</t>
  </si>
  <si>
    <t>HMR_5872</t>
  </si>
  <si>
    <t>Na+[s] + leucine[s] + lysine[c] =&gt; Na+[c] + leucine[c] + lysine[s]</t>
  </si>
  <si>
    <t>r1957</t>
  </si>
  <si>
    <t>HMR_5873</t>
  </si>
  <si>
    <t>Na+[s] + arginine[c] + leucine[s] =&gt; Na+[c] + arginine[s] + leucine[c]</t>
  </si>
  <si>
    <t>ENSG00000103064;ENSG00000155465;ENSG00000168003</t>
  </si>
  <si>
    <t>r1958</t>
  </si>
  <si>
    <t>HMR_5874</t>
  </si>
  <si>
    <t>Na+[s] + leucine[s] + ornithine[c] =&gt; Na+[c] + leucine[c] + ornithine[s]</t>
  </si>
  <si>
    <t>r1959</t>
  </si>
  <si>
    <t>HMR_5875</t>
  </si>
  <si>
    <t>Na+[s] + histidine[c] + leucine[s] =&gt; Na+[c] + histidine[s] + leucine[c]</t>
  </si>
  <si>
    <t>r1960</t>
  </si>
  <si>
    <t>HMR_5876</t>
  </si>
  <si>
    <t>Na+[s] + citrulline[c] + leucine[s] =&gt; Na+[c] + citrulline[s] + leucine[c]</t>
  </si>
  <si>
    <t>r1961</t>
  </si>
  <si>
    <t>HMR_5877</t>
  </si>
  <si>
    <t>Na+[s] + lysine[c] + proline[s] =&gt; Na+[c] + lysine[s] + proline[c]</t>
  </si>
  <si>
    <t>r1962</t>
  </si>
  <si>
    <t>HMR_5878</t>
  </si>
  <si>
    <t>Na+[s] + arginine[c] + proline[s] =&gt; Na+[c] + arginine[s] + proline[c]</t>
  </si>
  <si>
    <t>r1963</t>
  </si>
  <si>
    <t>HMR_5879</t>
  </si>
  <si>
    <t>Na+[s] + ornithine[c] + proline[s] =&gt; Na+[c] + ornithine[s] + proline[c]</t>
  </si>
  <si>
    <t>r1964</t>
  </si>
  <si>
    <t>HMR_5880</t>
  </si>
  <si>
    <t>Na+[s] + histidine[c] + proline[s] =&gt; Na+[c] + histidine[s] + proline[c]</t>
  </si>
  <si>
    <t>r1965</t>
  </si>
  <si>
    <t>HMR_5881</t>
  </si>
  <si>
    <t>Na+[s] + citrulline[c] + proline[s] =&gt; Na+[c] + citrulline[s] + proline[c]</t>
  </si>
  <si>
    <t>r1966</t>
  </si>
  <si>
    <t>HMR_5882</t>
  </si>
  <si>
    <t>Na+[s] + asparagine[s] + lysine[c] =&gt; Na+[c] + asparagine[c] + lysine[s]</t>
  </si>
  <si>
    <t>r1967</t>
  </si>
  <si>
    <t>HMR_5883</t>
  </si>
  <si>
    <t>Na+[s] + arginine[c] + asparagine[s] =&gt; Na+[c] + arginine[s] + asparagine[c]</t>
  </si>
  <si>
    <t>r1968</t>
  </si>
  <si>
    <t>HMR_5884</t>
  </si>
  <si>
    <t>Na+[s] + asparagine[s] + ornithine[c] =&gt; Na+[c] + asparagine[c] + ornithine[s]</t>
  </si>
  <si>
    <t>r1969</t>
  </si>
  <si>
    <t>HMR_5885</t>
  </si>
  <si>
    <t>Na+[s] + asparagine[s] + histidine[c] =&gt; Na+[c] + asparagine[c] + histidine[s]</t>
  </si>
  <si>
    <t>r1970</t>
  </si>
  <si>
    <t>HMR_5886</t>
  </si>
  <si>
    <t>Na+[s] + asparagine[s] + citrulline[c] =&gt; Na+[c] + asparagine[c] + citrulline[s]</t>
  </si>
  <si>
    <t>r1971</t>
  </si>
  <si>
    <t>HMR_5887</t>
  </si>
  <si>
    <t>Na+[s] + lysine[c] + valine[s] =&gt; Na+[c] + lysine[s] + valine[c]</t>
  </si>
  <si>
    <t>r1972</t>
  </si>
  <si>
    <t>HMR_5888</t>
  </si>
  <si>
    <t>Na+[s] + arginine[c] + valine[s] =&gt; Na+[c] + arginine[s] + valine[c]</t>
  </si>
  <si>
    <t>r1973</t>
  </si>
  <si>
    <t>HMR_5889</t>
  </si>
  <si>
    <t>Na+[s] + ornithine[c] + valine[s] =&gt; Na+[c] + ornithine[s] + valine[c]</t>
  </si>
  <si>
    <t>r1974</t>
  </si>
  <si>
    <t>HMR_5890</t>
  </si>
  <si>
    <t>Na+[s] + histidine[c] + valine[s] =&gt; Na+[c] + histidine[s] + valine[c]</t>
  </si>
  <si>
    <t>r1975</t>
  </si>
  <si>
    <t>HMR_5891</t>
  </si>
  <si>
    <t>Na+[s] + citrulline[c] + valine[s] =&gt; Na+[c] + citrulline[s] + valine[c]</t>
  </si>
  <si>
    <t>r1976</t>
  </si>
  <si>
    <t>HMR_5892</t>
  </si>
  <si>
    <t>Na+[s] + lysine[c] + threonine[s] =&gt; Na+[c] + lysine[s] + threonine[c]</t>
  </si>
  <si>
    <t>r1977</t>
  </si>
  <si>
    <t>HMR_5893</t>
  </si>
  <si>
    <t>Na+[s] + arginine[c] + threonine[s] =&gt; Na+[c] + arginine[s] + threonine[c]</t>
  </si>
  <si>
    <t>r1978</t>
  </si>
  <si>
    <t>HMR_5894</t>
  </si>
  <si>
    <t>Na+[s] + ornithine[c] + threonine[s] =&gt; Na+[c] + ornithine[s] + threonine[c]</t>
  </si>
  <si>
    <t>r1979</t>
  </si>
  <si>
    <t>HMR_5895</t>
  </si>
  <si>
    <t>Na+[s] + histidine[c] + threonine[s] =&gt; Na+[c] + histidine[s] + threonine[c]</t>
  </si>
  <si>
    <t>r1980</t>
  </si>
  <si>
    <t>HMR_5896</t>
  </si>
  <si>
    <t>Na+[s] + citrulline[c] + threonine[s] =&gt; Na+[c] + citrulline[s] + threonine[c]</t>
  </si>
  <si>
    <t>r1981</t>
  </si>
  <si>
    <t>HMR_5897</t>
  </si>
  <si>
    <t>Na+[s] + homoserine[s] + lysine[c] =&gt; Na+[c] + homoserine[c] + lysine[s]</t>
  </si>
  <si>
    <t>r1982</t>
  </si>
  <si>
    <t>HMR_5898</t>
  </si>
  <si>
    <t>Na+[s] + arginine[c] + homoserine[s] =&gt; Na+[c] + arginine[s] + homoserine[c]</t>
  </si>
  <si>
    <t>r1983</t>
  </si>
  <si>
    <t>HMR_5899</t>
  </si>
  <si>
    <t>Na+[s] + homoserine[s] + ornithine[c] =&gt; Na+[c] + homoserine[c] + ornithine[s]</t>
  </si>
  <si>
    <t>r1984</t>
  </si>
  <si>
    <t>HMR_5900</t>
  </si>
  <si>
    <t>Na+[s] + histidine[c] + homoserine[s] =&gt; Na+[c] + histidine[s] + homoserine[c]</t>
  </si>
  <si>
    <t>r1985</t>
  </si>
  <si>
    <t>HMR_5901</t>
  </si>
  <si>
    <t>Na+[s] + citrulline[c] + homoserine[s] =&gt; Na+[c] + citrulline[s] + homoserine[c]</t>
  </si>
  <si>
    <t>r1986</t>
  </si>
  <si>
    <t>HMR_5902</t>
  </si>
  <si>
    <t>Na+[s] + isoleucine[s] + lysine[c] =&gt; Na+[c] + isoleucine[c] + lysine[s]</t>
  </si>
  <si>
    <t>r1987</t>
  </si>
  <si>
    <t>HMR_5903</t>
  </si>
  <si>
    <t>Na+[s] + arginine[c] + isoleucine[s] =&gt; Na+[c] + arginine[s] + isoleucine[c]</t>
  </si>
  <si>
    <t>r1988</t>
  </si>
  <si>
    <t>HMR_5904</t>
  </si>
  <si>
    <t>Na+[s] + isoleucine[s] + ornithine[c] =&gt; Na+[c] + isoleucine[c] + ornithine[s]</t>
  </si>
  <si>
    <t>r1989</t>
  </si>
  <si>
    <t>HMR_5905</t>
  </si>
  <si>
    <t>Na+[s] + histidine[c] + isoleucine[s] =&gt; Na+[c] + histidine[s] + isoleucine[c]</t>
  </si>
  <si>
    <t>r1990</t>
  </si>
  <si>
    <t>HMR_5906</t>
  </si>
  <si>
    <t>Na+[s] + citrulline[c] + isoleucine[s] =&gt; Na+[c] + citrulline[s] + isoleucine[c]</t>
  </si>
  <si>
    <t>r1991</t>
  </si>
  <si>
    <t>HMR_5907</t>
  </si>
  <si>
    <t>glycine[c] + lysine[s] =&gt; glycine[s] + lysine[c]</t>
  </si>
  <si>
    <t>ENSG00000103064;ENSG00000138079</t>
  </si>
  <si>
    <t>r1992</t>
  </si>
  <si>
    <t>HMR_5908</t>
  </si>
  <si>
    <t>alanine[c] + lysine[s] =&gt; alanine[s] + lysine[c]</t>
  </si>
  <si>
    <t>r1993</t>
  </si>
  <si>
    <t>HMR_5909</t>
  </si>
  <si>
    <t>glutamine[c] + lysine[s] =&gt; glutamine[s] + lysine[c]</t>
  </si>
  <si>
    <t>r1994</t>
  </si>
  <si>
    <t>HMR_5910</t>
  </si>
  <si>
    <t>lysine[s] + serine[c] =&gt; lysine[c] + serine[s]</t>
  </si>
  <si>
    <t>r1995</t>
  </si>
  <si>
    <t>HMR_5911</t>
  </si>
  <si>
    <t>lysine[s] + methionine[c] =&gt; lysine[c] + methionine[s]</t>
  </si>
  <si>
    <t>r1996</t>
  </si>
  <si>
    <t>HMR_5912</t>
  </si>
  <si>
    <t>lysine[s] + tryptophan[c] =&gt; lysine[c] + tryptophan[s]</t>
  </si>
  <si>
    <t>r1997</t>
  </si>
  <si>
    <t>HMR_5913</t>
  </si>
  <si>
    <t>lysine[s] + phenylalanine[c] =&gt; lysine[c] + phenylalanine[s]</t>
  </si>
  <si>
    <t>r1998</t>
  </si>
  <si>
    <t>HMR_5914</t>
  </si>
  <si>
    <t>lysine[s] + tyrosine[c] =&gt; lysine[c] + tyrosine[s]</t>
  </si>
  <si>
    <t>r1999</t>
  </si>
  <si>
    <t>HMR_5915</t>
  </si>
  <si>
    <t>cysteine[c] + lysine[s] =&gt; cysteine[s] + lysine[c]</t>
  </si>
  <si>
    <t>r2000</t>
  </si>
  <si>
    <t>HMR_5916</t>
  </si>
  <si>
    <t>leucine[c] + lysine[s] =&gt; leucine[s] + lysine[c]</t>
  </si>
  <si>
    <t>r2001</t>
  </si>
  <si>
    <t>HMR_5917</t>
  </si>
  <si>
    <t>lysine[s] + proline[c] =&gt; lysine[c] + proline[s]</t>
  </si>
  <si>
    <t>r2002</t>
  </si>
  <si>
    <t>HMR_5918</t>
  </si>
  <si>
    <t>asparagine[c] + lysine[s] =&gt; asparagine[s] + lysine[c]</t>
  </si>
  <si>
    <t>r2003</t>
  </si>
  <si>
    <t>HMR_5919</t>
  </si>
  <si>
    <t>lysine[s] + valine[c] =&gt; lysine[c] + valine[s]</t>
  </si>
  <si>
    <t>r2004</t>
  </si>
  <si>
    <t>HMR_5920</t>
  </si>
  <si>
    <t>lysine[s] + threonine[c] =&gt; lysine[c] + threonine[s]</t>
  </si>
  <si>
    <t>r2005</t>
  </si>
  <si>
    <t>HMR_5921</t>
  </si>
  <si>
    <t>homoserine[c] + lysine[s] =&gt; homoserine[s] + lysine[c]</t>
  </si>
  <si>
    <t>r2006</t>
  </si>
  <si>
    <t>HMR_5922</t>
  </si>
  <si>
    <t>isoleucine[c] + lysine[s] =&gt; isoleucine[s] + lysine[c]</t>
  </si>
  <si>
    <t>r2007</t>
  </si>
  <si>
    <t>HMR_5923</t>
  </si>
  <si>
    <t>arginine[s] + glycine[c] =&gt; arginine[c] + glycine[s]</t>
  </si>
  <si>
    <t>r2008</t>
  </si>
  <si>
    <t>HMR_5924</t>
  </si>
  <si>
    <t>alanine[c] + arginine[s] =&gt; alanine[s] + arginine[c]</t>
  </si>
  <si>
    <t>r2009</t>
  </si>
  <si>
    <t>HMR_5925</t>
  </si>
  <si>
    <t>arginine[s] + glutamine[c] =&gt; arginine[c] + glutamine[s]</t>
  </si>
  <si>
    <t>r2010</t>
  </si>
  <si>
    <t>HMR_5926</t>
  </si>
  <si>
    <t>arginine[s] + serine[c] =&gt; arginine[c] + serine[s]</t>
  </si>
  <si>
    <t>r2011</t>
  </si>
  <si>
    <t>HMR_5927</t>
  </si>
  <si>
    <t>arginine[s] + methionine[c] =&gt; arginine[c] + methionine[s]</t>
  </si>
  <si>
    <t>r2012</t>
  </si>
  <si>
    <t>HMR_5928</t>
  </si>
  <si>
    <t>arginine[s] + tryptophan[c] =&gt; arginine[c] + tryptophan[s]</t>
  </si>
  <si>
    <t>r2013</t>
  </si>
  <si>
    <t>HMR_5929</t>
  </si>
  <si>
    <t>arginine[s] + phenylalanine[c] =&gt; arginine[c] + phenylalanine[s]</t>
  </si>
  <si>
    <t>r2014</t>
  </si>
  <si>
    <t>HMR_5930</t>
  </si>
  <si>
    <t>arginine[s] + tyrosine[c] =&gt; arginine[c] + tyrosine[s]</t>
  </si>
  <si>
    <t>r2015</t>
  </si>
  <si>
    <t>HMR_5931</t>
  </si>
  <si>
    <t>arginine[s] + cysteine[c] =&gt; arginine[c] + cysteine[s]</t>
  </si>
  <si>
    <t>r2016</t>
  </si>
  <si>
    <t>HMR_5932</t>
  </si>
  <si>
    <t>arginine[s] + leucine[c] =&gt; arginine[c] + leucine[s]</t>
  </si>
  <si>
    <t>r2017</t>
  </si>
  <si>
    <t>HMR_5933</t>
  </si>
  <si>
    <t>arginine[s] + proline[c] =&gt; arginine[c] + proline[s]</t>
  </si>
  <si>
    <t>r2018</t>
  </si>
  <si>
    <t>HMR_5934</t>
  </si>
  <si>
    <t>arginine[s] + asparagine[c] =&gt; arginine[c] + asparagine[s]</t>
  </si>
  <si>
    <t>r2019</t>
  </si>
  <si>
    <t>HMR_5935</t>
  </si>
  <si>
    <t>arginine[s] + valine[c] =&gt; arginine[c] + valine[s]</t>
  </si>
  <si>
    <t>r2020</t>
  </si>
  <si>
    <t>HMR_5936</t>
  </si>
  <si>
    <t>arginine[s] + threonine[c] =&gt; arginine[c] + threonine[s]</t>
  </si>
  <si>
    <t>r2021</t>
  </si>
  <si>
    <t>HMR_5937</t>
  </si>
  <si>
    <t>arginine[s] + homoserine[c] =&gt; arginine[c] + homoserine[s]</t>
  </si>
  <si>
    <t>r2022</t>
  </si>
  <si>
    <t>HMR_5938</t>
  </si>
  <si>
    <t>arginine[s] + isoleucine[c] =&gt; arginine[c] + isoleucine[s]</t>
  </si>
  <si>
    <t>r2023</t>
  </si>
  <si>
    <t>HMR_5939</t>
  </si>
  <si>
    <t>glycine[c] + ornithine[s] =&gt; glycine[s] + ornithine[c]</t>
  </si>
  <si>
    <t>r2024</t>
  </si>
  <si>
    <t>HMR_5940</t>
  </si>
  <si>
    <t>alanine[c] + ornithine[s] =&gt; alanine[s] + ornithine[c]</t>
  </si>
  <si>
    <t>r2025</t>
  </si>
  <si>
    <t>HMR_5941</t>
  </si>
  <si>
    <t>glutamine[c] + ornithine[s] =&gt; glutamine[s] + ornithine[c]</t>
  </si>
  <si>
    <t>r2026</t>
  </si>
  <si>
    <t>HMR_5942</t>
  </si>
  <si>
    <t>ornithine[s] + serine[c] =&gt; ornithine[c] + serine[s]</t>
  </si>
  <si>
    <t>r2027</t>
  </si>
  <si>
    <t>HMR_5943</t>
  </si>
  <si>
    <t>methionine[c] + ornithine[s] =&gt; methionine[s] + ornithine[c]</t>
  </si>
  <si>
    <t>r2028</t>
  </si>
  <si>
    <t>HMR_5944</t>
  </si>
  <si>
    <t>ornithine[s] + tryptophan[c] =&gt; ornithine[c] + tryptophan[s]</t>
  </si>
  <si>
    <t>r2029</t>
  </si>
  <si>
    <t>HMR_5945</t>
  </si>
  <si>
    <t>ornithine[s] + phenylalanine[c] =&gt; ornithine[c] + phenylalanine[s]</t>
  </si>
  <si>
    <t>r2030</t>
  </si>
  <si>
    <t>HMR_5946</t>
  </si>
  <si>
    <t>ornithine[s] + tyrosine[c] =&gt; ornithine[c] + tyrosine[s]</t>
  </si>
  <si>
    <t>r2031</t>
  </si>
  <si>
    <t>HMR_5947</t>
  </si>
  <si>
    <t>cysteine[c] + ornithine[s] =&gt; cysteine[s] + ornithine[c]</t>
  </si>
  <si>
    <t>r2032</t>
  </si>
  <si>
    <t>HMR_5948</t>
  </si>
  <si>
    <t>leucine[c] + ornithine[s] =&gt; leucine[s] + ornithine[c]</t>
  </si>
  <si>
    <t>r2033</t>
  </si>
  <si>
    <t>HMR_5949</t>
  </si>
  <si>
    <t>ornithine[s] + proline[c] =&gt; ornithine[c] + proline[s]</t>
  </si>
  <si>
    <t>r2034</t>
  </si>
  <si>
    <t>HMR_5950</t>
  </si>
  <si>
    <t>asparagine[c] + ornithine[s] =&gt; asparagine[s] + ornithine[c]</t>
  </si>
  <si>
    <t>r2035</t>
  </si>
  <si>
    <t>HMR_5951</t>
  </si>
  <si>
    <t>ornithine[s] + valine[c] =&gt; ornithine[c] + valine[s]</t>
  </si>
  <si>
    <t>r2036</t>
  </si>
  <si>
    <t>HMR_5952</t>
  </si>
  <si>
    <t>ornithine[s] + threonine[c] =&gt; ornithine[c] + threonine[s]</t>
  </si>
  <si>
    <t>r2037</t>
  </si>
  <si>
    <t>HMR_5953</t>
  </si>
  <si>
    <t>homoserine[c] + ornithine[s] =&gt; homoserine[s] + ornithine[c]</t>
  </si>
  <si>
    <t>r2038</t>
  </si>
  <si>
    <t>HMR_5954</t>
  </si>
  <si>
    <t>isoleucine[c] + ornithine[s] =&gt; isoleucine[s] + ornithine[c]</t>
  </si>
  <si>
    <t>r2039</t>
  </si>
  <si>
    <t>HMR_5955</t>
  </si>
  <si>
    <t>glycine[c] + histidine[s] =&gt; glycine[s] + histidine[c]</t>
  </si>
  <si>
    <t>r2040</t>
  </si>
  <si>
    <t>HMR_5956</t>
  </si>
  <si>
    <t>alanine[c] + histidine[s] =&gt; alanine[s] + histidine[c]</t>
  </si>
  <si>
    <t>r2041</t>
  </si>
  <si>
    <t>HMR_5957</t>
  </si>
  <si>
    <t>glutamine[c] + histidine[s] =&gt; glutamine[s] + histidine[c]</t>
  </si>
  <si>
    <t>r2042</t>
  </si>
  <si>
    <t>HMR_5958</t>
  </si>
  <si>
    <t>histidine[s] + serine[c] =&gt; histidine[c] + serine[s]</t>
  </si>
  <si>
    <t>r2043</t>
  </si>
  <si>
    <t>HMR_5959</t>
  </si>
  <si>
    <t>histidine[s] + methionine[c] =&gt; histidine[c] + methionine[s]</t>
  </si>
  <si>
    <t>r2044</t>
  </si>
  <si>
    <t>HMR_5960</t>
  </si>
  <si>
    <t>histidine[s] + tryptophan[c] =&gt; histidine[c] + tryptophan[s]</t>
  </si>
  <si>
    <t>r2045</t>
  </si>
  <si>
    <t>HMR_5961</t>
  </si>
  <si>
    <t>histidine[s] + phenylalanine[c] =&gt; histidine[c] + phenylalanine[s]</t>
  </si>
  <si>
    <t>r2046</t>
  </si>
  <si>
    <t>HMR_5962</t>
  </si>
  <si>
    <t>histidine[s] + tyrosine[c] =&gt; histidine[c] + tyrosine[s]</t>
  </si>
  <si>
    <t>r2047</t>
  </si>
  <si>
    <t>HMR_5963</t>
  </si>
  <si>
    <t>cysteine[c] + histidine[s] =&gt; cysteine[s] + histidine[c]</t>
  </si>
  <si>
    <t>r2048</t>
  </si>
  <si>
    <t>HMR_5964</t>
  </si>
  <si>
    <t>histidine[s] + leucine[c] =&gt; histidine[c] + leucine[s]</t>
  </si>
  <si>
    <t>r2049</t>
  </si>
  <si>
    <t>HMR_5965</t>
  </si>
  <si>
    <t>histidine[s] + proline[c] =&gt; histidine[c] + proline[s]</t>
  </si>
  <si>
    <t>r2050</t>
  </si>
  <si>
    <t>HMR_5966</t>
  </si>
  <si>
    <t>asparagine[c] + histidine[s] =&gt; asparagine[s] + histidine[c]</t>
  </si>
  <si>
    <t>r2051</t>
  </si>
  <si>
    <t>HMR_5967</t>
  </si>
  <si>
    <t>histidine[s] + valine[c] =&gt; histidine[c] + valine[s]</t>
  </si>
  <si>
    <t>r2052</t>
  </si>
  <si>
    <t>HMR_5968</t>
  </si>
  <si>
    <t>histidine[s] + threonine[c] =&gt; histidine[c] + threonine[s]</t>
  </si>
  <si>
    <t>r2053</t>
  </si>
  <si>
    <t>HMR_5969</t>
  </si>
  <si>
    <t>histidine[s] + homoserine[c] =&gt; histidine[c] + homoserine[s]</t>
  </si>
  <si>
    <t>r2054</t>
  </si>
  <si>
    <t>HMR_5970</t>
  </si>
  <si>
    <t>histidine[s] + isoleucine[c] =&gt; histidine[c] + isoleucine[s]</t>
  </si>
  <si>
    <t>r2055</t>
  </si>
  <si>
    <t>HMR_5971</t>
  </si>
  <si>
    <t>citrulline[s] + glycine[c] =&gt; citrulline[c] + glycine[s]</t>
  </si>
  <si>
    <t>r2056</t>
  </si>
  <si>
    <t>HMR_5972</t>
  </si>
  <si>
    <t>alanine[c] + citrulline[s] =&gt; alanine[s] + citrulline[c]</t>
  </si>
  <si>
    <t>r2057</t>
  </si>
  <si>
    <t>HMR_5973</t>
  </si>
  <si>
    <t>citrulline[s] + glutamine[c] =&gt; citrulline[c] + glutamine[s]</t>
  </si>
  <si>
    <t>r2058</t>
  </si>
  <si>
    <t>HMR_5974</t>
  </si>
  <si>
    <t>citrulline[s] + serine[c] =&gt; citrulline[c] + serine[s]</t>
  </si>
  <si>
    <t>r2059</t>
  </si>
  <si>
    <t>HMR_5975</t>
  </si>
  <si>
    <t>citrulline[s] + methionine[c] =&gt; citrulline[c] + methionine[s]</t>
  </si>
  <si>
    <t>r2060</t>
  </si>
  <si>
    <t>HMR_5976</t>
  </si>
  <si>
    <t>citrulline[s] + tryptophan[c] =&gt; citrulline[c] + tryptophan[s]</t>
  </si>
  <si>
    <t>r2061</t>
  </si>
  <si>
    <t>HMR_5977</t>
  </si>
  <si>
    <t>citrulline[s] + phenylalanine[c] =&gt; citrulline[c] + phenylalanine[s]</t>
  </si>
  <si>
    <t>r2062</t>
  </si>
  <si>
    <t>HMR_5978</t>
  </si>
  <si>
    <t>citrulline[s] + tyrosine[c] =&gt; citrulline[c] + tyrosine[s]</t>
  </si>
  <si>
    <t>r2063</t>
  </si>
  <si>
    <t>HMR_5979</t>
  </si>
  <si>
    <t>citrulline[s] + cysteine[c] =&gt; citrulline[c] + cysteine[s]</t>
  </si>
  <si>
    <t>r2064</t>
  </si>
  <si>
    <t>HMR_5980</t>
  </si>
  <si>
    <t>citrulline[s] + leucine[c] =&gt; citrulline[c] + leucine[s]</t>
  </si>
  <si>
    <t>r2065</t>
  </si>
  <si>
    <t>HMR_5981</t>
  </si>
  <si>
    <t>citrulline[s] + proline[c] =&gt; citrulline[c] + proline[s]</t>
  </si>
  <si>
    <t>r2066</t>
  </si>
  <si>
    <t>HMR_5982</t>
  </si>
  <si>
    <t>asparagine[c] + citrulline[s] =&gt; asparagine[s] + citrulline[c]</t>
  </si>
  <si>
    <t>r2067</t>
  </si>
  <si>
    <t>HMR_5983</t>
  </si>
  <si>
    <t>citrulline[s] + valine[c] =&gt; citrulline[c] + valine[s]</t>
  </si>
  <si>
    <t>r2068</t>
  </si>
  <si>
    <t>HMR_5984</t>
  </si>
  <si>
    <t>citrulline[s] + threonine[c] =&gt; citrulline[c] + threonine[s]</t>
  </si>
  <si>
    <t>r2069</t>
  </si>
  <si>
    <t>HMR_5985</t>
  </si>
  <si>
    <t>citrulline[s] + homoserine[c] =&gt; citrulline[c] + homoserine[s]</t>
  </si>
  <si>
    <t>r2070</t>
  </si>
  <si>
    <t>HMR_5986</t>
  </si>
  <si>
    <t>citrulline[s] + isoleucine[c] =&gt; citrulline[c] + isoleucine[s]</t>
  </si>
  <si>
    <t>r2071</t>
  </si>
  <si>
    <t>HMR_5987</t>
  </si>
  <si>
    <t>Fe2+[s] + H+[s] =&gt; Fe2+[c] + H+[c]</t>
  </si>
  <si>
    <t>TCDB:2.A.55.2.3</t>
  </si>
  <si>
    <t>ENSG00000138449</t>
  </si>
  <si>
    <t>r2072</t>
  </si>
  <si>
    <t>FE2tb</t>
  </si>
  <si>
    <t>PMID:14530970</t>
  </si>
  <si>
    <t>HMR_5989</t>
  </si>
  <si>
    <t>H+[s] + zinc[s] =&gt; H+[c] + zinc[c]</t>
  </si>
  <si>
    <t>ENSG00000103064;ENSG00000104635;ENSG00000138821;ENSG00000141424;ENSG00000141873;ENSG00000143570;ENSG00000147804</t>
  </si>
  <si>
    <t>r2073</t>
  </si>
  <si>
    <t>HMR_5990</t>
  </si>
  <si>
    <t>K+[c] + chloride[c] =&gt; K+[s] + chloride[s]</t>
  </si>
  <si>
    <t>TCDB:2.A.30.5.1</t>
  </si>
  <si>
    <t>ENSG00000124140</t>
  </si>
  <si>
    <t>r2074</t>
  </si>
  <si>
    <t>RT1198</t>
  </si>
  <si>
    <t>KCCt</t>
  </si>
  <si>
    <t>PMID:12739168;PMID:8663127</t>
  </si>
  <si>
    <t>HMR_5993</t>
  </si>
  <si>
    <t>H+[s] + citrate[s] =&gt; H+[c] + citrate[c]</t>
  </si>
  <si>
    <t>r1088</t>
  </si>
  <si>
    <t>HMR_5994</t>
  </si>
  <si>
    <t>Na+[s] + citrate[s] =&gt; Na+[c] + citrate[c]</t>
  </si>
  <si>
    <t>TCDB:2.A.47.1.9;TCDB:2.A.29.7.2</t>
  </si>
  <si>
    <t>r1090</t>
  </si>
  <si>
    <t>HMR_5995</t>
  </si>
  <si>
    <t>2 Na+[s] + citrate[s] =&gt; 2 Na+[c] + citrate[c]</t>
  </si>
  <si>
    <t>CITt4_2</t>
  </si>
  <si>
    <t>HMR_5996</t>
  </si>
  <si>
    <t>3 Na+[s] + citrate[s] =&gt; 3 Na+[c] + citrate[c]</t>
  </si>
  <si>
    <t>TCDB:2.A.47.1.4</t>
  </si>
  <si>
    <t>r2076</t>
  </si>
  <si>
    <t>PMID:12739168;PMID:12915942</t>
  </si>
  <si>
    <t>HMR_5998</t>
  </si>
  <si>
    <t>H+[s] + L-lactate[s] =&gt; H+[c] + L-lactate[c]</t>
  </si>
  <si>
    <t>r2078</t>
  </si>
  <si>
    <t>L-LACt2b</t>
  </si>
  <si>
    <t>HMR_6000</t>
  </si>
  <si>
    <t>acetoacetate[c] + pyruvate[s] &lt;=&gt; acetoacetate[s] + pyruvate[c]</t>
  </si>
  <si>
    <t>r2079</t>
  </si>
  <si>
    <t>PMID:12739169</t>
  </si>
  <si>
    <t>HMR_6001</t>
  </si>
  <si>
    <t>acetate[c] + acetoacetate[s] &lt;=&gt; acetate[s] + acetoacetate[c]</t>
  </si>
  <si>
    <t>r2080</t>
  </si>
  <si>
    <t>HMR_6002</t>
  </si>
  <si>
    <t>acetoacetate[c] + formate[s] &lt;=&gt; acetoacetate[s] + formate[c]</t>
  </si>
  <si>
    <t>r2081</t>
  </si>
  <si>
    <t>HMR_6003</t>
  </si>
  <si>
    <t>acetoacetate[c] + propanoate[s] &lt;=&gt; acetoacetate[s] + propanoate[c]</t>
  </si>
  <si>
    <t>r2082</t>
  </si>
  <si>
    <t>HMR_6004</t>
  </si>
  <si>
    <t>L-lactate[c] + acetoacetate[s] &lt;=&gt; L-lactate[s] + acetoacetate[c]</t>
  </si>
  <si>
    <t>r2083</t>
  </si>
  <si>
    <t>HMR_6005</t>
  </si>
  <si>
    <t>acetoacetate[c] + retinoate[s] &lt;=&gt; acetoacetate[s] + retinoate[c]</t>
  </si>
  <si>
    <t>r2084</t>
  </si>
  <si>
    <t>HMR_6006</t>
  </si>
  <si>
    <t>2-hydroxybutyrate[c] + acetoacetate[s] &lt;=&gt; 2-hydroxybutyrate[s] + acetoacetate[c]</t>
  </si>
  <si>
    <t>r2085</t>
  </si>
  <si>
    <t>HMR_6007</t>
  </si>
  <si>
    <t>2-hydroxybutyrate[c] + pyruvate[s] &lt;=&gt; 2-hydroxybutyrate[s] + pyruvate[c]</t>
  </si>
  <si>
    <t>r2086</t>
  </si>
  <si>
    <t>HMR_6008</t>
  </si>
  <si>
    <t>2-hydroxybutyrate[c] + acetate[s] &lt;=&gt; 2-hydroxybutyrate[s] + acetate[c]</t>
  </si>
  <si>
    <t>r2087</t>
  </si>
  <si>
    <t>HMR_6009</t>
  </si>
  <si>
    <t>2-hydroxybutyrate[c] + formate[s] &lt;=&gt; 2-hydroxybutyrate[s] + formate[c]</t>
  </si>
  <si>
    <t>r2088</t>
  </si>
  <si>
    <t>HMR_6010</t>
  </si>
  <si>
    <t>2-hydroxybutyrate[c] + propanoate[s] &lt;=&gt; 2-hydroxybutyrate[s] + propanoate[c]</t>
  </si>
  <si>
    <t>r2089</t>
  </si>
  <si>
    <t>HMR_6011</t>
  </si>
  <si>
    <t>2-hydroxybutyrate[c] + L-lactate[s] &lt;=&gt; 2-hydroxybutyrate[s] + L-lactate[c]</t>
  </si>
  <si>
    <t>r2090</t>
  </si>
  <si>
    <t>HMR_6012</t>
  </si>
  <si>
    <t>2-hydroxybutyrate[c] + butyrate[s] &lt;=&gt; 2-hydroxybutyrate[s] + butyrate[c]</t>
  </si>
  <si>
    <t>r2091</t>
  </si>
  <si>
    <t>HMR_6013</t>
  </si>
  <si>
    <t>2-hydroxybutyrate[c] + retinoate[s] &lt;=&gt; 2-hydroxybutyrate[s] + retinoate[c]</t>
  </si>
  <si>
    <t>r2092</t>
  </si>
  <si>
    <t>HMR_6014</t>
  </si>
  <si>
    <t>AKG[c] + pyruvate[s] &lt;=&gt; AKG[s] + pyruvate[c]</t>
  </si>
  <si>
    <t>r2093</t>
  </si>
  <si>
    <t>HMR_6015</t>
  </si>
  <si>
    <t>acetate[c] + pyruvate[s] &lt;=&gt; acetate[s] + pyruvate[c]</t>
  </si>
  <si>
    <t>r2094</t>
  </si>
  <si>
    <t>HMR_6016</t>
  </si>
  <si>
    <t>formate[c] + pyruvate[s] &lt;=&gt; formate[s] + pyruvate[c]</t>
  </si>
  <si>
    <t>r2095</t>
  </si>
  <si>
    <t>HMR_6017</t>
  </si>
  <si>
    <t>propanoate[c] + pyruvate[s] &lt;=&gt; propanoate[s] + pyruvate[c]</t>
  </si>
  <si>
    <t>r2096</t>
  </si>
  <si>
    <t>HMR_6018</t>
  </si>
  <si>
    <t>L-lactate[c] + pyruvate[s] &lt;=&gt; L-lactate[s] + pyruvate[c]</t>
  </si>
  <si>
    <t>r2097</t>
  </si>
  <si>
    <t>HMR_6019</t>
  </si>
  <si>
    <t>butyrate[c] + pyruvate[s] &lt;=&gt; butyrate[s] + pyruvate[c]</t>
  </si>
  <si>
    <t>r2098</t>
  </si>
  <si>
    <t>HMR_6020</t>
  </si>
  <si>
    <t>pyruvate[c] + retinoate[s] &lt;=&gt; pyruvate[s] + retinoate[c]</t>
  </si>
  <si>
    <t>r2099</t>
  </si>
  <si>
    <t>HMR_6021</t>
  </si>
  <si>
    <t>(R)-3-hydroxybutanoate[c] + pyruvate[s] &lt;=&gt; (R)-3-hydroxybutanoate[s] + pyruvate[c]</t>
  </si>
  <si>
    <t>r2100</t>
  </si>
  <si>
    <t>HMR_6022</t>
  </si>
  <si>
    <t>AKG[c] + acetate[s] &lt;=&gt; AKG[s] + acetate[c]</t>
  </si>
  <si>
    <t>r2101</t>
  </si>
  <si>
    <t>HMR_6023</t>
  </si>
  <si>
    <t>AKG[c] + formate[s] &lt;=&gt; AKG[s] + formate[c]</t>
  </si>
  <si>
    <t>r2102</t>
  </si>
  <si>
    <t>HMR_6024</t>
  </si>
  <si>
    <t>AKG[c] + propanoate[s] &lt;=&gt; AKG[s] + propanoate[c]</t>
  </si>
  <si>
    <t>r2103</t>
  </si>
  <si>
    <t>HMR_6025</t>
  </si>
  <si>
    <t>AKG[c] + acetoacetate[s] &lt;=&gt; AKG[s] + acetoacetate[c]</t>
  </si>
  <si>
    <t>r2104</t>
  </si>
  <si>
    <t>HMR_6026</t>
  </si>
  <si>
    <t>AKG[c] + L-lactate[s] &lt;=&gt; AKG[s] + L-lactate[c]</t>
  </si>
  <si>
    <t>r2105</t>
  </si>
  <si>
    <t>HMR_6027</t>
  </si>
  <si>
    <t>AKG[c] + butyrate[s] &lt;=&gt; AKG[s] + butyrate[c]</t>
  </si>
  <si>
    <t>r2106</t>
  </si>
  <si>
    <t>HMR_6028</t>
  </si>
  <si>
    <t>AKG[c] + retinoate[s] &lt;=&gt; AKG[s] + retinoate[c]</t>
  </si>
  <si>
    <t>r2107</t>
  </si>
  <si>
    <t>HMR_6029</t>
  </si>
  <si>
    <t>(R)-3-hydroxybutanoate[c] + AKG[s] &lt;=&gt; (R)-3-hydroxybutanoate[s] + AKG[c]</t>
  </si>
  <si>
    <t>r2108</t>
  </si>
  <si>
    <t>HMR_6030</t>
  </si>
  <si>
    <t>2-hydroxybutyrate[c] + AKG[s] &lt;=&gt; 2-hydroxybutyrate[s] + AKG[c]</t>
  </si>
  <si>
    <t>r2109</t>
  </si>
  <si>
    <t>HMR_6031</t>
  </si>
  <si>
    <t>acetate[c] + formate[s] &lt;=&gt; acetate[s] + formate[c]</t>
  </si>
  <si>
    <t>r2110</t>
  </si>
  <si>
    <t>HMR_6032</t>
  </si>
  <si>
    <t>acetate[c] + propanoate[s] &lt;=&gt; acetate[s] + propanoate[c]</t>
  </si>
  <si>
    <t>r2111</t>
  </si>
  <si>
    <t>HMR_6033</t>
  </si>
  <si>
    <t>L-lactate[c] + acetate[s] &lt;=&gt; L-lactate[s] + acetate[c]</t>
  </si>
  <si>
    <t>r2112</t>
  </si>
  <si>
    <t>HMR_6034</t>
  </si>
  <si>
    <t>acetate[c] + butyrate[s] &lt;=&gt; acetate[s] + butyrate[c]</t>
  </si>
  <si>
    <t>r2113</t>
  </si>
  <si>
    <t>HMR_6035</t>
  </si>
  <si>
    <t>acetate[c] + retinoate[s] &lt;=&gt; acetate[s] + retinoate[c]</t>
  </si>
  <si>
    <t>r2114</t>
  </si>
  <si>
    <t>HMR_6036</t>
  </si>
  <si>
    <t>(R)-3-hydroxybutanoate[c] + acetate[s] &lt;=&gt; (R)-3-hydroxybutanoate[s] + acetate[c]</t>
  </si>
  <si>
    <t>r2115</t>
  </si>
  <si>
    <t>HMR_6037</t>
  </si>
  <si>
    <t>formate[c] + propanoate[s] &lt;=&gt; formate[s] + propanoate[c]</t>
  </si>
  <si>
    <t>r2116</t>
  </si>
  <si>
    <t>HMR_6038</t>
  </si>
  <si>
    <t>L-lactate[c] + formate[s] &lt;=&gt; L-lactate[s] + formate[c]</t>
  </si>
  <si>
    <t>r2117</t>
  </si>
  <si>
    <t>HMR_6039</t>
  </si>
  <si>
    <t>butyrate[c] + formate[s] &lt;=&gt; butyrate[s] + formate[c]</t>
  </si>
  <si>
    <t>r2118</t>
  </si>
  <si>
    <t>HMR_6040</t>
  </si>
  <si>
    <t>formate[c] + retinoate[s] &lt;=&gt; formate[s] + retinoate[c]</t>
  </si>
  <si>
    <t>r2119</t>
  </si>
  <si>
    <t>HMR_6041</t>
  </si>
  <si>
    <t>(R)-3-hydroxybutanoate[c] + formate[s] &lt;=&gt; (R)-3-hydroxybutanoate[s] + formate[c]</t>
  </si>
  <si>
    <t>r2120</t>
  </si>
  <si>
    <t>HMR_6042</t>
  </si>
  <si>
    <t>L-lactate[c] + propanoate[s] &lt;=&gt; L-lactate[s] + propanoate[c]</t>
  </si>
  <si>
    <t>r2121</t>
  </si>
  <si>
    <t>HMR_6043</t>
  </si>
  <si>
    <t>butyrate[c] + propanoate[s] &lt;=&gt; butyrate[s] + propanoate[c]</t>
  </si>
  <si>
    <t>r2122</t>
  </si>
  <si>
    <t>HMR_6044</t>
  </si>
  <si>
    <t>propanoate[c] + retinoate[s] &lt;=&gt; propanoate[s] + retinoate[c]</t>
  </si>
  <si>
    <t>r2123</t>
  </si>
  <si>
    <t>HMR_6045</t>
  </si>
  <si>
    <t>(R)-3-hydroxybutanoate[c] + propanoate[s] &lt;=&gt; (R)-3-hydroxybutanoate[s] + propanoate[c]</t>
  </si>
  <si>
    <t>r2124</t>
  </si>
  <si>
    <t>HMR_6046</t>
  </si>
  <si>
    <t>acetoacetate[c] + butyrate[s] &lt;=&gt; acetoacetate[s] + butyrate[c]</t>
  </si>
  <si>
    <t>r2125</t>
  </si>
  <si>
    <t>HMR_6047</t>
  </si>
  <si>
    <t>(R)-3-hydroxybutanoate[c] + acetoacetate[s] &lt;=&gt; (R)-3-hydroxybutanoate[s] + acetoacetate[c]</t>
  </si>
  <si>
    <t>r2126</t>
  </si>
  <si>
    <t>HMR_6048</t>
  </si>
  <si>
    <t>L-lactate[c] + butyrate[s] &lt;=&gt; L-lactate[s] + butyrate[c]</t>
  </si>
  <si>
    <t>r2127</t>
  </si>
  <si>
    <t>HMR_6049</t>
  </si>
  <si>
    <t>L-lactate[c] + retinoate[s] &lt;=&gt; L-lactate[s] + retinoate[c]</t>
  </si>
  <si>
    <t>r2128</t>
  </si>
  <si>
    <t>HMR_6050</t>
  </si>
  <si>
    <t>(R)-3-hydroxybutanoate[c] + L-lactate[s] &lt;=&gt; (R)-3-hydroxybutanoate[s] + L-lactate[c]</t>
  </si>
  <si>
    <t>r2129</t>
  </si>
  <si>
    <t>HMR_6051</t>
  </si>
  <si>
    <t>butyrate[c] + retinoate[s] &lt;=&gt; butyrate[s] + retinoate[c]</t>
  </si>
  <si>
    <t>r2130</t>
  </si>
  <si>
    <t>HMR_6052</t>
  </si>
  <si>
    <t>(R)-3-hydroxybutanoate[c] + butyrate[s] &lt;=&gt; (R)-3-hydroxybutanoate[s] + butyrate[c]</t>
  </si>
  <si>
    <t>r2131</t>
  </si>
  <si>
    <t>HMR_6053</t>
  </si>
  <si>
    <t>(R)-3-hydroxybutanoate[c] + retinoate[s] &lt;=&gt; (R)-3-hydroxybutanoate[s] + retinoate[c]</t>
  </si>
  <si>
    <t>r2132</t>
  </si>
  <si>
    <t>HMR_6054</t>
  </si>
  <si>
    <t>(R)-3-hydroxybutanoate[c] + 2-hydroxybutyrate[s] &lt;=&gt; (R)-3-hydroxybutanoate[s] + 2-hydroxybutyrate[c]</t>
  </si>
  <si>
    <t>r2133</t>
  </si>
  <si>
    <t>HMR_6055</t>
  </si>
  <si>
    <t>thyroxine[c] &lt;=&gt; thyroxine[s]</t>
  </si>
  <si>
    <t>TCDB:2.A.1.13.3</t>
  </si>
  <si>
    <t>ENSG00000101187;ENSG00000147100;ENSG00000176463</t>
  </si>
  <si>
    <t>r2134</t>
  </si>
  <si>
    <t>THYOXt2</t>
  </si>
  <si>
    <t>HMR_6056</t>
  </si>
  <si>
    <t>triiodothyronine[c] &lt;=&gt; triiodothyronine[s]</t>
  </si>
  <si>
    <t>ENSG00000147100</t>
  </si>
  <si>
    <t>r2135</t>
  </si>
  <si>
    <t>TRIODTHYt2</t>
  </si>
  <si>
    <t>HMR_6057</t>
  </si>
  <si>
    <t>Na+[s] + Pi[s] =&gt; Na+[c] + Pi[c]</t>
  </si>
  <si>
    <t>TCDB:2.A.1.14.6</t>
  </si>
  <si>
    <t>ENSG00000124568</t>
  </si>
  <si>
    <t>r2136</t>
  </si>
  <si>
    <t>PMID:12811560</t>
  </si>
  <si>
    <t>HMR_6058</t>
  </si>
  <si>
    <t>chloride[s] =&gt; chloride[c]</t>
  </si>
  <si>
    <t>ENSG00000147606</t>
  </si>
  <si>
    <t>r2137</t>
  </si>
  <si>
    <t>HMR_6059</t>
  </si>
  <si>
    <t>H+[s] + thiamin[s] =&gt; H+[c] + thiamin[c]</t>
  </si>
  <si>
    <t>TCDB:2.A.48.2.1</t>
  </si>
  <si>
    <t>ENSG00000117479</t>
  </si>
  <si>
    <t>r2138</t>
  </si>
  <si>
    <t>THMt3</t>
  </si>
  <si>
    <t>PMID:14770311</t>
  </si>
  <si>
    <t>HMR_6096</t>
  </si>
  <si>
    <t>HCO3-[c] + thyroxine[s] =&gt; HCO3-[s] + thyroxine[c]</t>
  </si>
  <si>
    <t>ENSG00000101187</t>
  </si>
  <si>
    <t>THYOXt</t>
  </si>
  <si>
    <t>HMR_6098</t>
  </si>
  <si>
    <t>HCO3-[c] + triiodothyronine[s] =&gt; HCO3-[s] + triiodothyronine[c]</t>
  </si>
  <si>
    <t>TRIODTHYt</t>
  </si>
  <si>
    <t>HMR_6101</t>
  </si>
  <si>
    <t>HCO3-[c] + prostaglandin E2[s] =&gt; HCO3-[s] + prostaglandin E2[c]</t>
  </si>
  <si>
    <t>ENSG00000101187;ENSG00000174640;ENSG00000176463</t>
  </si>
  <si>
    <t>PROSTGE2t</t>
  </si>
  <si>
    <t>HMR_6129</t>
  </si>
  <si>
    <t>HCO3-[c] + estrone 3-sulfate[s] =&gt; HCO3-[s] + estrone 3-sulfate[c]</t>
  </si>
  <si>
    <t>ENSG00000101187;ENSG00000137491;ENSG00000176463</t>
  </si>
  <si>
    <t>ESTRONESt</t>
  </si>
  <si>
    <t>HMR_6218</t>
  </si>
  <si>
    <t>GSH[c] + HCO3-[c] + arachidonate[s] &lt;=&gt; GSH[s] + HCO3-[s] + arachidonate[c]</t>
  </si>
  <si>
    <t>TCDB:2.A.60.1.2</t>
  </si>
  <si>
    <t>ENSG00000174640</t>
  </si>
  <si>
    <t>r2313</t>
  </si>
  <si>
    <t>PMID:11076394;PMID:11076396;PMID:14579113</t>
  </si>
  <si>
    <t>HMR_6219</t>
  </si>
  <si>
    <t>GSH[c] + HCO3-[c] + LTD4[s] &lt;=&gt; GSH[s] + HCO3-[s] + LTD4[c]</t>
  </si>
  <si>
    <t>r2314</t>
  </si>
  <si>
    <t>HMR_6220</t>
  </si>
  <si>
    <t>20-hydroxy-arachidonate[c] + GSH[s] + HCO3-[s] &lt;=&gt; 20-hydroxy-arachidonate[s] + GSH[c] + HCO3-[c]</t>
  </si>
  <si>
    <t>r2315</t>
  </si>
  <si>
    <t>HMR_6221</t>
  </si>
  <si>
    <t>GSH[c] + HCO3-[c] + leukotriene A4[s] &lt;=&gt; GSH[s] + HCO3-[s] + leukotriene A4[c]</t>
  </si>
  <si>
    <t>r2316</t>
  </si>
  <si>
    <t>HMR_6222</t>
  </si>
  <si>
    <t>GSH[c] + HCO3-[c] + leukotriene B4[s] &lt;=&gt; GSH[s] + HCO3-[s] + leukotriene B4[c]</t>
  </si>
  <si>
    <t>r2317</t>
  </si>
  <si>
    <t>HMR_6223</t>
  </si>
  <si>
    <t>GSH[c] + HCO3-[c] + leukotriene F4[s] &lt;=&gt; GSH[s] + HCO3-[s] + leukotriene F4[c]</t>
  </si>
  <si>
    <t>r2318</t>
  </si>
  <si>
    <t>HMR_6224</t>
  </si>
  <si>
    <t>GSH[c] + HCO3-[c] + prostaglandin A1[s] &lt;=&gt; GSH[s] + HCO3-[s] + prostaglandin A1[c]</t>
  </si>
  <si>
    <t>r2319</t>
  </si>
  <si>
    <t>HMR_6225</t>
  </si>
  <si>
    <t>GSH[c] + HCO3-[c] + prostaglandin A2[s] &lt;=&gt; GSH[s] + HCO3-[s] + prostaglandin A2[c]</t>
  </si>
  <si>
    <t>r2320</t>
  </si>
  <si>
    <t>HMR_6226</t>
  </si>
  <si>
    <t>GSH[c] + HCO3-[c] + prostaglandin B1[s] &lt;=&gt; GSH[s] + HCO3-[s] + prostaglandin B1[c]</t>
  </si>
  <si>
    <t>r2321</t>
  </si>
  <si>
    <t>HMR_6227</t>
  </si>
  <si>
    <t>GSH[c] + HCO3-[c] + prostaglandin B2[s] &lt;=&gt; GSH[s] + HCO3-[s] + prostaglandin B2[c]</t>
  </si>
  <si>
    <t>r2322</t>
  </si>
  <si>
    <t>HMR_6228</t>
  </si>
  <si>
    <t>GSH[c] + HCO3-[c] + prostaglandin C1[s] &lt;=&gt; GSH[s] + HCO3-[s] + prostaglandin C1[c]</t>
  </si>
  <si>
    <t>r2323</t>
  </si>
  <si>
    <t>HMR_6229</t>
  </si>
  <si>
    <t>GSH[c] + HCO3-[c] + prostaglandin C2[s] &lt;=&gt; GSH[s] + HCO3-[s] + prostaglandin C2[c]</t>
  </si>
  <si>
    <t>r2324</t>
  </si>
  <si>
    <t>HMR_6230</t>
  </si>
  <si>
    <t>GSH[c] + HCO3-[c] + prostaglandin D1[s] &lt;=&gt; GSH[s] + HCO3-[s] + prostaglandin D1[c]</t>
  </si>
  <si>
    <t>r2325</t>
  </si>
  <si>
    <t>HMR_6231</t>
  </si>
  <si>
    <t>GSH[c] + HCO3-[c] + prostaglandin D2[s] &lt;=&gt; GSH[s] + HCO3-[s] + prostaglandin D2[c]</t>
  </si>
  <si>
    <t>r2326</t>
  </si>
  <si>
    <t>HMR_6232</t>
  </si>
  <si>
    <t>GSH[c] + HCO3-[c] + prostaglandin D3[s] &lt;=&gt; GSH[s] + HCO3-[s] + prostaglandin D3[c]</t>
  </si>
  <si>
    <t>r2327</t>
  </si>
  <si>
    <t>HMR_6233</t>
  </si>
  <si>
    <t>GSH[c] + HCO3-[c] + prostaglandin E1[s] &lt;=&gt; GSH[s] + HCO3-[s] + prostaglandin E1[c]</t>
  </si>
  <si>
    <t>r2328</t>
  </si>
  <si>
    <t>HMR_6234</t>
  </si>
  <si>
    <t>GSH[c] + HCO3-[c] + prostaglandin E3[s] &lt;=&gt; GSH[s] + HCO3-[s] + prostaglandin E3[c]</t>
  </si>
  <si>
    <t>r2329</t>
  </si>
  <si>
    <t>HMR_6236</t>
  </si>
  <si>
    <t>GSH[c] + HCO3-[c] + prostaglandin F2alpha[s] &lt;=&gt; GSH[s] + HCO3-[s] + prostaglandin F2alpha[c]</t>
  </si>
  <si>
    <t>r2331</t>
  </si>
  <si>
    <t>HMR_6237</t>
  </si>
  <si>
    <t>GSH[c] + HCO3-[c] + prostaglandin F2beta[s] &lt;=&gt; GSH[s] + HCO3-[s] + prostaglandin F2beta[c]</t>
  </si>
  <si>
    <t>r2332</t>
  </si>
  <si>
    <t>HMR_6238</t>
  </si>
  <si>
    <t>GSH[c] + HCO3-[c] + prostaglandin G2[s] &lt;=&gt; GSH[s] + HCO3-[s] + prostaglandin G2[c]</t>
  </si>
  <si>
    <t>r2333</t>
  </si>
  <si>
    <t>HMR_6239</t>
  </si>
  <si>
    <t>GSH[c] + HCO3-[c] + prostaglandin H2[s] &lt;=&gt; GSH[s] + HCO3-[s] + prostaglandin H2[c]</t>
  </si>
  <si>
    <t>r2334</t>
  </si>
  <si>
    <t>HMR_6241</t>
  </si>
  <si>
    <t>noradrenaline[c] &lt;=&gt; noradrenaline[s]</t>
  </si>
  <si>
    <t>TCDB:2.A.1.19.1</t>
  </si>
  <si>
    <t>r2336</t>
  </si>
  <si>
    <t>NRPPHRtu</t>
  </si>
  <si>
    <t>HMR_6242</t>
  </si>
  <si>
    <t>2 Na+[s] + noradrenaline[s] =&gt; 2 Na+[c] + noradrenaline[c]</t>
  </si>
  <si>
    <t>ENSG00000103546;ENSG00000142319</t>
  </si>
  <si>
    <t>NRPPHRt4(2)r</t>
  </si>
  <si>
    <t>HMR_6243</t>
  </si>
  <si>
    <t>serotonin[c] &lt;=&gt; serotonin[s]</t>
  </si>
  <si>
    <t>r2337</t>
  </si>
  <si>
    <t>SRTNtu</t>
  </si>
  <si>
    <t>HMR_6245</t>
  </si>
  <si>
    <t>acetylcholine[c] &lt;=&gt; acetylcholine[s]</t>
  </si>
  <si>
    <t>r2338</t>
  </si>
  <si>
    <t>HMR_6246</t>
  </si>
  <si>
    <t>prostaglandin E2[s] =&gt; prostaglandin E2[c]</t>
  </si>
  <si>
    <t>ENSG00000112499;ENSG00000146477;ENSG00000174640;ENSG00000175003;ENSG00000176463</t>
  </si>
  <si>
    <t>r2339</t>
  </si>
  <si>
    <t>HMR_6247</t>
  </si>
  <si>
    <t>prostaglandin F2alpha[s] =&gt; prostaglandin F2alpha[c]</t>
  </si>
  <si>
    <t>ENSG00000112499;ENSG00000146477;ENSG00000174640;ENSG00000175003</t>
  </si>
  <si>
    <t>r2340</t>
  </si>
  <si>
    <t>HMR_6248</t>
  </si>
  <si>
    <t>estrone 3-sulfate[s] =&gt; estrone 3-sulfate[c]</t>
  </si>
  <si>
    <t>ENSG00000137491</t>
  </si>
  <si>
    <t>r2342</t>
  </si>
  <si>
    <t>HMR_6249</t>
  </si>
  <si>
    <t>dehydroepiandrosterone sulfate[s] =&gt; dehydroepiandrosterone sulfate[c]</t>
  </si>
  <si>
    <t>r2343</t>
  </si>
  <si>
    <t>HMR_6250</t>
  </si>
  <si>
    <t>bilirubin-bisglucuronoside[c] &lt;=&gt; bilirubin-bisglucuronoside[s]</t>
  </si>
  <si>
    <t>r2344</t>
  </si>
  <si>
    <t>HMR_6251</t>
  </si>
  <si>
    <t>LTD4[c] &lt;=&gt; LTD4[s]</t>
  </si>
  <si>
    <t>r2345</t>
  </si>
  <si>
    <t>HMR_6252</t>
  </si>
  <si>
    <t>20-hydroxy-arachidonate[c] &lt;=&gt; 20-hydroxy-arachidonate[s]</t>
  </si>
  <si>
    <t>r2346</t>
  </si>
  <si>
    <t>HMR_6253</t>
  </si>
  <si>
    <t>thromboxane B2[c] &lt;=&gt; thromboxane B2[s]</t>
  </si>
  <si>
    <t>r2347</t>
  </si>
  <si>
    <t>HMR_6254</t>
  </si>
  <si>
    <t>leukotriene A4[c] &lt;=&gt; leukotriene A4[s]</t>
  </si>
  <si>
    <t>r2348</t>
  </si>
  <si>
    <t>HMR_6255</t>
  </si>
  <si>
    <t>leukotriene B4[c] &lt;=&gt; leukotriene B4[s]</t>
  </si>
  <si>
    <t>r2349</t>
  </si>
  <si>
    <t>HMR_6256</t>
  </si>
  <si>
    <t>leukotriene F4[c] &lt;=&gt; leukotriene F4[s]</t>
  </si>
  <si>
    <t>r2351</t>
  </si>
  <si>
    <t>HMR_6257</t>
  </si>
  <si>
    <t>reverse triiodthyronine[c] &lt;=&gt; reverse triiodthyronine[s]</t>
  </si>
  <si>
    <t>r2352</t>
  </si>
  <si>
    <t>HMR_6258</t>
  </si>
  <si>
    <t>bilirubin-monoglucuronoside[c] &lt;=&gt; bilirubin-monoglucuronoside[s]</t>
  </si>
  <si>
    <t>r2353</t>
  </si>
  <si>
    <t>HMR_6259</t>
  </si>
  <si>
    <t>prostaglandin A1[c] &lt;=&gt; prostaglandin A1[s]</t>
  </si>
  <si>
    <t>r2354</t>
  </si>
  <si>
    <t>HMR_6260</t>
  </si>
  <si>
    <t>prostaglandin A2[c] &lt;=&gt; prostaglandin A2[s]</t>
  </si>
  <si>
    <t>r2355</t>
  </si>
  <si>
    <t>HMR_6261</t>
  </si>
  <si>
    <t>prostaglandin B1[c] &lt;=&gt; prostaglandin B1[s]</t>
  </si>
  <si>
    <t>r2356</t>
  </si>
  <si>
    <t>HMR_6262</t>
  </si>
  <si>
    <t>prostaglandin B2[c] &lt;=&gt; prostaglandin B2[s]</t>
  </si>
  <si>
    <t>r2357</t>
  </si>
  <si>
    <t>HMR_6263</t>
  </si>
  <si>
    <t>prostaglandin C1[c] &lt;=&gt; prostaglandin C1[s]</t>
  </si>
  <si>
    <t>r2358</t>
  </si>
  <si>
    <t>HMR_6264</t>
  </si>
  <si>
    <t>prostaglandin C2[c] &lt;=&gt; prostaglandin C2[s]</t>
  </si>
  <si>
    <t>r2359</t>
  </si>
  <si>
    <t>HMR_6265</t>
  </si>
  <si>
    <t>prostaglandin D1[c] &lt;=&gt; prostaglandin D1[s]</t>
  </si>
  <si>
    <t>r2360</t>
  </si>
  <si>
    <t>HMR_6266</t>
  </si>
  <si>
    <t>prostaglandin D2[s] =&gt; prostaglandin D2[c]</t>
  </si>
  <si>
    <t>r2361</t>
  </si>
  <si>
    <t>HMR_6267</t>
  </si>
  <si>
    <t>prostaglandin D3[c] &lt;=&gt; prostaglandin D3[s]</t>
  </si>
  <si>
    <t>r2362</t>
  </si>
  <si>
    <t>HMR_6268</t>
  </si>
  <si>
    <t>prostaglandin E1[s] =&gt; prostaglandin E1[c]</t>
  </si>
  <si>
    <t>ENSG00000174640;ENSG00000176463</t>
  </si>
  <si>
    <t>r2363</t>
  </si>
  <si>
    <t>HMR_6269</t>
  </si>
  <si>
    <t>prostaglandin E3[c] &lt;=&gt; prostaglandin E3[s]</t>
  </si>
  <si>
    <t>r2364</t>
  </si>
  <si>
    <t>HMR_6271</t>
  </si>
  <si>
    <t>prostaglandin F2beta[c] &lt;=&gt; prostaglandin F2beta[s]</t>
  </si>
  <si>
    <t>r2366</t>
  </si>
  <si>
    <t>HMR_6272</t>
  </si>
  <si>
    <t>prostaglandin G2[c] &lt;=&gt; prostaglandin G2[s]</t>
  </si>
  <si>
    <t>r2367</t>
  </si>
  <si>
    <t>HMR_6273</t>
  </si>
  <si>
    <t>prostaglandin H2[c] &lt;=&gt; prostaglandin H2[s]</t>
  </si>
  <si>
    <t>r2368</t>
  </si>
  <si>
    <t>HMR_6351</t>
  </si>
  <si>
    <t>Na+[s] + uridine[s] =&gt; Na+[c] + uridine[c]</t>
  </si>
  <si>
    <t>ENSG00000137860;ENSG00000156222</t>
  </si>
  <si>
    <t>r2446</t>
  </si>
  <si>
    <t>URIt4</t>
  </si>
  <si>
    <t>HMR_6352</t>
  </si>
  <si>
    <t>Na+[s] + deoxyuridine[s] =&gt; Na+[c] + deoxyuridine[c]</t>
  </si>
  <si>
    <t>r2447</t>
  </si>
  <si>
    <t>HMR_6353</t>
  </si>
  <si>
    <t>Na+[s] + inosine[s] =&gt; Na+[c] + inosine[c]</t>
  </si>
  <si>
    <t>r2448</t>
  </si>
  <si>
    <t>INSt4</t>
  </si>
  <si>
    <t>HMR_6354</t>
  </si>
  <si>
    <t>Na+[s] + deoxyinosine[s] =&gt; Na+[c] + deoxyinosine[c]</t>
  </si>
  <si>
    <t>r2449</t>
  </si>
  <si>
    <t>HMR_6355</t>
  </si>
  <si>
    <t>2 Na+[s] + adenosine[s] =&gt; 2 Na+[c] + adenosine[c]</t>
  </si>
  <si>
    <t>TCDB:2.A.41.2.6</t>
  </si>
  <si>
    <t>ENSG00000197506</t>
  </si>
  <si>
    <t>r2450</t>
  </si>
  <si>
    <t>ADNt5</t>
  </si>
  <si>
    <t>PMID:12856181</t>
  </si>
  <si>
    <t>HMR_6356</t>
  </si>
  <si>
    <t>2 Na+[s] + thymidine[s] =&gt; 2 Na+[c] + thymidine[c]</t>
  </si>
  <si>
    <t>r2451</t>
  </si>
  <si>
    <t>THMDt5</t>
  </si>
  <si>
    <t>HMR_6357</t>
  </si>
  <si>
    <t>2 Na+[s] + inosine[s] =&gt; 2 Na+[c] + inosine[c]</t>
  </si>
  <si>
    <t>r2452</t>
  </si>
  <si>
    <t>INSt5</t>
  </si>
  <si>
    <t>HMR_6358</t>
  </si>
  <si>
    <t>2 Na+[s] + uridine[s] =&gt; 2 Na+[c] + uridine[c]</t>
  </si>
  <si>
    <t>r2453</t>
  </si>
  <si>
    <t>URIt5</t>
  </si>
  <si>
    <t>HMR_6359</t>
  </si>
  <si>
    <t>2 Na+[s] + deoxyguanosine[s] =&gt; 2 Na+[c] + deoxyguanosine[c]</t>
  </si>
  <si>
    <t>r2454</t>
  </si>
  <si>
    <t>HMR_6360</t>
  </si>
  <si>
    <t>2 Na+[s] + guanosine[s] =&gt; 2 Na+[c] + guanosine[c]</t>
  </si>
  <si>
    <t>r2455</t>
  </si>
  <si>
    <t>GSNt5</t>
  </si>
  <si>
    <t>HMR_6361</t>
  </si>
  <si>
    <t>2 Na+[s] + cytidine[s] =&gt; 2 Na+[c] + cytidine[c]</t>
  </si>
  <si>
    <t>r2456</t>
  </si>
  <si>
    <t>CYTDt5</t>
  </si>
  <si>
    <t>HMR_6362</t>
  </si>
  <si>
    <t>2 Na+[s] + deoxyuridine[s] =&gt; 2 Na+[c] + deoxyuridine[c]</t>
  </si>
  <si>
    <t>r2457</t>
  </si>
  <si>
    <t>HMR_6363</t>
  </si>
  <si>
    <t>2 Na+[s] + deoxyadenosine[s] =&gt; 2 Na+[c] + deoxyadenosine[c]</t>
  </si>
  <si>
    <t>r2458</t>
  </si>
  <si>
    <t>HMR_6364</t>
  </si>
  <si>
    <t>2 Na+[s] + deoxycytidine[s] =&gt; 2 Na+[c] + deoxycytidine[c]</t>
  </si>
  <si>
    <t>r2459</t>
  </si>
  <si>
    <t>HMR_6365</t>
  </si>
  <si>
    <t>2 Na+[s] + deoxyinosine[s] =&gt; 2 Na+[c] + deoxyinosine[c]</t>
  </si>
  <si>
    <t>r2460</t>
  </si>
  <si>
    <t>HMR_6366</t>
  </si>
  <si>
    <t>deoxyguanosine[c] &lt;=&gt; deoxyguanosine[s]</t>
  </si>
  <si>
    <t>r2461</t>
  </si>
  <si>
    <t>DGSNt</t>
  </si>
  <si>
    <t>HMR_6367</t>
  </si>
  <si>
    <t>deoxyadenosine[c] &lt;=&gt; deoxyadenosine[s]</t>
  </si>
  <si>
    <t>r2462</t>
  </si>
  <si>
    <t>DADNt4</t>
  </si>
  <si>
    <t>HMR_6368</t>
  </si>
  <si>
    <t>deoxycytidine[c] &lt;=&gt; deoxycytidine[s]</t>
  </si>
  <si>
    <t>r2463</t>
  </si>
  <si>
    <t>HMR_6369</t>
  </si>
  <si>
    <t>deoxyinosine[c] =&gt; deoxyinosine[s]</t>
  </si>
  <si>
    <t>r2464</t>
  </si>
  <si>
    <t>DINt</t>
  </si>
  <si>
    <t>HMR_6371</t>
  </si>
  <si>
    <t>H+[s] + glycine[s] =&gt; H+[c] + glycine[c]</t>
  </si>
  <si>
    <t>TCDB:2.A.18.8.1</t>
  </si>
  <si>
    <t>ENSG00000123643;ENSG00000180773</t>
  </si>
  <si>
    <t>r2468</t>
  </si>
  <si>
    <t>PMID:12748860</t>
  </si>
  <si>
    <t>HMR_6372</t>
  </si>
  <si>
    <t>H+[s] + alanine[s] =&gt; H+[c] + alanine[c]</t>
  </si>
  <si>
    <t>r2469</t>
  </si>
  <si>
    <t>HMR_6373</t>
  </si>
  <si>
    <t>H+[s] + proline[s] =&gt; H+[c] + proline[c]</t>
  </si>
  <si>
    <t>r2470</t>
  </si>
  <si>
    <t>HMR_6374</t>
  </si>
  <si>
    <t>H+[s] + serine[s] =&gt; H+[c] + serine[c]</t>
  </si>
  <si>
    <t>r2471</t>
  </si>
  <si>
    <t>HMR_6375</t>
  </si>
  <si>
    <t>Na+[s] + serine[s] =&gt; Na+[c] + serine[c]</t>
  </si>
  <si>
    <t>r2474</t>
  </si>
  <si>
    <t>SERt4rb</t>
  </si>
  <si>
    <t>HMR_6377</t>
  </si>
  <si>
    <t>Na+[s] + cysteine[s] =&gt; Na+[c] + cysteine[c]</t>
  </si>
  <si>
    <t>ENSG00000072041;ENSG00000087916;ENSG00000105281;ENSG00000115902;ENSG00000139209</t>
  </si>
  <si>
    <t>r2475</t>
  </si>
  <si>
    <t>CYSt4rb</t>
  </si>
  <si>
    <t>HMR_6379</t>
  </si>
  <si>
    <t>Na+[s] + homoserine[s] =&gt; Na+[c] + homoserine[c]</t>
  </si>
  <si>
    <t>ENSG00000003989;ENSG00000139514;ENSG00000165349</t>
  </si>
  <si>
    <t>r2476</t>
  </si>
  <si>
    <t>HOMt4</t>
  </si>
  <si>
    <t>HMR_6380</t>
  </si>
  <si>
    <t>H+[c] + Na+[s] + glutamine[s] =&gt; H+[s] + Na+[c] + glutamine[c]</t>
  </si>
  <si>
    <t>TCDB:2.A.18.6.2</t>
  </si>
  <si>
    <t>ENSG00000017483;ENSG00000087916;ENSG00000111371;ENSG00000134294;ENSG00000139209</t>
  </si>
  <si>
    <t>r2477</t>
  </si>
  <si>
    <t>GLNt4</t>
  </si>
  <si>
    <t>HMR_6381</t>
  </si>
  <si>
    <t>H+[c] + Na+[s] + serine[s] =&gt; H+[s] + Na+[c] + serine[c]</t>
  </si>
  <si>
    <t>TCDB:2.A.18.6.8</t>
  </si>
  <si>
    <t>r2478</t>
  </si>
  <si>
    <t>SERt4</t>
  </si>
  <si>
    <t>HMR_6382</t>
  </si>
  <si>
    <t>H+[c] + Na+[s] + asparagine[s] =&gt; H+[s] + Na+[c] + asparagine[c]</t>
  </si>
  <si>
    <t>r2479</t>
  </si>
  <si>
    <t>ASNt4</t>
  </si>
  <si>
    <t>HMR_6383</t>
  </si>
  <si>
    <t>H+[c] + Na+[s] + homoserine[s] =&gt; H+[s] + Na+[c] + homoserine[c]</t>
  </si>
  <si>
    <t>r2480</t>
  </si>
  <si>
    <t>HMR_6384</t>
  </si>
  <si>
    <t>H+[c] + Na+[s] + histidine[s] =&gt; H+[s] + Na+[c] + histidine[c]</t>
  </si>
  <si>
    <t>ENSG00000017483;ENSG00000087916;ENSG00000134294</t>
  </si>
  <si>
    <t>r2481</t>
  </si>
  <si>
    <t>HISt4</t>
  </si>
  <si>
    <t>HMR_6406</t>
  </si>
  <si>
    <t>ATP[c] + H2O[c] + 2 Na+[s] + lipoic acid[s] =&gt; ADP[c] + 2 Na+[c] + Pi[c] + lipoic acid[c]</t>
  </si>
  <si>
    <t>RT1089</t>
  </si>
  <si>
    <t>LIPOti</t>
  </si>
  <si>
    <t>PMID:16415531</t>
  </si>
  <si>
    <t>HMR_6424</t>
  </si>
  <si>
    <t>alpha-tocotrienol[c] &lt;=&gt; alpha-tocotrienol[s]</t>
  </si>
  <si>
    <t>RT1352</t>
  </si>
  <si>
    <t>AVITE2t</t>
  </si>
  <si>
    <t>HMR_6439</t>
  </si>
  <si>
    <t>gamma-tocotrienol[s] =&gt; gamma-tocotrienol[c]</t>
  </si>
  <si>
    <t>HMR_6462</t>
  </si>
  <si>
    <t>gamma-tocopherol[c] &lt;=&gt; gamma-tocopherol[s]</t>
  </si>
  <si>
    <t>HMR_6474</t>
  </si>
  <si>
    <t>alpha-tocopherol[c] &lt;=&gt; alpha-tocopherol[s]</t>
  </si>
  <si>
    <t>RT1335</t>
  </si>
  <si>
    <t>AVITE1t</t>
  </si>
  <si>
    <t>HMR_6505</t>
  </si>
  <si>
    <t>riboflavin[c] &lt;=&gt; riboflavin[s]</t>
  </si>
  <si>
    <t>r1106</t>
  </si>
  <si>
    <t>HMR_6514</t>
  </si>
  <si>
    <t>thiocyanate[c] &lt;=&gt; thiocyanate[s]</t>
  </si>
  <si>
    <t>RT1329</t>
  </si>
  <si>
    <t>HMR_6516</t>
  </si>
  <si>
    <t>hydrogen-cyanide[c] &lt;=&gt; hydrogen-cyanide[s]</t>
  </si>
  <si>
    <t>CYANt</t>
  </si>
  <si>
    <t>HMR_6524</t>
  </si>
  <si>
    <t>Na+[s] + chloride[s] =&gt; Na+[c] + chloride[c]</t>
  </si>
  <si>
    <t>ENSG00000070915</t>
  </si>
  <si>
    <t>RT1069</t>
  </si>
  <si>
    <t>HMR_6526</t>
  </si>
  <si>
    <t>NH4+[s] + Na+[s] + 2 chloride[s] =&gt; NH4+[c] + Na+[c] + 2 chloride[c]</t>
  </si>
  <si>
    <t>RT1196</t>
  </si>
  <si>
    <t>HMR_6530</t>
  </si>
  <si>
    <t>chloride[s] + 2 sulfate[c] =&gt; chloride[c] + 2 sulfate[s]</t>
  </si>
  <si>
    <t>ENSG00000225697</t>
  </si>
  <si>
    <t>RT1264</t>
  </si>
  <si>
    <t>HMR_6531</t>
  </si>
  <si>
    <t>2 chloride[s] + oxalate[c] =&gt; 2 chloride[c] + oxalate[s]</t>
  </si>
  <si>
    <t>RT1265</t>
  </si>
  <si>
    <t>HMR_6532</t>
  </si>
  <si>
    <t>HCO3-[c] + 2 chloride[s] =&gt; HCO3-[s] + 2 chloride[c]</t>
  </si>
  <si>
    <t>ENSG00000050438;ENSG00000225697</t>
  </si>
  <si>
    <t>RT1266</t>
  </si>
  <si>
    <t>HMR_6533</t>
  </si>
  <si>
    <t>2 chloride[s] + hydroxide[c] =&gt; 2 chloride[c] + hydroxide[s]</t>
  </si>
  <si>
    <t>RT1267</t>
  </si>
  <si>
    <t>HMR_6534</t>
  </si>
  <si>
    <t>2 HCO3-[c] + chloride[s] =&gt; 2 HCO3-[s] + chloride[c]</t>
  </si>
  <si>
    <t>ENSG00000147606;ENSG00000155850</t>
  </si>
  <si>
    <t>RT1276</t>
  </si>
  <si>
    <t>HMR_6628</t>
  </si>
  <si>
    <t>retinol[s] =&gt; retinol[c]</t>
  </si>
  <si>
    <t>HMR_6732</t>
  </si>
  <si>
    <t>dopamine[c] &lt;=&gt; dopamine[s]</t>
  </si>
  <si>
    <t>r1009</t>
  </si>
  <si>
    <t>DOPAtu</t>
  </si>
  <si>
    <t>HMR_6733</t>
  </si>
  <si>
    <t>2 Na+[s] + dopamine[s] =&gt; 2 Na+[c] + dopamine[c]</t>
  </si>
  <si>
    <t>DOPAt4(2)r</t>
  </si>
  <si>
    <t>HMR_6989</t>
  </si>
  <si>
    <t>Na+[s] + iodide[s] =&gt; Na+[c] + iodide[c]</t>
  </si>
  <si>
    <t>ENSG00000105641</t>
  </si>
  <si>
    <t>RT1123</t>
  </si>
  <si>
    <t>HMR_6991</t>
  </si>
  <si>
    <t>nitrite[c] &lt;=&gt; nitrite[s]</t>
  </si>
  <si>
    <t>HMR_7173</t>
  </si>
  <si>
    <t>disialyl-T antigen[c] &lt;=&gt; disialyl-T antigen[s]</t>
  </si>
  <si>
    <t>HMR_7184</t>
  </si>
  <si>
    <t>sialyl-Tn antigen[c] &lt;=&gt; sialyl-Tn antigen[s]</t>
  </si>
  <si>
    <t>DM_sTn_antigen(g)</t>
  </si>
  <si>
    <t>HMR_7223</t>
  </si>
  <si>
    <t>heparan sulfate proteoglycan[g] =&gt; heparan sulfate proteoglycan[s]</t>
  </si>
  <si>
    <t>HSPGt</t>
  </si>
  <si>
    <t>HMR_7253</t>
  </si>
  <si>
    <t>xylitol[c] &lt;=&gt; xylitol[s]</t>
  </si>
  <si>
    <t>XYLTt</t>
  </si>
  <si>
    <t>HMR_7372</t>
  </si>
  <si>
    <t>keratan sulfate I[g] =&gt; keratan sulfate I[s]</t>
  </si>
  <si>
    <t>KSIt</t>
  </si>
  <si>
    <t>HMR_7453</t>
  </si>
  <si>
    <t>keratan sulfate II (core 2-linked)[g] =&gt; keratan sulfate II (core 2-linked)[s]</t>
  </si>
  <si>
    <t>KSII_CORE2t</t>
  </si>
  <si>
    <t>HMR_7482</t>
  </si>
  <si>
    <t>keratan sulfate II (core 4-linked)[g] =&gt; keratan sulfate II (core 4-linked)[s]</t>
  </si>
  <si>
    <t>KSII_CORE4t</t>
  </si>
  <si>
    <t>HMR_7499</t>
  </si>
  <si>
    <t>chondroitin sulfate A (GalNAc4S-GlcA) proteoglycan[g] =&gt; chondroitin sulfate A (GalNAc4S-GlcA) proteoglycan[s]</t>
  </si>
  <si>
    <t>CSPG_At</t>
  </si>
  <si>
    <t>HMR_7511</t>
  </si>
  <si>
    <t>chondroitin sulfate B - dermatan sulfate (IdoA2S-GalNAc4S) proteoglycan[g] =&gt; chondroitin sulfate B - dermatan sulfate (IdoA2S-GalNAc4S) proteoglycan[s]</t>
  </si>
  <si>
    <t>CSPG_Bt</t>
  </si>
  <si>
    <t>HMR_7523</t>
  </si>
  <si>
    <t>chondroitin sulfate C (GalNAc6S-GlcA) proteoglycan[g] =&gt; chondroitin sulfate C (GalNAc6S-GlcA) proteoglycan[s]</t>
  </si>
  <si>
    <t>CSPG_Ct</t>
  </si>
  <si>
    <t>HMR_7539</t>
  </si>
  <si>
    <t>chondroitin sulfate D (GlcNAc6S-GlcA2S) proteoglycan[g] =&gt; chondroitin sulfate D (GlcNAc6S-GlcA2S) proteoglycan[s]</t>
  </si>
  <si>
    <t>CSPG_Dt</t>
  </si>
  <si>
    <t>HMR_7555</t>
  </si>
  <si>
    <t>chondroitin sulfate E (GalNAc4,6diS-GlcA) proteoglycan[g] =&gt; chondroitin sulfate E (GalNAc4,6diS-GlcA) proteoglycan[s]</t>
  </si>
  <si>
    <t>CSPG_Et</t>
  </si>
  <si>
    <t>HMR_7568</t>
  </si>
  <si>
    <t>UDP-N-acetylglucosamine[c] + UDP-glucuronate[c] =&gt; 2 UDP[c] + hyaluronan biosynthesis, precursor 1[s]</t>
  </si>
  <si>
    <t>ENSG00000170961</t>
  </si>
  <si>
    <t>HAS1</t>
  </si>
  <si>
    <t>HMR_7569</t>
  </si>
  <si>
    <t>UDP-N-acetylglucosamine[c] + UDP-glucuronate[c] + hyaluronan biosynthesis, precursor 1[s] =&gt; 2 UDP[c] + hyaluronate[s]</t>
  </si>
  <si>
    <t>EC:2.4.1.212</t>
  </si>
  <si>
    <t>HAS2</t>
  </si>
  <si>
    <t>HMR_7579</t>
  </si>
  <si>
    <t>PA6[g] =&gt; PA6[s]</t>
  </si>
  <si>
    <t>S2L2FN2M2MASNt</t>
  </si>
  <si>
    <t>HMR_7583</t>
  </si>
  <si>
    <t>n2m2nmasn[g] &lt;=&gt; n2m2nmasn[s]</t>
  </si>
  <si>
    <t>N2M2NMASNt</t>
  </si>
  <si>
    <t>HMR_7608</t>
  </si>
  <si>
    <t>2-acetyl-1-alkyl-sn-glycero-3-phosphocholine[c] &lt;=&gt; 2-acetyl-1-alkyl-sn-glycero-3-phosphocholine[s]</t>
  </si>
  <si>
    <t>PAFt</t>
  </si>
  <si>
    <t>HMR_7609</t>
  </si>
  <si>
    <t>1-organyl-2-lyso-sn-glycero-3-phosphocholine[c] &lt;=&gt; 1-organyl-2-lyso-sn-glycero-3-phosphocholine[s]</t>
  </si>
  <si>
    <t>EX_ak2lgchol_hs(e)</t>
  </si>
  <si>
    <t>HMR_6512</t>
  </si>
  <si>
    <t>FAD[c] &lt;=&gt; FAD[s]</t>
  </si>
  <si>
    <t>ENSG00000039123;ENSG00000054148;ENSG00000063601;ENSG00000067113;ENSG00000072756;ENSG00000141934;ENSG00000162407</t>
  </si>
  <si>
    <t>r0870</t>
  </si>
  <si>
    <t>PMID:14977409;PMID:17466261</t>
  </si>
  <si>
    <t>HMR_7901</t>
  </si>
  <si>
    <t>hemoglobin[c] &lt;=&gt; hemoglobin[s]</t>
  </si>
  <si>
    <t>HMR_7629</t>
  </si>
  <si>
    <t>ATP[c] + 2 Ca2+[c] + H2O[c] =&gt; ADP[c] + 2 Ca2+[s] + Pi[c]</t>
  </si>
  <si>
    <t>ENSG00000017260;ENSG00000058668;ENSG00000067842;ENSG00000070961;ENSG00000074370;ENSG00000157087;ENSG00000174437</t>
  </si>
  <si>
    <t>CAATPS</t>
  </si>
  <si>
    <t>HMR_7630</t>
  </si>
  <si>
    <t>Ca2+[c] + 3 Na+[s] =&gt; Ca2+[s] + 3 Na+[c]</t>
  </si>
  <si>
    <t>ENSG00000100678</t>
  </si>
  <si>
    <t>REACT_19164</t>
  </si>
  <si>
    <t>HMR_7631</t>
  </si>
  <si>
    <t>Ca2+[c] + K+[c] + 4 Na+[s] =&gt; Ca2+[s] + K+[s] + 4 Na+[c]</t>
  </si>
  <si>
    <t>ENSG00000074621;ENSG00000185052</t>
  </si>
  <si>
    <t>REACT_19339</t>
  </si>
  <si>
    <t>NCKt</t>
  </si>
  <si>
    <t>HMR_7632</t>
  </si>
  <si>
    <t>Ca2+[c] + NH3[c] + 4 Na+[s] =&gt; Ca2+[s] + NH3[s] + 4 Na+[c]</t>
  </si>
  <si>
    <t>ENSG00000074621</t>
  </si>
  <si>
    <t>NCNt</t>
  </si>
  <si>
    <t>HMR_7633</t>
  </si>
  <si>
    <t>2 ATP[c] + 2 H2O[c] + 3 histamine[c] =&gt; 2 ADP[c] + 2 Pi[c] + 3 histamine[s]</t>
  </si>
  <si>
    <t>ENSG00000165646</t>
  </si>
  <si>
    <t>HISTAVESSEC</t>
  </si>
  <si>
    <t>HMR_7634</t>
  </si>
  <si>
    <t>3 5-hydroxy-L-tryptophan[c] + 2 ATP[c] + 2 H2O[c] =&gt; 3 5-hydroxy-L-tryptophan[s] + 2 ADP[c] + 2 Pi[c]</t>
  </si>
  <si>
    <t>5HTRPVESSEC</t>
  </si>
  <si>
    <t>HMR_7635</t>
  </si>
  <si>
    <t>2 ATP[c] + 2 H2O[c] + 3 adrenaline[c] =&gt; 2 ADP[c] + 2 Pi[c] + 3 adrenaline[s]</t>
  </si>
  <si>
    <t>ADRNLPVESSEC</t>
  </si>
  <si>
    <t>HMR_7636</t>
  </si>
  <si>
    <t>2 ATP[c] + 2 H2O[c] + 3 dopamine[c] =&gt; 2 ADP[c] + 2 Pi[c] + 3 dopamine[s]</t>
  </si>
  <si>
    <t>DOPAVESSEC</t>
  </si>
  <si>
    <t>HMR_7637</t>
  </si>
  <si>
    <t>2 ATP[c] + 2 H2O[c] + 3 noradrenaline[c] =&gt; 2 ADP[c] + 2 Pi[c] + 3 noradrenaline[s]</t>
  </si>
  <si>
    <t>NRPPHRVESSEC</t>
  </si>
  <si>
    <t>HMR_7639</t>
  </si>
  <si>
    <t>D-aspartate[s] + H+[s] + K+[c] + 3 Na+[s] =&gt; D-aspartate[c] + H+[c] + K+[s] + 3 Na+[c]</t>
  </si>
  <si>
    <t>ASPDt6</t>
  </si>
  <si>
    <t>HMR_7643</t>
  </si>
  <si>
    <t>D-alanine[c] + glutamine[s] &lt;=&gt; D-alanine[s] + glutamine[c]</t>
  </si>
  <si>
    <t>ALADGLNexR</t>
  </si>
  <si>
    <t>HMR_7644</t>
  </si>
  <si>
    <t>D-alanine[c] + glycine[s] &lt;=&gt; D-alanine[s] + glycine[c]</t>
  </si>
  <si>
    <t>ALADGLYexR</t>
  </si>
  <si>
    <t>HMR_7645</t>
  </si>
  <si>
    <t>D-alanine[s] + H+[s] =&gt; D-alanine[c] + H+[c]</t>
  </si>
  <si>
    <t>ENSG00000123643</t>
  </si>
  <si>
    <t>DALAt2r</t>
  </si>
  <si>
    <t>HMR_7650</t>
  </si>
  <si>
    <t>ATP[c] + H2O[c] + estradiol-17beta 3-glucuronide[c] =&gt; ADP[c] + Pi[c] + estradiol-17beta 3-glucuronide[s]</t>
  </si>
  <si>
    <t>ESTRADIOLGLCt2</t>
  </si>
  <si>
    <t>HMR_7651</t>
  </si>
  <si>
    <t>HCO3-[c] + estradiol-17beta 3-glucuronide[s] =&gt; HCO3-[s] + estradiol-17beta 3-glucuronide[c]</t>
  </si>
  <si>
    <t>ESTRADIOLGLCt</t>
  </si>
  <si>
    <t>HMR_7679</t>
  </si>
  <si>
    <t>1-methylnicotinamide[c] + ATP[c] + H2O[c] =&gt; 1-methylnicotinamide[s] + ADP[c] + Pi[c]</t>
  </si>
  <si>
    <t>1MNCAMti</t>
  </si>
  <si>
    <t>HMR_7690</t>
  </si>
  <si>
    <t>PNP[c] &lt;=&gt; PNP[s]</t>
  </si>
  <si>
    <t>4NPHte</t>
  </si>
  <si>
    <t>HMR_7691</t>
  </si>
  <si>
    <t>ATP[c] + H2O[c] + cAMP[c] =&gt; ADP[c] + Pi[c] + cAMP[s]</t>
  </si>
  <si>
    <t>ENSG00000114770;ENSG00000125257</t>
  </si>
  <si>
    <t>CAMPt</t>
  </si>
  <si>
    <t>HMR_7692</t>
  </si>
  <si>
    <t>ATP[c] + H2O[c] + cGMP[c] =&gt; ADP[c] + Pi[c] + cGMP[s]</t>
  </si>
  <si>
    <t>CGMPt</t>
  </si>
  <si>
    <t>HMR_7699</t>
  </si>
  <si>
    <t>2 Na+[s] + sulfate[s] =&gt; 2 Na+[c] + sulfate[c]</t>
  </si>
  <si>
    <t>ENSG00000081800</t>
  </si>
  <si>
    <t>SO4t4_2</t>
  </si>
  <si>
    <t>HMR_7700</t>
  </si>
  <si>
    <t>3 Na+[s] + sulfate[s] =&gt; 3 Na+[c] + sulfate[c]</t>
  </si>
  <si>
    <t>SO4t4_3</t>
  </si>
  <si>
    <t>HMR_7735</t>
  </si>
  <si>
    <t>heme[c] &lt;=&gt; heme[s]</t>
  </si>
  <si>
    <t>ENSG00000076351</t>
  </si>
  <si>
    <t>PHEMEt</t>
  </si>
  <si>
    <t>PMID:17129779</t>
  </si>
  <si>
    <t>HMR_7736</t>
  </si>
  <si>
    <t>ATP[c] + H2O[c] + 3 beta-alanine[c] =&gt; ADP[c] + Pi[c] + 3 beta-alanine[s]</t>
  </si>
  <si>
    <t>ENSG00000101438</t>
  </si>
  <si>
    <t>BALAVECSEC</t>
  </si>
  <si>
    <t>HMR_7737</t>
  </si>
  <si>
    <t>ATP[c] + H2O[c] + 3 glycine[c] =&gt; ADP[c] + Pi[c] + 3 glycine[s]</t>
  </si>
  <si>
    <t>GLYVESSEC</t>
  </si>
  <si>
    <t>HMR_7738</t>
  </si>
  <si>
    <t>3 4-aminobutyrate[c] + ATP[c] + H2O[c] =&gt; 3 4-aminobutyrate[s] + ADP[c] + Pi[c]</t>
  </si>
  <si>
    <t>GABAVESSEC</t>
  </si>
  <si>
    <t>HMR_7774</t>
  </si>
  <si>
    <t>NAD+[c] =&gt; NAD+[s]</t>
  </si>
  <si>
    <t>EX_nad(e)</t>
  </si>
  <si>
    <t>HMR_7781</t>
  </si>
  <si>
    <t>ADP[c] =&gt; ADP[s]</t>
  </si>
  <si>
    <t>EX_adp</t>
  </si>
  <si>
    <t>HMR_7787</t>
  </si>
  <si>
    <t>CTP[c] =&gt; CTP[s]</t>
  </si>
  <si>
    <t>EX_ctp[s]</t>
  </si>
  <si>
    <t>HMR_7798</t>
  </si>
  <si>
    <t>CO[c] &lt;=&gt; CO[s]</t>
  </si>
  <si>
    <t>COt</t>
  </si>
  <si>
    <t>HMR_7896</t>
  </si>
  <si>
    <t>ethanolamine[c] &lt;=&gt; ethanolamine[s]</t>
  </si>
  <si>
    <t>HMR_7898</t>
  </si>
  <si>
    <t>ITP[c] &lt;=&gt; ITP[s]</t>
  </si>
  <si>
    <t>HMR_7900</t>
  </si>
  <si>
    <t>dITP[c] &lt;=&gt; dITP[s]</t>
  </si>
  <si>
    <t>HMR_7902</t>
  </si>
  <si>
    <t>2 HCO3-[c] + oxalate[s] =&gt; 2 HCO3-[s] + oxalate[c]</t>
  </si>
  <si>
    <t>ENSG00000145217;ENSG00000155850</t>
  </si>
  <si>
    <t>OXAHCOtex</t>
  </si>
  <si>
    <t>HMR_7904</t>
  </si>
  <si>
    <t>Na+[s] + selenate[s] =&gt; Na+[c] + selenate[c]</t>
  </si>
  <si>
    <t>SELt4_3</t>
  </si>
  <si>
    <t>HMR_7905</t>
  </si>
  <si>
    <t>ADP-ribose[c] &lt;=&gt; ADP-ribose[s]</t>
  </si>
  <si>
    <t>RT1031</t>
  </si>
  <si>
    <t>ADPRIBt</t>
  </si>
  <si>
    <t>HMR_7906</t>
  </si>
  <si>
    <t>dihydroneopterin[c] &lt;=&gt; dihydroneopterin[s]</t>
  </si>
  <si>
    <t>HMR_7967</t>
  </si>
  <si>
    <t>ATP[c] + H2O[c] + androsterone-glucuronide[c] =&gt; ADP[c] + Pi[c] + androsterone-glucuronide[s]</t>
  </si>
  <si>
    <t>ANDRSTRNGLCte</t>
  </si>
  <si>
    <t>HMR_7982</t>
  </si>
  <si>
    <t>ATP[c] + H2O[c] + etiocholan-3alpha-ol-17-one 3-glucuronide[c] =&gt; ADP[c] + Pi[c] + etiocholan-3alpha-ol-17-one 3-glucuronide[s]</t>
  </si>
  <si>
    <t>AHANDROSTANGLCte</t>
  </si>
  <si>
    <t>HMR_7986</t>
  </si>
  <si>
    <t>16-glucuronide-estriol[c] + ATP[c] + H2O[c] =&gt; 16-glucuronide-estriol[s] + ADP[c] + Pi[c]</t>
  </si>
  <si>
    <t>ESTRIOLtr</t>
  </si>
  <si>
    <t>HMR_8023</t>
  </si>
  <si>
    <t>[protein]-L-lysine[c] &lt;=&gt; [protein]-L-lysine[s]</t>
  </si>
  <si>
    <t>HMR_8031</t>
  </si>
  <si>
    <t>debrisoquin[c] &lt;=&gt; debrisoquin[s]</t>
  </si>
  <si>
    <t>ENSG00000112499</t>
  </si>
  <si>
    <t>DECDPtm</t>
  </si>
  <si>
    <t>HMR_8033</t>
  </si>
  <si>
    <t>4-hydroxy-debrisoquine[c] &lt;=&gt; 4-hydroxy-debrisoquine[s]</t>
  </si>
  <si>
    <t>4HDEBRISOQUINEte</t>
  </si>
  <si>
    <t>HMR_8075</t>
  </si>
  <si>
    <t>2-hydroxybutyrate[s] + H+[s] =&gt; 2-hydroxybutyrate[c] + H+[c]</t>
  </si>
  <si>
    <t>ENSG00000118596;ENSG00000141526;ENSG00000155380</t>
  </si>
  <si>
    <t>2HBt2</t>
  </si>
  <si>
    <t>HMR_6525</t>
  </si>
  <si>
    <t>HCO3-[c] + chloride[s] =&gt; HCO3-[s] + chloride[c]</t>
  </si>
  <si>
    <t>ENSG00000164889</t>
  </si>
  <si>
    <t>RT1157</t>
  </si>
  <si>
    <t>HMR_5448</t>
  </si>
  <si>
    <t>HCO3-[c] + 2 Na+[c] =&gt; HCO3-[s] + 2 Na+[s]</t>
  </si>
  <si>
    <t>TCDB:2.A.31.2.8</t>
  </si>
  <si>
    <t>ENSG00000080493</t>
  </si>
  <si>
    <t>r1538</t>
  </si>
  <si>
    <t>HCO3_NAtb</t>
  </si>
  <si>
    <t>PMID:14722772</t>
  </si>
  <si>
    <t>HMR_8081</t>
  </si>
  <si>
    <t>L-dopa[c] &lt;=&gt; L-dopa[s]</t>
  </si>
  <si>
    <t>ENSG00000112394</t>
  </si>
  <si>
    <t>34DHPHEt</t>
  </si>
  <si>
    <t>HMR_8340</t>
  </si>
  <si>
    <t>L-arabinose[c] &lt;=&gt; L-arabinose[s]</t>
  </si>
  <si>
    <t>ARAB-Lt</t>
  </si>
  <si>
    <t>HMR_8343</t>
  </si>
  <si>
    <t>L-arabitol[c] =&gt; L-arabitol[s]</t>
  </si>
  <si>
    <t>ABTti</t>
  </si>
  <si>
    <t>HMR_8354</t>
  </si>
  <si>
    <t>4-aminobutyrate[s] + H+[s] =&gt; 4-aminobutyrate[c] + H+[c]</t>
  </si>
  <si>
    <t>ABUTt2r</t>
  </si>
  <si>
    <t>HMR_8364</t>
  </si>
  <si>
    <t>H+[s] + acetone[s] =&gt; H+[c] + acetone[c]</t>
  </si>
  <si>
    <t>ACETONEt2</t>
  </si>
  <si>
    <t>HMR_8429</t>
  </si>
  <si>
    <t>2 Na+[s] + creatine[s] =&gt; 2 Na+[c] + creatine[c]</t>
  </si>
  <si>
    <t>ENSG00000130821</t>
  </si>
  <si>
    <t>CREATtmdiffir</t>
  </si>
  <si>
    <t>HMR_8536</t>
  </si>
  <si>
    <t>tyramine-O-sulfate[c] =&gt; tyramine-O-sulfate[s]</t>
  </si>
  <si>
    <t>TYMSFt</t>
  </si>
  <si>
    <t>HMR_8612</t>
  </si>
  <si>
    <t>aquacob(III)alamin[s] =&gt; aquacob(III)alamin[c]</t>
  </si>
  <si>
    <t>AQCOBALt</t>
  </si>
  <si>
    <t>HMR_8629</t>
  </si>
  <si>
    <t>Na+[s] + arginine[s] =&gt; Na+[c] + arginine[c]</t>
  </si>
  <si>
    <t>ARGt4</t>
  </si>
  <si>
    <t>HMR_8676</t>
  </si>
  <si>
    <t>L-carnitine[c] &lt;=&gt; L-carnitine[s]</t>
  </si>
  <si>
    <t>CRNtHa</t>
  </si>
  <si>
    <t>HMR_8677</t>
  </si>
  <si>
    <t>L-carnitine[s] + Na+[s] =&gt; L-carnitine[c] + Na+[c]</t>
  </si>
  <si>
    <t>CRNtx</t>
  </si>
  <si>
    <t>HMR_8687</t>
  </si>
  <si>
    <t>cystine[s] + serine[c] =&gt; cystine[c] + serine[s]</t>
  </si>
  <si>
    <t>HMR_8733</t>
  </si>
  <si>
    <t>D-serine[c] + glutamine[s] &lt;=&gt; D-serine[s] + glutamine[c]</t>
  </si>
  <si>
    <t>SERDGLNexR</t>
  </si>
  <si>
    <t>HMR_8734</t>
  </si>
  <si>
    <t>D-serine[c] + glycine[s] &lt;=&gt; D-serine[s] + glycine[c]</t>
  </si>
  <si>
    <t>SERDGLYexR</t>
  </si>
  <si>
    <t>HMR_8736</t>
  </si>
  <si>
    <t>oxalate[c] + 2 sulfate[s] =&gt; oxalate[s] + 2 sulfate[c]</t>
  </si>
  <si>
    <t>SO4OXAtex2</t>
  </si>
  <si>
    <t>HMR_8846</t>
  </si>
  <si>
    <t>dehydroascorbic acid[c] &lt;=&gt; dehydroascorbic acid[s]</t>
  </si>
  <si>
    <t>ENSG00000059804;ENSG00000117394;ENSG00000181856</t>
  </si>
  <si>
    <t>DHCHOLESTANATEtm</t>
  </si>
  <si>
    <t>HMR_8847</t>
  </si>
  <si>
    <t>HCO3-[c] + dehydroepiandrosterone sulfate[s] =&gt; HCO3-[s] + dehydroepiandrosterone sulfate[c]</t>
  </si>
  <si>
    <t>DHEAtr</t>
  </si>
  <si>
    <t>HMR_8867</t>
  </si>
  <si>
    <t>D-xylose[c] &lt;=&gt; D-xylose[s]</t>
  </si>
  <si>
    <t>ENSG00000059804</t>
  </si>
  <si>
    <t>XYLt</t>
  </si>
  <si>
    <t>HMR_8884</t>
  </si>
  <si>
    <t>2 Na+[s] + glucose[s] =&gt; 2 Na+[c] + glucose[c]</t>
  </si>
  <si>
    <t>ENSG00000100170</t>
  </si>
  <si>
    <t>GLCt4_2</t>
  </si>
  <si>
    <t>HMR_8892</t>
  </si>
  <si>
    <t>ATP[c] + H2O[c] + K+[s] =&gt; ADP[c] + K+[c] + Pi[c]</t>
  </si>
  <si>
    <t>ENSG00000186009</t>
  </si>
  <si>
    <t>HKt</t>
  </si>
  <si>
    <t>HMR_8911</t>
  </si>
  <si>
    <t>Na+[s] + inositol[s] =&gt; Na+[c] + inositol[c]</t>
  </si>
  <si>
    <t>ENSG00000198743</t>
  </si>
  <si>
    <t>INSTt4</t>
  </si>
  <si>
    <t>HMR_8912</t>
  </si>
  <si>
    <t>2 Na+[s] + inositol[s] =&gt; 2 Na+[c] + inositol[c]</t>
  </si>
  <si>
    <t>ENSG00000158865;ENSG00000198743</t>
  </si>
  <si>
    <t>INSTt4_2</t>
  </si>
  <si>
    <t>HMR_8917</t>
  </si>
  <si>
    <t>Na+[s] + lysine[s] =&gt; Na+[c] + lysine[c]</t>
  </si>
  <si>
    <t>ENSG00000087916;ENSG00000197375</t>
  </si>
  <si>
    <t>LYSt4</t>
  </si>
  <si>
    <t>HMR_8924</t>
  </si>
  <si>
    <t>2 Na+[s] + iodide[s] =&gt; 2 Na+[c] + iodide[c]</t>
  </si>
  <si>
    <t>NAIt</t>
  </si>
  <si>
    <t>HMR_8925</t>
  </si>
  <si>
    <t>NH3[c] + Na+[s] =&gt; NH3[s] + Na+[c]</t>
  </si>
  <si>
    <t>ENSG00000066230;ENSG00000090020;ENSG00000115616</t>
  </si>
  <si>
    <t>NAt5</t>
  </si>
  <si>
    <t>HMR_8929</t>
  </si>
  <si>
    <t>D-proline[s] + H+[s] =&gt; D-proline[c] + H+[c]</t>
  </si>
  <si>
    <t>PRODt2r</t>
  </si>
  <si>
    <t>HMR_8930</t>
  </si>
  <si>
    <t>ATP[c] + H2O[c] + 2 Na+[s] + pantothenate[s] =&gt; ADP[c] + 2 Na+[c] + Pi[c] + pantothenate[c]</t>
  </si>
  <si>
    <t>PNTOt5</t>
  </si>
  <si>
    <t>HMR_8932</t>
  </si>
  <si>
    <t>HCO3-[c] + prostaglandin D2[s] =&gt; HCO3-[s] + prostaglandin D2[c]</t>
  </si>
  <si>
    <t>PROSTGD2t</t>
  </si>
  <si>
    <t>HMR_8933</t>
  </si>
  <si>
    <t>HCO3-[c] + prostaglandin E1[s] =&gt; HCO3-[s] + prostaglandin E1[c]</t>
  </si>
  <si>
    <t>PROSTGE1t</t>
  </si>
  <si>
    <t>HMR_8934</t>
  </si>
  <si>
    <t>ATP[c] + H2O[c] + prostaglandin E1[c] =&gt; ADP[c] + Pi[c] + prostaglandin E1[s]</t>
  </si>
  <si>
    <t>PROSTGE1t3</t>
  </si>
  <si>
    <t>HMR_8935</t>
  </si>
  <si>
    <t>ATP[c] + H2O[c] + prostaglandin E2[c] =&gt; ADP[c] + Pi[c] + prostaglandin E2[s]</t>
  </si>
  <si>
    <t>PROSTGE2t3</t>
  </si>
  <si>
    <t>HMR_8938</t>
  </si>
  <si>
    <t>2 Na+[s] + proline[s] =&gt; 2 Na+[c] + proline[c]</t>
  </si>
  <si>
    <t>ENSG00000011083</t>
  </si>
  <si>
    <t>PROt4(2)r</t>
  </si>
  <si>
    <t>HMR_8939</t>
  </si>
  <si>
    <t>Na+[s] + palmitate[s] =&gt; Na+[c] + palmitate[c]</t>
  </si>
  <si>
    <t>ENSG00000113396;ENSG00000130304;ENSG00000143554</t>
  </si>
  <si>
    <t>FATP3t</t>
  </si>
  <si>
    <t>HMR_8940</t>
  </si>
  <si>
    <t>Na+[s] + oleate[s] =&gt; Na+[c] + oleate[c]</t>
  </si>
  <si>
    <t>FATP4t</t>
  </si>
  <si>
    <t>HMR_8941</t>
  </si>
  <si>
    <t>Na+[s] + stearate[s] =&gt; Na+[c] + stearate[c]</t>
  </si>
  <si>
    <t>FATP5t</t>
  </si>
  <si>
    <t>HMR_9173</t>
  </si>
  <si>
    <t>XTP[c] &lt;=&gt; XTP[s]</t>
  </si>
  <si>
    <t>HMR_9175</t>
  </si>
  <si>
    <t>itaconate[c] &lt;=&gt; itaconate[s]</t>
  </si>
  <si>
    <t>HMR_9176</t>
  </si>
  <si>
    <t>estriol[c] &lt;=&gt; estriol[s]</t>
  </si>
  <si>
    <t>HMR_9178</t>
  </si>
  <si>
    <t>etiocholanolone[c] &lt;=&gt; etiocholanolone[s]</t>
  </si>
  <si>
    <t>HMR_9183</t>
  </si>
  <si>
    <t>ADP-glucose[c] &lt;=&gt; ADP-glucose[s]</t>
  </si>
  <si>
    <t>HMR_9184</t>
  </si>
  <si>
    <t>ADP-mannose[c] &lt;=&gt; ADP-mannose[s]</t>
  </si>
  <si>
    <t>HMR_9190</t>
  </si>
  <si>
    <t>D-alanine[s] =&gt; D-alanine[c]</t>
  </si>
  <si>
    <t>HMR_9191</t>
  </si>
  <si>
    <t>D-serine[s] =&gt; D-serine[c]</t>
  </si>
  <si>
    <t>HMR_9196</t>
  </si>
  <si>
    <t>Fe3+[s] &lt;=&gt; Fe3+[c]</t>
  </si>
  <si>
    <t>ENSG00000089472;ENSG00000138449</t>
  </si>
  <si>
    <t>HMR_9197</t>
  </si>
  <si>
    <t>Fe2+[c] =&gt; Fe2+[s]</t>
  </si>
  <si>
    <t>HMR_9198</t>
  </si>
  <si>
    <t>urate[s] =&gt; urate[c]</t>
  </si>
  <si>
    <t>ENSG00000109667</t>
  </si>
  <si>
    <t>HMR_9590</t>
  </si>
  <si>
    <t>2 H+[s] + sulfate[s] =&gt; 2 H+[c] + sulfate[c]</t>
  </si>
  <si>
    <t>HMR_9591</t>
  </si>
  <si>
    <t>2 Na+[s] + alanine[s] + chloride[s] =&gt; 2 Na+[c] + alanine[c] + chloride[c]</t>
  </si>
  <si>
    <t>HMR_9592</t>
  </si>
  <si>
    <t>2 Na+[s] + arginine[s] + chloride[s] =&gt; 2 Na+[c] + arginine[c] + chloride[c]</t>
  </si>
  <si>
    <t>HMR_9593</t>
  </si>
  <si>
    <t>2 Na+[s] + chloride[s] + histidine[s] =&gt; 2 Na+[c] + chloride[c] + histidine[c]</t>
  </si>
  <si>
    <t>HMR_9594</t>
  </si>
  <si>
    <t>2 Na+[s] + chloride[s] + isoleucine[s] =&gt; 2 Na+[c] + chloride[c] + isoleucine[c]</t>
  </si>
  <si>
    <t>HMR_9595</t>
  </si>
  <si>
    <t>2 Na+[s] + chloride[s] + leucine[s] =&gt; 2 Na+[c] + chloride[c] + leucine[c]</t>
  </si>
  <si>
    <t>HMR_9596</t>
  </si>
  <si>
    <t>2 Na+[s] + chloride[s] + lysine[s] =&gt; 2 Na+[c] + chloride[c] + lysine[c]</t>
  </si>
  <si>
    <t>HMR_9597</t>
  </si>
  <si>
    <t>2 Na+[s] + chloride[s] + methionine[s] =&gt; 2 Na+[c] + chloride[c] + methionine[c]</t>
  </si>
  <si>
    <t>HMR_9598</t>
  </si>
  <si>
    <t>2 Na+[s] + chloride[s] + valine[s] =&gt; 2 Na+[c] + chloride[c] + valine[c]</t>
  </si>
  <si>
    <t>HMR_9599</t>
  </si>
  <si>
    <t>2 Na+[s] + chloride[s] + cysteine[s] =&gt; 2 Na+[c] + chloride[c] + cysteine[c]</t>
  </si>
  <si>
    <t>HMR_9600</t>
  </si>
  <si>
    <t>2 Na+[s] + chloride[s] + serine[s] =&gt; 2 Na+[c] + chloride[c] + serine[c]</t>
  </si>
  <si>
    <t>HMR_9601</t>
  </si>
  <si>
    <t>2 Na+[s] + beta-alanine[s] + chloride[s] =&gt; 2 Na+[c] + beta-alanine[c] + chloride[c]</t>
  </si>
  <si>
    <t>HMR_9607</t>
  </si>
  <si>
    <t>2 Na+[s] + pantothenate[s] =&gt; 2 Na+[c] + pantothenate[c]</t>
  </si>
  <si>
    <t>HMR_9608</t>
  </si>
  <si>
    <t>2 Na+[s] + lipoic acid[s] =&gt; 2 Na+[c] + lipoic acid[c]</t>
  </si>
  <si>
    <t>HMR_9610</t>
  </si>
  <si>
    <t>Na+[s] + succinate[s] =&gt; Na+[c] + succinate[c]</t>
  </si>
  <si>
    <t>HMR_9613</t>
  </si>
  <si>
    <t>4-aminobutyrate[s] + 2 Na+[s] + chloride[s] =&gt; 4-aminobutyrate[c] + 2 Na+[c] + chloride[c]</t>
  </si>
  <si>
    <t>HMR_9614</t>
  </si>
  <si>
    <t>Na+[s] + dopamine[s] =&gt; Na+[c] + dopamine[c]</t>
  </si>
  <si>
    <t>ENSG00000142319</t>
  </si>
  <si>
    <t>HMR_9615</t>
  </si>
  <si>
    <t>Na+[s] + noradrenaline[s] =&gt; Na+[c] + noradrenaline[c]</t>
  </si>
  <si>
    <t>HMR_9616</t>
  </si>
  <si>
    <t>Na+[s] + chloride[s] + glycine[s] =&gt; Na+[c] + chloride[c] + glycine[c]</t>
  </si>
  <si>
    <t>ENSG00000165970;ENSG00000196517</t>
  </si>
  <si>
    <t>HMR_9617</t>
  </si>
  <si>
    <t>Na+[s] + chloride[s] + proline[s] =&gt; Na+[c] + chloride[c] + proline[c]</t>
  </si>
  <si>
    <t>HMR_9618</t>
  </si>
  <si>
    <t>1-methylnicotinamide[c] &lt;=&gt; 1-methylnicotinamide[s]</t>
  </si>
  <si>
    <t>ENSG00000112499;ENSG00000175003</t>
  </si>
  <si>
    <t>HMR_9623</t>
  </si>
  <si>
    <t>AKG[c] + dehydroepiandrosterone sulfate[s] =&gt; AKG[s] + dehydroepiandrosterone sulfate[c]</t>
  </si>
  <si>
    <t>ENSG00000137204</t>
  </si>
  <si>
    <t>HMR_9624</t>
  </si>
  <si>
    <t>AKG[c] + estrone 3-sulfate[s] =&gt; AKG[s] + estrone 3-sulfate[c]</t>
  </si>
  <si>
    <t>HMR_9635</t>
  </si>
  <si>
    <t>gpi_sig[c] &lt;=&gt; gpi_sig[s]</t>
  </si>
  <si>
    <t>HMR_9654</t>
  </si>
  <si>
    <t>dem2emgacpail_prot heparan sulfate[c] &lt;=&gt; dem2emgacpail_prot heparan sulfate[s]</t>
  </si>
  <si>
    <t>HMR_9731</t>
  </si>
  <si>
    <t>glycophosphatidylinositol-(GPI)-anchored-protein-precursor[c] &lt;=&gt; glycophosphatidylinositol-(GPI)-anchored-protein-precursor[s]</t>
  </si>
  <si>
    <t>HMR_4312</t>
  </si>
  <si>
    <t>D-glucitol[c] &lt;=&gt; D-glucitol[s]</t>
  </si>
  <si>
    <t>ENSG00000095139;ENSG00000105669;ENSG00000122218;ENSG00000129083;ENSG00000181789;ENSG00000184432</t>
  </si>
  <si>
    <t>RT0321</t>
  </si>
  <si>
    <t>HMR_9820</t>
  </si>
  <si>
    <t>DHAP[s] =&gt; DHAP[c]</t>
  </si>
  <si>
    <t>HMR_9873</t>
  </si>
  <si>
    <t>NADH[s] =&gt; NADH[c]</t>
  </si>
  <si>
    <t>NADHtru</t>
  </si>
  <si>
    <t>HMR_9874</t>
  </si>
  <si>
    <t>N-acetyl-D-mannosamine[s] &lt;=&gt; N-acetyl-D-mannosamine[c]</t>
  </si>
  <si>
    <t>HMR_8428</t>
  </si>
  <si>
    <t>creatine[c] =&gt; creatine[m]</t>
  </si>
  <si>
    <t>CRMPte</t>
  </si>
  <si>
    <t>HMR_8430</t>
  </si>
  <si>
    <t>creatine-phosphate[m] =&gt; creatine-phosphate[c]</t>
  </si>
  <si>
    <t>PCREATtmdiffir</t>
  </si>
  <si>
    <t>HMR_0158</t>
  </si>
  <si>
    <t>L-carnitine[c] + butyryl-CoA[m] &lt;=&gt; L-carnitine[m] + butyryl-CoA[c]</t>
  </si>
  <si>
    <t>ENSG00000012660;ENSG00000026652;ENSG00000100344;ENSG00000123684;ENSG00000125505;ENSG00000141446;ENSG00000146648;ENSG00000151093;ENSG00000160216;ENSG00000170522;ENSG00000176454</t>
  </si>
  <si>
    <t>r1401</t>
  </si>
  <si>
    <t>PMID:14598172;PMID:6361812;PMID:8132483</t>
  </si>
  <si>
    <t>HMR_0166</t>
  </si>
  <si>
    <t>pentanoyl-CoA[c] &lt;=&gt; pentanoyl-CoA[m]</t>
  </si>
  <si>
    <t>HMR_0169</t>
  </si>
  <si>
    <t>hexanoyl-CoA[c] &lt;=&gt; hexanoyl-CoA[m]</t>
  </si>
  <si>
    <t>HMR_0172</t>
  </si>
  <si>
    <t>heptanoyl-CoA[c] &lt;=&gt; heptanoyl-CoA[m]</t>
  </si>
  <si>
    <t>HMR_0175</t>
  </si>
  <si>
    <t>octanoyl-CoA[c] &lt;=&gt; octanoyl-CoA[m]</t>
  </si>
  <si>
    <t>HMR_0178</t>
  </si>
  <si>
    <t>nonanoyl-CoA[c] &lt;=&gt; nonanoyl-CoA[m]</t>
  </si>
  <si>
    <t>HMR_0182</t>
  </si>
  <si>
    <t>decanoyl-CoA[c] &lt;=&gt; decanoyl-CoA[m]</t>
  </si>
  <si>
    <t>HMR_0185</t>
  </si>
  <si>
    <t>undecanoyl-CoA[c] &lt;=&gt; undecanoyl-CoA[m]</t>
  </si>
  <si>
    <t>HMR_0446</t>
  </si>
  <si>
    <t>glycerol[c] &lt;=&gt; glycerol[m]</t>
  </si>
  <si>
    <t>r0904</t>
  </si>
  <si>
    <t>GLYCtm</t>
  </si>
  <si>
    <t>HMR_0578</t>
  </si>
  <si>
    <t>acyl-CoA-CL pool[c] =&gt; acyl-CoA-CL pool[m]</t>
  </si>
  <si>
    <t>r1306</t>
  </si>
  <si>
    <t>HMR_0587</t>
  </si>
  <si>
    <t>CL pool[c] &lt;=&gt; CL pool[m]</t>
  </si>
  <si>
    <t>HMR_0962</t>
  </si>
  <si>
    <t>5(S)-HPETE[c] &lt;=&gt; 5(S)-HPETE[m]</t>
  </si>
  <si>
    <t>RT0551</t>
  </si>
  <si>
    <t>HMR_1145</t>
  </si>
  <si>
    <t>5-oxo-6-trans-LTB4[c] &lt;=&gt; 5-oxo-6-trans-LTB4[m]</t>
  </si>
  <si>
    <t>RT0808</t>
  </si>
  <si>
    <t>HMR_1173</t>
  </si>
  <si>
    <t>3-oxo-10(R)-hydroxy-octadeca-(6E,8E,12Z)-trienoate[c] &lt;=&gt; 3-oxo-10(R)-hydroxy-octadeca-(6E,8E,12Z)-trienoate[m]</t>
  </si>
  <si>
    <t>RT0820</t>
  </si>
  <si>
    <t>HMR_1187</t>
  </si>
  <si>
    <t>5-oxo-(6E)-12-epi-LTB4[c] &lt;=&gt; 5-oxo-(6E)-12-epi-LTB4[m]</t>
  </si>
  <si>
    <t>HMR_1215</t>
  </si>
  <si>
    <t>3-oxo-10(S)-hydroxy-octadeca-(6E,8E,12Z)-trienoate[c] &lt;=&gt; 3-oxo-10(S)-hydroxy-octadeca-(6E,8E,12Z)-trienoate[m]</t>
  </si>
  <si>
    <t>RT0822</t>
  </si>
  <si>
    <t>HMR_1243</t>
  </si>
  <si>
    <t>20-COOH-10,11-dihydro-LTB4[c] &lt;=&gt; 20-COOH-10,11-dihydro-LTB4[m]</t>
  </si>
  <si>
    <t>RT0865</t>
  </si>
  <si>
    <t>HMR_1267</t>
  </si>
  <si>
    <t>10,11-dihydro-LTB4-CoA[c] =&gt; 10,11-dihydro-LTB4-CoA[m]</t>
  </si>
  <si>
    <t>RT0870</t>
  </si>
  <si>
    <t>HMR_1284</t>
  </si>
  <si>
    <t>10,11-dihydro-12-epi-LTB4[c] &lt;=&gt; 10,11-dihydro-12-epi-LTB4[m]</t>
  </si>
  <si>
    <t>RT0794</t>
  </si>
  <si>
    <t>HMR_1572</t>
  </si>
  <si>
    <t>HMG-CoA[c] &lt;=&gt; HMG-CoA[m]</t>
  </si>
  <si>
    <t>HMGCOAtm</t>
  </si>
  <si>
    <t>HMR_1915</t>
  </si>
  <si>
    <t>cholesterol[c] &lt;=&gt; cholesterol[m]</t>
  </si>
  <si>
    <t>HMR_1925</t>
  </si>
  <si>
    <t>cholesterol-STAR[c] &lt;=&gt; cholesterol-STAR[m]</t>
  </si>
  <si>
    <t>HMR_1930</t>
  </si>
  <si>
    <t>isocaproic-aldehyde[m] =&gt; isocaproic-aldehyde[c]</t>
  </si>
  <si>
    <t>REACT_9961</t>
  </si>
  <si>
    <t>HMR_1936</t>
  </si>
  <si>
    <t>pregnenolone[c] &lt;=&gt; pregnenolone[m]</t>
  </si>
  <si>
    <t>REACT_10063</t>
  </si>
  <si>
    <t>HMR_1994</t>
  </si>
  <si>
    <t>11-deoxycortisol[c] =&gt; 11-deoxycortisol[m]</t>
  </si>
  <si>
    <t>REACT_10093</t>
  </si>
  <si>
    <t>PMID:15583024</t>
  </si>
  <si>
    <t>HMR_1997</t>
  </si>
  <si>
    <t>cortisol[c] &lt;=&gt; cortisol[m]</t>
  </si>
  <si>
    <t>REACT_10023</t>
  </si>
  <si>
    <t>HMR_2008</t>
  </si>
  <si>
    <t>11-deoxycorticosterone[c] =&gt; 11-deoxycorticosterone[m]</t>
  </si>
  <si>
    <t>REACT_9966</t>
  </si>
  <si>
    <t>HMR_2012</t>
  </si>
  <si>
    <t>aldosterone[m] =&gt; aldosterone[c]</t>
  </si>
  <si>
    <t>RT0400</t>
  </si>
  <si>
    <t>HMR_2065</t>
  </si>
  <si>
    <t>estrone-2,3-quinone[c] &lt;=&gt; estrone-2,3-quinone[m]</t>
  </si>
  <si>
    <t>HMR_2080</t>
  </si>
  <si>
    <t>estrone-3,4-quinone[c] &lt;=&gt; estrone-3,4-quinone[m]</t>
  </si>
  <si>
    <t>HMR_2094</t>
  </si>
  <si>
    <t>17beta-estradiol-3,4-quinone[c] + H+[c] &lt;=&gt; 17beta-estradiol-3,4-quinone[m] + H+[m]</t>
  </si>
  <si>
    <t>RT0811</t>
  </si>
  <si>
    <t>HMR_2105</t>
  </si>
  <si>
    <t>17beta-estradiol-2,3-quinone[c] &lt;=&gt; 17beta-estradiol-2,3-quinone[m]</t>
  </si>
  <si>
    <t>HMR_2116</t>
  </si>
  <si>
    <t>H+[c] + vitamin D3[c] &lt;=&gt; H+[m] + vitamin D3[m]</t>
  </si>
  <si>
    <t>RT0555</t>
  </si>
  <si>
    <t>HMR_2127</t>
  </si>
  <si>
    <t>calcitriol[c] &lt;=&gt; calcitriol[m]</t>
  </si>
  <si>
    <t>HMR_2141</t>
  </si>
  <si>
    <t>H+[m] + NADPH[m] + O2[m] + calcitriol[m] =&gt; H2O[m] + NADP+[m] + calcitetrol[m]</t>
  </si>
  <si>
    <t>HMR_2590</t>
  </si>
  <si>
    <t>L-carnitine[c] =&gt; L-carnitine[m]</t>
  </si>
  <si>
    <t>ENSG00000178537;ENSG00000197375</t>
  </si>
  <si>
    <t>ACRNtm</t>
  </si>
  <si>
    <t>PMID:10460205;PMID:1296165;PMID:16288981;PMID:17466261;PMID:2199597;PMID:6219439;PMID:6361812;PMID:8353366</t>
  </si>
  <si>
    <t>HMR_3762</t>
  </si>
  <si>
    <t>2-methyl-3-oxopropanoate[c] &lt;=&gt; 2-methyl-3-oxopropanoate[m]</t>
  </si>
  <si>
    <t>MMALSAtm</t>
  </si>
  <si>
    <t>HMR_3789</t>
  </si>
  <si>
    <t>methylmalonate[c] &lt;=&gt; methylmalonate[m]</t>
  </si>
  <si>
    <t>MMALtm</t>
  </si>
  <si>
    <t>HMR_3818</t>
  </si>
  <si>
    <t>L-glutamate 5-semialdehyde[c] &lt;=&gt; L-glutamate 5-semialdehyde[m]</t>
  </si>
  <si>
    <t>GLUSAtm</t>
  </si>
  <si>
    <t>HMR_3825</t>
  </si>
  <si>
    <t>H+[c] + aspartate[m] + glutamate[c] =&gt; H+[m] + aspartate[c] + glutamate[m]</t>
  </si>
  <si>
    <t>TCDB:2.A.29.14.2</t>
  </si>
  <si>
    <t>ENSG00000004864;ENSG00000115840</t>
  </si>
  <si>
    <t>r0876</t>
  </si>
  <si>
    <t>GACm</t>
  </si>
  <si>
    <t>PMID:14598172;PMID:18406340</t>
  </si>
  <si>
    <t>HMR_3863</t>
  </si>
  <si>
    <t>3-sulfinoalanine[c] + aspartate[m] &lt;=&gt; 3-sulfinoalanine[m] + aspartate[c]</t>
  </si>
  <si>
    <t>3SALAASPm</t>
  </si>
  <si>
    <t>HMR_3864</t>
  </si>
  <si>
    <t>3-sulfinoalanine[m] + H+[c] + glutamate[c] =&gt; 3-sulfinoalanine[c] + H+[m] + glutamate[m]</t>
  </si>
  <si>
    <t>3SALAASPtim</t>
  </si>
  <si>
    <t>HMR_3921</t>
  </si>
  <si>
    <t>L-cystathionine[c] &lt;=&gt; L-cystathionine[m]</t>
  </si>
  <si>
    <t>HMR_3946</t>
  </si>
  <si>
    <t>H2O2[c] &lt;=&gt; H2O2[m]</t>
  </si>
  <si>
    <t>H2O2tm</t>
  </si>
  <si>
    <t>HMR_3949</t>
  </si>
  <si>
    <t>OAA[c] + malate[m] &lt;=&gt; OAA[m] + malate[c]</t>
  </si>
  <si>
    <t>MALOAtm</t>
  </si>
  <si>
    <t>HMR_3950</t>
  </si>
  <si>
    <t>5,10-methylene-THF[c] &lt;=&gt; 5,10-methylene-THF[m]</t>
  </si>
  <si>
    <t>MLTHFtm</t>
  </si>
  <si>
    <t>HMR_3952</t>
  </si>
  <si>
    <t>THF[c] &lt;=&gt; THF[m]</t>
  </si>
  <si>
    <t>THFtm</t>
  </si>
  <si>
    <t>HMR_3954</t>
  </si>
  <si>
    <t>aminoacetone[m] =&gt; aminoacetone[c]</t>
  </si>
  <si>
    <t>AACTtm</t>
  </si>
  <si>
    <t>HMR_3971</t>
  </si>
  <si>
    <t>Pi[c] + fumarate[m] &lt;=&gt; Pi[m] + fumarate[c]</t>
  </si>
  <si>
    <t>ENSG00000183048</t>
  </si>
  <si>
    <t>FUMtm</t>
  </si>
  <si>
    <t>HMR_4184</t>
  </si>
  <si>
    <t>H2O[c] + 2 ferricytochrome C[m] + sulfite[c] =&gt; 2 H+[c] + 2 ferrocytochrome C[m] + sulfate[c]</t>
  </si>
  <si>
    <t>EC:1.8.2.1</t>
  </si>
  <si>
    <t>r0140</t>
  </si>
  <si>
    <t>R00528</t>
  </si>
  <si>
    <t>PMID:17459792</t>
  </si>
  <si>
    <t>HMR_4205</t>
  </si>
  <si>
    <t>H+[c] + thiamin-PP[c] &lt;=&gt; H+[m] + thiamin-PP[m]</t>
  </si>
  <si>
    <t>RT0084</t>
  </si>
  <si>
    <t>HMR_4237</t>
  </si>
  <si>
    <t>2-oxoadipate[c] + AKG[m] &lt;=&gt; 2-oxoadipate[m] + AKG[c]</t>
  </si>
  <si>
    <t>TCDB:2.A.29.2.4</t>
  </si>
  <si>
    <t>ENSG00000183032</t>
  </si>
  <si>
    <t>r0945</t>
  </si>
  <si>
    <t>2OXOADPTm</t>
  </si>
  <si>
    <t>PMID:14598172</t>
  </si>
  <si>
    <t>HMR_4266</t>
  </si>
  <si>
    <t>nicotinamide D-ribonucleotide[c] &lt;=&gt; nicotinamide D-ribonucleotide[m]</t>
  </si>
  <si>
    <t>HMR_4367</t>
  </si>
  <si>
    <t>3-phospho-D-glycerate[c] &lt;=&gt; 3-phospho-D-glycerate[m]</t>
  </si>
  <si>
    <t>r0926</t>
  </si>
  <si>
    <t>PMID:4358819</t>
  </si>
  <si>
    <t>HMR_4692</t>
  </si>
  <si>
    <t>4-aminobutyrate[c] &lt;=&gt; 4-aminobutyrate[m]</t>
  </si>
  <si>
    <t>4ABUTtm</t>
  </si>
  <si>
    <t>HMR_4720</t>
  </si>
  <si>
    <t>pantetheine[c] &lt;=&gt; pantetheine[m]</t>
  </si>
  <si>
    <t>r0973</t>
  </si>
  <si>
    <t>HMR_4729</t>
  </si>
  <si>
    <t>N-pantothenoylcysteine[c] &lt;=&gt; N-pantothenoylcysteine[m]</t>
  </si>
  <si>
    <t>r1010</t>
  </si>
  <si>
    <t>HMR_4738</t>
  </si>
  <si>
    <t>2-aminoadipate 6-semialdehyde[c] + L-2-aminoadipate[m] &lt;=&gt; 2-aminoadipate 6-semialdehyde[m] + L-2-aminoadipate[c]</t>
  </si>
  <si>
    <t>r2539</t>
  </si>
  <si>
    <t>HMR_4743</t>
  </si>
  <si>
    <t>5-aminolevulinate[c] &lt;=&gt; 5-aminolevulinate[m]</t>
  </si>
  <si>
    <t>r0955</t>
  </si>
  <si>
    <t>5AOPtm</t>
  </si>
  <si>
    <t>HMR_4754</t>
  </si>
  <si>
    <t>protoporphyrinogen IX[c] =&gt; protoporphyrinogen IX[m]</t>
  </si>
  <si>
    <t>ENSG00000115657</t>
  </si>
  <si>
    <t>r0976</t>
  </si>
  <si>
    <t>PPPG9tm</t>
  </si>
  <si>
    <t>HMR_4756</t>
  </si>
  <si>
    <t>protoporphyrin[c] &lt;=&gt; protoporphyrin[m]</t>
  </si>
  <si>
    <t>PPP9tm</t>
  </si>
  <si>
    <t>HMR_4760</t>
  </si>
  <si>
    <t>heme[c] &lt;=&gt; heme[m]</t>
  </si>
  <si>
    <t>r0880</t>
  </si>
  <si>
    <t>PHEMEtm</t>
  </si>
  <si>
    <t>PMID:17785948</t>
  </si>
  <si>
    <t>HMR_4843</t>
  </si>
  <si>
    <t>GDP[c] + GTP[m] &lt;=&gt; GDP[m] + GTP[c]</t>
  </si>
  <si>
    <t>ENSG00000132746;ENSG00000184254</t>
  </si>
  <si>
    <t>r0801</t>
  </si>
  <si>
    <t>PMID:11078702</t>
  </si>
  <si>
    <t>HMR_4850</t>
  </si>
  <si>
    <t>dUMP[m] =&gt; dUMP[c]</t>
  </si>
  <si>
    <t>r0818</t>
  </si>
  <si>
    <t>PMID:12657464;PMID:14519855;PMID:16194150</t>
  </si>
  <si>
    <t>HMR_4851</t>
  </si>
  <si>
    <t>AKG[c] + succinate[m] &lt;=&gt; AKG[m] + succinate[c]</t>
  </si>
  <si>
    <t>TCDB:2.A.29.2.2</t>
  </si>
  <si>
    <t>r0819</t>
  </si>
  <si>
    <t>PMID:14598172;PMID:17173541;PMID:18406340;PMID:10585886;PMID:4424886;PMID:4441366;PMID:5099217;PMID:8329439</t>
  </si>
  <si>
    <t>HMR_4852</t>
  </si>
  <si>
    <t>AKG[c] + malate[m] &lt;=&gt; AKG[m] + malate[c]</t>
  </si>
  <si>
    <t>ENSG00000108528</t>
  </si>
  <si>
    <t>r0820</t>
  </si>
  <si>
    <t>MALAKGtm</t>
  </si>
  <si>
    <t>HMR_4854</t>
  </si>
  <si>
    <t>fumarate[c] + succinate[m] &lt;=&gt; fumarate[m] + succinate[c]</t>
  </si>
  <si>
    <t>r0821</t>
  </si>
  <si>
    <t>HMR_4855</t>
  </si>
  <si>
    <t>fumarate[c] + malate[m] &lt;=&gt; fumarate[m] + malate[c]</t>
  </si>
  <si>
    <t>r0822</t>
  </si>
  <si>
    <t>HMR_4862</t>
  </si>
  <si>
    <t>Pi[c] + succinate[m] &lt;=&gt; Pi[m] + succinate[c]</t>
  </si>
  <si>
    <t>r0828</t>
  </si>
  <si>
    <t>SUCCt2m</t>
  </si>
  <si>
    <t>PMID:14598172;PMID:10585886;PMID:4424886;PMID:4441366;PMID:5099217;PMID:8329439</t>
  </si>
  <si>
    <t>HMR_4863</t>
  </si>
  <si>
    <t>succinate[c] + sulfate[m] &lt;=&gt; succinate[m] + sulfate[c]</t>
  </si>
  <si>
    <t>r0829</t>
  </si>
  <si>
    <t>HMR_4864</t>
  </si>
  <si>
    <t>succinate[c] + sulfite[m] &lt;=&gt; succinate[m] + sulfite[c]</t>
  </si>
  <si>
    <t>r0830</t>
  </si>
  <si>
    <t>HMR_4865</t>
  </si>
  <si>
    <t>Pi[c] + malate[m] &lt;=&gt; Pi[m] + malate[c]</t>
  </si>
  <si>
    <t>r0831</t>
  </si>
  <si>
    <t>MALtm</t>
  </si>
  <si>
    <t>HMR_4867</t>
  </si>
  <si>
    <t>malate[c] + sulfate[m] &lt;=&gt; malate[m] + sulfate[c]</t>
  </si>
  <si>
    <t>r0832</t>
  </si>
  <si>
    <t>MALSO4tm</t>
  </si>
  <si>
    <t>HMR_4868</t>
  </si>
  <si>
    <t>malate[c] + sulfite[m] &lt;=&gt; malate[m] + sulfite[c]</t>
  </si>
  <si>
    <t>r0833</t>
  </si>
  <si>
    <t>MALSO3tm</t>
  </si>
  <si>
    <t>HMR_4870</t>
  </si>
  <si>
    <t>Pi[c] + malonate[m] &lt;=&gt; Pi[m] + malonate[c]</t>
  </si>
  <si>
    <t>r0834</t>
  </si>
  <si>
    <t>HMR_4871</t>
  </si>
  <si>
    <t>malonate[c] + sulfate[m] &lt;=&gt; malonate[m] + sulfate[c]</t>
  </si>
  <si>
    <t>r0835</t>
  </si>
  <si>
    <t>HMR_4872</t>
  </si>
  <si>
    <t>malonate[c] + sulfite[m] &lt;=&gt; malonate[m] + sulfite[c]</t>
  </si>
  <si>
    <t>r0836</t>
  </si>
  <si>
    <t>HMR_4905</t>
  </si>
  <si>
    <t>ATP[c] + Pi[m] =&gt; ATP[m] + Pi[c]</t>
  </si>
  <si>
    <t>r0853</t>
  </si>
  <si>
    <t>PMID:8132483</t>
  </si>
  <si>
    <t>HMR_4926</t>
  </si>
  <si>
    <t>H+[c] + pyruvate[c] =&gt; H+[m] + pyruvate[m]</t>
  </si>
  <si>
    <t>ENSG00000060762;ENSG00000143158</t>
  </si>
  <si>
    <t>r0872</t>
  </si>
  <si>
    <t>PYRtim</t>
  </si>
  <si>
    <t>HMR_4898</t>
  </si>
  <si>
    <t>O2[c] &lt;=&gt; O2[m]</t>
  </si>
  <si>
    <t>r0856</t>
  </si>
  <si>
    <t>O2trm</t>
  </si>
  <si>
    <t>HMR_4888</t>
  </si>
  <si>
    <t>H2O[m] &lt;=&gt; H2O[c]</t>
  </si>
  <si>
    <t>ENSG00000103375</t>
  </si>
  <si>
    <t>r0851</t>
  </si>
  <si>
    <t>H2Otm</t>
  </si>
  <si>
    <t>HMR_4922</t>
  </si>
  <si>
    <t>CO2[m] &lt;=&gt; CO2[c]</t>
  </si>
  <si>
    <t>r0868</t>
  </si>
  <si>
    <t>CO2tm</t>
  </si>
  <si>
    <t>HMR_4874</t>
  </si>
  <si>
    <t>NH3[c] &lt;=&gt; NH3[m]</t>
  </si>
  <si>
    <t>r0838</t>
  </si>
  <si>
    <t>HMR_4914</t>
  </si>
  <si>
    <t>CoA[c] &lt;=&gt; CoA[m]</t>
  </si>
  <si>
    <t>ENSG00000122912</t>
  </si>
  <si>
    <t>r0863</t>
  </si>
  <si>
    <t>COAtm</t>
  </si>
  <si>
    <t>HMR_4940</t>
  </si>
  <si>
    <t>GSH[c] + Pi[m] &lt;=&gt; GSH[m] + Pi[c]</t>
  </si>
  <si>
    <t>TCDB:2.A.29.2.7</t>
  </si>
  <si>
    <t>r0885</t>
  </si>
  <si>
    <t>PMID:15845418;PMID:16600197;PMID:9639574</t>
  </si>
  <si>
    <t>HMR_4944</t>
  </si>
  <si>
    <t>formate[c] &lt;=&gt; formate[m]</t>
  </si>
  <si>
    <t>ENSG00000173638</t>
  </si>
  <si>
    <t>r0888</t>
  </si>
  <si>
    <t>FORt2m</t>
  </si>
  <si>
    <t>PMID:11300510;PMID:16171773;PMID:18288723;PMID:3768436;PMID:911815</t>
  </si>
  <si>
    <t>HMR_4953</t>
  </si>
  <si>
    <t>beta-alanine[c] &lt;=&gt; beta-alanine[m]</t>
  </si>
  <si>
    <t>r0900</t>
  </si>
  <si>
    <t>BALAtmr</t>
  </si>
  <si>
    <t>HMR_4963</t>
  </si>
  <si>
    <t>glutamate[m] + proline[c] =&gt; glutamate[c] + proline[m]</t>
  </si>
  <si>
    <t>r0911</t>
  </si>
  <si>
    <t>PMID:11004451;PMID:8898903</t>
  </si>
  <si>
    <t>HMR_4964</t>
  </si>
  <si>
    <t>H+[m] + citrate[m] + malate[c] &lt;=&gt; H+[c] + citrate[c] + malate[m]</t>
  </si>
  <si>
    <t>TCDB:2.A.29.7.2</t>
  </si>
  <si>
    <t>ENSG00000100075</t>
  </si>
  <si>
    <t>r0912</t>
  </si>
  <si>
    <t>CITMALtm</t>
  </si>
  <si>
    <t>PMID:14598172;PMID:;PMID:18406340;PMID:8132483;PMID:16919238;PMID:17173541</t>
  </si>
  <si>
    <t>HMR_4971</t>
  </si>
  <si>
    <t>PEP[c] + citrate[m] &lt;=&gt; PEP[m] + citrate[c]</t>
  </si>
  <si>
    <t>r0916</t>
  </si>
  <si>
    <t>CITtbm</t>
  </si>
  <si>
    <t>HMR_6297</t>
  </si>
  <si>
    <t>PEP[c] + isocitrate[m] &lt;=&gt; PEP[m] + isocitrate[c]</t>
  </si>
  <si>
    <t>r2393</t>
  </si>
  <si>
    <t>HMR_6298</t>
  </si>
  <si>
    <t>PEP[c] + cis-aconitate[m] &lt;=&gt; PEP[m] + cis-aconitate[c]</t>
  </si>
  <si>
    <t>r2394</t>
  </si>
  <si>
    <t>HMR_4972</t>
  </si>
  <si>
    <t>citrate[c] + isocitrate[m] &lt;=&gt; citrate[m] + isocitrate[c]</t>
  </si>
  <si>
    <t>r0917</t>
  </si>
  <si>
    <t>HMR_4977</t>
  </si>
  <si>
    <t>H+[c] + acetoacetate[c] =&gt; H+[m] + acetoacetate[m]</t>
  </si>
  <si>
    <t>ENSG00000155380</t>
  </si>
  <si>
    <t>r0920</t>
  </si>
  <si>
    <t>ACACt2m</t>
  </si>
  <si>
    <t>HMR_4997</t>
  </si>
  <si>
    <t>deoxyguanosine[c] =&gt; deoxyguanosine[m]</t>
  </si>
  <si>
    <t>r0949</t>
  </si>
  <si>
    <t>DGSNtm</t>
  </si>
  <si>
    <t>PMID:12006583;PMID:16595656;PMID:17187757;PMID:3566277</t>
  </si>
  <si>
    <t>HMR_4998</t>
  </si>
  <si>
    <t>dGMP[m] =&gt; dGMP[c]</t>
  </si>
  <si>
    <t>r0950</t>
  </si>
  <si>
    <t>HMR_5006</t>
  </si>
  <si>
    <t>folate[c] =&gt; folate[m]</t>
  </si>
  <si>
    <t>r0962</t>
  </si>
  <si>
    <t>HMR_5015</t>
  </si>
  <si>
    <t>(R)-3-hydroxybutanoate[m] + H+[c] =&gt; (R)-3-hydroxybutanoate[c] + H+[m]</t>
  </si>
  <si>
    <t>r1463</t>
  </si>
  <si>
    <t>BHBtm</t>
  </si>
  <si>
    <t>HMR_5016</t>
  </si>
  <si>
    <t>(R)-3-hydroxybutanoate[c] + H+[c] =&gt; (R)-3-hydroxybutanoate[m] + H+[m]</t>
  </si>
  <si>
    <t>TCDB:1.D.6.1.1</t>
  </si>
  <si>
    <t>r0977</t>
  </si>
  <si>
    <t>HMR_5031</t>
  </si>
  <si>
    <t>adenosine[c] &lt;=&gt; adenosine[m]</t>
  </si>
  <si>
    <t>ENSG00000112759</t>
  </si>
  <si>
    <t>r1035</t>
  </si>
  <si>
    <t>ADNtm</t>
  </si>
  <si>
    <t>HMR_5033</t>
  </si>
  <si>
    <t>thymidine[c] &lt;=&gt; thymidine[m]</t>
  </si>
  <si>
    <t>r1037</t>
  </si>
  <si>
    <t>THYMDtm</t>
  </si>
  <si>
    <t>HMR_5043</t>
  </si>
  <si>
    <t>H+[c] + Pi[c] &lt;=&gt; H+[m] + Pi[m]</t>
  </si>
  <si>
    <t>TCDB:2.A.29.4.1</t>
  </si>
  <si>
    <t>ENSG00000075415</t>
  </si>
  <si>
    <t>r1047</t>
  </si>
  <si>
    <t>Pitm</t>
  </si>
  <si>
    <t>PMID:14598172;PMID:18406340;PMID:2670944;PMID:8132483</t>
  </si>
  <si>
    <t>HMR_5096</t>
  </si>
  <si>
    <t>asparagine[c] =&gt; asparagine[m]</t>
  </si>
  <si>
    <t>r1060</t>
  </si>
  <si>
    <t>ASNtm</t>
  </si>
  <si>
    <t>PMID:11452978</t>
  </si>
  <si>
    <t>HMR_5099</t>
  </si>
  <si>
    <t>H+[c] + tyrosine[c] &lt;=&gt; H+[m] + tyrosine[m]</t>
  </si>
  <si>
    <t>r1078</t>
  </si>
  <si>
    <t>RT0101</t>
  </si>
  <si>
    <t>HMR_5101</t>
  </si>
  <si>
    <t>H+[c] + glutamine[c] =&gt; H+[m] + glutamine[m]</t>
  </si>
  <si>
    <t>r0891</t>
  </si>
  <si>
    <t>GLNtrm</t>
  </si>
  <si>
    <t>PMID:11004451;PMID:2015813</t>
  </si>
  <si>
    <t>HMR_5102</t>
  </si>
  <si>
    <t>H+[c] + glutamine[m] =&gt; H+[m] + glutamine[c]</t>
  </si>
  <si>
    <t>r1425</t>
  </si>
  <si>
    <t>GLNtm</t>
  </si>
  <si>
    <t>HMR_5105</t>
  </si>
  <si>
    <t>H+[c] + ornithine[m] =&gt; H+[m] + ornithine[c]</t>
  </si>
  <si>
    <t>TCDB:2.A.29.19.1</t>
  </si>
  <si>
    <t>ENSG00000102743;ENSG00000120329</t>
  </si>
  <si>
    <t>r0893</t>
  </si>
  <si>
    <t>ORNtrm</t>
  </si>
  <si>
    <t>PMID:14598172;PMID:8132483</t>
  </si>
  <si>
    <t>HMR_5118</t>
  </si>
  <si>
    <t>H+[c] + valine[c] =&gt; H+[m] + valine[m]</t>
  </si>
  <si>
    <t>r0923</t>
  </si>
  <si>
    <t>VALt5m</t>
  </si>
  <si>
    <t>HMR_5109</t>
  </si>
  <si>
    <t>H+[c] + leucine[c] =&gt; H+[m] + leucine[m]</t>
  </si>
  <si>
    <t>r0906</t>
  </si>
  <si>
    <t>LEUt5m</t>
  </si>
  <si>
    <t>HMR_5107</t>
  </si>
  <si>
    <t>H+[c] + isoleucine[c] =&gt; H+[m] + isoleucine[m]</t>
  </si>
  <si>
    <t>r0953</t>
  </si>
  <si>
    <t>ILEt5m</t>
  </si>
  <si>
    <t>HMR_5112</t>
  </si>
  <si>
    <t>methionine[c] =&gt; methionine[m]</t>
  </si>
  <si>
    <t>r1436</t>
  </si>
  <si>
    <t>PMID:911815;PMID:12930836;UNIPROT:O75387;PMID:16288981</t>
  </si>
  <si>
    <t>HMR_5113</t>
  </si>
  <si>
    <t>alanine[c] =&gt; alanine[m]</t>
  </si>
  <si>
    <t>r1434</t>
  </si>
  <si>
    <t>HMR_5114</t>
  </si>
  <si>
    <t>serine[c] =&gt; serine[m]</t>
  </si>
  <si>
    <t>r1435</t>
  </si>
  <si>
    <t>HMR_5115</t>
  </si>
  <si>
    <t>H+[c] + phenylalanine[c] =&gt; H+[m] + phenylalanine[m]</t>
  </si>
  <si>
    <t>r1455</t>
  </si>
  <si>
    <t>HMR_5116</t>
  </si>
  <si>
    <t>H+[c] + phenylalanine[m] =&gt; H+[m] + phenylalanine[c]</t>
  </si>
  <si>
    <t>r1456</t>
  </si>
  <si>
    <t>HMR_5121</t>
  </si>
  <si>
    <t>cysteine[c] =&gt; cysteine[m]</t>
  </si>
  <si>
    <t>r1437</t>
  </si>
  <si>
    <t>HMR_5122</t>
  </si>
  <si>
    <t>H+[c] + glutamate[c] =&gt; H+[m] + glutamate[m]</t>
  </si>
  <si>
    <t>TCDB:2.A.29.14.3</t>
  </si>
  <si>
    <t>ENSG00000177542;ENSG00000182902</t>
  </si>
  <si>
    <t>r0875</t>
  </si>
  <si>
    <t>GLUt2m</t>
  </si>
  <si>
    <t>HMR_5124</t>
  </si>
  <si>
    <t>glycine[c] &lt;=&gt; glycine[m]</t>
  </si>
  <si>
    <t>GLYtm</t>
  </si>
  <si>
    <t>HMR_5125</t>
  </si>
  <si>
    <t>H+[c] + proline[c] =&gt; H+[m] + proline[m]</t>
  </si>
  <si>
    <t>r1424</t>
  </si>
  <si>
    <t>PROtm</t>
  </si>
  <si>
    <t>PMID:11004451</t>
  </si>
  <si>
    <t>HMR_5126</t>
  </si>
  <si>
    <t>H+[c] + proline[m] =&gt; H+[m] + proline[c]</t>
  </si>
  <si>
    <t>r1426</t>
  </si>
  <si>
    <t>HMR_5222</t>
  </si>
  <si>
    <t>mitoApo-[ACP][c] =&gt; mitoApo-[ACP][m]</t>
  </si>
  <si>
    <t>HMR_5225</t>
  </si>
  <si>
    <t>STAR[m] =&gt; STAR[c]</t>
  </si>
  <si>
    <t>HMR_5227</t>
  </si>
  <si>
    <t>apocytochrome-C[c] &lt;=&gt; apocytochrome-C[m]</t>
  </si>
  <si>
    <t>HMR_5304</t>
  </si>
  <si>
    <t>dTMP[c] &lt;=&gt; dTMP[m]</t>
  </si>
  <si>
    <t>r1117</t>
  </si>
  <si>
    <t>PMID:17124168</t>
  </si>
  <si>
    <t>HMR_5348</t>
  </si>
  <si>
    <t>2-oxobutyrate[c] + H+[c] =&gt; 2-oxobutyrate[m] + H+[m]</t>
  </si>
  <si>
    <t>TCDB:2.A.1.13.5;TCDB:2.A.1.13.1</t>
  </si>
  <si>
    <t>r1155</t>
  </si>
  <si>
    <t>AKBtm</t>
  </si>
  <si>
    <t>HMR_5349</t>
  </si>
  <si>
    <t>2-oxobutyrate[m] + H+[c] =&gt; 2-oxobutyrate[c] + H+[m]</t>
  </si>
  <si>
    <t>r1454</t>
  </si>
  <si>
    <t>HMR_5361</t>
  </si>
  <si>
    <t>propanoyl-CoA[c] &lt;=&gt; propanoyl-CoA[m]</t>
  </si>
  <si>
    <t>r1291</t>
  </si>
  <si>
    <t>HMR_5411</t>
  </si>
  <si>
    <t>H+[c] + L-lactate[c] &lt;=&gt; H+[m] + L-lactate[m]</t>
  </si>
  <si>
    <t>r1422</t>
  </si>
  <si>
    <t>LLACtm</t>
  </si>
  <si>
    <t>PMID:12811560;PMID:18305372</t>
  </si>
  <si>
    <t>HMR_5420</t>
  </si>
  <si>
    <t>Fe2+[c] =&gt; Fe2+[m]</t>
  </si>
  <si>
    <t>ENSG00000155287</t>
  </si>
  <si>
    <t>r1458</t>
  </si>
  <si>
    <t>FE2trm</t>
  </si>
  <si>
    <t>HMR_6276</t>
  </si>
  <si>
    <t>cis-aconitate[c] + citrate[m] &lt;=&gt; cis-aconitate[m] + citrate[c]</t>
  </si>
  <si>
    <t>r2371</t>
  </si>
  <si>
    <t>HMR_6277</t>
  </si>
  <si>
    <t>cis-aconitate[c] + isocitrate[m] &lt;=&gt; cis-aconitate[m] + isocitrate[c]</t>
  </si>
  <si>
    <t>r2372</t>
  </si>
  <si>
    <t>HMR_6286</t>
  </si>
  <si>
    <t>AKG[m] + H+[c] + citrate[c] =&gt; AKG[c] + H+[m] + citrate[m]</t>
  </si>
  <si>
    <t>r2381</t>
  </si>
  <si>
    <t>HMR_6287</t>
  </si>
  <si>
    <t>H+[c] + citrate[c] + succinate[m] =&gt; H+[m] + citrate[m] + succinate[c]</t>
  </si>
  <si>
    <t>r2382</t>
  </si>
  <si>
    <t>HMR_6288</t>
  </si>
  <si>
    <t>H+[c] + citrate[c] + oxalate[m] =&gt; H+[m] + citrate[m] + oxalate[c]</t>
  </si>
  <si>
    <t>r2384</t>
  </si>
  <si>
    <t>HMR_6289</t>
  </si>
  <si>
    <t>AKG[m] + H+[c] + isocitrate[c] =&gt; AKG[c] + H+[m] + isocitrate[m]</t>
  </si>
  <si>
    <t>r2385</t>
  </si>
  <si>
    <t>HMR_6290</t>
  </si>
  <si>
    <t>H+[c] + isocitrate[c] + succinate[m] =&gt; H+[m] + isocitrate[m] + succinate[c]</t>
  </si>
  <si>
    <t>r2386</t>
  </si>
  <si>
    <t>HMR_6291</t>
  </si>
  <si>
    <t>H+[c] + isocitrate[c] + malate[m] =&gt; H+[m] + isocitrate[m] + malate[c]</t>
  </si>
  <si>
    <t>r2387</t>
  </si>
  <si>
    <t>HMR_6292</t>
  </si>
  <si>
    <t>H+[c] + isocitrate[c] + oxalate[m] =&gt; H+[m] + isocitrate[m] + oxalate[c]</t>
  </si>
  <si>
    <t>r2388</t>
  </si>
  <si>
    <t>HMR_6293</t>
  </si>
  <si>
    <t>AKG[m] + H+[c] + cis-aconitate[c] =&gt; AKG[c] + H+[m] + cis-aconitate[m]</t>
  </si>
  <si>
    <t>r2389</t>
  </si>
  <si>
    <t>HMR_6294</t>
  </si>
  <si>
    <t>H+[c] + cis-aconitate[c] + succinate[m] =&gt; H+[m] + cis-aconitate[m] + succinate[c]</t>
  </si>
  <si>
    <t>r2390</t>
  </si>
  <si>
    <t>HMR_6295</t>
  </si>
  <si>
    <t>H+[c] + cis-aconitate[c] + malate[m] =&gt; H+[m] + cis-aconitate[m] + malate[c]</t>
  </si>
  <si>
    <t>r2391</t>
  </si>
  <si>
    <t>HMR_6296</t>
  </si>
  <si>
    <t>H+[c] + cis-aconitate[c] + oxalate[m] =&gt; H+[m] + cis-aconitate[m] + oxalate[c]</t>
  </si>
  <si>
    <t>r2392</t>
  </si>
  <si>
    <t>HMR_6299</t>
  </si>
  <si>
    <t>H+[c] + arginine[c] + lysine[m] =&gt; H+[m] + arginine[m] + lysine[c]</t>
  </si>
  <si>
    <t>ENSG00000120329</t>
  </si>
  <si>
    <t>r2395</t>
  </si>
  <si>
    <t>HMR_6300</t>
  </si>
  <si>
    <t>H+[c] + arginine[m] + lysine[c] =&gt; H+[m] + arginine[c] + lysine[m]</t>
  </si>
  <si>
    <t>r2399</t>
  </si>
  <si>
    <t>HMR_6301</t>
  </si>
  <si>
    <t>H+[c] + lysine[m] + ornithine[c] =&gt; H+[m] + lysine[c] + ornithine[m]</t>
  </si>
  <si>
    <t>r2396</t>
  </si>
  <si>
    <t>HMR_6302</t>
  </si>
  <si>
    <t>H+[c] + lysine[c] + ornithine[m] =&gt; H+[m] + lysine[m] + ornithine[c]</t>
  </si>
  <si>
    <t>r2403</t>
  </si>
  <si>
    <t>HMR_6303</t>
  </si>
  <si>
    <t>H+[c] + histidine[c] + lysine[m] =&gt; H+[m] + histidine[m] + lysine[c]</t>
  </si>
  <si>
    <t>r2397</t>
  </si>
  <si>
    <t>HMR_6304</t>
  </si>
  <si>
    <t>H+[c] + histidine[m] + lysine[c] =&gt; H+[m] + histidine[c] + lysine[m]</t>
  </si>
  <si>
    <t>r2406</t>
  </si>
  <si>
    <t>HMR_6305</t>
  </si>
  <si>
    <t>H+[c] + citrulline[c] + lysine[m] =&gt; H+[m] + citrulline[m] + lysine[c]</t>
  </si>
  <si>
    <t>r2398</t>
  </si>
  <si>
    <t>HMR_6306</t>
  </si>
  <si>
    <t>H+[c] + citrulline[m] + lysine[c] =&gt; H+[m] + citrulline[c] + lysine[m]</t>
  </si>
  <si>
    <t>r2410</t>
  </si>
  <si>
    <t>HMR_6307</t>
  </si>
  <si>
    <t>H+[c] + arginine[m] + ornithine[c] =&gt; H+[m] + arginine[c] + ornithine[m]</t>
  </si>
  <si>
    <t>r2400</t>
  </si>
  <si>
    <t>HMR_6308</t>
  </si>
  <si>
    <t>H+[c] + arginine[c] + ornithine[m] =&gt; H+[m] + arginine[m] + ornithine[c]</t>
  </si>
  <si>
    <t>r2404</t>
  </si>
  <si>
    <t>HMR_6309</t>
  </si>
  <si>
    <t>H+[c] + arginine[m] + histidine[c] =&gt; H+[m] + arginine[c] + histidine[m]</t>
  </si>
  <si>
    <t>r2401</t>
  </si>
  <si>
    <t>HMR_6310</t>
  </si>
  <si>
    <t>H+[c] + arginine[c] + histidine[m] =&gt; H+[m] + arginine[m] + histidine[c]</t>
  </si>
  <si>
    <t>r2407</t>
  </si>
  <si>
    <t>HMR_6311</t>
  </si>
  <si>
    <t>H+[c] + arginine[m] + citrulline[c] =&gt; H+[m] + arginine[c] + citrulline[m]</t>
  </si>
  <si>
    <t>r2402</t>
  </si>
  <si>
    <t>HMR_6312</t>
  </si>
  <si>
    <t>H+[c] + arginine[c] + citrulline[m] =&gt; H+[m] + arginine[m] + citrulline[c]</t>
  </si>
  <si>
    <t>r2411</t>
  </si>
  <si>
    <t>HMR_6313</t>
  </si>
  <si>
    <t>H+[c] + histidine[c] + ornithine[m] =&gt; H+[m] + histidine[m] + ornithine[c]</t>
  </si>
  <si>
    <t>r2405</t>
  </si>
  <si>
    <t>HMR_6314</t>
  </si>
  <si>
    <t>H+[c] + histidine[m] + ornithine[c] =&gt; H+[m] + histidine[c] + ornithine[m]</t>
  </si>
  <si>
    <t>r2408</t>
  </si>
  <si>
    <t>HMR_6315</t>
  </si>
  <si>
    <t>H+[c] + citrulline[c] + histidine[m] =&gt; H+[m] + citrulline[m] + histidine[c]</t>
  </si>
  <si>
    <t>r2409</t>
  </si>
  <si>
    <t>HMR_6316</t>
  </si>
  <si>
    <t>H+[c] + citrulline[m] + histidine[c] =&gt; H+[m] + citrulline[c] + histidine[m]</t>
  </si>
  <si>
    <t>r2413</t>
  </si>
  <si>
    <t>HMR_6317</t>
  </si>
  <si>
    <t>H+[c] + citrulline[m] + ornithine[c] =&gt; H+[m] + citrulline[c] + ornithine[m]</t>
  </si>
  <si>
    <t>r2412</t>
  </si>
  <si>
    <t>HMR_6318</t>
  </si>
  <si>
    <t>H+[c] + citrulline[c] + ornithine[m] =&gt; H+[m] + citrulline[m] + ornithine[c]</t>
  </si>
  <si>
    <t>r0894</t>
  </si>
  <si>
    <t>ORNCITRtm</t>
  </si>
  <si>
    <t>HMR_6321</t>
  </si>
  <si>
    <t>H+[c] + lysine[m] =&gt; H+[m] + lysine[c]</t>
  </si>
  <si>
    <t>r2414</t>
  </si>
  <si>
    <t>LYStm</t>
  </si>
  <si>
    <t>HMR_6323</t>
  </si>
  <si>
    <t>H+[c] + arginine[c] =&gt; H+[m] + arginine[m]</t>
  </si>
  <si>
    <t>r0890</t>
  </si>
  <si>
    <t>ARGtm</t>
  </si>
  <si>
    <t>HMR_6324</t>
  </si>
  <si>
    <t>H+[c] + arginine[m] =&gt; H+[m] + arginine[c]</t>
  </si>
  <si>
    <t>r2415</t>
  </si>
  <si>
    <t>HMR_6325</t>
  </si>
  <si>
    <t>H+[c] + histidine[c] =&gt; H+[m] + histidine[m]</t>
  </si>
  <si>
    <t>r1427</t>
  </si>
  <si>
    <t>HMR_6326</t>
  </si>
  <si>
    <t>H+[c] + histidine[m] =&gt; H+[m] + histidine[c]</t>
  </si>
  <si>
    <t>r2416</t>
  </si>
  <si>
    <t>HMR_6327</t>
  </si>
  <si>
    <t>H+[c] + citrulline[m] =&gt; H+[m] + citrulline[c]</t>
  </si>
  <si>
    <t>r2417</t>
  </si>
  <si>
    <t>HMR_6328</t>
  </si>
  <si>
    <t>ADP[c] + ATP[m] &lt;=&gt; ADP[m] + ATP[c]</t>
  </si>
  <si>
    <t>ENSG00000005022;ENSG00000151729;ENSG00000169100</t>
  </si>
  <si>
    <t>r2418</t>
  </si>
  <si>
    <t>ATP/ADPtm</t>
  </si>
  <si>
    <t>PMID:1459;PMID:18406340;PMID:8132483;PMID:14598172</t>
  </si>
  <si>
    <t>HMR_6330</t>
  </si>
  <si>
    <t>AKG[c] + Pi[m] &lt;=&gt; AKG[m] + Pi[c]</t>
  </si>
  <si>
    <t>r2419</t>
  </si>
  <si>
    <t>HMR_6331</t>
  </si>
  <si>
    <t>Pi[c] + oxalate[m] &lt;=&gt; Pi[m] + oxalate[c]</t>
  </si>
  <si>
    <t>r2420</t>
  </si>
  <si>
    <t>HMR_6332</t>
  </si>
  <si>
    <t>ATP[m] + dADP[c] =&gt; ATP[c] + dADP[m]</t>
  </si>
  <si>
    <t>TCDB:2.A.29.16.1</t>
  </si>
  <si>
    <t>r2421</t>
  </si>
  <si>
    <t>DNDPt13m</t>
  </si>
  <si>
    <t>HMR_6333</t>
  </si>
  <si>
    <t>ATP[m] + dGDP[c] =&gt; ATP[c] + dGDP[m]</t>
  </si>
  <si>
    <t>r2422</t>
  </si>
  <si>
    <t>DNDPt32m</t>
  </si>
  <si>
    <t>HMR_6334</t>
  </si>
  <si>
    <t>ATP[m] + dUDP[c] =&gt; ATP[c] + dUDP[m]</t>
  </si>
  <si>
    <t>r2423</t>
  </si>
  <si>
    <t>DNDPt19m</t>
  </si>
  <si>
    <t>HMR_6335</t>
  </si>
  <si>
    <t>ADP[m] + dADP[c] =&gt; ADP[c] + dADP[m]</t>
  </si>
  <si>
    <t>r2424</t>
  </si>
  <si>
    <t>DNDPt12m</t>
  </si>
  <si>
    <t>HMR_6336</t>
  </si>
  <si>
    <t>ADP[m] + dGDP[c] =&gt; ADP[c] + dGDP[m]</t>
  </si>
  <si>
    <t>r2425</t>
  </si>
  <si>
    <t>HMR_6337</t>
  </si>
  <si>
    <t>ADP[m] + dUDP[c] =&gt; ADP[c] + dUDP[m]</t>
  </si>
  <si>
    <t>r2426</t>
  </si>
  <si>
    <t>DNDPt18m</t>
  </si>
  <si>
    <t>HMR_6338</t>
  </si>
  <si>
    <t>ATP[m] + dATP[c] =&gt; ATP[c] + dATP[m]</t>
  </si>
  <si>
    <t>r2427</t>
  </si>
  <si>
    <t>DNDPt2m</t>
  </si>
  <si>
    <t>HMR_6339</t>
  </si>
  <si>
    <t>ATP[m] + dGTP[c] =&gt; ATP[c] + dGTP[m]</t>
  </si>
  <si>
    <t>r2428</t>
  </si>
  <si>
    <t>DNDPt57m</t>
  </si>
  <si>
    <t>HMR_6340</t>
  </si>
  <si>
    <t>ATP[m] + dUTP[c] =&gt; ATP[c] + dUTP[m]</t>
  </si>
  <si>
    <t>r2429</t>
  </si>
  <si>
    <t>DNDPt43m</t>
  </si>
  <si>
    <t>HMR_6341</t>
  </si>
  <si>
    <t>ADP[m] + dATP[c] =&gt; ADP[c] + dATP[m]</t>
  </si>
  <si>
    <t>r2430</t>
  </si>
  <si>
    <t>DNDPt1m</t>
  </si>
  <si>
    <t>HMR_6342</t>
  </si>
  <si>
    <t>ADP[m] + dGTP[c] =&gt; ADP[c] + dGTP[m]</t>
  </si>
  <si>
    <t>r2431</t>
  </si>
  <si>
    <t>DNDPt58m</t>
  </si>
  <si>
    <t>HMR_6343</t>
  </si>
  <si>
    <t>ADP[m] + dUTP[c] =&gt; ADP[c] + dUTP[m]</t>
  </si>
  <si>
    <t>r2432</t>
  </si>
  <si>
    <t>DNDPt42m</t>
  </si>
  <si>
    <t>HMR_6389</t>
  </si>
  <si>
    <t>Pi[m] + sn-glycerol-3-phosphate[c] =&gt; Pi[c] + sn-glycerol-3-phosphate[m]</t>
  </si>
  <si>
    <t>TCDB:2.A.1.4.7</t>
  </si>
  <si>
    <t>ENSG00000160190</t>
  </si>
  <si>
    <t>r2472</t>
  </si>
  <si>
    <t>GL3Ptrm</t>
  </si>
  <si>
    <t>PMID:12811562</t>
  </si>
  <si>
    <t>HMR_6391</t>
  </si>
  <si>
    <t>AKG[c] + GSH[m] &lt;=&gt; AKG[m] + GSH[c]</t>
  </si>
  <si>
    <t>r2520</t>
  </si>
  <si>
    <t>PMID:15845418</t>
  </si>
  <si>
    <t>HMR_9015</t>
  </si>
  <si>
    <t>SAM[c] =&gt; SAM[m]</t>
  </si>
  <si>
    <t>HMR_9019</t>
  </si>
  <si>
    <t>CDP[c] =&gt; CDP[m]</t>
  </si>
  <si>
    <t>HMR_9020</t>
  </si>
  <si>
    <t>FAD[c] =&gt; FAD[m]</t>
  </si>
  <si>
    <t>HMR_4684</t>
  </si>
  <si>
    <t>H+[c] + phenylacetaldehyde[c] &lt;=&gt; H+[m] + phenylacetaldehyde[m]</t>
  </si>
  <si>
    <t>RT0300</t>
  </si>
  <si>
    <t>HMR_5036</t>
  </si>
  <si>
    <t>guanosine[m] &lt;=&gt; guanosine[c]</t>
  </si>
  <si>
    <t>r1040</t>
  </si>
  <si>
    <t>GSNtm</t>
  </si>
  <si>
    <t>HMR_5223</t>
  </si>
  <si>
    <t>H+[c] + mitothioredoxin[c] &lt;=&gt; H+[m] + mitothioredoxin[m]</t>
  </si>
  <si>
    <t>r1441</t>
  </si>
  <si>
    <t>HMR_6408</t>
  </si>
  <si>
    <t>H+[c] + dihydrolipoamide[c] &lt;=&gt; H+[m] + dihydrolipoamide[m]</t>
  </si>
  <si>
    <t>RT0295</t>
  </si>
  <si>
    <t>HMR_7719</t>
  </si>
  <si>
    <t>uridine[c] &lt;=&gt; uridine[m]</t>
  </si>
  <si>
    <t>Uritm</t>
  </si>
  <si>
    <t>HMR_7723</t>
  </si>
  <si>
    <t>cytidine[c] &lt;=&gt; cytidine[m]</t>
  </si>
  <si>
    <t>CYTDtm</t>
  </si>
  <si>
    <t>HMR_7897</t>
  </si>
  <si>
    <t>ITP[c] &lt;=&gt; ITP[m]</t>
  </si>
  <si>
    <t>HMR_7899</t>
  </si>
  <si>
    <t>dITP[c] &lt;=&gt; dITP[m]</t>
  </si>
  <si>
    <t>HMR_6431</t>
  </si>
  <si>
    <t>13-carboxy-alpha-tocotrienol[c] =&gt; 13-carboxy-alpha-tocotrienol[m]</t>
  </si>
  <si>
    <t>HMR_6438</t>
  </si>
  <si>
    <t>3-carboxy-alpha-chromanol[c] &lt;=&gt; 3-carboxy-alpha-chromanol[m]</t>
  </si>
  <si>
    <t>HMR_6446</t>
  </si>
  <si>
    <t>13-carboxy-gamma-tocotrienol[c] =&gt; 13-carboxy-gamma-tocotrienol[m]</t>
  </si>
  <si>
    <t>HMR_6454</t>
  </si>
  <si>
    <t>gamma-carboxyethyl-hydroxychroman[m] =&gt; gamma-carboxyethyl-hydroxychroman[c]</t>
  </si>
  <si>
    <t>HMR_6469</t>
  </si>
  <si>
    <t>13-carboxy-gamma-tocopherol[c] =&gt; 13-carboxy-gamma-tocopherol[m]</t>
  </si>
  <si>
    <t>HMR_6481</t>
  </si>
  <si>
    <t>13-carboxy-alpha-tocopherol[c] =&gt; 13-carboxy-alpha-tocopherol[m]</t>
  </si>
  <si>
    <t>HMR_6513</t>
  </si>
  <si>
    <t>FADH2[c] + FAD[m] &lt;=&gt; FADH2[m] + FAD[c]</t>
  </si>
  <si>
    <t>r1290</t>
  </si>
  <si>
    <t>HMR_6517</t>
  </si>
  <si>
    <t>hydrogen-cyanide[c] &lt;=&gt; hydrogen-cyanide[m]</t>
  </si>
  <si>
    <t>CYANtm</t>
  </si>
  <si>
    <t>HMR_6521</t>
  </si>
  <si>
    <t>fumarate[c] + thiosulfate[m] &lt;=&gt; fumarate[m] + thiosulfate[c]</t>
  </si>
  <si>
    <t>FUMTSULtm</t>
  </si>
  <si>
    <t>HMR_6522</t>
  </si>
  <si>
    <t>malate[c] + thiosulfate[m] &lt;=&gt; malate[m] + thiosulfate[c]</t>
  </si>
  <si>
    <t>MALTSULtm</t>
  </si>
  <si>
    <t>HMR_6618</t>
  </si>
  <si>
    <t>H+[c] + thioredoxin[c] &lt;=&gt; H+[m] + thioredoxin[m]</t>
  </si>
  <si>
    <t>RT0224</t>
  </si>
  <si>
    <t>HMR_6620</t>
  </si>
  <si>
    <t>H+[c] + oxidized thioredoxin[c] &lt;=&gt; H+[m] + oxidized thioredoxin[m]</t>
  </si>
  <si>
    <t>RT0226</t>
  </si>
  <si>
    <t>HMR_6781</t>
  </si>
  <si>
    <t>4-hydroxyphenylpyruvate[c] + H+[c] &lt;=&gt; 4-hydroxyphenylpyruvate[m] + H+[m]</t>
  </si>
  <si>
    <t>34HPPt2m</t>
  </si>
  <si>
    <t>HMR_6890</t>
  </si>
  <si>
    <t>4-hydroxybenzoate[c] &lt;=&gt; 4-hydroxybenzoate[m]</t>
  </si>
  <si>
    <t>HMR_6902</t>
  </si>
  <si>
    <t>all-trans-decaprenyl-diphosphate[c] &lt;=&gt; all-trans-decaprenyl-diphosphate[m]</t>
  </si>
  <si>
    <t>HMR_7638</t>
  </si>
  <si>
    <t>H+[c] =&gt; H+[m]</t>
  </si>
  <si>
    <t>ENSG00000109424;ENSG00000153291;ENSG00000175564;ENSG00000175567</t>
  </si>
  <si>
    <t>Htm</t>
  </si>
  <si>
    <t>HMR_7708</t>
  </si>
  <si>
    <t>glyoxalate[c] &lt;=&gt; glyoxalate[m]</t>
  </si>
  <si>
    <t>GLXtm</t>
  </si>
  <si>
    <t>HMR_7769</t>
  </si>
  <si>
    <t>SAH[c] + SAM[m] &lt;=&gt; SAH[m] + SAM[c]</t>
  </si>
  <si>
    <t>ENSG00000144741</t>
  </si>
  <si>
    <t>AMETt2m</t>
  </si>
  <si>
    <t>PMID:14674884</t>
  </si>
  <si>
    <t>HMR_7804</t>
  </si>
  <si>
    <t>dADP[m] + dCDP[c] &lt;=&gt; dADP[c] + dCDP[m]</t>
  </si>
  <si>
    <t>DNDPt29m</t>
  </si>
  <si>
    <t>HMR_7806</t>
  </si>
  <si>
    <t>dADP[m] + dGDP[c] &lt;=&gt; dADP[c] + dGDP[m]</t>
  </si>
  <si>
    <t>DNDPt35m</t>
  </si>
  <si>
    <t>HMR_7808</t>
  </si>
  <si>
    <t>dTDP[c] + dUDP[m] &lt;=&gt; dTDP[m] + dUDP[c]</t>
  </si>
  <si>
    <t>DNDPt22m</t>
  </si>
  <si>
    <t>HMR_7810</t>
  </si>
  <si>
    <t>dGDP[c] + dUDP[m] &lt;=&gt; dGDP[m] + dUDP[c]</t>
  </si>
  <si>
    <t>DNDPt33m</t>
  </si>
  <si>
    <t>HMR_7812</t>
  </si>
  <si>
    <t>dADP[c] + dUDP[m] &lt;=&gt; dADP[m] + dUDP[c]</t>
  </si>
  <si>
    <t>DNDPt8m</t>
  </si>
  <si>
    <t>HMR_7814</t>
  </si>
  <si>
    <t>dCDP[c] + dUDP[m] &lt;=&gt; dCDP[m] + dUDP[c]</t>
  </si>
  <si>
    <t>DNDPt26m</t>
  </si>
  <si>
    <t>HMR_7815</t>
  </si>
  <si>
    <t>ATP[m] + dTDP[c] =&gt; ATP[c] + dTDP[m]</t>
  </si>
  <si>
    <t>DNDPt20m</t>
  </si>
  <si>
    <t>HMR_7816</t>
  </si>
  <si>
    <t>ADP[m] + dTDP[c] =&gt; ADP[c] + dTDP[m]</t>
  </si>
  <si>
    <t>DNDPt21m</t>
  </si>
  <si>
    <t>HMR_7818</t>
  </si>
  <si>
    <t>dGDP[c] + dTDP[m] &lt;=&gt; dGDP[m] + dTDP[c]</t>
  </si>
  <si>
    <t>DNDPt34m</t>
  </si>
  <si>
    <t>HMR_7820</t>
  </si>
  <si>
    <t>dADP[c] + dTDP[m] &lt;=&gt; dADP[m] + dTDP[c]</t>
  </si>
  <si>
    <t>DNDPt9m</t>
  </si>
  <si>
    <t>HMR_7822</t>
  </si>
  <si>
    <t>dCDP[c] + dTDP[m] &lt;=&gt; dCDP[m] + dTDP[c]</t>
  </si>
  <si>
    <t>DNDPt27m</t>
  </si>
  <si>
    <t>HMR_7824</t>
  </si>
  <si>
    <t>dCDP[m] + dGDP[c] &lt;=&gt; dCDP[c] + dGDP[m]</t>
  </si>
  <si>
    <t>DNDPt36m</t>
  </si>
  <si>
    <t>HMR_7825</t>
  </si>
  <si>
    <t>ADP[m] + dCDP[c] =&gt; ADP[c] + dCDP[m]</t>
  </si>
  <si>
    <t>DNDPt30m</t>
  </si>
  <si>
    <t>HMR_7826</t>
  </si>
  <si>
    <t>ATP[m] + dCDP[c] =&gt; ATP[c] + dCDP[m]</t>
  </si>
  <si>
    <t>DNDPt31m</t>
  </si>
  <si>
    <t>HMR_7827</t>
  </si>
  <si>
    <t>dTDP[m] + dUTP[c] =&gt; dTDP[c] + dUTP[m]</t>
  </si>
  <si>
    <t>DNDPt37m</t>
  </si>
  <si>
    <t>HMR_7828</t>
  </si>
  <si>
    <t>dUDP[m] + dUTP[c] =&gt; dUDP[c] + dUTP[m]</t>
  </si>
  <si>
    <t>DNDPt38m</t>
  </si>
  <si>
    <t>HMR_7829</t>
  </si>
  <si>
    <t>dGDP[m] + dUTP[c] =&gt; dGDP[c] + dUTP[m]</t>
  </si>
  <si>
    <t>DNDPt39m</t>
  </si>
  <si>
    <t>HMR_7830</t>
  </si>
  <si>
    <t>dATP[c] + dCDP[m] =&gt; dATP[m] + dCDP[c]</t>
  </si>
  <si>
    <t>DNDPt3m</t>
  </si>
  <si>
    <t>HMR_7831</t>
  </si>
  <si>
    <t>dADP[m] + dUTP[c] =&gt; dADP[c] + dUTP[m]</t>
  </si>
  <si>
    <t>DNDPt40m</t>
  </si>
  <si>
    <t>HMR_7832</t>
  </si>
  <si>
    <t>dCDP[m] + dUTP[c] =&gt; dCDP[c] + dUTP[m]</t>
  </si>
  <si>
    <t>DNDPt41m</t>
  </si>
  <si>
    <t>HMR_7833</t>
  </si>
  <si>
    <t>ATP[m] + dTTP[c] =&gt; ATP[c] + dTTP[m]</t>
  </si>
  <si>
    <t>DNDPt44m</t>
  </si>
  <si>
    <t>HMR_7834</t>
  </si>
  <si>
    <t>ADP[m] + dTTP[c] =&gt; ADP[c] + dTTP[m]</t>
  </si>
  <si>
    <t>DNDPt45m</t>
  </si>
  <si>
    <t>HMR_7835</t>
  </si>
  <si>
    <t>dTTP[c] + dUDP[m] =&gt; dTTP[m] + dUDP[c]</t>
  </si>
  <si>
    <t>DNDPt46m</t>
  </si>
  <si>
    <t>HMR_7836</t>
  </si>
  <si>
    <t>dTDP[m] + dTTP[c] =&gt; dTDP[c] + dTTP[m]</t>
  </si>
  <si>
    <t>DNDPt47m</t>
  </si>
  <si>
    <t>HMR_7837</t>
  </si>
  <si>
    <t>dGDP[m] + dTTP[c] =&gt; dGDP[c] + dTTP[m]</t>
  </si>
  <si>
    <t>DNDPt48m</t>
  </si>
  <si>
    <t>HMR_7838</t>
  </si>
  <si>
    <t>dADP[m] + dTTP[c] =&gt; dADP[c] + dTTP[m]</t>
  </si>
  <si>
    <t>DNDPt49m</t>
  </si>
  <si>
    <t>HMR_7839</t>
  </si>
  <si>
    <t>dATP[c] + dUDP[m] =&gt; dATP[m] + dUDP[c]</t>
  </si>
  <si>
    <t>DNDPt4m</t>
  </si>
  <si>
    <t>HMR_7840</t>
  </si>
  <si>
    <t>dCDP[m] + dTTP[c] =&gt; dCDP[c] + dTTP[m]</t>
  </si>
  <si>
    <t>DNDPt50m</t>
  </si>
  <si>
    <t>HMR_7841</t>
  </si>
  <si>
    <t>dCDP[m] + dCTP[c] =&gt; dCDP[c] + dCTP[m]</t>
  </si>
  <si>
    <t>DNDPt51m</t>
  </si>
  <si>
    <t>HMR_7842</t>
  </si>
  <si>
    <t>dCTP[c] + dUDP[m] =&gt; dCTP[m] + dUDP[c]</t>
  </si>
  <si>
    <t>DNDPt52m</t>
  </si>
  <si>
    <t>HMR_7843</t>
  </si>
  <si>
    <t>dCTP[c] + dGDP[m] =&gt; dCTP[m] + dGDP[c]</t>
  </si>
  <si>
    <t>DNDPt53m</t>
  </si>
  <si>
    <t>HMR_7844</t>
  </si>
  <si>
    <t>dADP[m] + dCTP[c] =&gt; dADP[c] + dCTP[m]</t>
  </si>
  <si>
    <t>DNDPt54m</t>
  </si>
  <si>
    <t>HMR_7845</t>
  </si>
  <si>
    <t>ADP[m] + dCTP[c] =&gt; ADP[c] + dCTP[m]</t>
  </si>
  <si>
    <t>DNDPt55m</t>
  </si>
  <si>
    <t>HMR_7846</t>
  </si>
  <si>
    <t>ATP[m] + dCTP[c] =&gt; ATP[c] + dCTP[m]</t>
  </si>
  <si>
    <t>DNDPt56m</t>
  </si>
  <si>
    <t>HMR_7847</t>
  </si>
  <si>
    <t>dADP[m] + dGTP[c] =&gt; dADP[c] + dGTP[m]</t>
  </si>
  <si>
    <t>DNDPt59m</t>
  </si>
  <si>
    <t>HMR_7848</t>
  </si>
  <si>
    <t>dATP[c] + dTDP[m] =&gt; dATP[m] + dTDP[c]</t>
  </si>
  <si>
    <t>DNDPt5m</t>
  </si>
  <si>
    <t>HMR_7849</t>
  </si>
  <si>
    <t>dGTP[c] + dUDP[m] =&gt; dGTP[m] + dUDP[c]</t>
  </si>
  <si>
    <t>DNDPt60m</t>
  </si>
  <si>
    <t>HMR_7850</t>
  </si>
  <si>
    <t>dGTP[c] + dTDP[m] =&gt; dGTP[m] + dTDP[c]</t>
  </si>
  <si>
    <t>DNDPt61m</t>
  </si>
  <si>
    <t>HMR_7851</t>
  </si>
  <si>
    <t>dGDP[m] + dGTP[c] =&gt; dGDP[c] + dGTP[m]</t>
  </si>
  <si>
    <t>DNDPt62m</t>
  </si>
  <si>
    <t>HMR_7852</t>
  </si>
  <si>
    <t>dCDP[m] + dGTP[c] =&gt; dCDP[c] + dGTP[m]</t>
  </si>
  <si>
    <t>DNDPt63m</t>
  </si>
  <si>
    <t>HMR_7853</t>
  </si>
  <si>
    <t>dATP[c] + dGDP[m] =&gt; dATP[m] + dGDP[c]</t>
  </si>
  <si>
    <t>DNDPt6m</t>
  </si>
  <si>
    <t>HMR_7854</t>
  </si>
  <si>
    <t>dADP[m] + dATP[c] =&gt; dADP[c] + dATP[m]</t>
  </si>
  <si>
    <t>DNDPt7m</t>
  </si>
  <si>
    <t>HMR_3746</t>
  </si>
  <si>
    <t>3-methyl-2-oxobutyrate[c] &lt;=&gt; 3-methyl-2-oxobutyrate[m]</t>
  </si>
  <si>
    <t>HMR_8365</t>
  </si>
  <si>
    <t>H+[c] + acetone[c] &lt;=&gt; H+[m] + acetone[m]</t>
  </si>
  <si>
    <t>ACETONEt2m</t>
  </si>
  <si>
    <t>HMR_8411</t>
  </si>
  <si>
    <t>O2-[c] &lt;=&gt; O2-[m]</t>
  </si>
  <si>
    <t>O2Stm</t>
  </si>
  <si>
    <t>HMR_8505</t>
  </si>
  <si>
    <t>lactaldehyde[c] =&gt; lactaldehyde[m]</t>
  </si>
  <si>
    <t>HMR_8510</t>
  </si>
  <si>
    <t>(R)-S-lactoylglutathione[c] &lt;=&gt; (R)-S-lactoylglutathione[m]</t>
  </si>
  <si>
    <t>HMR_8513</t>
  </si>
  <si>
    <t>D-lactate[c] + H+[c] &lt;=&gt; D-lactate[m] + H+[m]</t>
  </si>
  <si>
    <t>DLNLCGCRNt</t>
  </si>
  <si>
    <t>HMR_8562</t>
  </si>
  <si>
    <t>indole-3-acetaldehyde[c] &lt;=&gt; indole-3-acetaldehyde[m]</t>
  </si>
  <si>
    <t>HMR_8614</t>
  </si>
  <si>
    <t>cob(II)alamin[c] =&gt; cob(II)alamin[m]</t>
  </si>
  <si>
    <t>HMR_8741</t>
  </si>
  <si>
    <t>fumarate[c] + sulfite[m] &lt;=&gt; fumarate[m] + sulfite[c]</t>
  </si>
  <si>
    <t>HMR_8742</t>
  </si>
  <si>
    <t>fumarate[c] + sulfate[m] &lt;=&gt; fumarate[m] + sulfate[c]</t>
  </si>
  <si>
    <t>HMR_8785</t>
  </si>
  <si>
    <t>imidazole-4-acetaldehyde[c] &lt;=&gt; imidazole-4-acetaldehyde[m]</t>
  </si>
  <si>
    <t>HMR_9174</t>
  </si>
  <si>
    <t>itaconate[c] &lt;=&gt; itaconate[m]</t>
  </si>
  <si>
    <t>HMR_9014</t>
  </si>
  <si>
    <t>GSH[c] =&gt; GSH[p]</t>
  </si>
  <si>
    <t>Transport, peroxisomal</t>
  </si>
  <si>
    <t>HMR_0707</t>
  </si>
  <si>
    <t>GO3P[p] =&gt; GO3P[c]</t>
  </si>
  <si>
    <t>REACT_16999</t>
  </si>
  <si>
    <t>PMID:11275267</t>
  </si>
  <si>
    <t>HMR_0713</t>
  </si>
  <si>
    <t>AKG[c] + isocitrate[p] =&gt; AKG[p] + isocitrate[c]</t>
  </si>
  <si>
    <t>r1148</t>
  </si>
  <si>
    <t>PMID:16919238;PMID:14598172;PMID:;PMID:18406340;PMID:8132483;PMID:16919238;PMID:17173541</t>
  </si>
  <si>
    <t>HMR_1104</t>
  </si>
  <si>
    <t>leukotriene B4[c] &lt;=&gt; leukotriene B4[p]</t>
  </si>
  <si>
    <t>RT0423</t>
  </si>
  <si>
    <t>HMR_1135</t>
  </si>
  <si>
    <t>20-COOH-LTB4[c] &lt;=&gt; 20-COOH-LTB4[p]</t>
  </si>
  <si>
    <t>HMR_1144</t>
  </si>
  <si>
    <t>5-oxo-6-trans-LTB4[c] &lt;=&gt; 5-oxo-6-trans-LTB4[p]</t>
  </si>
  <si>
    <t>RT0807</t>
  </si>
  <si>
    <t>HMR_1172</t>
  </si>
  <si>
    <t>3-oxo-10(R)-hydroxy-octadeca-(6E,8E,12Z)-trienoate[c] &lt;=&gt; 3-oxo-10(R)-hydroxy-octadeca-(6E,8E,12Z)-trienoate[p]</t>
  </si>
  <si>
    <t>RT0819</t>
  </si>
  <si>
    <t>HMR_1188</t>
  </si>
  <si>
    <t>5-oxo-(6E)-12-epi-LTB4[c] &lt;=&gt; 5-oxo-(6E)-12-epi-LTB4[p]</t>
  </si>
  <si>
    <t>HMR_1214</t>
  </si>
  <si>
    <t>3-oxo-10(S)-hydroxy-octadeca-(6E,8E,12Z)-trienoate[c] &lt;=&gt; 3-oxo-10(S)-hydroxy-octadeca-(6E,8E,12Z)-trienoate[p]</t>
  </si>
  <si>
    <t>RT0821</t>
  </si>
  <si>
    <t>HMR_1242</t>
  </si>
  <si>
    <t>20-COOH-10,11-dihydro-LTB4[c] &lt;=&gt; 20-COOH-10,11-dihydro-LTB4[p]</t>
  </si>
  <si>
    <t>RT0864</t>
  </si>
  <si>
    <t>HMR_1268</t>
  </si>
  <si>
    <t>10,11-dihydro-LTB4-CoA[c] =&gt; 10,11-dihydro-LTB4-CoA[p]</t>
  </si>
  <si>
    <t>HMR_1283</t>
  </si>
  <si>
    <t>10,11-dihydro-12-epi-LTB4[c] &lt;=&gt; 10,11-dihydro-12-epi-LTB4[p]</t>
  </si>
  <si>
    <t>RT0793</t>
  </si>
  <si>
    <t>HMR_1286</t>
  </si>
  <si>
    <t>leukotriene E4[c] =&gt; leukotriene E4[p]</t>
  </si>
  <si>
    <t>RT0593</t>
  </si>
  <si>
    <t>HMR_1443</t>
  </si>
  <si>
    <t>(R)-mevalonate[c] &lt;=&gt; (R)-mevalonate[p]</t>
  </si>
  <si>
    <t>r0954</t>
  </si>
  <si>
    <t>MEVtp</t>
  </si>
  <si>
    <t>PMID:17180682</t>
  </si>
  <si>
    <t>HMR_2067</t>
  </si>
  <si>
    <t>estrone-2,3-quinone[c] &lt;=&gt; estrone-2,3-quinone[p]</t>
  </si>
  <si>
    <t>HMR_2082</t>
  </si>
  <si>
    <t>estrone-3,4-quinone[c] &lt;=&gt; estrone-3,4-quinone[p]</t>
  </si>
  <si>
    <t>HMR_2093</t>
  </si>
  <si>
    <t>17beta-estradiol-3,4-quinone[c] &lt;=&gt; 17beta-estradiol-3,4-quinone[p]</t>
  </si>
  <si>
    <t>RT0810</t>
  </si>
  <si>
    <t>HMR_2104</t>
  </si>
  <si>
    <t>17beta-estradiol-2,3-quinone[c] &lt;=&gt; 17beta-estradiol-2,3-quinone[p]</t>
  </si>
  <si>
    <t>HMR_2407</t>
  </si>
  <si>
    <t>(6Z,9Z,12Z,15Z,18Z)-tetracosapentaenoyl-CoA[c] &lt;=&gt; (6Z,9Z,12Z,15Z,18Z)-tetracosapentaenoyl-CoA[p]</t>
  </si>
  <si>
    <t>TCDB:3.A.1.203</t>
  </si>
  <si>
    <t>ENSG00000101986</t>
  </si>
  <si>
    <t>HMR_2509</t>
  </si>
  <si>
    <t>(6Z,9Z,12Z,15Z,18Z,21Z)-tetracosahexaenoyl-CoA[c] &lt;=&gt; (6Z,9Z,12Z,15Z,18Z,21Z)-tetracosahexaenoyl-CoA[p]</t>
  </si>
  <si>
    <t>HMR_2575</t>
  </si>
  <si>
    <t>EPA[c] &lt;=&gt; EPA[p]</t>
  </si>
  <si>
    <t>HMR_3008</t>
  </si>
  <si>
    <t>ATP[c] + H2O[c] + propanoyl-CoA[c] =&gt; ADP[c] + Pi[c] + propanoyl-CoA[p]</t>
  </si>
  <si>
    <t>TCDB:3.A.1.203.3</t>
  </si>
  <si>
    <t>ENSG00000067829;ENSG00000101986;ENSG00000130821;ENSG00000130822;ENSG00000180879;ENSG00000185825</t>
  </si>
  <si>
    <t>r2499</t>
  </si>
  <si>
    <t>PMID:18619829</t>
  </si>
  <si>
    <t>HMR_3011</t>
  </si>
  <si>
    <t>ATP[c] + H2O[c] + palmitoyl-CoA[c] =&gt; ADP[c] + Pi[c] + palmitoyl-CoA[p]</t>
  </si>
  <si>
    <t>r2500</t>
  </si>
  <si>
    <t>HMR_3013</t>
  </si>
  <si>
    <t>ATP[c] + H2O[c] + linoleoyl-CoA[c] =&gt; ADP[c] + Pi[c] + linoleoyl-CoA[p]</t>
  </si>
  <si>
    <t>r2502</t>
  </si>
  <si>
    <t>HMR_3014</t>
  </si>
  <si>
    <t>ATP[c] + H2O[c] + arachidonyl-CoA[c] =&gt; ADP[c] + Pi[c] + arachidonyl-CoA[p]</t>
  </si>
  <si>
    <t>r2503</t>
  </si>
  <si>
    <t>HMR_3017</t>
  </si>
  <si>
    <t>(13Z)-eicosenoyl-CoA[c] + ATP[c] + H2O[c] =&gt; (13Z)-eicosenoyl-CoA[p] + ADP[c] + Pi[c]</t>
  </si>
  <si>
    <t>HMR_3018</t>
  </si>
  <si>
    <t>tricosanoyl-CoA[c] &lt;=&gt; tricosanoyl-CoA[p]</t>
  </si>
  <si>
    <t>HMR_3019</t>
  </si>
  <si>
    <t>tetracosanoyl-CoA[c] &lt;=&gt; tetracosanoyl-CoA[p]</t>
  </si>
  <si>
    <t>HMR_3020</t>
  </si>
  <si>
    <t>(15Z)-tetracosenoyl-CoA[c] =&gt; (15Z)-tetracosenoyl-CoA[p]</t>
  </si>
  <si>
    <t>HMR_3021</t>
  </si>
  <si>
    <t>12,15,18,21-tetracosatetraenoyl-CoA[c] &lt;=&gt; 12,15,18,21-tetracosatetraenoyl-CoA[p]</t>
  </si>
  <si>
    <t>HMR_3022</t>
  </si>
  <si>
    <t>hexacosanoyl-CoA[c] &lt;=&gt; hexacosanoyl-CoA[p]</t>
  </si>
  <si>
    <t>REACT_16917</t>
  </si>
  <si>
    <t>PMID:18757502</t>
  </si>
  <si>
    <t>HMR_3023</t>
  </si>
  <si>
    <t>hexacosenoyl-CoA[c] =&gt; hexacosenoyl-CoA[p]</t>
  </si>
  <si>
    <t>HMR_3024</t>
  </si>
  <si>
    <t>(9Z,12Z,15Z,18Z,21Z)-tetracosapentaenoyl-CoA[c] &lt;=&gt; (9Z,12Z,15Z,18Z,21Z)-tetracosapentaenoyl-CoA[p]</t>
  </si>
  <si>
    <t>HMR_3025</t>
  </si>
  <si>
    <t>(9Z,12Z,15Z,18Z)-tetracosatetraenoyl-CoA[c] &lt;=&gt; (9Z,12Z,15Z,18Z)-tetracosatetraenoyl-CoA[p]</t>
  </si>
  <si>
    <t>HMR_3473</t>
  </si>
  <si>
    <t>AMP[p] + ATP[c] =&gt; AMP[c] + ATP[p]</t>
  </si>
  <si>
    <t>TCDB:2.A.29.20.1</t>
  </si>
  <si>
    <t>ENSG00000100372</t>
  </si>
  <si>
    <t>r0812</t>
  </si>
  <si>
    <t>REACT_16948</t>
  </si>
  <si>
    <t>PMID:16756494;PMID:9874197;PMID:12445829;PMID:14598172;PMID:18406340;PMID:9759482</t>
  </si>
  <si>
    <t>HMR_3848</t>
  </si>
  <si>
    <t>glycine[c] &lt;=&gt; glycine[p]</t>
  </si>
  <si>
    <t>GLYtp</t>
  </si>
  <si>
    <t>HMR_3850</t>
  </si>
  <si>
    <t>sarcosine[c] &lt;=&gt; sarcosine[p]</t>
  </si>
  <si>
    <t>SARCStrp</t>
  </si>
  <si>
    <t>HMR_3867</t>
  </si>
  <si>
    <t>formaldehyde[c] &lt;=&gt; formaldehyde[p]</t>
  </si>
  <si>
    <t>FALDtp</t>
  </si>
  <si>
    <t>HMR_3947</t>
  </si>
  <si>
    <t>H2O2[c] &lt;=&gt; H2O2[p]</t>
  </si>
  <si>
    <t>H2O2tp</t>
  </si>
  <si>
    <t>HMR_4393</t>
  </si>
  <si>
    <t>DHAP[c] &lt;=&gt; DHAP[p]</t>
  </si>
  <si>
    <t>r1428</t>
  </si>
  <si>
    <t>PMID:17045662</t>
  </si>
  <si>
    <t>HMR_4468</t>
  </si>
  <si>
    <t>serine[c] &lt;=&gt; serine[p]</t>
  </si>
  <si>
    <t>SERtp</t>
  </si>
  <si>
    <t>HMR_4647</t>
  </si>
  <si>
    <t>xanthine[c] &lt;=&gt; xanthine[p]</t>
  </si>
  <si>
    <t>HMR_4790</t>
  </si>
  <si>
    <t>alanine[c] &lt;=&gt; alanine[p]</t>
  </si>
  <si>
    <t>RT0043</t>
  </si>
  <si>
    <t>HMR_4890</t>
  </si>
  <si>
    <t>H2O[c] &lt;=&gt; H2O[p]</t>
  </si>
  <si>
    <t>r0852</t>
  </si>
  <si>
    <t>H2Otp</t>
  </si>
  <si>
    <t>HMR_4900</t>
  </si>
  <si>
    <t>O2[c] &lt;=&gt; O2[p]</t>
  </si>
  <si>
    <t>r0857</t>
  </si>
  <si>
    <t>O2tp</t>
  </si>
  <si>
    <t>HMR_4915</t>
  </si>
  <si>
    <t>CoA[c] &lt;=&gt; CoA[p]</t>
  </si>
  <si>
    <t>r0864</t>
  </si>
  <si>
    <t>COAtp</t>
  </si>
  <si>
    <t>HMR_4924</t>
  </si>
  <si>
    <t>CO2[c] &lt;=&gt; CO2[p]</t>
  </si>
  <si>
    <t>r0869</t>
  </si>
  <si>
    <t>CO2tp</t>
  </si>
  <si>
    <t>HMR_4930</t>
  </si>
  <si>
    <t>H+[c] + pyruvate[c] &lt;=&gt; H+[p] + pyruvate[p]</t>
  </si>
  <si>
    <t>r0874</t>
  </si>
  <si>
    <t>PYRt2p</t>
  </si>
  <si>
    <t>HMR_4945</t>
  </si>
  <si>
    <t>formyl-CoA[c] &lt;=&gt; formyl-CoA[p]</t>
  </si>
  <si>
    <t>RT0324</t>
  </si>
  <si>
    <t>HMR_5344</t>
  </si>
  <si>
    <t>H+[c] + Pi[c] &lt;=&gt; H+[p] + Pi[p]</t>
  </si>
  <si>
    <t>r1151</t>
  </si>
  <si>
    <t>PIt2p</t>
  </si>
  <si>
    <t>PMID:8691743</t>
  </si>
  <si>
    <t>HMR_5346</t>
  </si>
  <si>
    <t>PPi[c] &lt;=&gt; PPi[p]</t>
  </si>
  <si>
    <t>r1152</t>
  </si>
  <si>
    <t>PPItx</t>
  </si>
  <si>
    <t>PMID:3031070;PMID:6253473</t>
  </si>
  <si>
    <t>HMR_5362</t>
  </si>
  <si>
    <t>propanoyl-CoA[c] &lt;=&gt; propanoyl-CoA[p]</t>
  </si>
  <si>
    <t>r1292</t>
  </si>
  <si>
    <t>HMR_5414</t>
  </si>
  <si>
    <t>sn-glycerol-3-phosphate[c] &lt;=&gt; sn-glycerol-3-phosphate[p]</t>
  </si>
  <si>
    <t>r1429</t>
  </si>
  <si>
    <t>HMR_5453</t>
  </si>
  <si>
    <t>Na+[c] &lt;=&gt; Na+[p]</t>
  </si>
  <si>
    <t>NAtx</t>
  </si>
  <si>
    <t>HMR_6928</t>
  </si>
  <si>
    <t>spermine[c] &lt;=&gt; spermine[p]</t>
  </si>
  <si>
    <t>HMR_3026</t>
  </si>
  <si>
    <t>L-carnitine[c] &lt;=&gt; L-carnitine[p]</t>
  </si>
  <si>
    <t>HMR_6937</t>
  </si>
  <si>
    <t>spermidine[c] &lt;=&gt; spermidine[p]</t>
  </si>
  <si>
    <t>HMR_6986</t>
  </si>
  <si>
    <t>isocitrate[c] &lt;=&gt; isocitrate[p]</t>
  </si>
  <si>
    <t>RT0210</t>
  </si>
  <si>
    <t>HMR_6987</t>
  </si>
  <si>
    <t>succinate[c] &lt;=&gt; succinate[p]</t>
  </si>
  <si>
    <t>RT0045</t>
  </si>
  <si>
    <t>HMR_7590</t>
  </si>
  <si>
    <t>acylglycerone-phosphate[c] &lt;=&gt; acylglycerone-phosphate[p]</t>
  </si>
  <si>
    <t>ADHAPtx</t>
  </si>
  <si>
    <t>HMR_7596</t>
  </si>
  <si>
    <t>alkyl-glycerone-3-phosphate[c] &lt;=&gt; alkyl-glycerone-3-phosphate[p]</t>
  </si>
  <si>
    <t>AGPex</t>
  </si>
  <si>
    <t>HMR_7640</t>
  </si>
  <si>
    <t>D-aspartate[c] &lt;=&gt; D-aspartate[p]</t>
  </si>
  <si>
    <t>ASPDxt</t>
  </si>
  <si>
    <t>HMR_7771</t>
  </si>
  <si>
    <t>NAD+[p] =&gt; NAD+[c]</t>
  </si>
  <si>
    <t>NADtpu</t>
  </si>
  <si>
    <t>HMR_7775</t>
  </si>
  <si>
    <t>NADH[c] =&gt; NADH[p]</t>
  </si>
  <si>
    <t>NADHtpu</t>
  </si>
  <si>
    <t>HMR_7782</t>
  </si>
  <si>
    <t>ADP[c] &lt;=&gt; ADP[p]</t>
  </si>
  <si>
    <t>ADPtx</t>
  </si>
  <si>
    <t>HMR_7783</t>
  </si>
  <si>
    <t>AMP[c] &lt;=&gt; AMP[p]</t>
  </si>
  <si>
    <t>AMPtp</t>
  </si>
  <si>
    <t>HMR_7785</t>
  </si>
  <si>
    <t>ATP[c] &lt;=&gt; ATP[p]</t>
  </si>
  <si>
    <t>ATPtx</t>
  </si>
  <si>
    <t>HMR_7788</t>
  </si>
  <si>
    <t>FADH2[c] &lt;=&gt; FADH2[p]</t>
  </si>
  <si>
    <t>FADH2tx</t>
  </si>
  <si>
    <t>HMR_7790</t>
  </si>
  <si>
    <t>FAD[c] &lt;=&gt; FAD[p]</t>
  </si>
  <si>
    <t>FADtx</t>
  </si>
  <si>
    <t>HMR_7797</t>
  </si>
  <si>
    <t>AKG[c] &lt;=&gt; AKG[p]</t>
  </si>
  <si>
    <t>AKGtp</t>
  </si>
  <si>
    <t>HMR_8754</t>
  </si>
  <si>
    <t>hypoxanthine[c] =&gt; hypoxanthine[p]</t>
  </si>
  <si>
    <t>HXANtx</t>
  </si>
  <si>
    <t>HMR_8756</t>
  </si>
  <si>
    <t>ethanol[c] &lt;=&gt; ethanol[p]</t>
  </si>
  <si>
    <t>EX_10fthf5glu(e)</t>
  </si>
  <si>
    <t>HMR_9678</t>
  </si>
  <si>
    <t>palmitate[p] =&gt; palmitate[c]</t>
  </si>
  <si>
    <t>HMR_0984</t>
  </si>
  <si>
    <t>arachidonate[c] &lt;=&gt; arachidonate[n]</t>
  </si>
  <si>
    <t>RT0178</t>
  </si>
  <si>
    <t>HMR_1089</t>
  </si>
  <si>
    <t>leukotriene E4[c] &lt;=&gt; leukotriene E4[n]</t>
  </si>
  <si>
    <t>HMR_1090</t>
  </si>
  <si>
    <t>acetyl-CoA[c] &lt;=&gt; acetyl-CoA[n]</t>
  </si>
  <si>
    <t>ACCOAtn</t>
  </si>
  <si>
    <t>HMR_1094</t>
  </si>
  <si>
    <t>leukotriene A4[c] &lt;=&gt; leukotriene A4[n]</t>
  </si>
  <si>
    <t>RT0337</t>
  </si>
  <si>
    <t>HMR_1095</t>
  </si>
  <si>
    <t>H+[c] &lt;=&gt; H+[n]</t>
  </si>
  <si>
    <t>HMR_2564</t>
  </si>
  <si>
    <t>EPA[c] &lt;=&gt; EPA[n]</t>
  </si>
  <si>
    <t>HMR_4274</t>
  </si>
  <si>
    <t>deamido-NAD[c] &lt;=&gt; deamido-NAD[n]</t>
  </si>
  <si>
    <t>HMR_4275</t>
  </si>
  <si>
    <t>nicotinate ribonucleotide[c] &lt;=&gt; nicotinate ribonucleotide[n]</t>
  </si>
  <si>
    <t>NICRNTtn</t>
  </si>
  <si>
    <t>HMR_4277</t>
  </si>
  <si>
    <t>NH3[c] &lt;=&gt; NH3[n]</t>
  </si>
  <si>
    <t>NH4tn</t>
  </si>
  <si>
    <t>HMR_4535</t>
  </si>
  <si>
    <t>CMP-N-acetylneuraminate[c] &lt;=&gt; CMP-N-acetylneuraminate[n]</t>
  </si>
  <si>
    <t>ENSG00000164414</t>
  </si>
  <si>
    <t>r1461</t>
  </si>
  <si>
    <t>CMPACNAtn</t>
  </si>
  <si>
    <t>HMR_4893</t>
  </si>
  <si>
    <t>H2O[c] &lt;=&gt; H2O[n]</t>
  </si>
  <si>
    <t>H2Otn</t>
  </si>
  <si>
    <t>HMR_4904</t>
  </si>
  <si>
    <t>O2[c] &lt;=&gt; O2[n]</t>
  </si>
  <si>
    <t>HMR_4916</t>
  </si>
  <si>
    <t>CoA[c] &lt;=&gt; CoA[n]</t>
  </si>
  <si>
    <t>HMR_5422</t>
  </si>
  <si>
    <t>PPi[c] &lt;=&gt; PPi[n]</t>
  </si>
  <si>
    <t>r1459</t>
  </si>
  <si>
    <t>HMR_5423</t>
  </si>
  <si>
    <t>CTP[c] &lt;=&gt; CTP[n]</t>
  </si>
  <si>
    <t>r1460</t>
  </si>
  <si>
    <t>CTPtn</t>
  </si>
  <si>
    <t>HMR_5424</t>
  </si>
  <si>
    <t>N-acetylneuraminate[c] &lt;=&gt; N-acetylneuraminate[n]</t>
  </si>
  <si>
    <t>r1462</t>
  </si>
  <si>
    <t>ACNAMtn</t>
  </si>
  <si>
    <t>HMR_6617</t>
  </si>
  <si>
    <t>thioredoxin[c] &lt;=&gt; thioredoxin[n]</t>
  </si>
  <si>
    <t>RT0223</t>
  </si>
  <si>
    <t>HMR_6619</t>
  </si>
  <si>
    <t>oxidized thioredoxin[c] &lt;=&gt; oxidized thioredoxin[n]</t>
  </si>
  <si>
    <t>RT0225</t>
  </si>
  <si>
    <t>HMR_7653</t>
  </si>
  <si>
    <t>5-pp-inspP5[c] &lt;=&gt; 5-pp-inspP5[n]</t>
  </si>
  <si>
    <t>PPMI12346Ptn</t>
  </si>
  <si>
    <t>HMR_7712</t>
  </si>
  <si>
    <t>AMP[c] &lt;=&gt; AMP[n]</t>
  </si>
  <si>
    <t>HMR_7763</t>
  </si>
  <si>
    <t>H2O2[c] &lt;=&gt; H2O2[n]</t>
  </si>
  <si>
    <t>H2O2tn</t>
  </si>
  <si>
    <t>HMR_7764</t>
  </si>
  <si>
    <t>Pi[c] &lt;=&gt; Pi[n]</t>
  </si>
  <si>
    <t>PItn</t>
  </si>
  <si>
    <t>HMR_7765</t>
  </si>
  <si>
    <t>SAM[c] &lt;=&gt; SAM[n]</t>
  </si>
  <si>
    <t>AMETr</t>
  </si>
  <si>
    <t>HMR_7767</t>
  </si>
  <si>
    <t>SAH[c] &lt;=&gt; SAH[n]</t>
  </si>
  <si>
    <t>AHCYStn</t>
  </si>
  <si>
    <t>HMR_7773</t>
  </si>
  <si>
    <t>NAD+[c] &lt;=&gt; NAD+[n]</t>
  </si>
  <si>
    <t>NADtn</t>
  </si>
  <si>
    <t>HMR_7786</t>
  </si>
  <si>
    <t>ATP[c] &lt;=&gt; ATP[n]</t>
  </si>
  <si>
    <t>ATPtn</t>
  </si>
  <si>
    <t>HMR_7792</t>
  </si>
  <si>
    <t>GTP[c] &lt;=&gt; GTP[n]</t>
  </si>
  <si>
    <t>GTPtn</t>
  </si>
  <si>
    <t>HMR_7795</t>
  </si>
  <si>
    <t>ITP[c] &lt;=&gt; ITP[n]</t>
  </si>
  <si>
    <t>ITPtn</t>
  </si>
  <si>
    <t>HMR_7796</t>
  </si>
  <si>
    <t>UTP[c] &lt;=&gt; UTP[n]</t>
  </si>
  <si>
    <t>ENSG00000069248;ENSG00000093000;ENSG00000095319;ENSG00000108559;ENSG00000111581;ENSG00000120253;ENSG00000124789;ENSG00000153201;ENSG00000182909;ENSG00000213024</t>
  </si>
  <si>
    <t>RT1028</t>
  </si>
  <si>
    <t>HMR_7855</t>
  </si>
  <si>
    <t>dITP[c] &lt;=&gt; dITP[n]</t>
  </si>
  <si>
    <t>DITPtn</t>
  </si>
  <si>
    <t>HMR_7856</t>
  </si>
  <si>
    <t>dTDP[c] &lt;=&gt; dTDP[n]</t>
  </si>
  <si>
    <t>DTDPtn</t>
  </si>
  <si>
    <t>HMR_7857</t>
  </si>
  <si>
    <t>dTTP[c] &lt;=&gt; dTTP[n]</t>
  </si>
  <si>
    <t>DTTPtn</t>
  </si>
  <si>
    <t>HMR_7858</t>
  </si>
  <si>
    <t>dUDP[c] &lt;=&gt; dUDP[n]</t>
  </si>
  <si>
    <t>DUDPtn</t>
  </si>
  <si>
    <t>HMR_7859</t>
  </si>
  <si>
    <t>dUMP[c] &lt;=&gt; dUMP[n]</t>
  </si>
  <si>
    <t>DUMPtn</t>
  </si>
  <si>
    <t>HMR_7860</t>
  </si>
  <si>
    <t>dCTP[c] &lt;=&gt; dCTP[n]</t>
  </si>
  <si>
    <t>DCTPtn</t>
  </si>
  <si>
    <t>HMR_7861</t>
  </si>
  <si>
    <t>dATP[c] &lt;=&gt; dATP[n]</t>
  </si>
  <si>
    <t>DATPtn</t>
  </si>
  <si>
    <t>HMR_7862</t>
  </si>
  <si>
    <t>dGTP[c] &lt;=&gt; dGTP[n]</t>
  </si>
  <si>
    <t>DGTPtn</t>
  </si>
  <si>
    <t>HMR_4538</t>
  </si>
  <si>
    <t>4alpha-hydroxytetrahydrobiopterin[c] &lt;=&gt; 4alpha-hydroxytetrahydrobiopterin[n]</t>
  </si>
  <si>
    <t>HMR_7877</t>
  </si>
  <si>
    <t>dIDP[c] &lt;=&gt; dIDP[n]</t>
  </si>
  <si>
    <t>DIDPtn</t>
  </si>
  <si>
    <t>HMR_8024</t>
  </si>
  <si>
    <t>[protein]-L-lysine[c] &lt;=&gt; [protein]-L-lysine[n]</t>
  </si>
  <si>
    <t>PEPLYStn</t>
  </si>
  <si>
    <t>HMR_8028</t>
  </si>
  <si>
    <t>[protein]-N6,N6,N6-trimethyl-L-lysine[n] =&gt; [protein]-N6,N6,N6-trimethyl-L-lysine[r]</t>
  </si>
  <si>
    <t>NTMELYStner</t>
  </si>
  <si>
    <t>HMR_8082</t>
  </si>
  <si>
    <t>cGMP[c] &lt;=&gt; cGMP[n]</t>
  </si>
  <si>
    <t>35CGMPtn</t>
  </si>
  <si>
    <t>HMR_8412</t>
  </si>
  <si>
    <t>O2-[c] &lt;=&gt; O2-[n]</t>
  </si>
  <si>
    <t>O2Stn</t>
  </si>
  <si>
    <t>HMR_8476</t>
  </si>
  <si>
    <t>deoxycytidine[c] &lt;=&gt; deoxycytidine[n]</t>
  </si>
  <si>
    <t>HMR_8789</t>
  </si>
  <si>
    <t>nicotinamide D-ribonucleotide[c] &lt;=&gt; nicotinamide D-ribonucleotide[n]</t>
  </si>
  <si>
    <t>NMNtn</t>
  </si>
  <si>
    <t>HMR_9018</t>
  </si>
  <si>
    <t>ADP[c] =&gt; ADP[l]</t>
  </si>
  <si>
    <t>Transport, lysosomal</t>
  </si>
  <si>
    <t>HMR_0769</t>
  </si>
  <si>
    <t>glucosylceramide pool[c] &lt;=&gt; glucosylceramide pool[l]</t>
  </si>
  <si>
    <t>HMR_0791</t>
  </si>
  <si>
    <t>D-galactosyl-N-acylsphingosine[c] &lt;=&gt; D-galactosyl-N-acylsphingosine[l]</t>
  </si>
  <si>
    <t>HMR_0796</t>
  </si>
  <si>
    <t>SM pool[c] &lt;=&gt; SM pool[l]</t>
  </si>
  <si>
    <t>SPHMYLNtl</t>
  </si>
  <si>
    <t>HMR_0798</t>
  </si>
  <si>
    <t>sphingosine[c] &lt;=&gt; sphingosine[l]</t>
  </si>
  <si>
    <t>SPHINGStl</t>
  </si>
  <si>
    <t>HMR_0802</t>
  </si>
  <si>
    <t>globotriaosylceramide[c] &lt;=&gt; globotriaosylceramide[l]</t>
  </si>
  <si>
    <t>HMR_0831</t>
  </si>
  <si>
    <t>GM1[c] &lt;=&gt; GM1[l]</t>
  </si>
  <si>
    <t>HMR_0913</t>
  </si>
  <si>
    <t>psychosine[c] &lt;=&gt; psychosine[l]</t>
  </si>
  <si>
    <t>HMR_0929</t>
  </si>
  <si>
    <t>PAPS[c] &lt;=&gt; PAPS[l]</t>
  </si>
  <si>
    <t>RT1417</t>
  </si>
  <si>
    <t>HMR_1917</t>
  </si>
  <si>
    <t>cholesterol[l] =&gt; cholesterol[c]</t>
  </si>
  <si>
    <t>ENSG00000115677</t>
  </si>
  <si>
    <t>r1052</t>
  </si>
  <si>
    <t>RT0169</t>
  </si>
  <si>
    <t>HMR_2087</t>
  </si>
  <si>
    <t>4-hydroxy-17beta-estradiol[c] &lt;=&gt; 4-hydroxy-17beta-estradiol[l]</t>
  </si>
  <si>
    <t>RT0718</t>
  </si>
  <si>
    <t>HMR_2090</t>
  </si>
  <si>
    <t>17beta-estradiol-3,4-semiquinone[c] &lt;=&gt; 17beta-estradiol-3,4-semiquinone[l]</t>
  </si>
  <si>
    <t>RT0815</t>
  </si>
  <si>
    <t>HMR_2101</t>
  </si>
  <si>
    <t>17beta-estradiol-2,3-semiquinone[c] &lt;=&gt; 17beta-estradiol-2,3-semiquinone[l]</t>
  </si>
  <si>
    <t>RT0816</t>
  </si>
  <si>
    <t>HMR_3987</t>
  </si>
  <si>
    <t>chitobiose[s] =&gt; chitobiose[l]</t>
  </si>
  <si>
    <t>r1375</t>
  </si>
  <si>
    <t>HMR_4887</t>
  </si>
  <si>
    <t>H2O[c] =&gt; H2O[l]</t>
  </si>
  <si>
    <t>r0850</t>
  </si>
  <si>
    <t>H2Otly</t>
  </si>
  <si>
    <t>HMR_4907</t>
  </si>
  <si>
    <t>ADP[l] + ATP[c] =&gt; ADP[c] + ATP[l]</t>
  </si>
  <si>
    <t>r0859</t>
  </si>
  <si>
    <t>HMR_4962</t>
  </si>
  <si>
    <t>N-acetylglucosamine[l] =&gt; N-acetylglucosamine[c]</t>
  </si>
  <si>
    <t>r0910</t>
  </si>
  <si>
    <t>ACGAMtly</t>
  </si>
  <si>
    <t>PMID:3988731;PMID:6706970;PMID:7050120</t>
  </si>
  <si>
    <t>HMR_5047</t>
  </si>
  <si>
    <t>Pi[l] =&gt; Pi[c]</t>
  </si>
  <si>
    <t>r1150</t>
  </si>
  <si>
    <t>HMR_5048</t>
  </si>
  <si>
    <t>arginine[l] =&gt; arginine[c]</t>
  </si>
  <si>
    <t>r1059</t>
  </si>
  <si>
    <t>HMR_5049</t>
  </si>
  <si>
    <t>asparagine[l] =&gt; asparagine[c]</t>
  </si>
  <si>
    <t>r1061</t>
  </si>
  <si>
    <t>HMR_5050</t>
  </si>
  <si>
    <t>aspartate[l] =&gt; aspartate[c]</t>
  </si>
  <si>
    <t>r1062</t>
  </si>
  <si>
    <t>HMR_5051</t>
  </si>
  <si>
    <t>cysteine[l] =&gt; cysteine[c]</t>
  </si>
  <si>
    <t>r1063</t>
  </si>
  <si>
    <t>PMID:911815</t>
  </si>
  <si>
    <t>HMR_5052</t>
  </si>
  <si>
    <t>glutamine[l] =&gt; glutamine[c]</t>
  </si>
  <si>
    <t>r1064</t>
  </si>
  <si>
    <t>PMID:11311135;PMID:11742806;PMID:15280038;PMID:16785209;PMID:9829974</t>
  </si>
  <si>
    <t>HMR_5053</t>
  </si>
  <si>
    <t>glycine[l] =&gt; glycine[c]</t>
  </si>
  <si>
    <t>r1065</t>
  </si>
  <si>
    <t>GLYt2rL</t>
  </si>
  <si>
    <t>PMID:16171773;PMID:911815</t>
  </si>
  <si>
    <t>HMR_5054</t>
  </si>
  <si>
    <t>histidine[l] =&gt; histidine[c]</t>
  </si>
  <si>
    <t>r1067</t>
  </si>
  <si>
    <t>HMR_5055</t>
  </si>
  <si>
    <t>leucine[l] =&gt; leucine[c]</t>
  </si>
  <si>
    <t>r1068</t>
  </si>
  <si>
    <t>HMR_5056</t>
  </si>
  <si>
    <t>lysine[l] =&gt; lysine[c]</t>
  </si>
  <si>
    <t>r1071</t>
  </si>
  <si>
    <t>HMR_5057</t>
  </si>
  <si>
    <t>methionine[l] =&gt; methionine[c]</t>
  </si>
  <si>
    <t>r1073</t>
  </si>
  <si>
    <t>HMR_5058</t>
  </si>
  <si>
    <t>phenylalanine[l] =&gt; phenylalanine[c]</t>
  </si>
  <si>
    <t>r1074</t>
  </si>
  <si>
    <t>PMID:10049700;PMID:10574970;PMID:11389679;PMID:11557028;PMID:11564694;PMID:12824232;PMID:14574404</t>
  </si>
  <si>
    <t>HMR_5059</t>
  </si>
  <si>
    <t>proline[l] =&gt; proline[c]</t>
  </si>
  <si>
    <t>r1075</t>
  </si>
  <si>
    <t>PROt2rL</t>
  </si>
  <si>
    <t>PMID:11004451;PMID:911815</t>
  </si>
  <si>
    <t>HMR_5060</t>
  </si>
  <si>
    <t>serine[l] =&gt; serine[c]</t>
  </si>
  <si>
    <t>r1076</t>
  </si>
  <si>
    <t>HMR_5061</t>
  </si>
  <si>
    <t>tryptophan[l] =&gt; tryptophan[c]</t>
  </si>
  <si>
    <t>r1077</t>
  </si>
  <si>
    <t>HMR_5062</t>
  </si>
  <si>
    <t>tyrosine[l] =&gt; tyrosine[c]</t>
  </si>
  <si>
    <t>r1080</t>
  </si>
  <si>
    <t>RT0100</t>
  </si>
  <si>
    <t>HMR_5063</t>
  </si>
  <si>
    <t>valine[l] =&gt; valine[c]</t>
  </si>
  <si>
    <t>r1140</t>
  </si>
  <si>
    <t>HMR_5064</t>
  </si>
  <si>
    <t>alanine[l] =&gt; alanine[c]</t>
  </si>
  <si>
    <t>r0883</t>
  </si>
  <si>
    <t>ALAt2rL</t>
  </si>
  <si>
    <t>PMID:4684694;PMID:911815</t>
  </si>
  <si>
    <t>HMR_5065</t>
  </si>
  <si>
    <t>isoleucine[l] =&gt; isoleucine[c]</t>
  </si>
  <si>
    <t>r0825</t>
  </si>
  <si>
    <t>PMID:11004451;PMID:11078698;PMID:11311135;PMID:11742806;PMID:16785209;PMID:911815</t>
  </si>
  <si>
    <t>HMR_5066</t>
  </si>
  <si>
    <t>threonine[l] =&gt; threonine[c]</t>
  </si>
  <si>
    <t>r0925</t>
  </si>
  <si>
    <t>HMR_5067</t>
  </si>
  <si>
    <t>glutamate[l] =&gt; glutamate[c]</t>
  </si>
  <si>
    <t>r1362</t>
  </si>
  <si>
    <t>GLUt7l</t>
  </si>
  <si>
    <t>HMR_5204</t>
  </si>
  <si>
    <t>apoA1[s] =&gt; apoA1[l]</t>
  </si>
  <si>
    <t>r1130</t>
  </si>
  <si>
    <t>PMID:12006608</t>
  </si>
  <si>
    <t>HMR_5224</t>
  </si>
  <si>
    <t>STAR[c] =&gt; STAR[l]</t>
  </si>
  <si>
    <t>HMR_5226</t>
  </si>
  <si>
    <t>GM2A[c] =&gt; GM2A[l]</t>
  </si>
  <si>
    <t>HMR_5228</t>
  </si>
  <si>
    <t>apocytochrome-C[c] =&gt; apocytochrome-C[l]</t>
  </si>
  <si>
    <t>HMR_5230</t>
  </si>
  <si>
    <t>LPL[c] =&gt; LPL[l]</t>
  </si>
  <si>
    <t>HMR_7196</t>
  </si>
  <si>
    <t>H+[c] + N-acetylneuraminate[c] &lt;=&gt; H+[l] + N-acetylneuraminate[l]</t>
  </si>
  <si>
    <t>ENSG00000119899</t>
  </si>
  <si>
    <t>ACNAMlt</t>
  </si>
  <si>
    <t>HMR_7199</t>
  </si>
  <si>
    <t>[protein]-L-serine[c] &lt;=&gt; [protein]-L-serine[l]</t>
  </si>
  <si>
    <t>DM_Ser-Gly/Ala-X-Gly(ly)</t>
  </si>
  <si>
    <t>HMR_7224</t>
  </si>
  <si>
    <t>heparan sulfate proteoglycan[s] =&gt; heparan sulfate proteoglycan[l]</t>
  </si>
  <si>
    <t>HSPGtly</t>
  </si>
  <si>
    <t>HMR_7252</t>
  </si>
  <si>
    <t>D-xylose[l] =&gt; D-xylose[c]</t>
  </si>
  <si>
    <t>XYLtly</t>
  </si>
  <si>
    <t>HMR_7283</t>
  </si>
  <si>
    <t>[protein]-L-asparagine[c] &lt;=&gt; [protein]-L-asparagine[l]</t>
  </si>
  <si>
    <t>DM_Asn-X-Ser/Thr(ly)</t>
  </si>
  <si>
    <t>HMR_7374</t>
  </si>
  <si>
    <t>keratan sulfate I[s] =&gt; keratan sulfate I[l]</t>
  </si>
  <si>
    <t>KSItly</t>
  </si>
  <si>
    <t>HMR_7430</t>
  </si>
  <si>
    <t>mannose[l] =&gt; mannose[c]</t>
  </si>
  <si>
    <t>MANtly</t>
  </si>
  <si>
    <t>HMR_7454</t>
  </si>
  <si>
    <t>keratan sulfate II (core 2-linked)[s] =&gt; keratan sulfate II (core 2-linked)[l]</t>
  </si>
  <si>
    <t>KSII_CORE2tly</t>
  </si>
  <si>
    <t>HMR_7470</t>
  </si>
  <si>
    <t>UDP-N-acetyl-D-galactosamine[c] &lt;=&gt; UDP-N-acetyl-D-galactosamine[l]</t>
  </si>
  <si>
    <t>UDPACGALtl</t>
  </si>
  <si>
    <t>HMR_7483</t>
  </si>
  <si>
    <t>keratan sulfate II (core 4-linked)[s] =&gt; keratan sulfate II (core 4-linked)[l]</t>
  </si>
  <si>
    <t>KSII_CORE4tly</t>
  </si>
  <si>
    <t>HMR_7500</t>
  </si>
  <si>
    <t>chondroitin sulfate A (GalNAc4S-GlcA) proteoglycan[s] =&gt; chondroitin sulfate A (GalNAc4S-GlcA) proteoglycan[l]</t>
  </si>
  <si>
    <t>CSPG_Atly</t>
  </si>
  <si>
    <t>HMR_7512</t>
  </si>
  <si>
    <t>chondroitin sulfate B - dermatan sulfate (IdoA2S-GalNAc4S) proteoglycan[s] =&gt; chondroitin sulfate B - dermatan sulfate (IdoA2S-GalNAc4S) proteoglycan[l]</t>
  </si>
  <si>
    <t>CSPG_Btly</t>
  </si>
  <si>
    <t>HMR_7524</t>
  </si>
  <si>
    <t>chondroitin sulfate C (GalNAc6S-GlcA) proteoglycan[s] =&gt; chondroitin sulfate C (GalNAc6S-GlcA) proteoglycan[l]</t>
  </si>
  <si>
    <t>CSPG_Ctly</t>
  </si>
  <si>
    <t>HMR_7540</t>
  </si>
  <si>
    <t>chondroitin sulfate D (GlcNAc6S-GlcA2S) proteoglycan[s] =&gt; chondroitin sulfate D (GlcNAc6S-GlcA2S) proteoglycan[l]</t>
  </si>
  <si>
    <t>CSPG_Dtly</t>
  </si>
  <si>
    <t>HMR_7556</t>
  </si>
  <si>
    <t>chondroitin sulfate E (GalNAc4,6diS-GlcA) proteoglycan[s] =&gt; chondroitin sulfate E (GalNAc4,6diS-GlcA) proteoglycan[l]</t>
  </si>
  <si>
    <t>CSPG_Etly</t>
  </si>
  <si>
    <t>HMR_7570</t>
  </si>
  <si>
    <t>hyaluronate[s] =&gt; hyaluronate[l]</t>
  </si>
  <si>
    <t>HAtly</t>
  </si>
  <si>
    <t>HMR_7581</t>
  </si>
  <si>
    <t>PA6[s] =&gt; PA6[l]</t>
  </si>
  <si>
    <t>S2L2FN2M2MASNtly</t>
  </si>
  <si>
    <t>HMR_7584</t>
  </si>
  <si>
    <t>n2m2nmasn[s] =&gt; n2m2nmasn[l]</t>
  </si>
  <si>
    <t>N2M2NMASNtly</t>
  </si>
  <si>
    <t>HMR_7711</t>
  </si>
  <si>
    <t>AMP[c] &lt;=&gt; AMP[l]</t>
  </si>
  <si>
    <t>HMR_7714</t>
  </si>
  <si>
    <t>adenosine[c] &lt;=&gt; adenosine[l]</t>
  </si>
  <si>
    <t>ENSG00000198246</t>
  </si>
  <si>
    <t>ADNtl</t>
  </si>
  <si>
    <t>HMR_7715</t>
  </si>
  <si>
    <t>UMP[c] &lt;=&gt; UMP[l]</t>
  </si>
  <si>
    <t>HMR_7718</t>
  </si>
  <si>
    <t>uridine[c] &lt;=&gt; uridine[l]</t>
  </si>
  <si>
    <t>Uritl</t>
  </si>
  <si>
    <t>HMR_7720</t>
  </si>
  <si>
    <t>CMP[c] &lt;=&gt; CMP[l]</t>
  </si>
  <si>
    <t>HMR_7722</t>
  </si>
  <si>
    <t>cytidine[c] &lt;=&gt; cytidine[l]</t>
  </si>
  <si>
    <t>CYTDtl</t>
  </si>
  <si>
    <t>HMR_7724</t>
  </si>
  <si>
    <t>dTMP[c] &lt;=&gt; dTMP[l]</t>
  </si>
  <si>
    <t>HMR_7726</t>
  </si>
  <si>
    <t>thymidine[c] &lt;=&gt; thymidine[l]</t>
  </si>
  <si>
    <t>THYMDtl</t>
  </si>
  <si>
    <t>HMR_7727</t>
  </si>
  <si>
    <t>GMP[c] &lt;=&gt; GMP[l]</t>
  </si>
  <si>
    <t>HMR_7729</t>
  </si>
  <si>
    <t>guanosine[c] &lt;=&gt; guanosine[l]</t>
  </si>
  <si>
    <t>GSNtl</t>
  </si>
  <si>
    <t>HMR_7730</t>
  </si>
  <si>
    <t>CoA[c] &lt;=&gt; CoA[l]</t>
  </si>
  <si>
    <t>COAtl</t>
  </si>
  <si>
    <t>HMR_7732</t>
  </si>
  <si>
    <t>dephospho-CoA[c] &lt;=&gt; dephospho-CoA[l]</t>
  </si>
  <si>
    <t>DPCOAtl</t>
  </si>
  <si>
    <t>HMR_7762</t>
  </si>
  <si>
    <t>H2O2[c] &lt;=&gt; H2O2[l]</t>
  </si>
  <si>
    <t>H2O2tly</t>
  </si>
  <si>
    <t>HMR_7770</t>
  </si>
  <si>
    <t>sulfate[c] &lt;=&gt; sulfate[l]</t>
  </si>
  <si>
    <t>SO4tl</t>
  </si>
  <si>
    <t>HMR_7799</t>
  </si>
  <si>
    <t>ATP[c] + 4 H+[c] + H2O[c] =&gt; ADP[c] + 4 H+[l] + Pi[c]</t>
  </si>
  <si>
    <t>ENSG00000047249;ENSG00000071553;ENSG00000159720;ENSG00000185344</t>
  </si>
  <si>
    <t>ATPasel</t>
  </si>
  <si>
    <t>HMR_7907</t>
  </si>
  <si>
    <t>de-Fuc form of PA6[s] =&gt; de-Fuc form of PA6[l]</t>
  </si>
  <si>
    <t>S2L2N2M2MASNtly</t>
  </si>
  <si>
    <t>HMR_8490</t>
  </si>
  <si>
    <t>dCMP[c] &lt;=&gt; dCMP[l]</t>
  </si>
  <si>
    <t>HMR_8491</t>
  </si>
  <si>
    <t>dAMP[c] &lt;=&gt; dAMP[l]</t>
  </si>
  <si>
    <t>HMR_8492</t>
  </si>
  <si>
    <t>dGMP[c] &lt;=&gt; dGMP[l]</t>
  </si>
  <si>
    <t>HMR_4903</t>
  </si>
  <si>
    <t>O2[c] &lt;=&gt; O2[l]</t>
  </si>
  <si>
    <t>HMR_4961</t>
  </si>
  <si>
    <t>N-acetylglucosamine[l] &lt;=&gt; N-acetylglucosamine[r]</t>
  </si>
  <si>
    <t>Transport, lysosome to ER</t>
  </si>
  <si>
    <t>r0909</t>
  </si>
  <si>
    <t>HMR_5249</t>
  </si>
  <si>
    <t>SM pool[l] =&gt; SM pool[r]</t>
  </si>
  <si>
    <t>r1276</t>
  </si>
  <si>
    <t>HMR_7198</t>
  </si>
  <si>
    <t>[protein]-L-serine[l] &lt;=&gt; [protein]-L-serine[r]</t>
  </si>
  <si>
    <t>HMR_7284</t>
  </si>
  <si>
    <t>[protein]-L-asparagine[l] &lt;=&gt; [protein]-L-asparagine[r]</t>
  </si>
  <si>
    <t>Asn-X-Ser/Thrtr</t>
  </si>
  <si>
    <t>HMR_9738</t>
  </si>
  <si>
    <t>(10Z)-heptadecenoic acid[l] =&gt; (10Z)-heptadecenoic acid[c]</t>
  </si>
  <si>
    <t>Transport, lysosome to cytosol</t>
  </si>
  <si>
    <t>HMR_9739</t>
  </si>
  <si>
    <t>(11Z,14Z)-eicosadienoic acid[l] =&gt; (11Z,14Z)-eicosadienoic acid[c]</t>
  </si>
  <si>
    <t>HMR_9740</t>
  </si>
  <si>
    <t>(11Z,14Z,17Z)-eicosatrienoic acid[l] =&gt; (11Z,14Z,17Z)-eicosatrienoic acid[c]</t>
  </si>
  <si>
    <t>HMR_9741</t>
  </si>
  <si>
    <t>(13Z)-eicosenoic acid[l] =&gt; (13Z)-eicosenoic acid[c]</t>
  </si>
  <si>
    <t>HMR_9742</t>
  </si>
  <si>
    <t>(13Z)-octadecenoic acid[l] =&gt; (13Z)-octadecenoic acid[c]</t>
  </si>
  <si>
    <t>HMR_9743</t>
  </si>
  <si>
    <t>(13Z,16Z)-docosadienoic acid[l] =&gt; (13Z,16Z)-docosadienoic acid[c]</t>
  </si>
  <si>
    <t>HMR_9744</t>
  </si>
  <si>
    <t>(4Z,7Z,10Z,13Z,16Z)-DPA[l] =&gt; (4Z,7Z,10Z,13Z,16Z)-DPA[c]</t>
  </si>
  <si>
    <t>HMR_9745</t>
  </si>
  <si>
    <t>(6Z,9Z)-octadecadienoic acid[l] =&gt; (6Z,9Z)-octadecadienoic acid[c]</t>
  </si>
  <si>
    <t>HMR_9746</t>
  </si>
  <si>
    <t>(6Z,9Z,12Z,15Z,18Z)-TPA[l] =&gt; (6Z,9Z,12Z,15Z,18Z)-TPA[c]</t>
  </si>
  <si>
    <t>HMR_9747</t>
  </si>
  <si>
    <t>(6Z,9Z,12Z,15Z,18Z,21Z)-THA[l] =&gt; (6Z,9Z,12Z,15Z,18Z,21Z)-THA[c]</t>
  </si>
  <si>
    <t>HMR_9748</t>
  </si>
  <si>
    <t>(7Z)-octadecenoic acid[l] =&gt; (7Z)-octadecenoic acid[c]</t>
  </si>
  <si>
    <t>HMR_9749</t>
  </si>
  <si>
    <t>(7Z)-tetradecenoic acid[l] =&gt; (7Z)-tetradecenoic acid[c]</t>
  </si>
  <si>
    <t>HMR_9750</t>
  </si>
  <si>
    <t>(9E)-tetradecenoic acid[l] =&gt; (9E)-tetradecenoic acid[c]</t>
  </si>
  <si>
    <t>HMR_9751</t>
  </si>
  <si>
    <t>(9Z,12Z,15Z,18Z)-TTA[l] =&gt; (9Z,12Z,15Z,18Z)-TTA[c]</t>
  </si>
  <si>
    <t>HMR_9752</t>
  </si>
  <si>
    <t>(9Z,12Z,15Z,18Z,21Z)-TPA[l] =&gt; (9Z,12Z,15Z,18Z,21Z)-TPA[c]</t>
  </si>
  <si>
    <t>HMR_9753</t>
  </si>
  <si>
    <t>10,13,16,19-docosatetraenoic acid[l] =&gt; 10,13,16,19-docosatetraenoic acid[c]</t>
  </si>
  <si>
    <t>HMR_9754</t>
  </si>
  <si>
    <t>10,13,16-docosatriynoic acid[l] =&gt; 10,13,16-docosatriynoic acid[c]</t>
  </si>
  <si>
    <t>HMR_9755</t>
  </si>
  <si>
    <t>12,15,18,21-tetracosatetraenoic acid[l] =&gt; 12,15,18,21-tetracosatetraenoic acid[c]</t>
  </si>
  <si>
    <t>HMR_9756</t>
  </si>
  <si>
    <t>13,16,19-docosatrienoic acid[l] =&gt; 13,16,19-docosatrienoic acid[c]</t>
  </si>
  <si>
    <t>HMR_9757</t>
  </si>
  <si>
    <t>7-palmitoleic acid[l] =&gt; 7-palmitoleic acid[c]</t>
  </si>
  <si>
    <t>HMR_9758</t>
  </si>
  <si>
    <t>8,11-eicosadienoic acid[l] =&gt; 8,11-eicosadienoic acid[c]</t>
  </si>
  <si>
    <t>HMR_9759</t>
  </si>
  <si>
    <t>9-eicosenoic acid[l] =&gt; 9-eicosenoic acid[c]</t>
  </si>
  <si>
    <t>HMR_9760</t>
  </si>
  <si>
    <t>9-heptadecylenic acid[l] =&gt; 9-heptadecylenic acid[c]</t>
  </si>
  <si>
    <t>HMR_9761</t>
  </si>
  <si>
    <t>adrenic acid[l] =&gt; adrenic acid[c]</t>
  </si>
  <si>
    <t>HMR_9762</t>
  </si>
  <si>
    <t>arachidonate[l] =&gt; arachidonate[c]</t>
  </si>
  <si>
    <t>HMR_9763</t>
  </si>
  <si>
    <t>behenic acid[l] =&gt; behenic acid[c]</t>
  </si>
  <si>
    <t>HMR_9764</t>
  </si>
  <si>
    <t>cerotic acid[l] =&gt; cerotic acid[c]</t>
  </si>
  <si>
    <t>HMR_9765</t>
  </si>
  <si>
    <t>cis-cetoleic acid[l] =&gt; cis-cetoleic acid[c]</t>
  </si>
  <si>
    <t>HMR_9766</t>
  </si>
  <si>
    <t>cis-erucic acid[l] =&gt; cis-erucic acid[c]</t>
  </si>
  <si>
    <t>HMR_9767</t>
  </si>
  <si>
    <t>cis-gondoic acid[l] =&gt; cis-gondoic acid[c]</t>
  </si>
  <si>
    <t>HMR_9768</t>
  </si>
  <si>
    <t>cis-vaccenic acid[l] =&gt; cis-vaccenic acid[c]</t>
  </si>
  <si>
    <t>HMR_9769</t>
  </si>
  <si>
    <t>DHA[l] =&gt; DHA[c]</t>
  </si>
  <si>
    <t>HMR_9770</t>
  </si>
  <si>
    <t>dihomo-gamma-linolenate[l] =&gt; dihomo-gamma-linolenate[c]</t>
  </si>
  <si>
    <t>HMR_9771</t>
  </si>
  <si>
    <t>DPA[l] =&gt; DPA[c]</t>
  </si>
  <si>
    <t>HMR_9772</t>
  </si>
  <si>
    <t>eicosanoate[l] =&gt; eicosanoate[c]</t>
  </si>
  <si>
    <t>HMR_9773</t>
  </si>
  <si>
    <t>elaidate[l] =&gt; elaidate[c]</t>
  </si>
  <si>
    <t>HMR_9774</t>
  </si>
  <si>
    <t>EPA[l] =&gt; EPA[c]</t>
  </si>
  <si>
    <t>HMR_9775</t>
  </si>
  <si>
    <t>gamma-linolenate[l] =&gt; gamma-linolenate[c]</t>
  </si>
  <si>
    <t>HMR_9776</t>
  </si>
  <si>
    <t>henicosanoic acid[l] =&gt; henicosanoic acid[c]</t>
  </si>
  <si>
    <t>HMR_9777</t>
  </si>
  <si>
    <t>lauric acid[l] =&gt; lauric acid[c]</t>
  </si>
  <si>
    <t>HMR_9778</t>
  </si>
  <si>
    <t>lignocerate[l] =&gt; lignocerate[c]</t>
  </si>
  <si>
    <t>HMR_9779</t>
  </si>
  <si>
    <t>linoleate[l] =&gt; linoleate[c]</t>
  </si>
  <si>
    <t>HMR_9780</t>
  </si>
  <si>
    <t>linolenate[l] =&gt; linolenate[c]</t>
  </si>
  <si>
    <t>HMR_9781</t>
  </si>
  <si>
    <t>margaric acid[l] =&gt; margaric acid[c]</t>
  </si>
  <si>
    <t>HMR_9782</t>
  </si>
  <si>
    <t>mead acid[l] =&gt; mead acid[c]</t>
  </si>
  <si>
    <t>HMR_9783</t>
  </si>
  <si>
    <t>myristic acid[l] =&gt; myristic acid[c]</t>
  </si>
  <si>
    <t>HMR_9784</t>
  </si>
  <si>
    <t>nervonic acid[l] =&gt; nervonic acid[c]</t>
  </si>
  <si>
    <t>HMR_9785</t>
  </si>
  <si>
    <t>nonadecylic acid[l] =&gt; nonadecylic acid[c]</t>
  </si>
  <si>
    <t>HMR_9786</t>
  </si>
  <si>
    <t>oleate[l] =&gt; oleate[c]</t>
  </si>
  <si>
    <t>HMR_9787</t>
  </si>
  <si>
    <t>omega-3-arachidonic acid[l] =&gt; omega-3-arachidonic acid[c]</t>
  </si>
  <si>
    <t>HMR_9788</t>
  </si>
  <si>
    <t>palmitate[l] =&gt; palmitate[c]</t>
  </si>
  <si>
    <t>HMR_9789</t>
  </si>
  <si>
    <t>palmitolate[l] =&gt; palmitolate[c]</t>
  </si>
  <si>
    <t>HMR_9790</t>
  </si>
  <si>
    <t>pentadecylic acid[l] =&gt; pentadecylic acid[c]</t>
  </si>
  <si>
    <t>HMR_9791</t>
  </si>
  <si>
    <t>physeteric acid[l] =&gt; physeteric acid[c]</t>
  </si>
  <si>
    <t>HMR_9792</t>
  </si>
  <si>
    <t>stearate[l] =&gt; stearate[c]</t>
  </si>
  <si>
    <t>HMR_9793</t>
  </si>
  <si>
    <t>stearidonic acid[l] =&gt; stearidonic acid[c]</t>
  </si>
  <si>
    <t>HMR_9794</t>
  </si>
  <si>
    <t>tricosanoic acid[l] =&gt; tricosanoic acid[c]</t>
  </si>
  <si>
    <t>HMR_9795</t>
  </si>
  <si>
    <t>tridecylic acid[l] =&gt; tridecylic acid[c]</t>
  </si>
  <si>
    <t>HMR_9796</t>
  </si>
  <si>
    <t>ximenic acid[l] =&gt; ximenic acid[c]</t>
  </si>
  <si>
    <t>HMR_0731</t>
  </si>
  <si>
    <t>ceramide pool[c] =&gt; ceramide pool[g]</t>
  </si>
  <si>
    <t>Transport, Golgi apparatus</t>
  </si>
  <si>
    <t>HMR_0732</t>
  </si>
  <si>
    <t>CoA[c] &lt;=&gt; CoA[g]</t>
  </si>
  <si>
    <t>COAtg</t>
  </si>
  <si>
    <t>HMR_0734</t>
  </si>
  <si>
    <t>PC-LD pool[c] &lt;=&gt; PC-LD pool[g]</t>
  </si>
  <si>
    <t>HMR_0917</t>
  </si>
  <si>
    <t>UMP[c] =&gt; UMP[g]</t>
  </si>
  <si>
    <t>RT0118</t>
  </si>
  <si>
    <t>HMR_0918</t>
  </si>
  <si>
    <t>UDP-galactose[c] + UMP[g] &lt;=&gt; UDP-galactose[g] + UMP[c]</t>
  </si>
  <si>
    <t>ENSG00000130958;ENSG00000205060</t>
  </si>
  <si>
    <t>RT0060</t>
  </si>
  <si>
    <t>UDPGLCtg</t>
  </si>
  <si>
    <t>HMR_1916</t>
  </si>
  <si>
    <t>cholesterol[c] &lt;=&gt; cholesterol[g]</t>
  </si>
  <si>
    <t>RT0168</t>
  </si>
  <si>
    <t>HMR_4125</t>
  </si>
  <si>
    <t>UDP-xylose[c] + UMP[g] &lt;=&gt; UDP-xylose[g] + UMP[c]</t>
  </si>
  <si>
    <t>ENSG00000205060</t>
  </si>
  <si>
    <t>UDPXYLtg</t>
  </si>
  <si>
    <t>HMR_4892</t>
  </si>
  <si>
    <t>H2O[c] &lt;=&gt; H2O[g]</t>
  </si>
  <si>
    <t>H2Otg</t>
  </si>
  <si>
    <t>HMR_4902</t>
  </si>
  <si>
    <t>O2[c] &lt;=&gt; O2[g]</t>
  </si>
  <si>
    <t>HMR_4955</t>
  </si>
  <si>
    <t>disialyl-T antigen[g] =&gt; disialyl-T antigen[c]</t>
  </si>
  <si>
    <t>HMR_6578</t>
  </si>
  <si>
    <t>ATP[c] &lt;=&gt; ATP[g]</t>
  </si>
  <si>
    <t>RT0003</t>
  </si>
  <si>
    <t>HMR_7201</t>
  </si>
  <si>
    <t>Xyl-L-Ser-[protein][r] =&gt; Xyl-L-Ser-[protein][g]</t>
  </si>
  <si>
    <t>XSERtg</t>
  </si>
  <si>
    <t>HMR_7204</t>
  </si>
  <si>
    <t>UDP-glucuronate[c] + UMP[g] &lt;=&gt; UDP-glucuronate[g] + UMP[c]</t>
  </si>
  <si>
    <t>UDPGLCAtg</t>
  </si>
  <si>
    <t>HMR_7331</t>
  </si>
  <si>
    <t>GMP[c] &lt;=&gt; GMP[g]</t>
  </si>
  <si>
    <t>GMPtg</t>
  </si>
  <si>
    <t>HMR_7431</t>
  </si>
  <si>
    <t>[protein]-L-serine[c] &lt;=&gt; [protein]-L-serine[g]</t>
  </si>
  <si>
    <t>HMR_7433</t>
  </si>
  <si>
    <t>UDP-N-acetyl-D-galactosamine[c] + UMP[g] &lt;=&gt; UDP-N-acetyl-D-galactosamine[g] + UMP[c]</t>
  </si>
  <si>
    <t>ENSG00000102100</t>
  </si>
  <si>
    <t>UGALNACtg</t>
  </si>
  <si>
    <t>HMR_7434</t>
  </si>
  <si>
    <t>UDP-N-acetylglucosamine[c] + UMP[g] &lt;=&gt; UDP-N-acetylglucosamine[g] + UMP[c]</t>
  </si>
  <si>
    <t>ENSG00000130958</t>
  </si>
  <si>
    <t>UGLCNACtg</t>
  </si>
  <si>
    <t>HMR_7435</t>
  </si>
  <si>
    <t>UDP-N-acetylglucosamine[c] =&gt; UDP-N-acetylglucosamine[g]</t>
  </si>
  <si>
    <t>HMR_7437</t>
  </si>
  <si>
    <t>sialyl-Tn antigen[g] =&gt; sialyl-Tn antigen[c]</t>
  </si>
  <si>
    <t>HMR_7675</t>
  </si>
  <si>
    <t>glucose[c] &lt;=&gt; glucose[g]</t>
  </si>
  <si>
    <t>ENSG00000117394</t>
  </si>
  <si>
    <t>GLCtg</t>
  </si>
  <si>
    <t>HMR_7693</t>
  </si>
  <si>
    <t>CMP-N-acetylneuraminate[c] + CMP[g] &lt;=&gt; CMP-N-acetylneuraminate[g] + CMP[c]</t>
  </si>
  <si>
    <t>CMPACNAtg</t>
  </si>
  <si>
    <t>HMR_0717</t>
  </si>
  <si>
    <t>CMP[c] &lt;=&gt; CMP[g]</t>
  </si>
  <si>
    <t>HMR_6577</t>
  </si>
  <si>
    <t>PI pool[c] &lt;=&gt; PI pool[g]</t>
  </si>
  <si>
    <t>HMR_7694</t>
  </si>
  <si>
    <t>H+[c] + K+[g] &lt;=&gt; H+[g] + K+[c]</t>
  </si>
  <si>
    <t>ENSG00000065923</t>
  </si>
  <si>
    <t>Kt3g</t>
  </si>
  <si>
    <t>HMR_7695</t>
  </si>
  <si>
    <t>H+[c] + Na+[g] &lt;=&gt; H+[g] + Na+[c]</t>
  </si>
  <si>
    <t>NAt3_1g</t>
  </si>
  <si>
    <t>HMR_9199</t>
  </si>
  <si>
    <t>zinc[c] =&gt; zinc[g]</t>
  </si>
  <si>
    <t>ENSG00000162695</t>
  </si>
  <si>
    <t>HMR_7733</t>
  </si>
  <si>
    <t>GDP-L-fucose[c] + GMP[g] &lt;=&gt; GDP-L-fucose[g] + GMP[c]</t>
  </si>
  <si>
    <t>ENSG00000181830</t>
  </si>
  <si>
    <t>GDPFUCtg</t>
  </si>
  <si>
    <t>HMR_7740</t>
  </si>
  <si>
    <t>PAPS[c] &lt;=&gt; PAPS[g]</t>
  </si>
  <si>
    <t>ENSG00000157593</t>
  </si>
  <si>
    <t>PAPStg</t>
  </si>
  <si>
    <t>HMR_7743</t>
  </si>
  <si>
    <t>GDP[c] + H+[c] &lt;=&gt; GDP[g] + H+[g]</t>
  </si>
  <si>
    <t>ENSG00000025800</t>
  </si>
  <si>
    <t>RT0036</t>
  </si>
  <si>
    <t>HMR_7793</t>
  </si>
  <si>
    <t>H+[c] &lt;=&gt; H+[g]</t>
  </si>
  <si>
    <t>Htg</t>
  </si>
  <si>
    <t>HMR_8084</t>
  </si>
  <si>
    <t>cGMP[c] &lt;=&gt; cGMP[g]</t>
  </si>
  <si>
    <t>HMR_8086</t>
  </si>
  <si>
    <t>cAMP[c] &lt;=&gt; cAMP[g]</t>
  </si>
  <si>
    <t>HMR_8145</t>
  </si>
  <si>
    <t>LacCer pool[c] &lt;=&gt; LacCer pool[g]</t>
  </si>
  <si>
    <t>GALGT1</t>
  </si>
  <si>
    <t>HMR_8673</t>
  </si>
  <si>
    <t>CO2[c] &lt;=&gt; CO2[g]</t>
  </si>
  <si>
    <t>HMR_7182</t>
  </si>
  <si>
    <t>G00032[g] =&gt; G00032[s]</t>
  </si>
  <si>
    <t>Transport, Golgi to extracellular</t>
  </si>
  <si>
    <t>HMR_7330</t>
  </si>
  <si>
    <t>G00022[g] =&gt; G00022[s]</t>
  </si>
  <si>
    <t>HMR_7432</t>
  </si>
  <si>
    <t>[protein]-L-serine[g] &lt;=&gt; [protein]-L-serine[l]</t>
  </si>
  <si>
    <t>Transport, Golgi to lysosome</t>
  </si>
  <si>
    <t>Ser/Thrtg</t>
  </si>
  <si>
    <t>HMR_7307</t>
  </si>
  <si>
    <t>(alpha-D-mannosyl)8-beta-D-mannosyl-diacetylchitobiosyl-L-asparagine (protein)[r] =&gt; (alpha-D-mannosyl)8-beta-D-mannosyl-diacetylchitobiosyl-L-asparagine (protein)[g]</t>
  </si>
  <si>
    <t>M8MASNterg</t>
  </si>
  <si>
    <t>HMR_0020</t>
  </si>
  <si>
    <t>cholesterol-ester pool[c] &lt;=&gt; cholesterol-ester pool[r]</t>
  </si>
  <si>
    <t>HMR_0461</t>
  </si>
  <si>
    <t>PC-LD pool[c] &lt;=&gt; PC-LD pool[r]</t>
  </si>
  <si>
    <t>ENSG00000141179</t>
  </si>
  <si>
    <t>r1266</t>
  </si>
  <si>
    <t>RT0152</t>
  </si>
  <si>
    <t>PCHOL_HSter</t>
  </si>
  <si>
    <t>HMR_0462</t>
  </si>
  <si>
    <t>2-lysolecithin pool[c] &lt;=&gt; 2-lysolecithin pool[r]</t>
  </si>
  <si>
    <t>r1282</t>
  </si>
  <si>
    <t>HMR_0464</t>
  </si>
  <si>
    <t>PE-LD pool[c] &lt;=&gt; PE-LD pool[r]</t>
  </si>
  <si>
    <t>r1268</t>
  </si>
  <si>
    <t>PE_HStg</t>
  </si>
  <si>
    <t>HMR_0466</t>
  </si>
  <si>
    <t>PS-LD pool[c] &lt;=&gt; PS-LD pool[r]</t>
  </si>
  <si>
    <t>r1271</t>
  </si>
  <si>
    <t>PS_HStg</t>
  </si>
  <si>
    <t>HMR_0467</t>
  </si>
  <si>
    <t>PI pool[c] &lt;=&gt; PI pool[r]</t>
  </si>
  <si>
    <t>r1273</t>
  </si>
  <si>
    <t>HMR_0664</t>
  </si>
  <si>
    <t>TAG-LD pool[c] &lt;=&gt; TAG-LD pool[r]</t>
  </si>
  <si>
    <t>ENSG00000134780;ENSG00000164535</t>
  </si>
  <si>
    <t>r1264</t>
  </si>
  <si>
    <t>HMR_0730</t>
  </si>
  <si>
    <t>ceramide pool[c] &lt;=&gt; ceramide pool[r]</t>
  </si>
  <si>
    <t>ENSG00000101558;ENSG00000113163;ENSG00000124164</t>
  </si>
  <si>
    <t>r1240</t>
  </si>
  <si>
    <t>CERT1gt</t>
  </si>
  <si>
    <t>HMR_0768</t>
  </si>
  <si>
    <t>glucosylceramide pool[c] =&gt; glucosylceramide pool[r]</t>
  </si>
  <si>
    <t>r1416</t>
  </si>
  <si>
    <t>HMR_0771</t>
  </si>
  <si>
    <t>SM pool[c] &lt;=&gt; SM pool[r]</t>
  </si>
  <si>
    <t>r1275</t>
  </si>
  <si>
    <t>SPHMYLNtg</t>
  </si>
  <si>
    <t>HMR_0966</t>
  </si>
  <si>
    <t>5(S)-HETE[c] =&gt; 5(S)-HETE[r]</t>
  </si>
  <si>
    <t>RT0515</t>
  </si>
  <si>
    <t>HMR_1035</t>
  </si>
  <si>
    <t>GSH[c] &lt;=&gt; GSH[r]</t>
  </si>
  <si>
    <t>RT0058</t>
  </si>
  <si>
    <t>GTHRDtr</t>
  </si>
  <si>
    <t>HMR_1143</t>
  </si>
  <si>
    <t>5-oxo-6-trans-LTB4[c] &lt;=&gt; 5-oxo-6-trans-LTB4[r]</t>
  </si>
  <si>
    <t>RT0806</t>
  </si>
  <si>
    <t>HMR_1189</t>
  </si>
  <si>
    <t>5-oxo-(6E)-12-epi-LTB4[c] &lt;=&gt; 5-oxo-(6E)-12-epi-LTB4[r]</t>
  </si>
  <si>
    <t>RT0837</t>
  </si>
  <si>
    <t>HMR_1240</t>
  </si>
  <si>
    <t>10,11-dihydro-20-trihydroxy-LTB4[r] =&gt; 10,11-dihydro-20-trihydroxy-LTB4[c]</t>
  </si>
  <si>
    <t>RT0863</t>
  </si>
  <si>
    <t>HMR_1252</t>
  </si>
  <si>
    <t>20-CoA-20-oxo-LTB4[c] &lt;=&gt; 20-CoA-20-oxo-LTB4[r]</t>
  </si>
  <si>
    <t>RT0875</t>
  </si>
  <si>
    <t>HMR_1269</t>
  </si>
  <si>
    <t>10,11-dihydro-LTB4-CoA[c] =&gt; 10,11-dihydro-LTB4-CoA[r]</t>
  </si>
  <si>
    <t>HMR_1311</t>
  </si>
  <si>
    <t>prostaglandin H2[c] &lt;=&gt; prostaglandin H2[r]</t>
  </si>
  <si>
    <t>HMR_1316</t>
  </si>
  <si>
    <t>thromboxane B2[c] &lt;=&gt; thromboxane B2[r]</t>
  </si>
  <si>
    <t>HMR_1331</t>
  </si>
  <si>
    <t>prostaglandin D2[c] &lt;=&gt; prostaglandin D2[r]</t>
  </si>
  <si>
    <t>HMR_1392</t>
  </si>
  <si>
    <t>2 H+[c] + prostaglandin G1[c] &lt;=&gt; H2O[r] + prostaglandin H1[c]</t>
  </si>
  <si>
    <t>RE3588C</t>
  </si>
  <si>
    <t>HMR_1530</t>
  </si>
  <si>
    <t>cholesterol[c] &lt;=&gt; cholesterol[r]</t>
  </si>
  <si>
    <t>CHSTEROLter</t>
  </si>
  <si>
    <t>HMR_1937</t>
  </si>
  <si>
    <t>pregnenolone[c] &lt;=&gt; pregnenolone[r]</t>
  </si>
  <si>
    <t>HMR_1998</t>
  </si>
  <si>
    <t>cortisol[c] &lt;=&gt; cortisol[r]</t>
  </si>
  <si>
    <t>HMR_2039</t>
  </si>
  <si>
    <t>estrone[c] &lt;=&gt; estrone[r]</t>
  </si>
  <si>
    <t>HMR_2066</t>
  </si>
  <si>
    <t>estrone-2,3-quinone[c] &lt;=&gt; estrone-2,3-quinone[r]</t>
  </si>
  <si>
    <t>HMR_2081</t>
  </si>
  <si>
    <t>estrone-3,4-quinone[c] &lt;=&gt; estrone-3,4-quinone[r]</t>
  </si>
  <si>
    <t>HMR_2092</t>
  </si>
  <si>
    <t>17beta-estradiol-3,4-quinone[c] &lt;=&gt; 17beta-estradiol-3,4-quinone[r]</t>
  </si>
  <si>
    <t>RT0809</t>
  </si>
  <si>
    <t>HMR_2103</t>
  </si>
  <si>
    <t>17beta-estradiol-2,3-quinone[c] &lt;=&gt; 17beta-estradiol-2,3-quinone[r]</t>
  </si>
  <si>
    <t>HMR_2554</t>
  </si>
  <si>
    <t>leukotriene B5[c] &lt;=&gt; leukotriene B5[r]</t>
  </si>
  <si>
    <t>HMR_2569</t>
  </si>
  <si>
    <t>EPA[c] &lt;=&gt; EPA[r]</t>
  </si>
  <si>
    <t>HMR_3953</t>
  </si>
  <si>
    <t>6-phospho-D-gluconate[c] &lt;=&gt; 6-phospho-D-gluconate[r]</t>
  </si>
  <si>
    <t>6PGCter</t>
  </si>
  <si>
    <t>HMR_4123</t>
  </si>
  <si>
    <t>UDP-glucuronate[c] &lt;=&gt; UDP-glucuronate[r]</t>
  </si>
  <si>
    <t>r2519</t>
  </si>
  <si>
    <t>PMID:16611737;PMID:18307097</t>
  </si>
  <si>
    <t>HMR_4126</t>
  </si>
  <si>
    <t>UDP-xylose[r] + UMP[c] =&gt; UDP-xylose[c] + UMP[r]</t>
  </si>
  <si>
    <t>r0846</t>
  </si>
  <si>
    <t>UDPXYLter</t>
  </si>
  <si>
    <t>PMID:9759482</t>
  </si>
  <si>
    <t>HMR_4765</t>
  </si>
  <si>
    <t>bilirubin[c] &lt;=&gt; bilirubin[r]</t>
  </si>
  <si>
    <t>r1376</t>
  </si>
  <si>
    <t>BILIRUBtr</t>
  </si>
  <si>
    <t>HMR_4846</t>
  </si>
  <si>
    <t>AMP[c] + ATP[r] &lt;=&gt; AMP[r] + ATP[c]</t>
  </si>
  <si>
    <t>r0811</t>
  </si>
  <si>
    <t>ATP2ter</t>
  </si>
  <si>
    <t>PMID:14598172;PMID:18406340;PMID:9759482</t>
  </si>
  <si>
    <t>HMR_4856</t>
  </si>
  <si>
    <t>glucose-6-phosphate[c] &lt;=&gt; glucose-6-phosphate[r]</t>
  </si>
  <si>
    <t>TCDB:2.A.1.4.5</t>
  </si>
  <si>
    <t>ENSG00000105220;ENSG00000137700</t>
  </si>
  <si>
    <t>r0823</t>
  </si>
  <si>
    <t>R02739C</t>
  </si>
  <si>
    <t>G6Pter</t>
  </si>
  <si>
    <t>PMID:11879177;PMID:12062448</t>
  </si>
  <si>
    <t>HMR_4860</t>
  </si>
  <si>
    <t>inositol[c] =&gt; inositol[r]</t>
  </si>
  <si>
    <t>r0826</t>
  </si>
  <si>
    <t>PMID:10785372;PMID:1313850;PMID:1992775;PMID:3085711;PMID:7822436;PMID:8240303</t>
  </si>
  <si>
    <t>HMR_4876</t>
  </si>
  <si>
    <t>ribose-5-phosphate[c] &lt;=&gt; ribose-5-phosphate[r]</t>
  </si>
  <si>
    <t>r0840</t>
  </si>
  <si>
    <t>HMR_4877</t>
  </si>
  <si>
    <t>ribulose-5-phosphate[c] &lt;=&gt; ribulose-5-phosphate[r]</t>
  </si>
  <si>
    <t>r0841</t>
  </si>
  <si>
    <t>HMR_4878</t>
  </si>
  <si>
    <t>UDP-glucose[c] &lt;=&gt; UDP-glucose[r]</t>
  </si>
  <si>
    <t>r0842</t>
  </si>
  <si>
    <t>PMID:7050120</t>
  </si>
  <si>
    <t>HMR_4879</t>
  </si>
  <si>
    <t>UDP-glucose[c] + UMP[r] &lt;=&gt; UDP-glucose[r] + UMP[c]</t>
  </si>
  <si>
    <t>r0843</t>
  </si>
  <si>
    <t>UDPGLCter</t>
  </si>
  <si>
    <t>HMR_4880</t>
  </si>
  <si>
    <t>UDP-glucuronate[c] + UMP[r] &lt;=&gt; UDP-glucuronate[r] + UMP[c]</t>
  </si>
  <si>
    <t>ENSG00000116704</t>
  </si>
  <si>
    <t>r0844</t>
  </si>
  <si>
    <t>UDPGLCAter</t>
  </si>
  <si>
    <t>HMR_4881</t>
  </si>
  <si>
    <t>UDP-N-acetylglucosamine[c] + UMP[r] =&gt; UDP-N-acetylglucosamine[r] + UMP[c]</t>
  </si>
  <si>
    <t>TCDB:2.A.7.12.7</t>
  </si>
  <si>
    <t>r0845</t>
  </si>
  <si>
    <t>PMID:12759756;PMID:17466261;PMID:9759482</t>
  </si>
  <si>
    <t>HMR_4883</t>
  </si>
  <si>
    <t>H2O[c] &lt;=&gt; H2O[r]</t>
  </si>
  <si>
    <t>r0848</t>
  </si>
  <si>
    <t>H2Oter</t>
  </si>
  <si>
    <t>HMR_4894</t>
  </si>
  <si>
    <t>O2[c] &lt;=&gt; O2[r]</t>
  </si>
  <si>
    <t>r0854</t>
  </si>
  <si>
    <t>O2ter</t>
  </si>
  <si>
    <t>HMR_4906</t>
  </si>
  <si>
    <t>ADP[r] + ATP[c] =&gt; ADP[c] + ATP[r]</t>
  </si>
  <si>
    <t>r0858</t>
  </si>
  <si>
    <t>ATP1ter</t>
  </si>
  <si>
    <t>HMR_4913</t>
  </si>
  <si>
    <t>CoA[c] &lt;=&gt; CoA[r]</t>
  </si>
  <si>
    <t>r0862</t>
  </si>
  <si>
    <t>CO2ter</t>
  </si>
  <si>
    <t>HMR_4917</t>
  </si>
  <si>
    <t>CO2[c] &lt;=&gt; CO2[r]</t>
  </si>
  <si>
    <t>r0865</t>
  </si>
  <si>
    <t>CO2tg</t>
  </si>
  <si>
    <t>HMR_4941</t>
  </si>
  <si>
    <t>CMP[c] &lt;=&gt; CMP[r]</t>
  </si>
  <si>
    <t>r0886</t>
  </si>
  <si>
    <t>PMID:7325681</t>
  </si>
  <si>
    <t>HMR_4942</t>
  </si>
  <si>
    <t>formate[c] &lt;=&gt; formate[r]</t>
  </si>
  <si>
    <t>r0887</t>
  </si>
  <si>
    <t>FORter</t>
  </si>
  <si>
    <t>HMR_4960</t>
  </si>
  <si>
    <t>N-acetylglucosamine[c] &lt;=&gt; N-acetylglucosamine[r]</t>
  </si>
  <si>
    <t>r0908</t>
  </si>
  <si>
    <t>HMR_5004</t>
  </si>
  <si>
    <t>Na+[c] + bilirubin[c] &lt;=&gt; Na+[r] + bilirubin[r]</t>
  </si>
  <si>
    <t>r0960</t>
  </si>
  <si>
    <t>HMR_5012</t>
  </si>
  <si>
    <t>N-acetyl-D-mannosamine[r] =&gt; N-acetyl-D-mannosamine[c]</t>
  </si>
  <si>
    <t>r0968</t>
  </si>
  <si>
    <t>HMR_5027</t>
  </si>
  <si>
    <t>glucose[c] &lt;=&gt; glucose[r]</t>
  </si>
  <si>
    <t>r1031</t>
  </si>
  <si>
    <t>GLCter</t>
  </si>
  <si>
    <t>HMR_5205</t>
  </si>
  <si>
    <t>apoA1[c] =&gt; apoA1[r]</t>
  </si>
  <si>
    <t>r1129</t>
  </si>
  <si>
    <t>HMR_5342</t>
  </si>
  <si>
    <t>H+[c] + Pi[c] &lt;=&gt; H+[r] + Pi[r]</t>
  </si>
  <si>
    <t>ENSG00000104888;ENSG00000124564</t>
  </si>
  <si>
    <t>r1149</t>
  </si>
  <si>
    <t>PIter</t>
  </si>
  <si>
    <t>HMR_5347</t>
  </si>
  <si>
    <t>PPi[c] &lt;=&gt; PPi[r]</t>
  </si>
  <si>
    <t>r1153</t>
  </si>
  <si>
    <t>PPItr</t>
  </si>
  <si>
    <t>HMR_5354</t>
  </si>
  <si>
    <t>CDP-choline[c] &lt;=&gt; CDP-choline[r]</t>
  </si>
  <si>
    <t>r1159</t>
  </si>
  <si>
    <t>HMR_6385</t>
  </si>
  <si>
    <t>UDP-galactose[c] + UMP[r] =&gt; UDP-galactose[r] + UMP[c]</t>
  </si>
  <si>
    <t>TCDB:2.A.7.12.6</t>
  </si>
  <si>
    <t>r2467</t>
  </si>
  <si>
    <t>UDPGALtg</t>
  </si>
  <si>
    <t>PMID:12759756</t>
  </si>
  <si>
    <t>HMR_6386</t>
  </si>
  <si>
    <t>Pi[r] + glucose-6-phosphate[c] =&gt; Pi[c] + glucose-6-phosphate[r]</t>
  </si>
  <si>
    <t>ENSG00000137700</t>
  </si>
  <si>
    <t>r2473</t>
  </si>
  <si>
    <t>HMR_6387</t>
  </si>
  <si>
    <t>Na+[c] + Pi[c] &lt;=&gt; Na+[r] + Pi[r]</t>
  </si>
  <si>
    <t>r2506</t>
  </si>
  <si>
    <t>PMID:17466261</t>
  </si>
  <si>
    <t>HMR_6388</t>
  </si>
  <si>
    <t>PPi[c] + Pi[r] &lt;=&gt; PPi[r] + Pi[c]</t>
  </si>
  <si>
    <t>r2521</t>
  </si>
  <si>
    <t>HMR_6425</t>
  </si>
  <si>
    <t>alpha-tocotrienol[c] &lt;=&gt; alpha-tocotrienol[r]</t>
  </si>
  <si>
    <t>RT0631</t>
  </si>
  <si>
    <t>HMR_6430</t>
  </si>
  <si>
    <t>13-carboxy-alpha-tocotrienol[r] =&gt; 13-carboxy-alpha-tocotrienol[c]</t>
  </si>
  <si>
    <t>RT0924</t>
  </si>
  <si>
    <t>HMR_6440</t>
  </si>
  <si>
    <t>gamma-tocotrienol[c] &lt;=&gt; gamma-tocotrienol[r]</t>
  </si>
  <si>
    <t>HMR_6445</t>
  </si>
  <si>
    <t>13-carboxy-gamma-tocotrienol[r] =&gt; 13-carboxy-gamma-tocotrienol[c]</t>
  </si>
  <si>
    <t>RT0908</t>
  </si>
  <si>
    <t>HMR_6463</t>
  </si>
  <si>
    <t>gamma-tocopherol[c] &lt;=&gt; gamma-tocopherol[r]</t>
  </si>
  <si>
    <t>HMR_6468</t>
  </si>
  <si>
    <t>13-carboxy-gamma-tocopherol[c] &lt;=&gt; 13-carboxy-gamma-tocopherol[r]</t>
  </si>
  <si>
    <t>RT0792</t>
  </si>
  <si>
    <t>HMR_6475</t>
  </si>
  <si>
    <t>alpha-tocopherol[c] &lt;=&gt; alpha-tocopherol[r]</t>
  </si>
  <si>
    <t>RT0436</t>
  </si>
  <si>
    <t>HMR_6480</t>
  </si>
  <si>
    <t>13-carboxy-alpha-tocopherol[r] =&gt; 13-carboxy-alpha-tocopherol[c]</t>
  </si>
  <si>
    <t>RT0860</t>
  </si>
  <si>
    <t>HMR_6629</t>
  </si>
  <si>
    <t>retinol[c] &lt;=&gt; retinol[r]</t>
  </si>
  <si>
    <t>HMR_6797</t>
  </si>
  <si>
    <t>triiodothyronine[c] &lt;=&gt; triiodothyronine[r]</t>
  </si>
  <si>
    <t>HMR_6990</t>
  </si>
  <si>
    <t>iodide[c] &lt;=&gt; iodide[r]</t>
  </si>
  <si>
    <t>HMR_7257</t>
  </si>
  <si>
    <t>dolichyl-phosphate[r] =&gt; dolichyl-phosphate[c]</t>
  </si>
  <si>
    <t>DOLP_Lter</t>
  </si>
  <si>
    <t>HMR_7262</t>
  </si>
  <si>
    <t>dolichol[c] &lt;=&gt; dolichol[r]</t>
  </si>
  <si>
    <t>DOLICHOL_Lter</t>
  </si>
  <si>
    <t>HMR_7272</t>
  </si>
  <si>
    <t>dolichyl-phosphate-D-mannose[c] =&gt; dolichyl-phosphate-D-mannose[r]</t>
  </si>
  <si>
    <t>DOLMANP_Lter</t>
  </si>
  <si>
    <t>HMR_7273</t>
  </si>
  <si>
    <t>G00006[c] =&gt; G00006[r]</t>
  </si>
  <si>
    <t>HMR_7649</t>
  </si>
  <si>
    <t>estradiol-17beta 3-glucuronide[c] &lt;=&gt; estradiol-17beta 3-glucuronide[r]</t>
  </si>
  <si>
    <t>ESTRADIOLGLCtr</t>
  </si>
  <si>
    <t>HMR_7766</t>
  </si>
  <si>
    <t>SAM[c] &lt;=&gt; SAM[r]</t>
  </si>
  <si>
    <t>AMETtn</t>
  </si>
  <si>
    <t>HMR_7768</t>
  </si>
  <si>
    <t>SAH[c] &lt;=&gt; SAH[r]</t>
  </si>
  <si>
    <t>AHCYStr</t>
  </si>
  <si>
    <t>HMR_7772</t>
  </si>
  <si>
    <t>NAD+[r] =&gt; NAD+[c]</t>
  </si>
  <si>
    <t>NADtru</t>
  </si>
  <si>
    <t>HMR_7776</t>
  </si>
  <si>
    <t>NADH[c] =&gt; NADH[r]</t>
  </si>
  <si>
    <t>HMR_7784</t>
  </si>
  <si>
    <t>AMP[c] &lt;=&gt; AMP[r]</t>
  </si>
  <si>
    <t>AMPtr</t>
  </si>
  <si>
    <t>HMR_2777</t>
  </si>
  <si>
    <t>L-carnitine[c] &lt;=&gt; L-carnitine[r]</t>
  </si>
  <si>
    <t>r0002</t>
  </si>
  <si>
    <t>HMR_9200</t>
  </si>
  <si>
    <t>zinc[c] &lt;=&gt; zinc[r]</t>
  </si>
  <si>
    <t>ENSG00000112473</t>
  </si>
  <si>
    <t>HMR_7789</t>
  </si>
  <si>
    <t>FADH2[c] =&gt; FADH2[r]</t>
  </si>
  <si>
    <t>FADH2tru</t>
  </si>
  <si>
    <t>HMR_7791</t>
  </si>
  <si>
    <t>FAD[r] =&gt; FAD[c]</t>
  </si>
  <si>
    <t>FADtru</t>
  </si>
  <si>
    <t>HMR_7966</t>
  </si>
  <si>
    <t>androsterone-glucuronide[c] &lt;=&gt; androsterone-glucuronide[r]</t>
  </si>
  <si>
    <t>ANDRSTRNGLCtr</t>
  </si>
  <si>
    <t>HMR_7969</t>
  </si>
  <si>
    <t>estradiol-17beta[c] &lt;=&gt; estradiol-17beta[r]</t>
  </si>
  <si>
    <t>ESTRIOLGLCtr</t>
  </si>
  <si>
    <t>HMR_7981</t>
  </si>
  <si>
    <t>etiocholan-3alpha-ol-17-one 3-glucuronide[c] &lt;=&gt; etiocholan-3alpha-ol-17-one 3-glucuronide[r]</t>
  </si>
  <si>
    <t>AHANDROSTANGLCtr</t>
  </si>
  <si>
    <t>HMR_7983</t>
  </si>
  <si>
    <t>estriol[c] &lt;=&gt; estriol[r]</t>
  </si>
  <si>
    <t>ESTRONEGLCtr</t>
  </si>
  <si>
    <t>HMR_7985</t>
  </si>
  <si>
    <t>16-glucuronide-estriol[c] &lt;=&gt; 16-glucuronide-estriol[r]</t>
  </si>
  <si>
    <t>ESTRONEGLCt</t>
  </si>
  <si>
    <t>HMR_8030</t>
  </si>
  <si>
    <t>N6,N6,N6-trimethyl-L-lysine[r] =&gt; N6,N6,N6-trimethyl-L-lysine[c]</t>
  </si>
  <si>
    <t>TMLYSter</t>
  </si>
  <si>
    <t>HMR_8553</t>
  </si>
  <si>
    <t>LTD4[c] &lt;=&gt; LTD4[r]</t>
  </si>
  <si>
    <t>LEUKTRD4tr</t>
  </si>
  <si>
    <t>HMR_8651</t>
  </si>
  <si>
    <t>PPi[c] + Pi[c] + carbamoyl-phosphate[c] &lt;=&gt; PPi[r] + Pi[r] + carbamoyl-phosphate[r]</t>
  </si>
  <si>
    <t>CBR1</t>
  </si>
  <si>
    <t>HMR_8716</t>
  </si>
  <si>
    <t>13-cis-retinoate[c] =&gt; 13-cis-retinoate[r]</t>
  </si>
  <si>
    <t>RETNtr2</t>
  </si>
  <si>
    <t>HMR_8888</t>
  </si>
  <si>
    <t>glutamate[c] &lt;=&gt; glutamate[r]</t>
  </si>
  <si>
    <t>GLUtr</t>
  </si>
  <si>
    <t>HMR_8914</t>
  </si>
  <si>
    <t>leukotriene A4[c] &lt;=&gt; leukotriene A4[r]</t>
  </si>
  <si>
    <t>LEUKTRA4tr</t>
  </si>
  <si>
    <t>HMR_9177</t>
  </si>
  <si>
    <t>etiocholanolone[c] &lt;=&gt; etiocholanolone[r]</t>
  </si>
  <si>
    <t>HMR_9629</t>
  </si>
  <si>
    <t>gpi_sig[r] &lt;=&gt; gpi_sig[c]</t>
  </si>
  <si>
    <t>HMR_9632</t>
  </si>
  <si>
    <t>dem2emgacpail_prot heparan sulfate[r] &lt;=&gt; dem2emgacpail_prot heparan sulfate[c]</t>
  </si>
  <si>
    <t>HMR_9732</t>
  </si>
  <si>
    <t>glycophosphatidylinositol-(GPI)-anchored-protein-precursor[r] &lt;=&gt; glycophosphatidylinositol-(GPI)-anchored-protein-precursor[c]</t>
  </si>
  <si>
    <t>HMR_9023</t>
  </si>
  <si>
    <t>TAG-extraction[x] =&gt; TAG-extraction[s]</t>
  </si>
  <si>
    <t>x</t>
  </si>
  <si>
    <t>Exchange reactions</t>
  </si>
  <si>
    <t>HMR_9024</t>
  </si>
  <si>
    <t>chylomicron[x] =&gt; chylomicron[s]</t>
  </si>
  <si>
    <t>HMR_9025</t>
  </si>
  <si>
    <t>VLDL[x] =&gt; VLDL[s]</t>
  </si>
  <si>
    <t>HMR_9026</t>
  </si>
  <si>
    <t>HDL[x] =&gt; HDL[s]</t>
  </si>
  <si>
    <t>HMR_9027</t>
  </si>
  <si>
    <t>LDL[x] =&gt; LDL[s]</t>
  </si>
  <si>
    <t>HMR_9808</t>
  </si>
  <si>
    <t>propanoate[s] =&gt; propanoate[x]</t>
  </si>
  <si>
    <t>HMR_9809</t>
  </si>
  <si>
    <t>butyrate[s] =&gt; butyrate[x]</t>
  </si>
  <si>
    <t>HMR_9810</t>
  </si>
  <si>
    <t>valeric acid[s] =&gt; valeric acid[x]</t>
  </si>
  <si>
    <t>HMR_9811</t>
  </si>
  <si>
    <t>hexanoic acid[s] =&gt; hexanoic acid[x]</t>
  </si>
  <si>
    <t>HMR_9812</t>
  </si>
  <si>
    <t>heptylic acid[s] =&gt; heptylic acid[x]</t>
  </si>
  <si>
    <t>HMR_9813</t>
  </si>
  <si>
    <t>octanoic acid[s] =&gt; octanoic acid[x]</t>
  </si>
  <si>
    <t>HMR_9814</t>
  </si>
  <si>
    <t>nonanoic acid[s] =&gt; nonanoic acid[x]</t>
  </si>
  <si>
    <t>HMR_9815</t>
  </si>
  <si>
    <t>decanoic acid[s] =&gt; decanoic acid[x]</t>
  </si>
  <si>
    <t>HMR_9816</t>
  </si>
  <si>
    <t>undecylic acid[s] =&gt; undecylic acid[x]</t>
  </si>
  <si>
    <t>HMR_9033</t>
  </si>
  <si>
    <t>NEFA blood pool in[x] =&gt; NEFA blood pool in[s]</t>
  </si>
  <si>
    <t>HMR_9034</t>
  </si>
  <si>
    <t>glucose[x] =&gt; glucose[s]</t>
  </si>
  <si>
    <t>EX_glc-D(bl)</t>
  </si>
  <si>
    <t>HMR_9035</t>
  </si>
  <si>
    <t>linoleate[x] =&gt; linoleate[s]</t>
  </si>
  <si>
    <t>EX_ocddea6(bl)</t>
  </si>
  <si>
    <t>HMR_9036</t>
  </si>
  <si>
    <t>linolenate[x] =&gt; linolenate[s]</t>
  </si>
  <si>
    <t>EX_ocdctra3(bl)</t>
  </si>
  <si>
    <t>HMR_9037</t>
  </si>
  <si>
    <t>phytanic acid[x] =&gt; phytanic acid[s]</t>
  </si>
  <si>
    <t>HMR_9038</t>
  </si>
  <si>
    <t>histidine[x] =&gt; histidine[s]</t>
  </si>
  <si>
    <t>EX_his-L(bl)</t>
  </si>
  <si>
    <t>HMR_9039</t>
  </si>
  <si>
    <t>isoleucine[x] =&gt; isoleucine[s]</t>
  </si>
  <si>
    <t>EX_ile-L(bl)</t>
  </si>
  <si>
    <t>HMR_9040</t>
  </si>
  <si>
    <t>leucine[x] =&gt; leucine[s]</t>
  </si>
  <si>
    <t>EX_leu-L(bl)</t>
  </si>
  <si>
    <t>HMR_9041</t>
  </si>
  <si>
    <t>lysine[x] =&gt; lysine[s]</t>
  </si>
  <si>
    <t>EX_lys-L(bl)</t>
  </si>
  <si>
    <t>HMR_9042</t>
  </si>
  <si>
    <t>methionine[x] =&gt; methionine[s]</t>
  </si>
  <si>
    <t>EX_met-L(bl)</t>
  </si>
  <si>
    <t>HMR_9043</t>
  </si>
  <si>
    <t>phenylalanine[x] =&gt; phenylalanine[s]</t>
  </si>
  <si>
    <t>EX_phe-L(bl)</t>
  </si>
  <si>
    <t>HMR_9044</t>
  </si>
  <si>
    <t>threonine[x] =&gt; threonine[s]</t>
  </si>
  <si>
    <t>EX_thr-L(bl)</t>
  </si>
  <si>
    <t>HMR_9045</t>
  </si>
  <si>
    <t>tryptophan[x] =&gt; tryptophan[s]</t>
  </si>
  <si>
    <t>EX_trp-L(bl)</t>
  </si>
  <si>
    <t>HMR_9046</t>
  </si>
  <si>
    <t>valine[x] =&gt; valine[s]</t>
  </si>
  <si>
    <t>EX_val-L(bl)</t>
  </si>
  <si>
    <t>HMR_9048</t>
  </si>
  <si>
    <t>O2[x] =&gt; O2[s]</t>
  </si>
  <si>
    <t>EX_o2(bl)</t>
  </si>
  <si>
    <t>HMR_9047</t>
  </si>
  <si>
    <t>H2O[s] =&gt; H2O[x]</t>
  </si>
  <si>
    <t>EX_h2o(bl)</t>
  </si>
  <si>
    <t>HMR_9058</t>
  </si>
  <si>
    <t>CO2[s] =&gt; CO2[x]</t>
  </si>
  <si>
    <t>EX_co2(bl)</t>
  </si>
  <si>
    <t>HMR_9052</t>
  </si>
  <si>
    <t>chylomicron remnant[s] =&gt; chylomicron remnant[x]</t>
  </si>
  <si>
    <t>HMR_9053</t>
  </si>
  <si>
    <t>VLDL remnant[s] =&gt; VLDL remnant[x]</t>
  </si>
  <si>
    <t>HMR_9054</t>
  </si>
  <si>
    <t>HDL remnant[s] =&gt; HDL remnant[x]</t>
  </si>
  <si>
    <t>HMR_9055</t>
  </si>
  <si>
    <t>LDL remnant[s] =&gt; LDL remnant[x]</t>
  </si>
  <si>
    <t>HMR_9056</t>
  </si>
  <si>
    <t>NEFA blood pool out[s] =&gt; NEFA blood pool out[x]</t>
  </si>
  <si>
    <t>HMR_9061</t>
  </si>
  <si>
    <t>alanine[x] &lt;=&gt; alanine[s]</t>
  </si>
  <si>
    <t>EX_ala-L(bl)</t>
  </si>
  <si>
    <t>HMR_9062</t>
  </si>
  <si>
    <t>asparagine[x] &lt;=&gt; asparagine[s]</t>
  </si>
  <si>
    <t>EX_asn-L(bl)</t>
  </si>
  <si>
    <t>HMR_9063</t>
  </si>
  <si>
    <t>glutamine[x] &lt;=&gt; glutamine[s]</t>
  </si>
  <si>
    <t>EX_gln-L(bl)</t>
  </si>
  <si>
    <t>HMR_9064</t>
  </si>
  <si>
    <t>tyrosine[x] &lt;=&gt; tyrosine[s]</t>
  </si>
  <si>
    <t>EX_tyr-L(bl)</t>
  </si>
  <si>
    <t>HMR_9065</t>
  </si>
  <si>
    <t>cysteine[x] &lt;=&gt; cysteine[s]</t>
  </si>
  <si>
    <t>EX_cys-L(bl)</t>
  </si>
  <si>
    <t>HMR_9066</t>
  </si>
  <si>
    <t>arginine[x] &lt;=&gt; arginine[s]</t>
  </si>
  <si>
    <t>EX_arg-L(bl)</t>
  </si>
  <si>
    <t>HMR_9067</t>
  </si>
  <si>
    <t>glycine[x] &lt;=&gt; glycine[s]</t>
  </si>
  <si>
    <t>EX_gly(bl)</t>
  </si>
  <si>
    <t>HMR_9068</t>
  </si>
  <si>
    <t>proline[x] &lt;=&gt; proline[s]</t>
  </si>
  <si>
    <t>EX_pro-L(bl)</t>
  </si>
  <si>
    <t>HMR_9069</t>
  </si>
  <si>
    <t>serine[x] &lt;=&gt; serine[s]</t>
  </si>
  <si>
    <t>EX_ser-L(bl)</t>
  </si>
  <si>
    <t>HMR_9070</t>
  </si>
  <si>
    <t>aspartate[x] &lt;=&gt; aspartate[s]</t>
  </si>
  <si>
    <t>EX_asp-L(bl)</t>
  </si>
  <si>
    <t>HMR_9071</t>
  </si>
  <si>
    <t>glutamate[x] &lt;=&gt; glutamate[s]</t>
  </si>
  <si>
    <t>EX_glu-L(bl)</t>
  </si>
  <si>
    <t>HMR_9072</t>
  </si>
  <si>
    <t>Pi[x] &lt;=&gt; Pi[s]</t>
  </si>
  <si>
    <t>EX_pi(bl)</t>
  </si>
  <si>
    <t>HMR_9073</t>
  </si>
  <si>
    <t>NH3[s] =&gt; NH3[x]</t>
  </si>
  <si>
    <t>EX_nh4(bl)</t>
  </si>
  <si>
    <t>HMR_9074</t>
  </si>
  <si>
    <t>sulfate[x] &lt;=&gt; sulfate[s]</t>
  </si>
  <si>
    <t>EX_sph1p(e)</t>
  </si>
  <si>
    <t>HMR_9075</t>
  </si>
  <si>
    <t>urate[x] &lt;=&gt; urate[s]</t>
  </si>
  <si>
    <t>EX_uri(e)</t>
  </si>
  <si>
    <t>HMR_9076</t>
  </si>
  <si>
    <t>Fe2+[x] &lt;=&gt; Fe2+[s]</t>
  </si>
  <si>
    <t>EX_fe2(bl)</t>
  </si>
  <si>
    <t>HMR_9078</t>
  </si>
  <si>
    <t>HCO3-[x] &lt;=&gt; HCO3-[s]</t>
  </si>
  <si>
    <t>EX_hco3(bl)</t>
  </si>
  <si>
    <t>HMR_9079</t>
  </si>
  <si>
    <t>H+[x] &lt;=&gt; H+[s]</t>
  </si>
  <si>
    <t>EX_h(bl)</t>
  </si>
  <si>
    <t>HMR_9077</t>
  </si>
  <si>
    <t>Na+[x] &lt;=&gt; Na+[s]</t>
  </si>
  <si>
    <t>EX_na1(bl)</t>
  </si>
  <si>
    <t>HMR_9080</t>
  </si>
  <si>
    <t>zinc[x] &lt;=&gt; zinc[s]</t>
  </si>
  <si>
    <t>HMR_9081</t>
  </si>
  <si>
    <t>K+[x] &lt;=&gt; K+[s]</t>
  </si>
  <si>
    <t>EX_k(e)</t>
  </si>
  <si>
    <t>HMR_9082</t>
  </si>
  <si>
    <t>Ca2+[x] &lt;=&gt; Ca2+[s]</t>
  </si>
  <si>
    <t>EX_ca2(e)</t>
  </si>
  <si>
    <t>HMR_9083</t>
  </si>
  <si>
    <t>choline[x] &lt;=&gt; choline[s]</t>
  </si>
  <si>
    <t>EX_chol(bl)</t>
  </si>
  <si>
    <t>HMR_9084</t>
  </si>
  <si>
    <t>ethanolamine[x] &lt;=&gt; ethanolamine[s]</t>
  </si>
  <si>
    <t>HMR_9085</t>
  </si>
  <si>
    <t>glycerol[x] &lt;=&gt; glycerol[s]</t>
  </si>
  <si>
    <t>EX_glyc(bl)</t>
  </si>
  <si>
    <t>HMR_9086</t>
  </si>
  <si>
    <t>acetate[s] =&gt; acetate[x]</t>
  </si>
  <si>
    <t>EX_ac(bl)</t>
  </si>
  <si>
    <t>HMR_9087</t>
  </si>
  <si>
    <t>ornithine[x] &lt;=&gt; ornithine[s]</t>
  </si>
  <si>
    <t>EX_orn-L(bl)</t>
  </si>
  <si>
    <t>HMR_9088</t>
  </si>
  <si>
    <t>sulfite[x] &lt;=&gt; sulfite[s]</t>
  </si>
  <si>
    <t>EX_so3(bl)</t>
  </si>
  <si>
    <t>HMR_9090</t>
  </si>
  <si>
    <t>methylimidazoleacetic acid[x] &lt;=&gt; methylimidazoleacetic acid[s]</t>
  </si>
  <si>
    <t>EX_3mlda(e)</t>
  </si>
  <si>
    <t>HMR_9091</t>
  </si>
  <si>
    <t>4-aminobutyrate[x] &lt;=&gt; 4-aminobutyrate[s]</t>
  </si>
  <si>
    <t>EX_4abut(e)</t>
  </si>
  <si>
    <t>HMR_9092</t>
  </si>
  <si>
    <t>dopamine[x] &lt;=&gt; dopamine[s]</t>
  </si>
  <si>
    <t>EX_dopa(e)</t>
  </si>
  <si>
    <t>HMR_9093</t>
  </si>
  <si>
    <t>noradrenaline[x] &lt;=&gt; noradrenaline[s]</t>
  </si>
  <si>
    <t>EX_nrpphr(e)</t>
  </si>
  <si>
    <t>HMR_9094</t>
  </si>
  <si>
    <t>5-hydroxy-L-tryptophan[x] &lt;=&gt; 5-hydroxy-L-tryptophan[s]</t>
  </si>
  <si>
    <t>EX_5htrp(e)</t>
  </si>
  <si>
    <t>HMR_9095</t>
  </si>
  <si>
    <t>adrenaline[x] &lt;=&gt; adrenaline[s]</t>
  </si>
  <si>
    <t>EX_adrnl(e)</t>
  </si>
  <si>
    <t>HMR_9096</t>
  </si>
  <si>
    <t>Fe3+[x] &lt;=&gt; Fe3+[s]</t>
  </si>
  <si>
    <t>EX_fe3(e)</t>
  </si>
  <si>
    <t>HMR_9097</t>
  </si>
  <si>
    <t>D-aspartate[x] &lt;=&gt; D-aspartate[s]</t>
  </si>
  <si>
    <t>EX_asp-D(e)</t>
  </si>
  <si>
    <t>HMR_9098</t>
  </si>
  <si>
    <t>D-alanine[x] &lt;=&gt; D-alanine[s]</t>
  </si>
  <si>
    <t>EX_ala-D(e)</t>
  </si>
  <si>
    <t>HMR_9099</t>
  </si>
  <si>
    <t>ethanol[x] &lt;=&gt; ethanol[s]</t>
  </si>
  <si>
    <t>EX_etoh(bl)</t>
  </si>
  <si>
    <t>HMR_9100</t>
  </si>
  <si>
    <t>5-formyl-THF[x] &lt;=&gt; 5-formyl-THF[s]</t>
  </si>
  <si>
    <t>EX_5fthf(e)</t>
  </si>
  <si>
    <t>HMR_9101</t>
  </si>
  <si>
    <t>PNP[x] &lt;=&gt; PNP[s]</t>
  </si>
  <si>
    <t>EX_5adtststeroneglc(e)</t>
  </si>
  <si>
    <t>HMR_9102</t>
  </si>
  <si>
    <t>lactose[x] =&gt; lactose[s]</t>
  </si>
  <si>
    <t>EX_lcts(e)</t>
  </si>
  <si>
    <t>HMR_9103</t>
  </si>
  <si>
    <t>H2S[x] &lt;=&gt; H2S[s]</t>
  </si>
  <si>
    <t>HMR_9104</t>
  </si>
  <si>
    <t>1-methylnicotinamide[x] &lt;=&gt; 1-methylnicotinamide[s]</t>
  </si>
  <si>
    <t>EX_1mncam(e)</t>
  </si>
  <si>
    <t>HMR_9105</t>
  </si>
  <si>
    <t>thiamin-P[x] &lt;=&gt; thiamin-P[s]</t>
  </si>
  <si>
    <t>EX_thmmp(e)</t>
  </si>
  <si>
    <t>HMR_9106</t>
  </si>
  <si>
    <t>thiamin-PPP[x] &lt;=&gt; thiamin-PPP[s]</t>
  </si>
  <si>
    <t>EX_thmtp(e)</t>
  </si>
  <si>
    <t>HMR_9107</t>
  </si>
  <si>
    <t>heme[x] &lt;=&gt; heme[s]</t>
  </si>
  <si>
    <t>EX_pheme(e)</t>
  </si>
  <si>
    <t>HMR_9108</t>
  </si>
  <si>
    <t>dihydroneopterin[x] &lt;=&gt; dihydroneopterin[s]</t>
  </si>
  <si>
    <t>HMR_9111</t>
  </si>
  <si>
    <t>heparan sulfate proteoglycan[x] &lt;=&gt; heparan sulfate proteoglycan[s]</t>
  </si>
  <si>
    <t>EX_hspg(e)</t>
  </si>
  <si>
    <t>HMR_9113</t>
  </si>
  <si>
    <t>keratan sulfate I[x] &lt;=&gt; keratan sulfate I[s]</t>
  </si>
  <si>
    <t>EX_ksi(e)</t>
  </si>
  <si>
    <t>HMR_9114</t>
  </si>
  <si>
    <t>keratan sulfate I, degradation product 1[x] &lt;=&gt; keratan sulfate I, degradation product 1[s]</t>
  </si>
  <si>
    <t>EX_ksi_deg1(e)</t>
  </si>
  <si>
    <t>HMR_9115</t>
  </si>
  <si>
    <t>keratan sulfate II (core 2-linked)[x] &lt;=&gt; keratan sulfate II (core 2-linked)[s]</t>
  </si>
  <si>
    <t>EX_ksii_core2(e)</t>
  </si>
  <si>
    <t>HMR_9116</t>
  </si>
  <si>
    <t>keratan sulfate II (core 4-linked)[x] &lt;=&gt; keratan sulfate II (core 4-linked)[s]</t>
  </si>
  <si>
    <t>EX_ksii_core4(e)</t>
  </si>
  <si>
    <t>HMR_9117</t>
  </si>
  <si>
    <t>chondroitin sulfate A (GalNAc4S-GlcA) proteoglycan[x] &lt;=&gt; chondroitin sulfate A (GalNAc4S-GlcA) proteoglycan[s]</t>
  </si>
  <si>
    <t>EX_cspg_a(e)</t>
  </si>
  <si>
    <t>HMR_9118</t>
  </si>
  <si>
    <t>chondroitin sulfate B - dermatan sulfate (IdoA2S-GalNAc4S) proteoglycan[x] &lt;=&gt; chondroitin sulfate B - dermatan sulfate (IdoA2S-GalNAc4S) proteoglycan[s]</t>
  </si>
  <si>
    <t>EX_cspg_b(e)</t>
  </si>
  <si>
    <t>HMR_9119</t>
  </si>
  <si>
    <t>chondroitin sulfate C (GalNAc6S-GlcA) proteoglycan[x] &lt;=&gt; chondroitin sulfate C (GalNAc6S-GlcA) proteoglycan[s]</t>
  </si>
  <si>
    <t>EX_cspg_c(e)</t>
  </si>
  <si>
    <t>HMR_9120</t>
  </si>
  <si>
    <t>chondroitin sulfate D (GlcNAc6S-GlcA2S) proteoglycan[x] &lt;=&gt; chondroitin sulfate D (GlcNAc6S-GlcA2S) proteoglycan[s]</t>
  </si>
  <si>
    <t>EX_cspg_d(e)</t>
  </si>
  <si>
    <t>HMR_9121</t>
  </si>
  <si>
    <t>chondroitin sulfate E (GalNAc4,6diS-GlcA) proteoglycan[x] &lt;=&gt; chondroitin sulfate E (GalNAc4,6diS-GlcA) proteoglycan[s]</t>
  </si>
  <si>
    <t>EX_cspg_e(e)</t>
  </si>
  <si>
    <t>HMR_9122</t>
  </si>
  <si>
    <t>hyaluronate[x] &lt;=&gt; hyaluronate[s]</t>
  </si>
  <si>
    <t>EX_ha(e)</t>
  </si>
  <si>
    <t>HMR_9123</t>
  </si>
  <si>
    <t>hyaluronan biosynthesis, precursor 1[x] &lt;=&gt; hyaluronan biosynthesis, precursor 1[s]</t>
  </si>
  <si>
    <t>EX_ha_pre1(e)</t>
  </si>
  <si>
    <t>HMR_9124</t>
  </si>
  <si>
    <t>de-Fuc form of PA6[x] &lt;=&gt; de-Fuc form of PA6[s]</t>
  </si>
  <si>
    <t>EX_s2l2n2m2masn(e)</t>
  </si>
  <si>
    <t>HMR_9125</t>
  </si>
  <si>
    <t>PA6[x] &lt;=&gt; PA6[s]</t>
  </si>
  <si>
    <t>EX_s2l2fn2m2masn(e)</t>
  </si>
  <si>
    <t>HMR_9126</t>
  </si>
  <si>
    <t>n2m2nmasn[x] &lt;=&gt; n2m2nmasn[s]</t>
  </si>
  <si>
    <t>EX_n2m2nmasn(e)</t>
  </si>
  <si>
    <t>HMR_9127</t>
  </si>
  <si>
    <t>sialyl-Tn antigen[x] &lt;=&gt; sialyl-Tn antigen[s]</t>
  </si>
  <si>
    <t>HMR_9128</t>
  </si>
  <si>
    <t>disialyl-T antigen[x] &lt;=&gt; disialyl-T antigen[s]</t>
  </si>
  <si>
    <t>HMR_9129</t>
  </si>
  <si>
    <t>estradiol-17beta 3-glucuronide[x] &lt;=&gt; estradiol-17beta 3-glucuronide[s]</t>
  </si>
  <si>
    <t>EX_estradiolglc(e)</t>
  </si>
  <si>
    <t>HMR_9130</t>
  </si>
  <si>
    <t>LPL[x] &lt;=&gt; LPL[s]</t>
  </si>
  <si>
    <t>HMR_9131</t>
  </si>
  <si>
    <t>sarcosine[x] &lt;=&gt; sarcosine[s]</t>
  </si>
  <si>
    <t>EX_sarcs(e)</t>
  </si>
  <si>
    <t>HMR_9132</t>
  </si>
  <si>
    <t>acetoacetate[x] &lt;=&gt; acetoacetate[s]</t>
  </si>
  <si>
    <t>EX_acac(bl)</t>
  </si>
  <si>
    <t>HMR_9133</t>
  </si>
  <si>
    <t>pyruvate[x] =&gt; pyruvate[s]</t>
  </si>
  <si>
    <t>EX_pyr(bl)</t>
  </si>
  <si>
    <t>HMR_9134</t>
  </si>
  <si>
    <t>(R)-3-hydroxybutanoate[x] &lt;=&gt; (R)-3-hydroxybutanoate[s]</t>
  </si>
  <si>
    <t>EX_3hbut-R(bl)</t>
  </si>
  <si>
    <t>HMR_9135</t>
  </si>
  <si>
    <t>L-lactate[x] &lt;=&gt; L-lactate[s]</t>
  </si>
  <si>
    <t>EX_lac-L(bl)</t>
  </si>
  <si>
    <t>HMR_9136</t>
  </si>
  <si>
    <t>D-lactate[x] &lt;=&gt; D-lactate[s]</t>
  </si>
  <si>
    <t>EX_lac-D(bl)</t>
  </si>
  <si>
    <t>HMR_9138</t>
  </si>
  <si>
    <t>xylitol[x] &lt;=&gt; xylitol[s]</t>
  </si>
  <si>
    <t>EX_xylt(e)</t>
  </si>
  <si>
    <t>HMR_9139</t>
  </si>
  <si>
    <t>fructose[x] =&gt; fructose[s]</t>
  </si>
  <si>
    <t>EX_fru(bl)</t>
  </si>
  <si>
    <t>PMID:9686924</t>
  </si>
  <si>
    <t>HMR_9141</t>
  </si>
  <si>
    <t>ADP-ribose[x] =&gt; ADP-ribose[s]</t>
  </si>
  <si>
    <t>EX_adprib(e)</t>
  </si>
  <si>
    <t>HMR_9142</t>
  </si>
  <si>
    <t>nicotinate[x] &lt;=&gt; nicotinate[s]</t>
  </si>
  <si>
    <t>EX_nac(e)</t>
  </si>
  <si>
    <t>HMR_9143</t>
  </si>
  <si>
    <t>riboflavin[x] &lt;=&gt; riboflavin[s]</t>
  </si>
  <si>
    <t>EX_ribflv(e)</t>
  </si>
  <si>
    <t>HMR_9144</t>
  </si>
  <si>
    <t>pyridoxine[x] &lt;=&gt; pyridoxine[s]</t>
  </si>
  <si>
    <t>EX_pydxn(e)</t>
  </si>
  <si>
    <t>HMR_9145</t>
  </si>
  <si>
    <t>pantothenate[x] &lt;=&gt; pantothenate[s]</t>
  </si>
  <si>
    <t>EX_pnto-R(bl)</t>
  </si>
  <si>
    <t>HMR_9146</t>
  </si>
  <si>
    <t>folate[x] &lt;=&gt; folate[s]</t>
  </si>
  <si>
    <t>EX_fol(e)</t>
  </si>
  <si>
    <t>HMR_9147</t>
  </si>
  <si>
    <t>retinol[x] &lt;=&gt; retinol[s]</t>
  </si>
  <si>
    <t>EX_retinol(e)</t>
  </si>
  <si>
    <t>HMR_9148</t>
  </si>
  <si>
    <t>iodide[x] &lt;=&gt; iodide[s]</t>
  </si>
  <si>
    <t>EX_i(e)</t>
  </si>
  <si>
    <t>HMR_9149</t>
  </si>
  <si>
    <t>nitrite[x] &lt;=&gt; nitrite[s]</t>
  </si>
  <si>
    <t>EX_no2[e]</t>
  </si>
  <si>
    <t>HMR_9150</t>
  </si>
  <si>
    <t>chloride[x] &lt;=&gt; chloride[s]</t>
  </si>
  <si>
    <t>EX_cl(e)</t>
  </si>
  <si>
    <t>HMR_9151</t>
  </si>
  <si>
    <t>alpha-tocopherol[x] &lt;=&gt; alpha-tocopherol[s]</t>
  </si>
  <si>
    <t>EX_avite1(e)</t>
  </si>
  <si>
    <t>HMR_9152</t>
  </si>
  <si>
    <t>alpha-tocotrienol[x] &lt;=&gt; alpha-tocotrienol[s]</t>
  </si>
  <si>
    <t>EX_avite2(e)</t>
  </si>
  <si>
    <t>HMR_9153</t>
  </si>
  <si>
    <t>gamma-tocopherol[x] &lt;=&gt; gamma-tocopherol[s]</t>
  </si>
  <si>
    <t>HMR_9154</t>
  </si>
  <si>
    <t>gamma-tocotrienol[x] &lt;=&gt; gamma-tocotrienol[s]</t>
  </si>
  <si>
    <t>HMR_9155</t>
  </si>
  <si>
    <t>ITP[x] &lt;=&gt; ITP[s]</t>
  </si>
  <si>
    <t>EX_itp[s]</t>
  </si>
  <si>
    <t>HMR_9156</t>
  </si>
  <si>
    <t>dITP[x] &lt;=&gt; dITP[s]</t>
  </si>
  <si>
    <t>HMR_9157</t>
  </si>
  <si>
    <t>hemoglobin[x] &lt;=&gt; hemoglobin[s]</t>
  </si>
  <si>
    <t>HMR_9158</t>
  </si>
  <si>
    <t>ascorbate[x] &lt;=&gt; ascorbate[s]</t>
  </si>
  <si>
    <t>EX_ascb-L(e)</t>
  </si>
  <si>
    <t>HMR_9159</t>
  </si>
  <si>
    <t>thiamin[x] &lt;=&gt; thiamin[s]</t>
  </si>
  <si>
    <t>EX_thm(e)</t>
  </si>
  <si>
    <t>PMID:12488043;PMID:14977409</t>
  </si>
  <si>
    <t>HMR_9160</t>
  </si>
  <si>
    <t>hydrogen-cyanide[x] &lt;=&gt; hydrogen-cyanide[s]</t>
  </si>
  <si>
    <t>EX_cyan(e)</t>
  </si>
  <si>
    <t>HMR_9161</t>
  </si>
  <si>
    <t>homoserine[x] &lt;=&gt; homoserine[s]</t>
  </si>
  <si>
    <t>EX_hom-L(e)</t>
  </si>
  <si>
    <t>HMR_9163</t>
  </si>
  <si>
    <t>leukotriene F4[x] &lt;=&gt; leukotriene F4[s]</t>
  </si>
  <si>
    <t>HMR_9165</t>
  </si>
  <si>
    <t>oxalate[x] &lt;=&gt; oxalate[s]</t>
  </si>
  <si>
    <t>EX_pe_hs(e)</t>
  </si>
  <si>
    <t>HMR_9166</t>
  </si>
  <si>
    <t>chitin-component[x] &lt;=&gt; chitin-component[s]</t>
  </si>
  <si>
    <t>EX_chtn[s]</t>
  </si>
  <si>
    <t>HMR_9167</t>
  </si>
  <si>
    <t>lipoic acid[x] &lt;=&gt; lipoic acid[s]</t>
  </si>
  <si>
    <t>EX_lipoate(e)</t>
  </si>
  <si>
    <t>HMR_9168</t>
  </si>
  <si>
    <t>glucosamine[x] &lt;=&gt; glucosamine[s]</t>
  </si>
  <si>
    <t>EX_gam(e)</t>
  </si>
  <si>
    <t>HMR_9169</t>
  </si>
  <si>
    <t>selenate[x] &lt;=&gt; selenate[s]</t>
  </si>
  <si>
    <t>EX_sel(e)</t>
  </si>
  <si>
    <t>HMR_9171</t>
  </si>
  <si>
    <t>2-acetyl-1-alkyl-sn-glycero-3-phosphocholine[x] &lt;=&gt; 2-acetyl-1-alkyl-sn-glycero-3-phosphocholine[s]</t>
  </si>
  <si>
    <t>EX_paf_hs(e)</t>
  </si>
  <si>
    <t>HMR_9172</t>
  </si>
  <si>
    <t>1-organyl-2-lyso-sn-glycero-3-phosphocholine[x] &lt;=&gt; 1-organyl-2-lyso-sn-glycero-3-phosphocholine[s]</t>
  </si>
  <si>
    <t>AK2LGCHOLt</t>
  </si>
  <si>
    <t>HMR_9204</t>
  </si>
  <si>
    <t>glycophosphatidylinositol-(GPI)-anchored-protein-precursor[x] &lt;=&gt; glycophosphatidylinositol-(GPI)-anchored-protein-precursor[s]</t>
  </si>
  <si>
    <t>sink_pre_prot(er)</t>
  </si>
  <si>
    <t>HMR_9223</t>
  </si>
  <si>
    <t>4-hydroxy-debrisoquine[x] &lt;=&gt; 4-hydroxy-debrisoquine[s]</t>
  </si>
  <si>
    <t>EX_4nph(e)</t>
  </si>
  <si>
    <t>HMR_9241</t>
  </si>
  <si>
    <t>L-arabitol[x] &lt;=&gt; L-arabitol[s]</t>
  </si>
  <si>
    <t>EX_acald(e)</t>
  </si>
  <si>
    <t>HMR_9243</t>
  </si>
  <si>
    <t>acetone[x] &lt;=&gt; acetone[s]</t>
  </si>
  <si>
    <t>EX_acgam(e)</t>
  </si>
  <si>
    <t>HMR_9260</t>
  </si>
  <si>
    <t>beta-alanine[x] &lt;=&gt; beta-alanine[s]</t>
  </si>
  <si>
    <t>EX_aldstrn(e)</t>
  </si>
  <si>
    <t>HMR_9269</t>
  </si>
  <si>
    <t>aquacob(III)alamin[x] &lt;=&gt; aquacob(III)alamin[s]</t>
  </si>
  <si>
    <t>EX_arachd(e)</t>
  </si>
  <si>
    <t>HMR_9270</t>
  </si>
  <si>
    <t>L-arabinose[x] &lt;=&gt; L-arabinose[s]</t>
  </si>
  <si>
    <t>EX_arg-L(e)</t>
  </si>
  <si>
    <t>HMR_9273</t>
  </si>
  <si>
    <t>bilirubin[x] &lt;=&gt; bilirubin[s]</t>
  </si>
  <si>
    <t>EX_but(e)</t>
  </si>
  <si>
    <t>HMR_9286</t>
  </si>
  <si>
    <t>citrate[x] &lt;=&gt; citrate[s]</t>
  </si>
  <si>
    <t>EX_cmp(e)</t>
  </si>
  <si>
    <t>HMR_9299</t>
  </si>
  <si>
    <t>debrisoquin[x] &lt;=&gt; debrisoquin[s]</t>
  </si>
  <si>
    <t>EX_dhdascb(e)</t>
  </si>
  <si>
    <t>HMR_9302</t>
  </si>
  <si>
    <t>dehydroepiandrosterone sulfate[x] &lt;=&gt; dehydroepiandrosterone sulfate[s]</t>
  </si>
  <si>
    <t>EX_dlnlcg(e)</t>
  </si>
  <si>
    <t>HMR_9315</t>
  </si>
  <si>
    <t>16-glucuronide-estriol[x] &lt;=&gt; 16-glucuronide-estriol[s]</t>
  </si>
  <si>
    <t>EX_fe2(e)</t>
  </si>
  <si>
    <t>HMR_9317</t>
  </si>
  <si>
    <t>estrone 3-sulfate[x] &lt;=&gt; estrone 3-sulfate[s]</t>
  </si>
  <si>
    <t>HMR_9361</t>
  </si>
  <si>
    <t>inositol[x] &lt;=&gt; inositol[s]</t>
  </si>
  <si>
    <t>HMR_9363</t>
  </si>
  <si>
    <t>cystine[x] &lt;=&gt; cystine[s]</t>
  </si>
  <si>
    <t>EX_leuktrC4(e)</t>
  </si>
  <si>
    <t>HMR_9370</t>
  </si>
  <si>
    <t>maltose[x] &lt;=&gt; maltose[s]</t>
  </si>
  <si>
    <t>EX_meoh(e)</t>
  </si>
  <si>
    <t>HMR_9372</t>
  </si>
  <si>
    <t>methanol[x] &lt;=&gt; methanol[s]</t>
  </si>
  <si>
    <t>EX_met-L(e)</t>
  </si>
  <si>
    <t>HMR_9394</t>
  </si>
  <si>
    <t>D-proline[x] &lt;=&gt; D-proline[s]</t>
  </si>
  <si>
    <t>EX_prostge1(e)</t>
  </si>
  <si>
    <t>HMR_9399</t>
  </si>
  <si>
    <t>pyridoxamine[x] &lt;=&gt; pyridoxamine[s]</t>
  </si>
  <si>
    <t>EX_pyr(e)</t>
  </si>
  <si>
    <t>HMR_9415</t>
  </si>
  <si>
    <t>succinate[x] &lt;=&gt; succinate[s]</t>
  </si>
  <si>
    <t>EX_tag_hs(e)</t>
  </si>
  <si>
    <t>HMR_9427</t>
  </si>
  <si>
    <t>triiodothyronine[x] &lt;=&gt; triiodothyronine[s]</t>
  </si>
  <si>
    <t>EX_trp-L(e)</t>
  </si>
  <si>
    <t>HMR_9450</t>
  </si>
  <si>
    <t>XTP[x] &lt;=&gt; XTP[s]</t>
  </si>
  <si>
    <t>HMR_9451</t>
  </si>
  <si>
    <t>itaconate[x] &lt;=&gt; itaconate[s]</t>
  </si>
  <si>
    <t>HMR_9452</t>
  </si>
  <si>
    <t>estriol[x] &lt;=&gt; estriol[s]</t>
  </si>
  <si>
    <t>HMR_9453</t>
  </si>
  <si>
    <t>etiocholanolone[x] &lt;=&gt; etiocholanolone[s]</t>
  </si>
  <si>
    <t>HMR_9456</t>
  </si>
  <si>
    <t>ADP-glucose[x] &lt;=&gt; ADP-glucose[s]</t>
  </si>
  <si>
    <t>HMR_9457</t>
  </si>
  <si>
    <t>ADP-mannose[x] &lt;=&gt; ADP-mannose[s]</t>
  </si>
  <si>
    <t>HMR_9703</t>
  </si>
  <si>
    <t>gpi_sig[x] &lt;=&gt; gpi_sig[s]</t>
  </si>
  <si>
    <t>HMR_9705</t>
  </si>
  <si>
    <t>dem2emgacpail_prot heparan sulfate[x] &lt;=&gt; dem2emgacpail_prot heparan sulfate[s]</t>
  </si>
  <si>
    <t>HMR_9819</t>
  </si>
  <si>
    <t>glycerone[x] &lt;=&gt; glycerone[s]</t>
  </si>
  <si>
    <t>HMR_0031</t>
  </si>
  <si>
    <t>0.19 1,2-diacylglycerol-LD-TAG pool[c] + 0.0014 1-acyl-PE pool[c] + 0.0024 1-radyl-2-acyl-sn-glycero-3-phosphocholine[c] + 0.0006 2-lysolecithin pool[c] + 0.0008 O-1-alk-1-enyl-2-acyl-sn-glycero-3-phosphoethanolamine[c] + 0.0092 PC-LD pool[c] + 0.0034 PE-LD pool[c] + 0.0016 PI pool[c] + 0.0002 PS-LD pool[c] + 0.0004 SM pool[c] + 0.44 TAG-LD pool[c] + 0.34 cholesterol-ester pool[c] + 0.005 cholesterol[c] + 0.005 fatty acid-LD-TG1 pool[c] =&gt; lipid droplet[c]</t>
  </si>
  <si>
    <t>ENSG00000105355;ENSG00000147872;ENSG00000166819;ENSG00000167676;ENSG00000176194</t>
  </si>
  <si>
    <t>HMR_0032</t>
  </si>
  <si>
    <t>lipid droplet[c] =&gt; 0.19 1,2-diacylglycerol-LD-TAG pool[c] + 0.0014 1-acyl-PE pool[c] + 0.0024 1-radyl-2-acyl-sn-glycero-3-phosphocholine[c] + 0.0006 2-lysolecithin pool[c] + 0.0008 O-1-alk-1-enyl-2-acyl-sn-glycero-3-phosphoethanolamine[c] + 0.0092 PC-LD pool[c] + 0.0034 PE-LD pool[c] + 0.0016 PI pool[c] + 0.0002 PS-LD pool[c] + 0.0004 SM pool[c] + 0.44 TAG-LD pool[c] + 0.34 cholesterol-ester pool[c] + 0.005 cholesterol[c] + 0.005 fatty acid-LD-TG1 pool[c]</t>
  </si>
  <si>
    <t>ENSG00000072062;ENSG00000142875;ENSG00000165059;ENSG00000170323;ENSG00000186298;ENSG00000213639</t>
  </si>
  <si>
    <t>HMR_0022</t>
  </si>
  <si>
    <t>EPA[c] + arachidonate[c] + linoleate[c] + linolenate[c] + palmitate[c] =&gt; fatty acid-ligands[c]</t>
  </si>
  <si>
    <t>HMR_0023</t>
  </si>
  <si>
    <t>fatty acid-ligands[c] &lt;=&gt; fatty acid-ligands[n]</t>
  </si>
  <si>
    <t>HMR_0021</t>
  </si>
  <si>
    <t>PPARA[c] &lt;=&gt; PPARA[n]</t>
  </si>
  <si>
    <t>HMR_5229</t>
  </si>
  <si>
    <t>PPARA[c] =&gt; PPARA[l]</t>
  </si>
  <si>
    <t>Objective_1</t>
  </si>
  <si>
    <t>lipid droplet[c] =&gt; temp</t>
  </si>
  <si>
    <t>Artificial reactions</t>
  </si>
  <si>
    <t>Objective_2</t>
  </si>
  <si>
    <t>ATP[m] + H2O[m] &lt;=&gt; ADP[m] + Pi[m]</t>
  </si>
  <si>
    <t>Equation</t>
  </si>
  <si>
    <t>Subsystem</t>
  </si>
  <si>
    <t>Mean flux differences</t>
  </si>
  <si>
    <t>Positive flux differences</t>
  </si>
  <si>
    <t>Negative flux differences</t>
  </si>
  <si>
    <t>iADPD1</t>
  </si>
  <si>
    <t>iADPD2</t>
  </si>
  <si>
    <t>iADPD3</t>
  </si>
  <si>
    <t>iADPDControl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</si>
</sst>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8" x14ac:knownFonts="1"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color rgb="FF000000"/>
      <name val="Arial"/>
      <family val="2"/>
    </font>
    <font>
      <i/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rgb="FF000000"/>
      </patternFill>
    </fill>
    <fill>
      <patternFill patternType="solid">
        <fgColor rgb="FFFFC000"/>
        <bgColor rgb="FF000000"/>
      </patternFill>
    </fill>
    <fill>
      <patternFill patternType="solid">
        <fgColor rgb="FF76933C"/>
        <bgColor rgb="FF000000"/>
      </patternFill>
    </fill>
    <fill>
      <patternFill patternType="solid">
        <fgColor rgb="FF4F6228"/>
        <bgColor rgb="FF000000"/>
      </patternFill>
    </fill>
    <fill>
      <patternFill patternType="solid">
        <fgColor rgb="FF00B050"/>
        <bgColor rgb="FF000000"/>
      </patternFill>
    </fill>
    <fill>
      <patternFill patternType="solid">
        <fgColor rgb="FF9BBB59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11" fontId="0" fillId="0" borderId="0" xfId="0" applyNumberFormat="1"/>
    <xf numFmtId="49" fontId="1" fillId="0" borderId="0" xfId="0" applyNumberFormat="1" applyFont="1"/>
    <xf numFmtId="0" fontId="1" fillId="0" borderId="0" xfId="0" applyFont="1"/>
    <xf numFmtId="49" fontId="2" fillId="0" borderId="0" xfId="0" applyNumberFormat="1" applyFont="1"/>
    <xf numFmtId="0" fontId="2" fillId="0" borderId="0" xfId="0" applyFont="1"/>
    <xf numFmtId="0" fontId="3" fillId="0" borderId="0" xfId="0" applyFont="1"/>
    <xf numFmtId="164" fontId="0" fillId="0" borderId="0" xfId="0" applyNumberFormat="1"/>
    <xf numFmtId="0" fontId="4" fillId="0" borderId="0" xfId="0" applyFont="1"/>
    <xf numFmtId="49" fontId="5" fillId="0" borderId="0" xfId="0" applyNumberFormat="1" applyFont="1"/>
    <xf numFmtId="0" fontId="5" fillId="0" borderId="0" xfId="0" applyFont="1"/>
    <xf numFmtId="0" fontId="4" fillId="2" borderId="0" xfId="0" applyFont="1" applyFill="1"/>
    <xf numFmtId="0" fontId="4" fillId="3" borderId="0" xfId="0" applyFont="1" applyFill="1"/>
    <xf numFmtId="0" fontId="4" fillId="4" borderId="0" xfId="0" applyFont="1" applyFill="1"/>
    <xf numFmtId="0" fontId="4" fillId="5" borderId="0" xfId="0" applyFont="1" applyFill="1"/>
    <xf numFmtId="0" fontId="4" fillId="6" borderId="0" xfId="0" applyFont="1" applyFill="1"/>
    <xf numFmtId="0" fontId="2" fillId="7" borderId="0" xfId="0" applyFont="1" applyFill="1"/>
    <xf numFmtId="49" fontId="4" fillId="0" borderId="0" xfId="0" applyNumberFormat="1" applyFont="1"/>
    <xf numFmtId="0" fontId="3" fillId="3" borderId="0" xfId="0" applyFont="1" applyFill="1"/>
    <xf numFmtId="0" fontId="2" fillId="3" borderId="0" xfId="0" applyFont="1" applyFill="1"/>
    <xf numFmtId="0" fontId="3" fillId="2" borderId="0" xfId="0" applyFont="1" applyFill="1"/>
    <xf numFmtId="0" fontId="6" fillId="0" borderId="0" xfId="0" applyFont="1"/>
    <xf numFmtId="0" fontId="0" fillId="0" borderId="0" xfId="0" applyAlignment="1">
      <alignment horizontal="center"/>
    </xf>
    <xf numFmtId="0" fontId="7" fillId="0" borderId="0" xfId="0" applyFont="1" applyAlignment="1">
      <alignment horizontal="right"/>
    </xf>
    <xf numFmtId="0" fontId="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30356-1F6D-9E48-938F-EA381F8997A5}">
  <dimension ref="A1:F313"/>
  <sheetViews>
    <sheetView workbookViewId="0"/>
  </sheetViews>
  <sheetFormatPr baseColWidth="10" defaultRowHeight="16" x14ac:dyDescent="0.2"/>
  <cols>
    <col min="1" max="4" width="15.1640625" customWidth="1"/>
    <col min="5" max="5" width="82.83203125" customWidth="1"/>
    <col min="6" max="6" width="54.6640625" customWidth="1"/>
  </cols>
  <sheetData>
    <row r="1" spans="1:6" x14ac:dyDescent="0.2">
      <c r="B1" s="24" t="s">
        <v>22001</v>
      </c>
      <c r="C1" s="24" t="s">
        <v>22004</v>
      </c>
      <c r="D1" t="s">
        <v>508</v>
      </c>
      <c r="E1" t="s">
        <v>21996</v>
      </c>
      <c r="F1" t="s">
        <v>21997</v>
      </c>
    </row>
    <row r="2" spans="1:6" x14ac:dyDescent="0.2">
      <c r="A2" t="s">
        <v>103</v>
      </c>
      <c r="B2">
        <v>0.11261</v>
      </c>
      <c r="C2">
        <v>9.6900999999999993</v>
      </c>
      <c r="D2">
        <f t="shared" ref="D2:D65" si="0">B2-C2</f>
        <v>-9.5774899999999992</v>
      </c>
      <c r="E2" t="str">
        <f>INDEX(RXNS!$C$2:$C$6100,MATCH($A2,RXNS!$A$2:$A$6100,0))</f>
        <v>3-phosphoserine[c] + H2O[c] =&gt; Pi[c] + serine[c]</v>
      </c>
      <c r="F2" t="str">
        <f>INDEX(RXNS!$G$2:$G$6100,MATCH($A2,RXNS!$A$2:$A$6100,0))</f>
        <v>Glycine, serine and threonine metabolism</v>
      </c>
    </row>
    <row r="3" spans="1:6" x14ac:dyDescent="0.2">
      <c r="A3" t="s">
        <v>243</v>
      </c>
      <c r="B3">
        <v>0</v>
      </c>
      <c r="C3">
        <v>8.9338999999999995</v>
      </c>
      <c r="D3">
        <f t="shared" si="0"/>
        <v>-8.9338999999999995</v>
      </c>
      <c r="E3" t="str">
        <f>INDEX(RXNS!$C$2:$C$6100,MATCH($A3,RXNS!$A$2:$A$6100,0))</f>
        <v>NAD+[c] + dehydroepiandrosterone[c] =&gt; 5-androstene-3,17-dione[c] + H+[c] + NADH[c]</v>
      </c>
      <c r="F3" t="str">
        <f>INDEX(RXNS!$G$2:$G$6100,MATCH($A3,RXNS!$A$2:$A$6100,0))</f>
        <v>Androgen metabolism</v>
      </c>
    </row>
    <row r="4" spans="1:6" x14ac:dyDescent="0.2">
      <c r="A4" t="s">
        <v>252</v>
      </c>
      <c r="B4">
        <v>0</v>
      </c>
      <c r="C4">
        <v>8.9316999999999993</v>
      </c>
      <c r="D4">
        <f t="shared" si="0"/>
        <v>-8.9316999999999993</v>
      </c>
      <c r="E4" t="str">
        <f>INDEX(RXNS!$C$2:$C$6100,MATCH($A4,RXNS!$A$2:$A$6100,0))</f>
        <v>5alpha-androstane-3,17-dione[r] + H+[r] + NADPH[r] =&gt; NADP+[r] + androsterone[r]</v>
      </c>
      <c r="F4" t="str">
        <f>INDEX(RXNS!$G$2:$G$6100,MATCH($A4,RXNS!$A$2:$A$6100,0))</f>
        <v>Androgen metabolism</v>
      </c>
    </row>
    <row r="5" spans="1:6" x14ac:dyDescent="0.2">
      <c r="A5" t="s">
        <v>264</v>
      </c>
      <c r="B5">
        <v>0</v>
      </c>
      <c r="C5">
        <v>8.9238</v>
      </c>
      <c r="D5">
        <f t="shared" si="0"/>
        <v>-8.9238</v>
      </c>
      <c r="E5" t="str">
        <f>INDEX(RXNS!$C$2:$C$6100,MATCH($A5,RXNS!$A$2:$A$6100,0))</f>
        <v>4alpha-hydroxymethyl-5alpha-cholesta-8,24-dien-3beta-ol[c] + H+[c] + NADPH[c] + O2[c] =&gt; 4alpha-formyl-5alpha-cholesta-8,24-dien-3beta-ol[c] + 2 H2O[c] + NADP+[c]</v>
      </c>
      <c r="F5" t="str">
        <f>INDEX(RXNS!$G$2:$G$6100,MATCH($A5,RXNS!$A$2:$A$6100,0))</f>
        <v xml:space="preserve">Cholesterol biosynthesis 1 (Bloch pathway) </v>
      </c>
    </row>
    <row r="6" spans="1:6" x14ac:dyDescent="0.2">
      <c r="A6" t="s">
        <v>98</v>
      </c>
      <c r="B6">
        <v>-8.7640999999999991</v>
      </c>
      <c r="C6">
        <v>0</v>
      </c>
      <c r="D6">
        <f t="shared" si="0"/>
        <v>-8.7640999999999991</v>
      </c>
      <c r="E6" t="str">
        <f>INDEX(RXNS!$C$2:$C$6100,MATCH($A6,RXNS!$A$2:$A$6100,0))</f>
        <v>3-methylcrotonyl-CoA[m] + FADH2[m] &lt;=&gt; FAD[m] + isovaleryl-CoA[m]</v>
      </c>
      <c r="F6" t="str">
        <f>INDEX(RXNS!$G$2:$G$6100,MATCH($A6,RXNS!$A$2:$A$6100,0))</f>
        <v>Glycine, serine and threonine metabolism</v>
      </c>
    </row>
    <row r="7" spans="1:6" x14ac:dyDescent="0.2">
      <c r="A7" t="s">
        <v>89</v>
      </c>
      <c r="B7">
        <v>0</v>
      </c>
      <c r="C7">
        <v>8.6402000000000001</v>
      </c>
      <c r="D7">
        <f t="shared" si="0"/>
        <v>-8.6402000000000001</v>
      </c>
      <c r="E7" t="str">
        <f>INDEX(RXNS!$C$2:$C$6100,MATCH($A7,RXNS!$A$2:$A$6100,0))</f>
        <v>acetyl-CoA[c] + putrescine[c] =&gt; CoA[c] + N-acetylputrescine[c]</v>
      </c>
      <c r="F7" t="str">
        <f>INDEX(RXNS!$G$2:$G$6100,MATCH($A7,RXNS!$A$2:$A$6100,0))</f>
        <v>Arginine and proline metabolism</v>
      </c>
    </row>
    <row r="8" spans="1:6" x14ac:dyDescent="0.2">
      <c r="A8" t="s">
        <v>249</v>
      </c>
      <c r="B8">
        <v>0</v>
      </c>
      <c r="C8">
        <v>4.8601999999999999</v>
      </c>
      <c r="D8">
        <f t="shared" si="0"/>
        <v>-4.8601999999999999</v>
      </c>
      <c r="E8" t="str">
        <f>INDEX(RXNS!$C$2:$C$6100,MATCH($A8,RXNS!$A$2:$A$6100,0))</f>
        <v>4-androstene-3,17-dione[r] + H+[r] + NADPH[r] =&gt; NADP+[r] + testosterone[r]</v>
      </c>
      <c r="F8" t="str">
        <f>INDEX(RXNS!$G$2:$G$6100,MATCH($A8,RXNS!$A$2:$A$6100,0))</f>
        <v>Androgen metabolism</v>
      </c>
    </row>
    <row r="9" spans="1:6" x14ac:dyDescent="0.2">
      <c r="A9" t="s">
        <v>85</v>
      </c>
      <c r="B9">
        <v>0</v>
      </c>
      <c r="C9">
        <v>4.8589000000000002</v>
      </c>
      <c r="D9">
        <f t="shared" si="0"/>
        <v>-4.8589000000000002</v>
      </c>
      <c r="E9" t="str">
        <f>INDEX(RXNS!$C$2:$C$6100,MATCH($A9,RXNS!$A$2:$A$6100,0))</f>
        <v>H2O[c] + NAD+[c] + spermine monoaldehyde[c] =&gt; H+[c] + NADH[c] + spermic acid 1[c]</v>
      </c>
      <c r="F9" t="str">
        <f>INDEX(RXNS!$G$2:$G$6100,MATCH($A9,RXNS!$A$2:$A$6100,0))</f>
        <v>Arginine and proline metabolism</v>
      </c>
    </row>
    <row r="10" spans="1:6" x14ac:dyDescent="0.2">
      <c r="A10" t="s">
        <v>86</v>
      </c>
      <c r="B10">
        <v>0</v>
      </c>
      <c r="C10">
        <v>4.8226000000000004</v>
      </c>
      <c r="D10">
        <f t="shared" si="0"/>
        <v>-4.8226000000000004</v>
      </c>
      <c r="E10" t="str">
        <f>INDEX(RXNS!$C$2:$C$6100,MATCH($A10,RXNS!$A$2:$A$6100,0))</f>
        <v>L-erythro-4-hydroxyglutamate[m] + OAA[m] =&gt; 4-hydroxy-2-oxoglutarate[m] + aspartate[m]</v>
      </c>
      <c r="F10" t="str">
        <f>INDEX(RXNS!$G$2:$G$6100,MATCH($A10,RXNS!$A$2:$A$6100,0))</f>
        <v>Arginine and proline metabolism</v>
      </c>
    </row>
    <row r="11" spans="1:6" x14ac:dyDescent="0.2">
      <c r="A11" t="s">
        <v>83</v>
      </c>
      <c r="B11">
        <v>0</v>
      </c>
      <c r="C11">
        <v>4.8189000000000002</v>
      </c>
      <c r="D11">
        <f t="shared" si="0"/>
        <v>-4.8189000000000002</v>
      </c>
      <c r="E11" t="str">
        <f>INDEX(RXNS!$C$2:$C$6100,MATCH($A11,RXNS!$A$2:$A$6100,0))</f>
        <v>1,3-diaminopropane[c] + 1-pyrroline[c] &lt;=&gt; dehydrospermidine[c]</v>
      </c>
      <c r="F11" t="str">
        <f>INDEX(RXNS!$G$2:$G$6100,MATCH($A11,RXNS!$A$2:$A$6100,0))</f>
        <v>Arginine and proline metabolism</v>
      </c>
    </row>
    <row r="12" spans="1:6" x14ac:dyDescent="0.2">
      <c r="A12" t="s">
        <v>120</v>
      </c>
      <c r="B12">
        <v>0</v>
      </c>
      <c r="C12">
        <v>4.6978999999999997</v>
      </c>
      <c r="D12">
        <f t="shared" si="0"/>
        <v>-4.6978999999999997</v>
      </c>
      <c r="E12" t="str">
        <f>INDEX(RXNS!$C$2:$C$6100,MATCH($A12,RXNS!$A$2:$A$6100,0))</f>
        <v>glucosyl-(alpha-D-mannosyl)7-beta-D-mannosyl-diacetylchitobiosyl-L-asparagine, isoform C (protein)[r] =&gt; glucosyl-(alpha-D-mannosyl)7-beta-D-mannosyl-diacetylchitobiosyl-L-asparagine, isoform C (protein)[g]</v>
      </c>
      <c r="F12" t="str">
        <f>INDEX(RXNS!$G$2:$G$6100,MATCH($A12,RXNS!$A$2:$A$6100,0))</f>
        <v>N-glycan metabolism</v>
      </c>
    </row>
    <row r="13" spans="1:6" x14ac:dyDescent="0.2">
      <c r="A13" t="s">
        <v>121</v>
      </c>
      <c r="B13">
        <v>0</v>
      </c>
      <c r="C13">
        <v>4.6978999999999997</v>
      </c>
      <c r="D13">
        <f t="shared" si="0"/>
        <v>-4.6978999999999997</v>
      </c>
      <c r="E13" t="str">
        <f>INDEX(RXNS!$C$2:$C$6100,MATCH($A13,RXNS!$A$2:$A$6100,0))</f>
        <v>(alpha-D-mannosyl)7-beta-D-mannosyl-diacetylchitobiosyl-L-asparagine, isoform B (protein)[r] =&gt; (alpha-D-mannosyl)7-beta-D-mannosyl-diacetylchitobiosyl-L-asparagine, isoform B (protein)[g]</v>
      </c>
      <c r="F13" t="str">
        <f>INDEX(RXNS!$G$2:$G$6100,MATCH($A13,RXNS!$A$2:$A$6100,0))</f>
        <v>N-glycan metabolism</v>
      </c>
    </row>
    <row r="14" spans="1:6" x14ac:dyDescent="0.2">
      <c r="A14" t="s">
        <v>93</v>
      </c>
      <c r="B14">
        <v>-4.6132999999999997</v>
      </c>
      <c r="C14">
        <v>0</v>
      </c>
      <c r="D14">
        <f t="shared" si="0"/>
        <v>-4.6132999999999997</v>
      </c>
      <c r="E14" t="str">
        <f>INDEX(RXNS!$C$2:$C$6100,MATCH($A14,RXNS!$A$2:$A$6100,0))</f>
        <v>FAD[c] + proline[c] =&gt; 1-pyrroline-5-carboxylate[c] + FADH2[c]</v>
      </c>
      <c r="F14" t="str">
        <f>INDEX(RXNS!$G$2:$G$6100,MATCH($A14,RXNS!$A$2:$A$6100,0))</f>
        <v>Arginine and proline metabolism</v>
      </c>
    </row>
    <row r="15" spans="1:6" x14ac:dyDescent="0.2">
      <c r="A15" t="s">
        <v>105</v>
      </c>
      <c r="B15">
        <v>0</v>
      </c>
      <c r="C15">
        <v>4.5057999999999998</v>
      </c>
      <c r="D15">
        <f t="shared" si="0"/>
        <v>-4.5057999999999998</v>
      </c>
      <c r="E15" t="str">
        <f>INDEX(RXNS!$C$2:$C$6100,MATCH($A15,RXNS!$A$2:$A$6100,0))</f>
        <v>CoA[m] + L-2-amino-3-oxobutanoic acid[m] &lt;=&gt; acetyl-CoA[m] + glycine[m]</v>
      </c>
      <c r="F15" t="str">
        <f>INDEX(RXNS!$G$2:$G$6100,MATCH($A15,RXNS!$A$2:$A$6100,0))</f>
        <v>Glycine, serine and threonine metabolism</v>
      </c>
    </row>
    <row r="16" spans="1:6" x14ac:dyDescent="0.2">
      <c r="A16" t="s">
        <v>104</v>
      </c>
      <c r="B16">
        <v>0</v>
      </c>
      <c r="C16">
        <v>4.2182000000000004</v>
      </c>
      <c r="D16">
        <f t="shared" si="0"/>
        <v>-4.2182000000000004</v>
      </c>
      <c r="E16" t="str">
        <f>INDEX(RXNS!$C$2:$C$6100,MATCH($A16,RXNS!$A$2:$A$6100,0))</f>
        <v>THF[c] + serine[c] &lt;=&gt; 5,10-methylene-THF[c] + H2O[c] + glycine[c]</v>
      </c>
      <c r="F16" t="str">
        <f>INDEX(RXNS!$G$2:$G$6100,MATCH($A16,RXNS!$A$2:$A$6100,0))</f>
        <v>Glycine, serine and threonine metabolism</v>
      </c>
    </row>
    <row r="17" spans="1:6" x14ac:dyDescent="0.2">
      <c r="A17" t="s">
        <v>178</v>
      </c>
      <c r="B17">
        <v>0</v>
      </c>
      <c r="C17">
        <v>3.4807999999999999</v>
      </c>
      <c r="D17">
        <f t="shared" si="0"/>
        <v>-3.4807999999999999</v>
      </c>
      <c r="E17" t="str">
        <f>INDEX(RXNS!$C$2:$C$6100,MATCH($A17,RXNS!$A$2:$A$6100,0))</f>
        <v>(6Z,9Z)-octadecadienoyl-CoA[c] + H2O[c] =&gt; (6Z,9Z)-octadecadienoic acid[c] + CoA[c]</v>
      </c>
      <c r="F17" t="str">
        <f>INDEX(RXNS!$G$2:$G$6100,MATCH($A17,RXNS!$A$2:$A$6100,0))</f>
        <v>Acyl-CoA hydrolysis</v>
      </c>
    </row>
    <row r="18" spans="1:6" x14ac:dyDescent="0.2">
      <c r="A18" t="s">
        <v>288</v>
      </c>
      <c r="B18">
        <v>0</v>
      </c>
      <c r="C18">
        <v>3.4807999999999999</v>
      </c>
      <c r="D18">
        <f t="shared" si="0"/>
        <v>-3.4807999999999999</v>
      </c>
      <c r="E18" t="str">
        <f>INDEX(RXNS!$C$2:$C$6100,MATCH($A18,RXNS!$A$2:$A$6100,0))</f>
        <v>H2O[l] + cholesterol-ester-7,10,13,16-docosa[l] =&gt; adrenic acid[l] + cholesterol[l]</v>
      </c>
      <c r="F18" t="str">
        <f>INDEX(RXNS!$G$2:$G$6100,MATCH($A18,RXNS!$A$2:$A$6100,0))</f>
        <v>Formation and hydrolysis of cholesterol esters</v>
      </c>
    </row>
    <row r="19" spans="1:6" x14ac:dyDescent="0.2">
      <c r="A19" t="s">
        <v>303</v>
      </c>
      <c r="B19">
        <v>0</v>
      </c>
      <c r="C19">
        <v>2.5457000000000001</v>
      </c>
      <c r="D19">
        <f t="shared" si="0"/>
        <v>-2.5457000000000001</v>
      </c>
      <c r="E19" t="str">
        <f>INDEX(RXNS!$C$2:$C$6100,MATCH($A19,RXNS!$A$2:$A$6100,0))</f>
        <v>cholesterol[r] + nonadecanoyl-CoA[r] =&gt; CoA[r] + cholesterol-ester-nanode[r]</v>
      </c>
      <c r="F19" t="str">
        <f>INDEX(RXNS!$G$2:$G$6100,MATCH($A19,RXNS!$A$2:$A$6100,0))</f>
        <v>Formation and hydrolysis of cholesterol esters</v>
      </c>
    </row>
    <row r="20" spans="1:6" x14ac:dyDescent="0.2">
      <c r="A20" t="s">
        <v>302</v>
      </c>
      <c r="B20">
        <v>0</v>
      </c>
      <c r="C20">
        <v>2.4861</v>
      </c>
      <c r="D20">
        <f t="shared" si="0"/>
        <v>-2.4861</v>
      </c>
      <c r="E20" t="str">
        <f>INDEX(RXNS!$C$2:$C$6100,MATCH($A20,RXNS!$A$2:$A$6100,0))</f>
        <v>cholesterol[r] + cis-vaccenoyl-CoA[r] =&gt; CoA[r] + cholesterol-ester-cis-vac[r]</v>
      </c>
      <c r="F20" t="str">
        <f>INDEX(RXNS!$G$2:$G$6100,MATCH($A20,RXNS!$A$2:$A$6100,0))</f>
        <v>Formation and hydrolysis of cholesterol esters</v>
      </c>
    </row>
    <row r="21" spans="1:6" x14ac:dyDescent="0.2">
      <c r="A21" t="s">
        <v>222</v>
      </c>
      <c r="B21">
        <v>0</v>
      </c>
      <c r="C21">
        <v>2.4651000000000001</v>
      </c>
      <c r="D21">
        <f t="shared" si="0"/>
        <v>-2.4651000000000001</v>
      </c>
      <c r="E21" t="str">
        <f>INDEX(RXNS!$C$2:$C$6100,MATCH($A21,RXNS!$A$2:$A$6100,0))</f>
        <v>H2O[m] + trans,cis,cis-2,9,12-octadecatrienoyl-CoA[m] =&gt; (3S)-3-hydroxylinoleoyl-CoA[m]</v>
      </c>
      <c r="F21" t="str">
        <f>INDEX(RXNS!$G$2:$G$6100,MATCH($A21,RXNS!$A$2:$A$6100,0))</f>
        <v>Beta oxidation of di-unsaturated fatty acids (n-6) (mitochondrial)</v>
      </c>
    </row>
    <row r="22" spans="1:6" x14ac:dyDescent="0.2">
      <c r="A22" t="s">
        <v>117</v>
      </c>
      <c r="B22">
        <v>-2.3460000000000001</v>
      </c>
      <c r="C22">
        <v>0</v>
      </c>
      <c r="D22">
        <f t="shared" si="0"/>
        <v>-2.3460000000000001</v>
      </c>
      <c r="E22" t="str">
        <f>INDEX(RXNS!$C$2:$C$6100,MATCH($A22,RXNS!$A$2:$A$6100,0))</f>
        <v>UDP-N-acetyl-D-galactosamine[g] + [protein]-L-serine[g] =&gt; Tn-antigen[g] + UDP[g]</v>
      </c>
      <c r="F22" t="str">
        <f>INDEX(RXNS!$G$2:$G$6100,MATCH($A22,RXNS!$A$2:$A$6100,0))</f>
        <v>O-glycan metabolism</v>
      </c>
    </row>
    <row r="23" spans="1:6" x14ac:dyDescent="0.2">
      <c r="A23" t="s">
        <v>179</v>
      </c>
      <c r="B23">
        <v>0</v>
      </c>
      <c r="C23">
        <v>2.2559999999999998</v>
      </c>
      <c r="D23">
        <f t="shared" si="0"/>
        <v>-2.2559999999999998</v>
      </c>
      <c r="E23" t="str">
        <f>INDEX(RXNS!$C$2:$C$6100,MATCH($A23,RXNS!$A$2:$A$6100,0))</f>
        <v>H2O[c] + nonadecanoyl-CoA[c] =&gt; CoA[c] + nonadecylic acid[c]</v>
      </c>
      <c r="F23" t="str">
        <f>INDEX(RXNS!$G$2:$G$6100,MATCH($A23,RXNS!$A$2:$A$6100,0))</f>
        <v>Acyl-CoA hydrolysis</v>
      </c>
    </row>
    <row r="24" spans="1:6" x14ac:dyDescent="0.2">
      <c r="A24" t="s">
        <v>287</v>
      </c>
      <c r="B24">
        <v>0</v>
      </c>
      <c r="C24">
        <v>2.2559999999999998</v>
      </c>
      <c r="D24">
        <f t="shared" si="0"/>
        <v>-2.2559999999999998</v>
      </c>
      <c r="E24" t="str">
        <f>INDEX(RXNS!$C$2:$C$6100,MATCH($A24,RXNS!$A$2:$A$6100,0))</f>
        <v>H2O[l] + cholesterol-ester-arach[l] =&gt; arachidonate[l] + cholesterol[l]</v>
      </c>
      <c r="F24" t="str">
        <f>INDEX(RXNS!$G$2:$G$6100,MATCH($A24,RXNS!$A$2:$A$6100,0))</f>
        <v>Formation and hydrolysis of cholesterol esters</v>
      </c>
    </row>
    <row r="25" spans="1:6" x14ac:dyDescent="0.2">
      <c r="A25" t="s">
        <v>173</v>
      </c>
      <c r="B25">
        <v>-2.1503999999999999</v>
      </c>
      <c r="C25">
        <v>0</v>
      </c>
      <c r="D25">
        <f t="shared" si="0"/>
        <v>-2.1503999999999999</v>
      </c>
      <c r="E25" t="str">
        <f>INDEX(RXNS!$C$2:$C$6100,MATCH($A25,RXNS!$A$2:$A$6100,0))</f>
        <v>5-oxo-(6E)-12-epi-LTB4[r] + H+[r] + NADPH[r] =&gt; 6,7-dihydro-5-oxo-12-epi-LTB4[r] + NADP+[r]</v>
      </c>
      <c r="F25" t="str">
        <f>INDEX(RXNS!$G$2:$G$6100,MATCH($A25,RXNS!$A$2:$A$6100,0))</f>
        <v>Leukotriene metabolism</v>
      </c>
    </row>
    <row r="26" spans="1:6" x14ac:dyDescent="0.2">
      <c r="A26" t="s">
        <v>245</v>
      </c>
      <c r="B26">
        <v>0</v>
      </c>
      <c r="C26">
        <v>2.1091000000000002</v>
      </c>
      <c r="D26">
        <f t="shared" si="0"/>
        <v>-2.1091000000000002</v>
      </c>
      <c r="E26" t="str">
        <f>INDEX(RXNS!$C$2:$C$6100,MATCH($A26,RXNS!$A$2:$A$6100,0))</f>
        <v>PAPS[c] + dehydroepiandrosterone[c] =&gt; PAP[c] + dehydroepiandrosterone sulfate[c]</v>
      </c>
      <c r="F26" t="str">
        <f>INDEX(RXNS!$G$2:$G$6100,MATCH($A26,RXNS!$A$2:$A$6100,0))</f>
        <v>Androgen metabolism</v>
      </c>
    </row>
    <row r="27" spans="1:6" x14ac:dyDescent="0.2">
      <c r="A27" t="s">
        <v>102</v>
      </c>
      <c r="B27">
        <v>0</v>
      </c>
      <c r="C27">
        <v>2.1091000000000002</v>
      </c>
      <c r="D27">
        <f t="shared" si="0"/>
        <v>-2.1091000000000002</v>
      </c>
      <c r="E27" t="str">
        <f>INDEX(RXNS!$C$2:$C$6100,MATCH($A27,RXNS!$A$2:$A$6100,0))</f>
        <v>3-phosphonooxypyruvate[c] + glutamate[c] &lt;=&gt; 3-phosphoserine[c] + AKG[c]</v>
      </c>
      <c r="F27" t="str">
        <f>INDEX(RXNS!$G$2:$G$6100,MATCH($A27,RXNS!$A$2:$A$6100,0))</f>
        <v>Glycine, serine and threonine metabolism</v>
      </c>
    </row>
    <row r="28" spans="1:6" x14ac:dyDescent="0.2">
      <c r="A28" t="s">
        <v>189</v>
      </c>
      <c r="B28">
        <v>-1.9134</v>
      </c>
      <c r="C28">
        <v>0</v>
      </c>
      <c r="D28">
        <f t="shared" si="0"/>
        <v>-1.9134</v>
      </c>
      <c r="E28" t="str">
        <f>INDEX(RXNS!$C$2:$C$6100,MATCH($A28,RXNS!$A$2:$A$6100,0))</f>
        <v>H2O[c] + arachidonyl-CoA[c] =&gt; CoA[c] + arachidonate[c]</v>
      </c>
      <c r="F28" t="str">
        <f>INDEX(RXNS!$G$2:$G$6100,MATCH($A28,RXNS!$A$2:$A$6100,0))</f>
        <v>Acyl-CoA hydrolysis</v>
      </c>
    </row>
    <row r="29" spans="1:6" x14ac:dyDescent="0.2">
      <c r="A29" t="s">
        <v>100</v>
      </c>
      <c r="B29">
        <v>0</v>
      </c>
      <c r="C29">
        <v>1.3940999999999999</v>
      </c>
      <c r="D29">
        <f t="shared" si="0"/>
        <v>-1.3940999999999999</v>
      </c>
      <c r="E29" t="str">
        <f>INDEX(RXNS!$C$2:$C$6100,MATCH($A29,RXNS!$A$2:$A$6100,0))</f>
        <v>2-methylbutyryl-CoA[m] + FAD[m] &lt;=&gt; FADH2[m] + tiglyl-CoA[m]</v>
      </c>
      <c r="F29" t="str">
        <f>INDEX(RXNS!$G$2:$G$6100,MATCH($A29,RXNS!$A$2:$A$6100,0))</f>
        <v>Glycine, serine and threonine metabolism</v>
      </c>
    </row>
    <row r="30" spans="1:6" x14ac:dyDescent="0.2">
      <c r="A30" t="s">
        <v>147</v>
      </c>
      <c r="B30">
        <v>0</v>
      </c>
      <c r="C30">
        <v>0.83240999999999998</v>
      </c>
      <c r="D30">
        <f t="shared" si="0"/>
        <v>-0.83240999999999998</v>
      </c>
      <c r="E30" t="str">
        <f>INDEX(RXNS!$C$2:$C$6100,MATCH($A30,RXNS!$A$2:$A$6100,0))</f>
        <v>FADH2[r] + O2[r] + arachidonate[r] =&gt; 14,15-EET[r] + FAD[r] + H2O[r]</v>
      </c>
      <c r="F30" t="str">
        <f>INDEX(RXNS!$G$2:$G$6100,MATCH($A30,RXNS!$A$2:$A$6100,0))</f>
        <v>Arachidonic acid metabolism</v>
      </c>
    </row>
    <row r="31" spans="1:6" x14ac:dyDescent="0.2">
      <c r="A31" t="s">
        <v>301</v>
      </c>
      <c r="B31">
        <v>0</v>
      </c>
      <c r="C31">
        <v>0.83240999999999998</v>
      </c>
      <c r="D31">
        <f t="shared" si="0"/>
        <v>-0.83240999999999998</v>
      </c>
      <c r="E31" t="str">
        <f>INDEX(RXNS!$C$2:$C$6100,MATCH($A31,RXNS!$A$2:$A$6100,0))</f>
        <v>(13Z)-octadecenoyl-CoA[r] + cholesterol[r] =&gt; CoA[r] + cholesterol-ester-13-octade[r]</v>
      </c>
      <c r="F31" t="str">
        <f>INDEX(RXNS!$G$2:$G$6100,MATCH($A31,RXNS!$A$2:$A$6100,0))</f>
        <v>Formation and hydrolysis of cholesterol esters</v>
      </c>
    </row>
    <row r="32" spans="1:6" x14ac:dyDescent="0.2">
      <c r="A32" t="s">
        <v>269</v>
      </c>
      <c r="B32">
        <v>-0.77171999999999996</v>
      </c>
      <c r="C32">
        <v>0</v>
      </c>
      <c r="D32">
        <f t="shared" si="0"/>
        <v>-0.77171999999999996</v>
      </c>
      <c r="E32" t="str">
        <f>INDEX(RXNS!$C$2:$C$6100,MATCH($A32,RXNS!$A$2:$A$6100,0))</f>
        <v>H+[c] + NADPH[c] + desmosterol[c] =&gt; NADP+[c] + cholesterol[c]</v>
      </c>
      <c r="F32" t="str">
        <f>INDEX(RXNS!$G$2:$G$6100,MATCH($A32,RXNS!$A$2:$A$6100,0))</f>
        <v xml:space="preserve">Cholesterol biosynthesis 1 (Bloch pathway) </v>
      </c>
    </row>
    <row r="33" spans="1:6" x14ac:dyDescent="0.2">
      <c r="A33" t="s">
        <v>11</v>
      </c>
      <c r="B33">
        <v>-0.80591999999999997</v>
      </c>
      <c r="C33">
        <v>-6.2990000000000004E-2</v>
      </c>
      <c r="D33">
        <f t="shared" si="0"/>
        <v>-0.74292999999999998</v>
      </c>
      <c r="E33" t="str">
        <f>INDEX(RXNS!$C$2:$C$6100,MATCH($A33,RXNS!$A$2:$A$6100,0))</f>
        <v>AMP[m] + PPi[m] + propanoyl-CoA[m] &lt;=&gt; ATP[m] + CoA[m] + propanoate[m]</v>
      </c>
      <c r="F33" t="str">
        <f>INDEX(RXNS!$G$2:$G$6100,MATCH($A33,RXNS!$A$2:$A$6100,0))</f>
        <v>Propanoate metabolism</v>
      </c>
    </row>
    <row r="34" spans="1:6" x14ac:dyDescent="0.2">
      <c r="A34" t="s">
        <v>7</v>
      </c>
      <c r="B34">
        <v>-0.77171999999999996</v>
      </c>
      <c r="C34">
        <v>-2.879E-2</v>
      </c>
      <c r="D34">
        <f t="shared" si="0"/>
        <v>-0.74292999999999998</v>
      </c>
      <c r="E34" t="str">
        <f>INDEX(RXNS!$C$2:$C$6100,MATCH($A34,RXNS!$A$2:$A$6100,0))</f>
        <v>(R)-S-lactoylglutathione[m] + H2O[m] =&gt; D-lactate[m] + GSH[m]</v>
      </c>
      <c r="F34" t="str">
        <f>INDEX(RXNS!$G$2:$G$6100,MATCH($A34,RXNS!$A$2:$A$6100,0))</f>
        <v>Pyruvate metabolism</v>
      </c>
    </row>
    <row r="35" spans="1:6" x14ac:dyDescent="0.2">
      <c r="A35" t="s">
        <v>138</v>
      </c>
      <c r="B35">
        <v>0</v>
      </c>
      <c r="C35">
        <v>0.73162000000000005</v>
      </c>
      <c r="D35">
        <f t="shared" si="0"/>
        <v>-0.73162000000000005</v>
      </c>
      <c r="E35" t="str">
        <f>INDEX(RXNS!$C$2:$C$6100,MATCH($A35,RXNS!$A$2:$A$6100,0))</f>
        <v>H+[c] + NADPH[c] + O2[c] + arachidonate[c] =&gt; 9-HETE[c] + H2O[c] + NADP+[c]</v>
      </c>
      <c r="F35" t="str">
        <f>INDEX(RXNS!$G$2:$G$6100,MATCH($A35,RXNS!$A$2:$A$6100,0))</f>
        <v>Arachidonic acid metabolism</v>
      </c>
    </row>
    <row r="36" spans="1:6" x14ac:dyDescent="0.2">
      <c r="A36" t="s">
        <v>139</v>
      </c>
      <c r="B36">
        <v>0</v>
      </c>
      <c r="C36">
        <v>0.73162000000000005</v>
      </c>
      <c r="D36">
        <f t="shared" si="0"/>
        <v>-0.73162000000000005</v>
      </c>
      <c r="E36" t="str">
        <f>INDEX(RXNS!$C$2:$C$6100,MATCH($A36,RXNS!$A$2:$A$6100,0))</f>
        <v>H+[c] + NADPH[c] + O2[c] + arachidonate[c] =&gt; 17-HETE[c] + H2O[c] + NADP+[c]</v>
      </c>
      <c r="F36" t="str">
        <f>INDEX(RXNS!$G$2:$G$6100,MATCH($A36,RXNS!$A$2:$A$6100,0))</f>
        <v>Arachidonic acid metabolism</v>
      </c>
    </row>
    <row r="37" spans="1:6" x14ac:dyDescent="0.2">
      <c r="A37" t="s">
        <v>140</v>
      </c>
      <c r="B37">
        <v>0</v>
      </c>
      <c r="C37">
        <v>0.73162000000000005</v>
      </c>
      <c r="D37">
        <f t="shared" si="0"/>
        <v>-0.73162000000000005</v>
      </c>
      <c r="E37" t="str">
        <f>INDEX(RXNS!$C$2:$C$6100,MATCH($A37,RXNS!$A$2:$A$6100,0))</f>
        <v>H+[c] + NADPH[c] + O2[c] + arachidonate[c] =&gt; 18-HETE[c] + H2O[c] + NADP+[c]</v>
      </c>
      <c r="F37" t="str">
        <f>INDEX(RXNS!$G$2:$G$6100,MATCH($A37,RXNS!$A$2:$A$6100,0))</f>
        <v>Arachidonic acid metabolism</v>
      </c>
    </row>
    <row r="38" spans="1:6" x14ac:dyDescent="0.2">
      <c r="A38" t="s">
        <v>148</v>
      </c>
      <c r="B38">
        <v>0</v>
      </c>
      <c r="C38">
        <v>0.73162000000000005</v>
      </c>
      <c r="D38">
        <f t="shared" si="0"/>
        <v>-0.73162000000000005</v>
      </c>
      <c r="E38" t="str">
        <f>INDEX(RXNS!$C$2:$C$6100,MATCH($A38,RXNS!$A$2:$A$6100,0))</f>
        <v>14,15-EET[c] + H2O[c] =&gt; 14,15-DHET[c]</v>
      </c>
      <c r="F38" t="str">
        <f>INDEX(RXNS!$G$2:$G$6100,MATCH($A38,RXNS!$A$2:$A$6100,0))</f>
        <v>Arachidonic acid metabolism</v>
      </c>
    </row>
    <row r="39" spans="1:6" x14ac:dyDescent="0.2">
      <c r="A39" t="s">
        <v>149</v>
      </c>
      <c r="B39">
        <v>0</v>
      </c>
      <c r="C39">
        <v>0.73162000000000005</v>
      </c>
      <c r="D39">
        <f t="shared" si="0"/>
        <v>-0.73162000000000005</v>
      </c>
      <c r="E39" t="str">
        <f>INDEX(RXNS!$C$2:$C$6100,MATCH($A39,RXNS!$A$2:$A$6100,0))</f>
        <v>5(S)-HPETE[m] + 2 GSH[m] =&gt; 5(S)-HETE[m] + GSSG[m] + H2O[m]</v>
      </c>
      <c r="F39" t="str">
        <f>INDEX(RXNS!$G$2:$G$6100,MATCH($A39,RXNS!$A$2:$A$6100,0))</f>
        <v>Arachidonic acid metabolism</v>
      </c>
    </row>
    <row r="40" spans="1:6" x14ac:dyDescent="0.2">
      <c r="A40" t="s">
        <v>236</v>
      </c>
      <c r="B40">
        <v>-0.67527999999999999</v>
      </c>
      <c r="C40">
        <v>0</v>
      </c>
      <c r="D40">
        <f t="shared" si="0"/>
        <v>-0.67527999999999999</v>
      </c>
      <c r="E40" t="str">
        <f>INDEX(RXNS!$C$2:$C$6100,MATCH($A40,RXNS!$A$2:$A$6100,0))</f>
        <v>H+[c] + NADPH[c] + O2[c] + progesterone[c] =&gt; 11-deoxycorticosterone[c] + H2O[c] + NADP+[c]</v>
      </c>
      <c r="F40" t="str">
        <f>INDEX(RXNS!$G$2:$G$6100,MATCH($A40,RXNS!$A$2:$A$6100,0))</f>
        <v>Steroid metabolism</v>
      </c>
    </row>
    <row r="41" spans="1:6" x14ac:dyDescent="0.2">
      <c r="A41" t="s">
        <v>185</v>
      </c>
      <c r="B41">
        <v>-0.51500000000000001</v>
      </c>
      <c r="C41">
        <v>0</v>
      </c>
      <c r="D41">
        <f t="shared" si="0"/>
        <v>-0.51500000000000001</v>
      </c>
      <c r="E41" t="str">
        <f>INDEX(RXNS!$C$2:$C$6100,MATCH($A41,RXNS!$A$2:$A$6100,0))</f>
        <v>(5Z,8Z,11Z,14Z,17Z)-eicosapentaenoyl-CoA[c] + H2O[c] =&gt; CoA[c] + EPA[c]</v>
      </c>
      <c r="F41" t="str">
        <f>INDEX(RXNS!$G$2:$G$6100,MATCH($A41,RXNS!$A$2:$A$6100,0))</f>
        <v>Acyl-CoA hydrolysis</v>
      </c>
    </row>
    <row r="42" spans="1:6" x14ac:dyDescent="0.2">
      <c r="A42" t="s">
        <v>28</v>
      </c>
      <c r="B42">
        <v>-0.47298000000000001</v>
      </c>
      <c r="C42">
        <v>0</v>
      </c>
      <c r="D42">
        <f t="shared" si="0"/>
        <v>-0.47298000000000001</v>
      </c>
      <c r="E42" t="str">
        <f>INDEX(RXNS!$C$2:$C$6100,MATCH($A42,RXNS!$A$2:$A$6100,0))</f>
        <v>2-deoxy-D-ribose-1-phosphate[c] + hypoxanthine[c] &lt;=&gt; Pi[c] + deoxyinosine[c]</v>
      </c>
      <c r="F42" t="str">
        <f>INDEX(RXNS!$G$2:$G$6100,MATCH($A42,RXNS!$A$2:$A$6100,0))</f>
        <v>Purine metabolism</v>
      </c>
    </row>
    <row r="43" spans="1:6" x14ac:dyDescent="0.2">
      <c r="A43" t="s">
        <v>5</v>
      </c>
      <c r="B43">
        <v>2.1156999999999999</v>
      </c>
      <c r="C43">
        <v>2.5457000000000001</v>
      </c>
      <c r="D43">
        <f t="shared" si="0"/>
        <v>-0.43000000000000016</v>
      </c>
      <c r="E43" t="str">
        <f>INDEX(RXNS!$C$2:$C$6100,MATCH($A43,RXNS!$A$2:$A$6100,0))</f>
        <v>ATP[c] + galactose[c] =&gt; ADP[c] + galactose-1-phosphate[c]</v>
      </c>
      <c r="F43" t="str">
        <f>INDEX(RXNS!$G$2:$G$6100,MATCH($A43,RXNS!$A$2:$A$6100,0))</f>
        <v>Galactose metabolism</v>
      </c>
    </row>
    <row r="44" spans="1:6" x14ac:dyDescent="0.2">
      <c r="A44" t="s">
        <v>53</v>
      </c>
      <c r="B44">
        <v>0</v>
      </c>
      <c r="C44">
        <v>0.42765999999999998</v>
      </c>
      <c r="D44">
        <f t="shared" si="0"/>
        <v>-0.42765999999999998</v>
      </c>
      <c r="E44" t="str">
        <f>INDEX(RXNS!$C$2:$C$6100,MATCH($A44,RXNS!$A$2:$A$6100,0))</f>
        <v>GDP[n] + UDP[n] &lt;=&gt; GTP[n] + UMP[n]</v>
      </c>
      <c r="F44" t="str">
        <f>INDEX(RXNS!$G$2:$G$6100,MATCH($A44,RXNS!$A$2:$A$6100,0))</f>
        <v>Nucleotide metabolism</v>
      </c>
    </row>
    <row r="45" spans="1:6" x14ac:dyDescent="0.2">
      <c r="A45" t="s">
        <v>177</v>
      </c>
      <c r="B45">
        <v>0</v>
      </c>
      <c r="C45">
        <v>0.40614</v>
      </c>
      <c r="D45">
        <f t="shared" si="0"/>
        <v>-0.40614</v>
      </c>
      <c r="E45" t="str">
        <f>INDEX(RXNS!$C$2:$C$6100,MATCH($A45,RXNS!$A$2:$A$6100,0))</f>
        <v>(7Z)-octadecenoyl-CoA[c] + H2O[c] =&gt; (7Z)-octadecenoic acid[c] + CoA[c]</v>
      </c>
      <c r="F45" t="str">
        <f>INDEX(RXNS!$G$2:$G$6100,MATCH($A45,RXNS!$A$2:$A$6100,0))</f>
        <v>Acyl-CoA hydrolysis</v>
      </c>
    </row>
    <row r="46" spans="1:6" x14ac:dyDescent="0.2">
      <c r="A46" t="s">
        <v>297</v>
      </c>
      <c r="B46">
        <v>0</v>
      </c>
      <c r="C46">
        <v>0.40614</v>
      </c>
      <c r="D46">
        <f t="shared" si="0"/>
        <v>-0.40614</v>
      </c>
      <c r="E46" t="str">
        <f>INDEX(RXNS!$C$2:$C$6100,MATCH($A46,RXNS!$A$2:$A$6100,0))</f>
        <v>cholesterol[r] + pentadecanoyl-CoA[r] =&gt; CoA[r] + cholesterol-ester-penta[r]</v>
      </c>
      <c r="F46" t="str">
        <f>INDEX(RXNS!$G$2:$G$6100,MATCH($A46,RXNS!$A$2:$A$6100,0))</f>
        <v>Formation and hydrolysis of cholesterol esters</v>
      </c>
    </row>
    <row r="47" spans="1:6" x14ac:dyDescent="0.2">
      <c r="A47" t="s">
        <v>1</v>
      </c>
      <c r="B47">
        <v>0</v>
      </c>
      <c r="C47">
        <v>0.38941999999999999</v>
      </c>
      <c r="D47">
        <f t="shared" si="0"/>
        <v>-0.38941999999999999</v>
      </c>
      <c r="E47" t="str">
        <f>INDEX(RXNS!$C$2:$C$6100,MATCH($A47,RXNS!$A$2:$A$6100,0))</f>
        <v>CoA[m] + NAD+[m] + pyruvate[m] =&gt; CO2[m] + H+[m] + NADH[m] + acetyl-CoA[m]</v>
      </c>
      <c r="F47" t="str">
        <f>INDEX(RXNS!$G$2:$G$6100,MATCH($A47,RXNS!$A$2:$A$6100,0))</f>
        <v>Glycolysis / Gluconeogenesis</v>
      </c>
    </row>
    <row r="48" spans="1:6" x14ac:dyDescent="0.2">
      <c r="A48" t="s">
        <v>244</v>
      </c>
      <c r="B48">
        <v>0</v>
      </c>
      <c r="C48">
        <v>0.33376</v>
      </c>
      <c r="D48">
        <f t="shared" si="0"/>
        <v>-0.33376</v>
      </c>
      <c r="E48" t="str">
        <f>INDEX(RXNS!$C$2:$C$6100,MATCH($A48,RXNS!$A$2:$A$6100,0))</f>
        <v>NAD+[r] + dehydroepiandrosterone[r] =&gt; 5-androstene-3,17-dione[r] + H+[r] + NADH[r]</v>
      </c>
      <c r="F48" t="str">
        <f>INDEX(RXNS!$G$2:$G$6100,MATCH($A48,RXNS!$A$2:$A$6100,0))</f>
        <v>Androgen metabolism</v>
      </c>
    </row>
    <row r="49" spans="1:6" x14ac:dyDescent="0.2">
      <c r="A49" t="s">
        <v>48</v>
      </c>
      <c r="B49">
        <v>6.6E-3</v>
      </c>
      <c r="C49">
        <v>0.33995999999999998</v>
      </c>
      <c r="D49">
        <f t="shared" si="0"/>
        <v>-0.33335999999999999</v>
      </c>
      <c r="E49" t="str">
        <f>INDEX(RXNS!$C$2:$C$6100,MATCH($A49,RXNS!$A$2:$A$6100,0))</f>
        <v>ATP[c] + deoxyuridine[c] =&gt; ADP[c] + dUMP[c]</v>
      </c>
      <c r="F49" t="str">
        <f>INDEX(RXNS!$G$2:$G$6100,MATCH($A49,RXNS!$A$2:$A$6100,0))</f>
        <v>Nucleotide metabolism</v>
      </c>
    </row>
    <row r="50" spans="1:6" x14ac:dyDescent="0.2">
      <c r="A50" t="s">
        <v>52</v>
      </c>
      <c r="B50">
        <v>-6.1999999999999998E-3</v>
      </c>
      <c r="C50">
        <v>0.30236000000000002</v>
      </c>
      <c r="D50">
        <f t="shared" si="0"/>
        <v>-0.30856</v>
      </c>
      <c r="E50" t="str">
        <f>INDEX(RXNS!$C$2:$C$6100,MATCH($A50,RXNS!$A$2:$A$6100,0))</f>
        <v>CDP[n] + UDP[n] &lt;=&gt; CTP[n] + UMP[n]</v>
      </c>
      <c r="F50" t="str">
        <f>INDEX(RXNS!$G$2:$G$6100,MATCH($A50,RXNS!$A$2:$A$6100,0))</f>
        <v>Nucleotide metabolism</v>
      </c>
    </row>
    <row r="51" spans="1:6" x14ac:dyDescent="0.2">
      <c r="A51" t="s">
        <v>62</v>
      </c>
      <c r="B51">
        <v>0</v>
      </c>
      <c r="C51">
        <v>0.30236000000000002</v>
      </c>
      <c r="D51">
        <f t="shared" si="0"/>
        <v>-0.30236000000000002</v>
      </c>
      <c r="E51" t="str">
        <f>INDEX(RXNS!$C$2:$C$6100,MATCH($A51,RXNS!$A$2:$A$6100,0))</f>
        <v>ATP[c] + NH3[c] + glutamate[c] =&gt; ADP[c] + Pi[c] + glutamine[c]</v>
      </c>
      <c r="F51" t="str">
        <f>INDEX(RXNS!$G$2:$G$6100,MATCH($A51,RXNS!$A$2:$A$6100,0))</f>
        <v>Alanine, aspartate and glutamate metabolism</v>
      </c>
    </row>
    <row r="52" spans="1:6" x14ac:dyDescent="0.2">
      <c r="A52" t="s">
        <v>63</v>
      </c>
      <c r="B52">
        <v>0</v>
      </c>
      <c r="C52">
        <v>0.30236000000000002</v>
      </c>
      <c r="D52">
        <f t="shared" si="0"/>
        <v>-0.30236000000000002</v>
      </c>
      <c r="E52" t="str">
        <f>INDEX(RXNS!$C$2:$C$6100,MATCH($A52,RXNS!$A$2:$A$6100,0))</f>
        <v>H2O[m] + glutamine[m] =&gt; NH3[m] + glutamate[m]</v>
      </c>
      <c r="F52" t="str">
        <f>INDEX(RXNS!$G$2:$G$6100,MATCH($A52,RXNS!$A$2:$A$6100,0))</f>
        <v>Alanine, aspartate and glutamate metabolism</v>
      </c>
    </row>
    <row r="53" spans="1:6" x14ac:dyDescent="0.2">
      <c r="A53" t="s">
        <v>64</v>
      </c>
      <c r="B53">
        <v>0</v>
      </c>
      <c r="C53">
        <v>0.30236000000000002</v>
      </c>
      <c r="D53">
        <f t="shared" si="0"/>
        <v>-0.30236000000000002</v>
      </c>
      <c r="E53" t="str">
        <f>INDEX(RXNS!$C$2:$C$6100,MATCH($A53,RXNS!$A$2:$A$6100,0))</f>
        <v>ATP[c] + H2O[c] + aspartate[c] + glutamine[c] =&gt; AMP[c] + PPi[c] + asparagine[c] + glutamate[c]</v>
      </c>
      <c r="F53" t="str">
        <f>INDEX(RXNS!$G$2:$G$6100,MATCH($A53,RXNS!$A$2:$A$6100,0))</f>
        <v>Alanine, aspartate and glutamate metabolism</v>
      </c>
    </row>
    <row r="54" spans="1:6" x14ac:dyDescent="0.2">
      <c r="A54" t="s">
        <v>156</v>
      </c>
      <c r="B54">
        <v>0</v>
      </c>
      <c r="C54">
        <v>0.30236000000000002</v>
      </c>
      <c r="D54">
        <f t="shared" si="0"/>
        <v>-0.30236000000000002</v>
      </c>
      <c r="E54" t="str">
        <f>INDEX(RXNS!$C$2:$C$6100,MATCH($A54,RXNS!$A$2:$A$6100,0))</f>
        <v>H+[c] + NADPH[c] + O2[c] + leukotriene A4[c] =&gt; 5,6-epoxytetraene[c] + H2O[c] + NADP+[c]</v>
      </c>
      <c r="F54" t="str">
        <f>INDEX(RXNS!$G$2:$G$6100,MATCH($A54,RXNS!$A$2:$A$6100,0))</f>
        <v>Leukotriene metabolism</v>
      </c>
    </row>
    <row r="55" spans="1:6" x14ac:dyDescent="0.2">
      <c r="A55" t="s">
        <v>12</v>
      </c>
      <c r="B55">
        <v>0</v>
      </c>
      <c r="C55">
        <v>0.30236000000000002</v>
      </c>
      <c r="D55">
        <f t="shared" si="0"/>
        <v>-0.30236000000000002</v>
      </c>
      <c r="E55" t="str">
        <f>INDEX(RXNS!$C$2:$C$6100,MATCH($A55,RXNS!$A$2:$A$6100,0))</f>
        <v>malonyl-CoA[m] =&gt; CO2[m] + acetyl-CoA[m]</v>
      </c>
      <c r="F55" t="str">
        <f>INDEX(RXNS!$G$2:$G$6100,MATCH($A55,RXNS!$A$2:$A$6100,0))</f>
        <v>Propanoate metabolism</v>
      </c>
    </row>
    <row r="56" spans="1:6" x14ac:dyDescent="0.2">
      <c r="A56" t="s">
        <v>257</v>
      </c>
      <c r="B56">
        <v>0</v>
      </c>
      <c r="C56">
        <v>0.29376000000000002</v>
      </c>
      <c r="D56">
        <f t="shared" si="0"/>
        <v>-0.29376000000000002</v>
      </c>
      <c r="E56" t="str">
        <f>INDEX(RXNS!$C$2:$C$6100,MATCH($A56,RXNS!$A$2:$A$6100,0))</f>
        <v>(R)-5-phosphomevalonate[c] + ATP[c] &lt;=&gt; (R)-5-diphosphomevalonate[c] + ADP[c]</v>
      </c>
      <c r="F56" t="str">
        <f>INDEX(RXNS!$G$2:$G$6100,MATCH($A56,RXNS!$A$2:$A$6100,0))</f>
        <v xml:space="preserve">Cholesterol biosynthesis 1 (Bloch pathway) </v>
      </c>
    </row>
    <row r="57" spans="1:6" x14ac:dyDescent="0.2">
      <c r="A57" t="s">
        <v>55</v>
      </c>
      <c r="B57">
        <v>0</v>
      </c>
      <c r="C57">
        <v>0.29376000000000002</v>
      </c>
      <c r="D57">
        <f t="shared" si="0"/>
        <v>-0.29376000000000002</v>
      </c>
      <c r="E57" t="str">
        <f>INDEX(RXNS!$C$2:$C$6100,MATCH($A57,RXNS!$A$2:$A$6100,0))</f>
        <v>UDP[c] + dGDP[c] &lt;=&gt; UMP[c] + dGTP[c]</v>
      </c>
      <c r="F57" t="str">
        <f>INDEX(RXNS!$G$2:$G$6100,MATCH($A57,RXNS!$A$2:$A$6100,0))</f>
        <v>Nucleotide metabolism</v>
      </c>
    </row>
    <row r="58" spans="1:6" x14ac:dyDescent="0.2">
      <c r="A58" t="s">
        <v>95</v>
      </c>
      <c r="B58">
        <v>0</v>
      </c>
      <c r="C58">
        <v>0.29371000000000003</v>
      </c>
      <c r="D58">
        <f t="shared" si="0"/>
        <v>-0.29371000000000003</v>
      </c>
      <c r="E58" t="str">
        <f>INDEX(RXNS!$C$2:$C$6100,MATCH($A58,RXNS!$A$2:$A$6100,0))</f>
        <v>ATP[c] + glycerate[c] =&gt; 3-phospho-D-glycerate[c] + ADP[c]</v>
      </c>
      <c r="F58" t="str">
        <f>INDEX(RXNS!$G$2:$G$6100,MATCH($A58,RXNS!$A$2:$A$6100,0))</f>
        <v>Glycine, serine and threonine metabolism</v>
      </c>
    </row>
    <row r="59" spans="1:6" x14ac:dyDescent="0.2">
      <c r="A59" t="s">
        <v>159</v>
      </c>
      <c r="B59">
        <v>-0.25491999999999998</v>
      </c>
      <c r="C59">
        <v>3.6720000000000003E-2</v>
      </c>
      <c r="D59">
        <f t="shared" si="0"/>
        <v>-0.29164000000000001</v>
      </c>
      <c r="E59" t="str">
        <f>INDEX(RXNS!$C$2:$C$6100,MATCH($A59,RXNS!$A$2:$A$6100,0))</f>
        <v>12-oxo-20-carboxy-LTB4[c] + H2O[c] &lt;=&gt; 12-oxo-20-trihydroxy-LTB4[c]</v>
      </c>
      <c r="F59" t="str">
        <f>INDEX(RXNS!$G$2:$G$6100,MATCH($A59,RXNS!$A$2:$A$6100,0))</f>
        <v>Leukotriene metabolism</v>
      </c>
    </row>
    <row r="60" spans="1:6" x14ac:dyDescent="0.2">
      <c r="A60" t="s">
        <v>157</v>
      </c>
      <c r="B60">
        <v>-0.25491999999999998</v>
      </c>
      <c r="C60">
        <v>0</v>
      </c>
      <c r="D60">
        <f t="shared" si="0"/>
        <v>-0.25491999999999998</v>
      </c>
      <c r="E60" t="str">
        <f>INDEX(RXNS!$C$2:$C$6100,MATCH($A60,RXNS!$A$2:$A$6100,0))</f>
        <v>12-oxo-20-dihydroxy-LTB4[r] + H+[r] + NADPH[r] + O2[r] =&gt; 12-oxo-20-trihydroxy-LTB4[r] + H2O[r] + NADP+[r]</v>
      </c>
      <c r="F60" t="str">
        <f>INDEX(RXNS!$G$2:$G$6100,MATCH($A60,RXNS!$A$2:$A$6100,0))</f>
        <v>Leukotriene metabolism</v>
      </c>
    </row>
    <row r="61" spans="1:6" x14ac:dyDescent="0.2">
      <c r="A61" t="s">
        <v>0</v>
      </c>
      <c r="B61">
        <v>1.9134</v>
      </c>
      <c r="C61">
        <v>2.1562999999999999</v>
      </c>
      <c r="D61">
        <f t="shared" si="0"/>
        <v>-0.24289999999999989</v>
      </c>
      <c r="E61" t="str">
        <f>INDEX(RXNS!$C$2:$C$6100,MATCH($A61,RXNS!$A$2:$A$6100,0))</f>
        <v>H+[m] + NADH[m] + pyruvate[m] =&gt; L-lactate[m] + NAD+[m]</v>
      </c>
      <c r="F61" t="str">
        <f>INDEX(RXNS!$G$2:$G$6100,MATCH($A61,RXNS!$A$2:$A$6100,0))</f>
        <v>Pyruvate metabolism</v>
      </c>
    </row>
    <row r="62" spans="1:6" x14ac:dyDescent="0.2">
      <c r="A62" t="s">
        <v>6</v>
      </c>
      <c r="B62">
        <v>0.12256</v>
      </c>
      <c r="C62">
        <v>0.33376</v>
      </c>
      <c r="D62">
        <f t="shared" si="0"/>
        <v>-0.2112</v>
      </c>
      <c r="E62" t="str">
        <f>INDEX(RXNS!$C$2:$C$6100,MATCH($A62,RXNS!$A$2:$A$6100,0))</f>
        <v>ATP[c] + D-glucitol[c] =&gt; ADP[c] + sorbitol-3-phosphate[c]</v>
      </c>
      <c r="F62" t="str">
        <f>INDEX(RXNS!$G$2:$G$6100,MATCH($A62,RXNS!$A$2:$A$6100,0))</f>
        <v>Fructose and mannose metabolism</v>
      </c>
    </row>
    <row r="63" spans="1:6" x14ac:dyDescent="0.2">
      <c r="A63" t="s">
        <v>284</v>
      </c>
      <c r="B63">
        <v>0</v>
      </c>
      <c r="C63">
        <v>0.19600000000000001</v>
      </c>
      <c r="D63">
        <f t="shared" si="0"/>
        <v>-0.19600000000000001</v>
      </c>
      <c r="E63" t="str">
        <f>INDEX(RXNS!$C$2:$C$6100,MATCH($A63,RXNS!$A$2:$A$6100,0))</f>
        <v>H2O[l] + cholesterol-ester-5,8,11,14,17-eico[l] =&gt; EPA[l] + cholesterol[l]</v>
      </c>
      <c r="F63" t="str">
        <f>INDEX(RXNS!$G$2:$G$6100,MATCH($A63,RXNS!$A$2:$A$6100,0))</f>
        <v>Formation and hydrolysis of cholesterol esters</v>
      </c>
    </row>
    <row r="64" spans="1:6" x14ac:dyDescent="0.2">
      <c r="A64" t="s">
        <v>186</v>
      </c>
      <c r="B64">
        <v>0</v>
      </c>
      <c r="C64">
        <v>0.19</v>
      </c>
      <c r="D64">
        <f t="shared" si="0"/>
        <v>-0.19</v>
      </c>
      <c r="E64" t="str">
        <f>INDEX(RXNS!$C$2:$C$6100,MATCH($A64,RXNS!$A$2:$A$6100,0))</f>
        <v>(7Z,10Z,13Z,16Z,19Z)-docosapentaenoyl-CoA[c] + H2O[c] =&gt; CoA[c] + DPA[c]</v>
      </c>
      <c r="F64" t="str">
        <f>INDEX(RXNS!$G$2:$G$6100,MATCH($A64,RXNS!$A$2:$A$6100,0))</f>
        <v>Acyl-CoA hydrolysis</v>
      </c>
    </row>
    <row r="65" spans="1:6" x14ac:dyDescent="0.2">
      <c r="A65" t="s">
        <v>33</v>
      </c>
      <c r="B65">
        <v>0</v>
      </c>
      <c r="C65">
        <v>0.16839999999999999</v>
      </c>
      <c r="D65">
        <f t="shared" si="0"/>
        <v>-0.16839999999999999</v>
      </c>
      <c r="E65" t="str">
        <f>INDEX(RXNS!$C$2:$C$6100,MATCH($A65,RXNS!$A$2:$A$6100,0))</f>
        <v>dGTP[c] + deoxyuridine[c] =&gt; dGDP[c] + dUMP[c]</v>
      </c>
      <c r="F65" t="str">
        <f>INDEX(RXNS!$G$2:$G$6100,MATCH($A65,RXNS!$A$2:$A$6100,0))</f>
        <v>Pyrimidine metabolism</v>
      </c>
    </row>
    <row r="66" spans="1:6" x14ac:dyDescent="0.2">
      <c r="A66" t="s">
        <v>158</v>
      </c>
      <c r="B66">
        <v>0</v>
      </c>
      <c r="C66">
        <v>0.14688000000000001</v>
      </c>
      <c r="D66">
        <f t="shared" ref="D66:D129" si="1">B66-C66</f>
        <v>-0.14688000000000001</v>
      </c>
      <c r="E66" t="str">
        <f>INDEX(RXNS!$C$2:$C$6100,MATCH($A66,RXNS!$A$2:$A$6100,0))</f>
        <v>12,20-dioxo-LTB4[c] + H2O[c] &lt;=&gt; 12-oxo-20-dihydroxy-LTB4[c]</v>
      </c>
      <c r="F66" t="str">
        <f>INDEX(RXNS!$G$2:$G$6100,MATCH($A66,RXNS!$A$2:$A$6100,0))</f>
        <v>Leukotriene metabolism</v>
      </c>
    </row>
    <row r="67" spans="1:6" x14ac:dyDescent="0.2">
      <c r="A67" t="s">
        <v>35</v>
      </c>
      <c r="B67">
        <v>-0.13116</v>
      </c>
      <c r="C67">
        <v>0</v>
      </c>
      <c r="D67">
        <f t="shared" si="1"/>
        <v>-0.13116</v>
      </c>
      <c r="E67" t="str">
        <f>INDEX(RXNS!$C$2:$C$6100,MATCH($A67,RXNS!$A$2:$A$6100,0))</f>
        <v>H2O[c] + pseudouridine-5-phosphate[c] &lt;=&gt; ribose-5-phosphate[c] + uracil[c]</v>
      </c>
      <c r="F67" t="str">
        <f>INDEX(RXNS!$G$2:$G$6100,MATCH($A67,RXNS!$A$2:$A$6100,0))</f>
        <v>Pyrimidine metabolism</v>
      </c>
    </row>
    <row r="68" spans="1:6" x14ac:dyDescent="0.2">
      <c r="A68" t="s">
        <v>31</v>
      </c>
      <c r="B68">
        <v>-0.12806000000000001</v>
      </c>
      <c r="C68">
        <v>0</v>
      </c>
      <c r="D68">
        <f t="shared" si="1"/>
        <v>-0.12806000000000001</v>
      </c>
      <c r="E68" t="str">
        <f>INDEX(RXNS!$C$2:$C$6100,MATCH($A68,RXNS!$A$2:$A$6100,0))</f>
        <v>dADP[n] + dTDP[n] &lt;=&gt; dATP[n] + dTMP[n]</v>
      </c>
      <c r="F68" t="str">
        <f>INDEX(RXNS!$G$2:$G$6100,MATCH($A68,RXNS!$A$2:$A$6100,0))</f>
        <v>Pyrimidine metabolism</v>
      </c>
    </row>
    <row r="69" spans="1:6" x14ac:dyDescent="0.2">
      <c r="A69" t="s">
        <v>21</v>
      </c>
      <c r="B69">
        <v>-0.12745999999999999</v>
      </c>
      <c r="C69">
        <v>0</v>
      </c>
      <c r="D69">
        <f t="shared" si="1"/>
        <v>-0.12745999999999999</v>
      </c>
      <c r="E69" t="str">
        <f>INDEX(RXNS!$C$2:$C$6100,MATCH($A69,RXNS!$A$2:$A$6100,0))</f>
        <v>2 ADP[m] &lt;=&gt; AMP[m] + ATP[m]</v>
      </c>
      <c r="F69" t="str">
        <f>INDEX(RXNS!$G$2:$G$6100,MATCH($A69,RXNS!$A$2:$A$6100,0))</f>
        <v>Purine metabolism</v>
      </c>
    </row>
    <row r="70" spans="1:6" x14ac:dyDescent="0.2">
      <c r="A70" t="s">
        <v>24</v>
      </c>
      <c r="B70">
        <v>-0.12745999999999999</v>
      </c>
      <c r="C70">
        <v>0</v>
      </c>
      <c r="D70">
        <f t="shared" si="1"/>
        <v>-0.12745999999999999</v>
      </c>
      <c r="E70" t="str">
        <f>INDEX(RXNS!$C$2:$C$6100,MATCH($A70,RXNS!$A$2:$A$6100,0))</f>
        <v>AMP[m] + H2O[m] =&gt; Pi[m] + adenosine[m]</v>
      </c>
      <c r="F70" t="str">
        <f>INDEX(RXNS!$G$2:$G$6100,MATCH($A70,RXNS!$A$2:$A$6100,0))</f>
        <v>Purine metabolism</v>
      </c>
    </row>
    <row r="71" spans="1:6" x14ac:dyDescent="0.2">
      <c r="A71" t="s">
        <v>259</v>
      </c>
      <c r="B71">
        <v>-0.11885999999999999</v>
      </c>
      <c r="C71">
        <v>0</v>
      </c>
      <c r="D71">
        <f t="shared" si="1"/>
        <v>-0.11885999999999999</v>
      </c>
      <c r="E71" t="str">
        <f>INDEX(RXNS!$C$2:$C$6100,MATCH($A71,RXNS!$A$2:$A$6100,0))</f>
        <v>H+[c] + NADPH[c] + O2[c] + squalene[c] =&gt; H2O[c] + NADP+[c] + squalene 2,3-oxide[c]</v>
      </c>
      <c r="F71" t="str">
        <f>INDEX(RXNS!$G$2:$G$6100,MATCH($A71,RXNS!$A$2:$A$6100,0))</f>
        <v xml:space="preserve">Cholesterol biosynthesis 1 (Bloch pathway) </v>
      </c>
    </row>
    <row r="72" spans="1:6" x14ac:dyDescent="0.2">
      <c r="A72" t="s">
        <v>97</v>
      </c>
      <c r="B72">
        <v>-0.11885999999999999</v>
      </c>
      <c r="C72">
        <v>0</v>
      </c>
      <c r="D72">
        <f t="shared" si="1"/>
        <v>-0.11885999999999999</v>
      </c>
      <c r="E72" t="str">
        <f>INDEX(RXNS!$C$2:$C$6100,MATCH($A72,RXNS!$A$2:$A$6100,0))</f>
        <v>CoA[m] + isobutyrylglycine[m] &lt;=&gt; glycine[m] + isobutyryl-CoA[m]</v>
      </c>
      <c r="F72" t="str">
        <f>INDEX(RXNS!$G$2:$G$6100,MATCH($A72,RXNS!$A$2:$A$6100,0))</f>
        <v>Glycine, serine and threonine metabolism</v>
      </c>
    </row>
    <row r="73" spans="1:6" x14ac:dyDescent="0.2">
      <c r="A73" t="s">
        <v>65</v>
      </c>
      <c r="B73">
        <v>0</v>
      </c>
      <c r="C73">
        <v>0.11015999999999999</v>
      </c>
      <c r="D73">
        <f t="shared" si="1"/>
        <v>-0.11015999999999999</v>
      </c>
      <c r="E73" t="str">
        <f>INDEX(RXNS!$C$2:$C$6100,MATCH($A73,RXNS!$A$2:$A$6100,0))</f>
        <v>AKG[m] + alanine[m] &lt;=&gt; glutamate[m] + pyruvate[m]</v>
      </c>
      <c r="F73" t="str">
        <f>INDEX(RXNS!$G$2:$G$6100,MATCH($A73,RXNS!$A$2:$A$6100,0))</f>
        <v>Alanine, aspartate and glutamate metabolism</v>
      </c>
    </row>
    <row r="74" spans="1:6" x14ac:dyDescent="0.2">
      <c r="A74" t="s">
        <v>66</v>
      </c>
      <c r="B74">
        <v>0</v>
      </c>
      <c r="C74">
        <v>0.11015999999999999</v>
      </c>
      <c r="D74">
        <f t="shared" si="1"/>
        <v>-0.11015999999999999</v>
      </c>
      <c r="E74" t="str">
        <f>INDEX(RXNS!$C$2:$C$6100,MATCH($A74,RXNS!$A$2:$A$6100,0))</f>
        <v>2-oxoglutaramate[m] + H2O[m] =&gt; AKG[m] + NH3[m]</v>
      </c>
      <c r="F74" t="str">
        <f>INDEX(RXNS!$G$2:$G$6100,MATCH($A74,RXNS!$A$2:$A$6100,0))</f>
        <v>Alanine, aspartate and glutamate metabolism</v>
      </c>
    </row>
    <row r="75" spans="1:6" x14ac:dyDescent="0.2">
      <c r="A75" t="s">
        <v>181</v>
      </c>
      <c r="B75">
        <v>0</v>
      </c>
      <c r="C75">
        <v>0.10079</v>
      </c>
      <c r="D75">
        <f t="shared" si="1"/>
        <v>-0.10079</v>
      </c>
      <c r="E75" t="str">
        <f>INDEX(RXNS!$C$2:$C$6100,MATCH($A75,RXNS!$A$2:$A$6100,0))</f>
        <v>(13Z)-docosenoyl-CoA[c] + H2O[c] =&gt; CoA[c] + cis-erucic acid[c]</v>
      </c>
      <c r="F75" t="str">
        <f>INDEX(RXNS!$G$2:$G$6100,MATCH($A75,RXNS!$A$2:$A$6100,0))</f>
        <v>Acyl-CoA hydrolysis</v>
      </c>
    </row>
    <row r="76" spans="1:6" x14ac:dyDescent="0.2">
      <c r="A76" t="s">
        <v>136</v>
      </c>
      <c r="B76">
        <v>0</v>
      </c>
      <c r="C76">
        <v>0.10079</v>
      </c>
      <c r="D76">
        <f t="shared" si="1"/>
        <v>-0.10079</v>
      </c>
      <c r="E76" t="str">
        <f>INDEX(RXNS!$C$2:$C$6100,MATCH($A76,RXNS!$A$2:$A$6100,0))</f>
        <v>H+[c] + NADPH[c] + O2[c] + arachidonate[c] =&gt; 7-HETE[c] + H2O[c] + NADP+[c]</v>
      </c>
      <c r="F76" t="str">
        <f>INDEX(RXNS!$G$2:$G$6100,MATCH($A76,RXNS!$A$2:$A$6100,0))</f>
        <v>Arachidonic acid metabolism</v>
      </c>
    </row>
    <row r="77" spans="1:6" x14ac:dyDescent="0.2">
      <c r="A77" t="s">
        <v>141</v>
      </c>
      <c r="B77">
        <v>0</v>
      </c>
      <c r="C77">
        <v>0.10079</v>
      </c>
      <c r="D77">
        <f t="shared" si="1"/>
        <v>-0.10079</v>
      </c>
      <c r="E77" t="str">
        <f>INDEX(RXNS!$C$2:$C$6100,MATCH($A77,RXNS!$A$2:$A$6100,0))</f>
        <v>H+[c] + NADPH[c] + O2[c] + arachidonate[c] =&gt; 5,6-EET[c] + H2O[c] + NADP+[c]</v>
      </c>
      <c r="F77" t="str">
        <f>INDEX(RXNS!$G$2:$G$6100,MATCH($A77,RXNS!$A$2:$A$6100,0))</f>
        <v>Arachidonic acid metabolism</v>
      </c>
    </row>
    <row r="78" spans="1:6" x14ac:dyDescent="0.2">
      <c r="A78" t="s">
        <v>142</v>
      </c>
      <c r="B78">
        <v>0</v>
      </c>
      <c r="C78">
        <v>0.10079</v>
      </c>
      <c r="D78">
        <f t="shared" si="1"/>
        <v>-0.10079</v>
      </c>
      <c r="E78" t="str">
        <f>INDEX(RXNS!$C$2:$C$6100,MATCH($A78,RXNS!$A$2:$A$6100,0))</f>
        <v>FADH2[r] + O2[r] + arachidonate[r] =&gt; 5,6-EET[r] + FAD[r] + H2O[r]</v>
      </c>
      <c r="F78" t="str">
        <f>INDEX(RXNS!$G$2:$G$6100,MATCH($A78,RXNS!$A$2:$A$6100,0))</f>
        <v>Arachidonic acid metabolism</v>
      </c>
    </row>
    <row r="79" spans="1:6" x14ac:dyDescent="0.2">
      <c r="A79" t="s">
        <v>144</v>
      </c>
      <c r="B79">
        <v>0</v>
      </c>
      <c r="C79">
        <v>0.10079</v>
      </c>
      <c r="D79">
        <f t="shared" si="1"/>
        <v>-0.10079</v>
      </c>
      <c r="E79" t="str">
        <f>INDEX(RXNS!$C$2:$C$6100,MATCH($A79,RXNS!$A$2:$A$6100,0))</f>
        <v>FADH2[c] + O2[c] + arachidonate[c] =&gt; 8,9-EET[c] + FAD[c] + H2O[c]</v>
      </c>
      <c r="F79" t="str">
        <f>INDEX(RXNS!$G$2:$G$6100,MATCH($A79,RXNS!$A$2:$A$6100,0))</f>
        <v>Arachidonic acid metabolism</v>
      </c>
    </row>
    <row r="80" spans="1:6" x14ac:dyDescent="0.2">
      <c r="A80" t="s">
        <v>150</v>
      </c>
      <c r="B80">
        <v>0</v>
      </c>
      <c r="C80">
        <v>0.10079</v>
      </c>
      <c r="D80">
        <f t="shared" si="1"/>
        <v>-0.10079</v>
      </c>
      <c r="E80" t="str">
        <f>INDEX(RXNS!$C$2:$C$6100,MATCH($A80,RXNS!$A$2:$A$6100,0))</f>
        <v>5(S)-HETE[c] + 2 H+[c] + O2[c] =&gt; H2O[c] + leukotriene B4[c]</v>
      </c>
      <c r="F80" t="str">
        <f>INDEX(RXNS!$G$2:$G$6100,MATCH($A80,RXNS!$A$2:$A$6100,0))</f>
        <v>Arachidonic acid metabolism</v>
      </c>
    </row>
    <row r="81" spans="1:6" x14ac:dyDescent="0.2">
      <c r="A81" t="s">
        <v>151</v>
      </c>
      <c r="B81">
        <v>0</v>
      </c>
      <c r="C81">
        <v>0.10079</v>
      </c>
      <c r="D81">
        <f t="shared" si="1"/>
        <v>-0.10079</v>
      </c>
      <c r="E81" t="str">
        <f>INDEX(RXNS!$C$2:$C$6100,MATCH($A81,RXNS!$A$2:$A$6100,0))</f>
        <v>5(S)-HETE[m] + 2 H+[m] + O2[m] =&gt; H2O[m] + leukotriene B4[m]</v>
      </c>
      <c r="F81" t="str">
        <f>INDEX(RXNS!$G$2:$G$6100,MATCH($A81,RXNS!$A$2:$A$6100,0))</f>
        <v>Arachidonic acid metabolism</v>
      </c>
    </row>
    <row r="82" spans="1:6" x14ac:dyDescent="0.2">
      <c r="A82" t="s">
        <v>152</v>
      </c>
      <c r="B82">
        <v>0</v>
      </c>
      <c r="C82">
        <v>0.10079</v>
      </c>
      <c r="D82">
        <f t="shared" si="1"/>
        <v>-0.10079</v>
      </c>
      <c r="E82" t="str">
        <f>INDEX(RXNS!$C$2:$C$6100,MATCH($A82,RXNS!$A$2:$A$6100,0))</f>
        <v>5(S)-HETE[r] + 2 H+[r] + O2[r] =&gt; H2O[r] + leukotriene B4[r]</v>
      </c>
      <c r="F82" t="str">
        <f>INDEX(RXNS!$G$2:$G$6100,MATCH($A82,RXNS!$A$2:$A$6100,0))</f>
        <v>Arachidonic acid metabolism</v>
      </c>
    </row>
    <row r="83" spans="1:6" x14ac:dyDescent="0.2">
      <c r="A83" t="s">
        <v>73</v>
      </c>
      <c r="B83">
        <v>0</v>
      </c>
      <c r="C83">
        <v>9.8000000000000004E-2</v>
      </c>
      <c r="D83">
        <f t="shared" si="1"/>
        <v>-9.8000000000000004E-2</v>
      </c>
      <c r="E83" t="str">
        <f>INDEX(RXNS!$C$2:$C$6100,MATCH($A83,RXNS!$A$2:$A$6100,0))</f>
        <v>S-adenosylmethioninamine[c] + spermidine[c] =&gt; 5-methylthioadenosine[c] + H+[c] + spermine[c]</v>
      </c>
      <c r="F83" t="str">
        <f>INDEX(RXNS!$G$2:$G$6100,MATCH($A83,RXNS!$A$2:$A$6100,0))</f>
        <v>Arginine and proline metabolism</v>
      </c>
    </row>
    <row r="84" spans="1:6" x14ac:dyDescent="0.2">
      <c r="A84" t="s">
        <v>77</v>
      </c>
      <c r="B84">
        <v>0</v>
      </c>
      <c r="C84">
        <v>9.8000000000000004E-2</v>
      </c>
      <c r="D84">
        <f t="shared" si="1"/>
        <v>-9.8000000000000004E-2</v>
      </c>
      <c r="E84" t="str">
        <f>INDEX(RXNS!$C$2:$C$6100,MATCH($A84,RXNS!$A$2:$A$6100,0))</f>
        <v>NAD+[c] + trans-4-hydroxy-L-proline[c] =&gt; H+[c] + L-1-pyrroline-3-hydroxy-5-carboxylate[c] + NADH[c]</v>
      </c>
      <c r="F84" t="str">
        <f>INDEX(RXNS!$G$2:$G$6100,MATCH($A84,RXNS!$A$2:$A$6100,0))</f>
        <v>Arginine and proline metabolism</v>
      </c>
    </row>
    <row r="85" spans="1:6" x14ac:dyDescent="0.2">
      <c r="A85" t="s">
        <v>74</v>
      </c>
      <c r="B85">
        <v>6.1999999999999998E-3</v>
      </c>
      <c r="C85">
        <v>9.8000000000000004E-2</v>
      </c>
      <c r="D85">
        <f t="shared" si="1"/>
        <v>-9.1800000000000007E-2</v>
      </c>
      <c r="E85" t="str">
        <f>INDEX(RXNS!$C$2:$C$6100,MATCH($A85,RXNS!$A$2:$A$6100,0))</f>
        <v>ornithine[c] =&gt; CO2[c] + putrescine[c]</v>
      </c>
      <c r="F85" t="str">
        <f>INDEX(RXNS!$G$2:$G$6100,MATCH($A85,RXNS!$A$2:$A$6100,0))</f>
        <v>Arginine and proline metabolism</v>
      </c>
    </row>
    <row r="86" spans="1:6" x14ac:dyDescent="0.2">
      <c r="A86" t="s">
        <v>248</v>
      </c>
      <c r="B86">
        <v>0</v>
      </c>
      <c r="C86">
        <v>8.3000000000000004E-2</v>
      </c>
      <c r="D86">
        <f t="shared" si="1"/>
        <v>-8.3000000000000004E-2</v>
      </c>
      <c r="E86" t="str">
        <f>INDEX(RXNS!$C$2:$C$6100,MATCH($A86,RXNS!$A$2:$A$6100,0))</f>
        <v>4-androstene-3,17-dione[c] + H+[c] + NADPH[c] =&gt; NADP+[c] + testosterone[c]</v>
      </c>
      <c r="F86" t="str">
        <f>INDEX(RXNS!$G$2:$G$6100,MATCH($A86,RXNS!$A$2:$A$6100,0))</f>
        <v>Androgen metabolism</v>
      </c>
    </row>
    <row r="87" spans="1:6" x14ac:dyDescent="0.2">
      <c r="A87" t="s">
        <v>283</v>
      </c>
      <c r="B87">
        <v>0</v>
      </c>
      <c r="C87">
        <v>8.3000000000000004E-2</v>
      </c>
      <c r="D87">
        <f t="shared" si="1"/>
        <v>-8.3000000000000004E-2</v>
      </c>
      <c r="E87" t="str">
        <f>INDEX(RXNS!$C$2:$C$6100,MATCH($A87,RXNS!$A$2:$A$6100,0))</f>
        <v>H2O[l] + cholesterol-ester-13-docose[l] =&gt; cholesterol[l] + cis-erucic acid[l]</v>
      </c>
      <c r="F87" t="str">
        <f>INDEX(RXNS!$G$2:$G$6100,MATCH($A87,RXNS!$A$2:$A$6100,0))</f>
        <v>Formation and hydrolysis of cholesterol esters</v>
      </c>
    </row>
    <row r="88" spans="1:6" x14ac:dyDescent="0.2">
      <c r="A88" t="s">
        <v>225</v>
      </c>
      <c r="B88">
        <v>0</v>
      </c>
      <c r="C88">
        <v>7.9000000000000001E-2</v>
      </c>
      <c r="D88">
        <f t="shared" si="1"/>
        <v>-7.9000000000000001E-2</v>
      </c>
      <c r="E88" t="str">
        <f>INDEX(RXNS!$C$2:$C$6100,MATCH($A88,RXNS!$A$2:$A$6100,0))</f>
        <v>3-oxolaur-6-cis-enoyl-CoA[m] + CoA[m] =&gt; 4-cis-decenoyl-CoA[m] + acetyl-CoA[m]</v>
      </c>
      <c r="F88" t="str">
        <f>INDEX(RXNS!$G$2:$G$6100,MATCH($A88,RXNS!$A$2:$A$6100,0))</f>
        <v>Beta oxidation of di-unsaturated fatty acids (n-6) (mitochondrial)</v>
      </c>
    </row>
    <row r="89" spans="1:6" x14ac:dyDescent="0.2">
      <c r="A89" t="s">
        <v>131</v>
      </c>
      <c r="B89">
        <v>0</v>
      </c>
      <c r="C89">
        <v>6.2990000000000004E-2</v>
      </c>
      <c r="D89">
        <f t="shared" si="1"/>
        <v>-6.2990000000000004E-2</v>
      </c>
      <c r="E89" t="str">
        <f>INDEX(RXNS!$C$2:$C$6100,MATCH($A89,RXNS!$A$2:$A$6100,0))</f>
        <v>3-oxononadecanoyl-CoA[c] + H+[c] + NADPH[c] =&gt; 3-hydroxynonadecanoyl-CoA[c] + NADP+[c]</v>
      </c>
      <c r="F89" t="str">
        <f>INDEX(RXNS!$G$2:$G$6100,MATCH($A89,RXNS!$A$2:$A$6100,0))</f>
        <v>Fatty acid elongation (odd-chain)</v>
      </c>
    </row>
    <row r="90" spans="1:6" x14ac:dyDescent="0.2">
      <c r="A90" t="s">
        <v>101</v>
      </c>
      <c r="B90">
        <v>0</v>
      </c>
      <c r="C90">
        <v>6.2990000000000004E-2</v>
      </c>
      <c r="D90">
        <f t="shared" si="1"/>
        <v>-6.2990000000000004E-2</v>
      </c>
      <c r="E90" t="str">
        <f>INDEX(RXNS!$C$2:$C$6100,MATCH($A90,RXNS!$A$2:$A$6100,0))</f>
        <v>3-phospho-D-glycerate[c] + NAD+[c] &lt;=&gt; 3-phosphonooxypyruvate[c] + H+[c] + NADH[c]</v>
      </c>
      <c r="F90" t="str">
        <f>INDEX(RXNS!$G$2:$G$6100,MATCH($A90,RXNS!$A$2:$A$6100,0))</f>
        <v>Glycine, serine and threonine metabolism</v>
      </c>
    </row>
    <row r="91" spans="1:6" x14ac:dyDescent="0.2">
      <c r="A91" t="s">
        <v>58</v>
      </c>
      <c r="B91">
        <v>0</v>
      </c>
      <c r="C91">
        <v>6.2990000000000004E-2</v>
      </c>
      <c r="D91">
        <f t="shared" si="1"/>
        <v>-6.2990000000000004E-2</v>
      </c>
      <c r="E91" t="str">
        <f>INDEX(RXNS!$C$2:$C$6100,MATCH($A91,RXNS!$A$2:$A$6100,0))</f>
        <v>H2O[g] + cGMP[g] =&gt; GMP[g]</v>
      </c>
      <c r="F91" t="str">
        <f>INDEX(RXNS!$G$2:$G$6100,MATCH($A91,RXNS!$A$2:$A$6100,0))</f>
        <v>Nucleotide metabolism</v>
      </c>
    </row>
    <row r="92" spans="1:6" x14ac:dyDescent="0.2">
      <c r="A92" t="s">
        <v>229</v>
      </c>
      <c r="B92">
        <v>0</v>
      </c>
      <c r="C92">
        <v>4.9000000000000002E-2</v>
      </c>
      <c r="D92">
        <f t="shared" si="1"/>
        <v>-4.9000000000000002E-2</v>
      </c>
      <c r="E92" t="str">
        <f>INDEX(RXNS!$C$2:$C$6100,MATCH($A92,RXNS!$A$2:$A$6100,0))</f>
        <v>3(S)-hydroxy-4-methyl-pentanoyl-CoA[m] + NAD+[m] =&gt; 3-oxo-4-methyl-pentanoyl-CoA[m] + H+[m] + NADH[m]</v>
      </c>
      <c r="F92" t="str">
        <f>INDEX(RXNS!$G$2:$G$6100,MATCH($A92,RXNS!$A$2:$A$6100,0))</f>
        <v>Beta oxidation of branched-chain fatty acids (mitochondrial)</v>
      </c>
    </row>
    <row r="93" spans="1:6" x14ac:dyDescent="0.2">
      <c r="A93" t="s">
        <v>230</v>
      </c>
      <c r="B93">
        <v>0</v>
      </c>
      <c r="C93">
        <v>4.9000000000000002E-2</v>
      </c>
      <c r="D93">
        <f t="shared" si="1"/>
        <v>-4.9000000000000002E-2</v>
      </c>
      <c r="E93" t="str">
        <f>INDEX(RXNS!$C$2:$C$6100,MATCH($A93,RXNS!$A$2:$A$6100,0))</f>
        <v>3-oxo-4-methyl-pentanoyl-CoA[m] + CoA[m] =&gt; acetyl-CoA[m] + isobutyryl-CoA[m]</v>
      </c>
      <c r="F93" t="str">
        <f>INDEX(RXNS!$G$2:$G$6100,MATCH($A93,RXNS!$A$2:$A$6100,0))</f>
        <v>Beta oxidation of branched-chain fatty acids (mitochondrial)</v>
      </c>
    </row>
    <row r="94" spans="1:6" x14ac:dyDescent="0.2">
      <c r="A94" t="s">
        <v>253</v>
      </c>
      <c r="B94">
        <v>0</v>
      </c>
      <c r="C94">
        <v>4.1700000000000001E-2</v>
      </c>
      <c r="D94">
        <f t="shared" si="1"/>
        <v>-4.1700000000000001E-2</v>
      </c>
      <c r="E94" t="str">
        <f>INDEX(RXNS!$C$2:$C$6100,MATCH($A94,RXNS!$A$2:$A$6100,0))</f>
        <v>H2O[c] + androsterone sulfate[c] &lt;=&gt; androsterone[c] + sulfate[c]</v>
      </c>
      <c r="F94" t="str">
        <f>INDEX(RXNS!$G$2:$G$6100,MATCH($A94,RXNS!$A$2:$A$6100,0))</f>
        <v>Androgen metabolism</v>
      </c>
    </row>
    <row r="95" spans="1:6" x14ac:dyDescent="0.2">
      <c r="A95" t="s">
        <v>34</v>
      </c>
      <c r="B95">
        <v>0</v>
      </c>
      <c r="C95">
        <v>4.1700000000000001E-2</v>
      </c>
      <c r="D95">
        <f t="shared" si="1"/>
        <v>-4.1700000000000001E-2</v>
      </c>
      <c r="E95" t="str">
        <f>INDEX(RXNS!$C$2:$C$6100,MATCH($A95,RXNS!$A$2:$A$6100,0))</f>
        <v>dGTP[m] + deoxyuridine[m] =&gt; dGDP[m] + dUMP[m]</v>
      </c>
      <c r="F95" t="str">
        <f>INDEX(RXNS!$G$2:$G$6100,MATCH($A95,RXNS!$A$2:$A$6100,0))</f>
        <v>Pyrimidine metabolism</v>
      </c>
    </row>
    <row r="96" spans="1:6" x14ac:dyDescent="0.2">
      <c r="A96" t="s">
        <v>242</v>
      </c>
      <c r="B96">
        <v>0</v>
      </c>
      <c r="C96">
        <v>4.1300000000000003E-2</v>
      </c>
      <c r="D96">
        <f t="shared" si="1"/>
        <v>-4.1300000000000003E-2</v>
      </c>
      <c r="E96" t="str">
        <f>INDEX(RXNS!$C$2:$C$6100,MATCH($A96,RXNS!$A$2:$A$6100,0))</f>
        <v>17alpha-hydroxypregnenolone sulfate[c] + H2O[c] =&gt; 17alpha-hydroxypregnenolone[c] + sulfate[c]</v>
      </c>
      <c r="F96" t="str">
        <f>INDEX(RXNS!$G$2:$G$6100,MATCH($A96,RXNS!$A$2:$A$6100,0))</f>
        <v>Androgen metabolism</v>
      </c>
    </row>
    <row r="97" spans="1:6" x14ac:dyDescent="0.2">
      <c r="A97" t="s">
        <v>240</v>
      </c>
      <c r="B97">
        <v>0</v>
      </c>
      <c r="C97">
        <v>3.6720000000000003E-2</v>
      </c>
      <c r="D97">
        <f t="shared" si="1"/>
        <v>-3.6720000000000003E-2</v>
      </c>
      <c r="E97" t="str">
        <f>INDEX(RXNS!$C$2:$C$6100,MATCH($A97,RXNS!$A$2:$A$6100,0))</f>
        <v>17alpha-hydroxypregnenolone[c] + H+[c] + NADPH[c] + O2[c] =&gt; H2O[c] + NADP+[c] + acetate[c] + dehydroepiandrosterone[c]</v>
      </c>
      <c r="F97" t="str">
        <f>INDEX(RXNS!$G$2:$G$6100,MATCH($A97,RXNS!$A$2:$A$6100,0))</f>
        <v>Androgen metabolism</v>
      </c>
    </row>
    <row r="98" spans="1:6" x14ac:dyDescent="0.2">
      <c r="A98" t="s">
        <v>216</v>
      </c>
      <c r="B98">
        <v>0</v>
      </c>
      <c r="C98">
        <v>3.6720000000000003E-2</v>
      </c>
      <c r="D98">
        <f t="shared" si="1"/>
        <v>-3.6720000000000003E-2</v>
      </c>
      <c r="E98" t="str">
        <f>INDEX(RXNS!$C$2:$C$6100,MATCH($A98,RXNS!$A$2:$A$6100,0))</f>
        <v>FAD[m] + palmitoleoyl-CoA[m] =&gt; FADH2[m] + trans,cis-hexadeca-2,9-dienoyl-CoA[m]</v>
      </c>
      <c r="F98" t="str">
        <f>INDEX(RXNS!$G$2:$G$6100,MATCH($A98,RXNS!$A$2:$A$6100,0))</f>
        <v>Beta oxidation of unsaturated fatty acids (n-7) (mitochondrial)</v>
      </c>
    </row>
    <row r="99" spans="1:6" x14ac:dyDescent="0.2">
      <c r="A99" t="s">
        <v>258</v>
      </c>
      <c r="B99">
        <v>0</v>
      </c>
      <c r="C99">
        <v>3.6720000000000003E-2</v>
      </c>
      <c r="D99">
        <f t="shared" si="1"/>
        <v>-3.6720000000000003E-2</v>
      </c>
      <c r="E99" t="str">
        <f>INDEX(RXNS!$C$2:$C$6100,MATCH($A99,RXNS!$A$2:$A$6100,0))</f>
        <v>2 farnesyl-PP[c] &lt;=&gt; PPi[c] + presqualene-PP[c]</v>
      </c>
      <c r="F99" t="str">
        <f>INDEX(RXNS!$G$2:$G$6100,MATCH($A99,RXNS!$A$2:$A$6100,0))</f>
        <v xml:space="preserve">Cholesterol biosynthesis 1 (Bloch pathway) </v>
      </c>
    </row>
    <row r="100" spans="1:6" x14ac:dyDescent="0.2">
      <c r="A100" t="s">
        <v>298</v>
      </c>
      <c r="B100">
        <v>0</v>
      </c>
      <c r="C100">
        <v>3.6720000000000003E-2</v>
      </c>
      <c r="D100">
        <f t="shared" si="1"/>
        <v>-3.6720000000000003E-2</v>
      </c>
      <c r="E100" t="str">
        <f>INDEX(RXNS!$C$2:$C$6100,MATCH($A100,RXNS!$A$2:$A$6100,0))</f>
        <v>7-hexadecenoyl-CoA[r] + cholesterol[r] =&gt; CoA[r] + cholesterol-ester-7-hexa[r]</v>
      </c>
      <c r="F100" t="str">
        <f>INDEX(RXNS!$G$2:$G$6100,MATCH($A100,RXNS!$A$2:$A$6100,0))</f>
        <v>Formation and hydrolysis of cholesterol esters</v>
      </c>
    </row>
    <row r="101" spans="1:6" x14ac:dyDescent="0.2">
      <c r="A101" t="s">
        <v>160</v>
      </c>
      <c r="B101">
        <v>0</v>
      </c>
      <c r="C101">
        <v>3.6720000000000003E-2</v>
      </c>
      <c r="D101">
        <f t="shared" si="1"/>
        <v>-3.6720000000000003E-2</v>
      </c>
      <c r="E101" t="str">
        <f>INDEX(RXNS!$C$2:$C$6100,MATCH($A101,RXNS!$A$2:$A$6100,0))</f>
        <v>12-oxo-20-carboxy-LTB4[r] + H2O[r] &lt;=&gt; 12-oxo-20-trihydroxy-LTB4[r]</v>
      </c>
      <c r="F101" t="str">
        <f>INDEX(RXNS!$G$2:$G$6100,MATCH($A101,RXNS!$A$2:$A$6100,0))</f>
        <v>Leukotriene metabolism</v>
      </c>
    </row>
    <row r="102" spans="1:6" x14ac:dyDescent="0.2">
      <c r="A102" t="s">
        <v>161</v>
      </c>
      <c r="B102">
        <v>0</v>
      </c>
      <c r="C102">
        <v>3.6720000000000003E-2</v>
      </c>
      <c r="D102">
        <f t="shared" si="1"/>
        <v>-3.6720000000000003E-2</v>
      </c>
      <c r="E102" t="str">
        <f>INDEX(RXNS!$C$2:$C$6100,MATCH($A102,RXNS!$A$2:$A$6100,0))</f>
        <v>12-oxo-20-carboxy-LTB4[c] + H+[c] + NADPH[c] =&gt; 12-oxo-10,11-dihydro-20-COOH-LTB4[c] + NADP+[c]</v>
      </c>
      <c r="F102" t="str">
        <f>INDEX(RXNS!$G$2:$G$6100,MATCH($A102,RXNS!$A$2:$A$6100,0))</f>
        <v>Leukotriene metabolism</v>
      </c>
    </row>
    <row r="103" spans="1:6" x14ac:dyDescent="0.2">
      <c r="A103" t="s">
        <v>162</v>
      </c>
      <c r="B103">
        <v>0</v>
      </c>
      <c r="C103">
        <v>3.6720000000000003E-2</v>
      </c>
      <c r="D103">
        <f t="shared" si="1"/>
        <v>-3.6720000000000003E-2</v>
      </c>
      <c r="E103" t="str">
        <f>INDEX(RXNS!$C$2:$C$6100,MATCH($A103,RXNS!$A$2:$A$6100,0))</f>
        <v>12-oxo-20-carboxy-LTB4[r] + H+[r] + NADPH[r] =&gt; 12-oxo-10,11-dihydro-20-COOH-LTB4[r] + NADP+[r]</v>
      </c>
      <c r="F103" t="str">
        <f>INDEX(RXNS!$G$2:$G$6100,MATCH($A103,RXNS!$A$2:$A$6100,0))</f>
        <v>Leukotriene metabolism</v>
      </c>
    </row>
    <row r="104" spans="1:6" x14ac:dyDescent="0.2">
      <c r="A104" t="s">
        <v>163</v>
      </c>
      <c r="B104">
        <v>0</v>
      </c>
      <c r="C104">
        <v>3.6720000000000003E-2</v>
      </c>
      <c r="D104">
        <f t="shared" si="1"/>
        <v>-3.6720000000000003E-2</v>
      </c>
      <c r="E104" t="str">
        <f>INDEX(RXNS!$C$2:$C$6100,MATCH($A104,RXNS!$A$2:$A$6100,0))</f>
        <v>12-keto-LTB4[m] + GSH[m] =&gt; 12-oxo-c-LTB3[m]</v>
      </c>
      <c r="F104" t="str">
        <f>INDEX(RXNS!$G$2:$G$6100,MATCH($A104,RXNS!$A$2:$A$6100,0))</f>
        <v>Leukotriene metabolism</v>
      </c>
    </row>
    <row r="105" spans="1:6" x14ac:dyDescent="0.2">
      <c r="A105" t="s">
        <v>164</v>
      </c>
      <c r="B105">
        <v>0</v>
      </c>
      <c r="C105">
        <v>3.6720000000000003E-2</v>
      </c>
      <c r="D105">
        <f t="shared" si="1"/>
        <v>-3.6720000000000003E-2</v>
      </c>
      <c r="E105" t="str">
        <f>INDEX(RXNS!$C$2:$C$6100,MATCH($A105,RXNS!$A$2:$A$6100,0))</f>
        <v>12-keto-LTB4[r] + GSH[r] =&gt; 12-oxo-c-LTB3[r]</v>
      </c>
      <c r="F105" t="str">
        <f>INDEX(RXNS!$G$2:$G$6100,MATCH($A105,RXNS!$A$2:$A$6100,0))</f>
        <v>Leukotriene metabolism</v>
      </c>
    </row>
    <row r="106" spans="1:6" x14ac:dyDescent="0.2">
      <c r="A106" t="s">
        <v>231</v>
      </c>
      <c r="B106">
        <v>0</v>
      </c>
      <c r="C106">
        <v>3.6720000000000003E-2</v>
      </c>
      <c r="D106">
        <f t="shared" si="1"/>
        <v>-3.6720000000000003E-2</v>
      </c>
      <c r="E106" t="str">
        <f>INDEX(RXNS!$C$2:$C$6100,MATCH($A106,RXNS!$A$2:$A$6100,0))</f>
        <v>3,4-dihydroxy-5-all-trans-decaprenylbenzoate[m] + SAM[m] =&gt; 3-methoxy-4-hydroxy-5-all-trans-decaprenylbenzoate[m] + SAH[m]</v>
      </c>
      <c r="F106" t="str">
        <f>INDEX(RXNS!$G$2:$G$6100,MATCH($A106,RXNS!$A$2:$A$6100,0))</f>
        <v>Terpenoid backbone biosynthesis</v>
      </c>
    </row>
    <row r="107" spans="1:6" x14ac:dyDescent="0.2">
      <c r="A107" t="s">
        <v>2</v>
      </c>
      <c r="B107">
        <v>2.3309E-2</v>
      </c>
      <c r="C107">
        <v>5.9612999999999999E-2</v>
      </c>
      <c r="D107">
        <f t="shared" si="1"/>
        <v>-3.6304000000000003E-2</v>
      </c>
      <c r="E107" t="str">
        <f>INDEX(RXNS!$C$2:$C$6100,MATCH($A107,RXNS!$A$2:$A$6100,0))</f>
        <v>NAD+[c] + ethanol[c] =&gt; H+[c] + NADH[c] + acetaldehyde[c]</v>
      </c>
      <c r="F107" t="str">
        <f>INDEX(RXNS!$G$2:$G$6100,MATCH($A107,RXNS!$A$2:$A$6100,0))</f>
        <v>Glycolysis / Gluconeogenesis</v>
      </c>
    </row>
    <row r="108" spans="1:6" x14ac:dyDescent="0.2">
      <c r="A108" t="s">
        <v>132</v>
      </c>
      <c r="B108">
        <v>0</v>
      </c>
      <c r="C108">
        <v>3.499E-2</v>
      </c>
      <c r="D108">
        <f t="shared" si="1"/>
        <v>-3.499E-2</v>
      </c>
      <c r="E108" t="str">
        <f>INDEX(RXNS!$C$2:$C$6100,MATCH($A108,RXNS!$A$2:$A$6100,0))</f>
        <v>3-hydroxynonadecanoyl-CoA[c] =&gt; (2E)-nonadecenoyl-CoA[c] + H2O[c]</v>
      </c>
      <c r="F108" t="str">
        <f>INDEX(RXNS!$G$2:$G$6100,MATCH($A108,RXNS!$A$2:$A$6100,0))</f>
        <v>Fatty acid elongation (odd-chain)</v>
      </c>
    </row>
    <row r="109" spans="1:6" x14ac:dyDescent="0.2">
      <c r="A109" t="s">
        <v>81</v>
      </c>
      <c r="B109">
        <v>0</v>
      </c>
      <c r="C109">
        <v>2.9700000000000001E-2</v>
      </c>
      <c r="D109">
        <f t="shared" si="1"/>
        <v>-2.9700000000000001E-2</v>
      </c>
      <c r="E109" t="str">
        <f>INDEX(RXNS!$C$2:$C$6100,MATCH($A109,RXNS!$A$2:$A$6100,0))</f>
        <v>H2O[c] + N1-acetylspermidine[c] + O2[c] =&gt; H2O2[c] + acetamidopropanal[c] + putrescine[c]</v>
      </c>
      <c r="F109" t="str">
        <f>INDEX(RXNS!$G$2:$G$6100,MATCH($A109,RXNS!$A$2:$A$6100,0))</f>
        <v>Arginine and proline metabolism</v>
      </c>
    </row>
    <row r="110" spans="1:6" x14ac:dyDescent="0.2">
      <c r="A110" t="s">
        <v>90</v>
      </c>
      <c r="B110">
        <v>0</v>
      </c>
      <c r="C110">
        <v>2.9700000000000001E-2</v>
      </c>
      <c r="D110">
        <f t="shared" si="1"/>
        <v>-2.9700000000000001E-2</v>
      </c>
      <c r="E110" t="str">
        <f>INDEX(RXNS!$C$2:$C$6100,MATCH($A110,RXNS!$A$2:$A$6100,0))</f>
        <v>H2O[c] + N-acetylputrescine[c] + O2[c] =&gt; H2O2[c] + N4-acetylaminobutanal[c] + NH3[c]</v>
      </c>
      <c r="F110" t="str">
        <f>INDEX(RXNS!$G$2:$G$6100,MATCH($A110,RXNS!$A$2:$A$6100,0))</f>
        <v>Arginine and proline metabolism</v>
      </c>
    </row>
    <row r="111" spans="1:6" x14ac:dyDescent="0.2">
      <c r="A111" t="s">
        <v>130</v>
      </c>
      <c r="B111">
        <v>0</v>
      </c>
      <c r="C111">
        <v>2.879E-2</v>
      </c>
      <c r="D111">
        <f t="shared" si="1"/>
        <v>-2.879E-2</v>
      </c>
      <c r="E111" t="str">
        <f>INDEX(RXNS!$C$2:$C$6100,MATCH($A111,RXNS!$A$2:$A$6100,0))</f>
        <v>heptadecanoyl-CoA[c] + malonyl-CoA[c] =&gt; 3-oxononadecanoyl-CoA[c] + CO2[c] + CoA[c]</v>
      </c>
      <c r="F111" t="str">
        <f>INDEX(RXNS!$G$2:$G$6100,MATCH($A111,RXNS!$A$2:$A$6100,0))</f>
        <v>Fatty acid elongation (odd-chain)</v>
      </c>
    </row>
    <row r="112" spans="1:6" x14ac:dyDescent="0.2">
      <c r="A112" t="s">
        <v>237</v>
      </c>
      <c r="B112">
        <v>0</v>
      </c>
      <c r="C112">
        <v>2.879E-2</v>
      </c>
      <c r="D112">
        <f t="shared" si="1"/>
        <v>-2.879E-2</v>
      </c>
      <c r="E112" t="str">
        <f>INDEX(RXNS!$C$2:$C$6100,MATCH($A112,RXNS!$A$2:$A$6100,0))</f>
        <v>H+[r] + NADPH[r] + O2[r] + testosterone[r] =&gt; 19-hydroxytestosterone[r] + H2O[r] + NADP+[r]</v>
      </c>
      <c r="F112" t="str">
        <f>INDEX(RXNS!$G$2:$G$6100,MATCH($A112,RXNS!$A$2:$A$6100,0))</f>
        <v>Steroid metabolism</v>
      </c>
    </row>
    <row r="113" spans="1:6" x14ac:dyDescent="0.2">
      <c r="A113" t="s">
        <v>299</v>
      </c>
      <c r="B113">
        <v>0</v>
      </c>
      <c r="C113">
        <v>2.7347E-2</v>
      </c>
      <c r="D113">
        <f t="shared" si="1"/>
        <v>-2.7347E-2</v>
      </c>
      <c r="E113" t="str">
        <f>INDEX(RXNS!$C$2:$C$6100,MATCH($A113,RXNS!$A$2:$A$6100,0))</f>
        <v>cholesterol[r] + heptadecanoyl-CoA[r] =&gt; CoA[r] + cholesterol-ester-hepta[r]</v>
      </c>
      <c r="F113" t="str">
        <f>INDEX(RXNS!$G$2:$G$6100,MATCH($A113,RXNS!$A$2:$A$6100,0))</f>
        <v>Formation and hydrolysis of cholesterol esters</v>
      </c>
    </row>
    <row r="114" spans="1:6" x14ac:dyDescent="0.2">
      <c r="A114" t="s">
        <v>188</v>
      </c>
      <c r="B114">
        <v>0</v>
      </c>
      <c r="C114">
        <v>2.5000000000000001E-2</v>
      </c>
      <c r="D114">
        <f t="shared" si="1"/>
        <v>-2.5000000000000001E-2</v>
      </c>
      <c r="E114" t="str">
        <f>INDEX(RXNS!$C$2:$C$6100,MATCH($A114,RXNS!$A$2:$A$6100,0))</f>
        <v>H2O[c] + gamma-linolenoyl-CoA[c] =&gt; CoA[c] + gamma-linolenate[c]</v>
      </c>
      <c r="F114" t="str">
        <f>INDEX(RXNS!$G$2:$G$6100,MATCH($A114,RXNS!$A$2:$A$6100,0))</f>
        <v>Acyl-CoA hydrolysis</v>
      </c>
    </row>
    <row r="115" spans="1:6" x14ac:dyDescent="0.2">
      <c r="A115" t="s">
        <v>251</v>
      </c>
      <c r="B115">
        <v>0</v>
      </c>
      <c r="C115">
        <v>1.6E-2</v>
      </c>
      <c r="D115">
        <f t="shared" si="1"/>
        <v>-1.6E-2</v>
      </c>
      <c r="E115" t="str">
        <f>INDEX(RXNS!$C$2:$C$6100,MATCH($A115,RXNS!$A$2:$A$6100,0))</f>
        <v>5alpha-androstane-3,17-dione[c] + H+[c] + NADH[c] =&gt; NAD+[c] + androsterone[c]</v>
      </c>
      <c r="F115" t="str">
        <f>INDEX(RXNS!$G$2:$G$6100,MATCH($A115,RXNS!$A$2:$A$6100,0))</f>
        <v>Androgen metabolism</v>
      </c>
    </row>
    <row r="116" spans="1:6" x14ac:dyDescent="0.2">
      <c r="A116" t="s">
        <v>228</v>
      </c>
      <c r="B116">
        <v>-1.6E-2</v>
      </c>
      <c r="C116">
        <v>0</v>
      </c>
      <c r="D116">
        <f t="shared" si="1"/>
        <v>-1.6E-2</v>
      </c>
      <c r="E116" t="str">
        <f>INDEX(RXNS!$C$2:$C$6100,MATCH($A116,RXNS!$A$2:$A$6100,0))</f>
        <v>3-oxo-6(S)-hydroxy-tetradec-(8Z)-enoate[m] + CoA[m] =&gt; 4(S)-hydroxy-dodec-(6Z)-enoate[m] + acetyl-CoA[m]</v>
      </c>
      <c r="F116" t="str">
        <f>INDEX(RXNS!$G$2:$G$6100,MATCH($A116,RXNS!$A$2:$A$6100,0))</f>
        <v>Beta oxidation of poly-unsaturated fatty acids (mitochondrial)</v>
      </c>
    </row>
    <row r="117" spans="1:6" x14ac:dyDescent="0.2">
      <c r="A117" t="s">
        <v>308</v>
      </c>
      <c r="B117">
        <v>0</v>
      </c>
      <c r="C117">
        <v>1.6E-2</v>
      </c>
      <c r="D117">
        <f t="shared" si="1"/>
        <v>-1.6E-2</v>
      </c>
      <c r="E117" t="str">
        <f>INDEX(RXNS!$C$2:$C$6100,MATCH($A117,RXNS!$A$2:$A$6100,0))</f>
        <v>cholesterol[r] + docosanoyl-CoA[r] =&gt; CoA[r] + cholesterol-ester-docosa[r]</v>
      </c>
      <c r="F117" t="str">
        <f>INDEX(RXNS!$G$2:$G$6100,MATCH($A117,RXNS!$A$2:$A$6100,0))</f>
        <v>Formation and hydrolysis of cholesterol esters</v>
      </c>
    </row>
    <row r="118" spans="1:6" x14ac:dyDescent="0.2">
      <c r="A118" t="s">
        <v>261</v>
      </c>
      <c r="B118">
        <v>-1.4858E-2</v>
      </c>
      <c r="C118">
        <v>0</v>
      </c>
      <c r="D118">
        <f t="shared" si="1"/>
        <v>-1.4858E-2</v>
      </c>
      <c r="E118" t="str">
        <f>INDEX(RXNS!$C$2:$C$6100,MATCH($A118,RXNS!$A$2:$A$6100,0))</f>
        <v>4,4-dimethyl-14alpha-hydroxymethyl-5alpha-cholesta-8,24-dien-3beta-ol[c] + H+[c] + NADPH[c] + O2[c] =&gt; 4,4-dimethyl-14alpha-formyl-5alpha-cholesta-8,24-dien-3beta-ol[c] + 2 H2O[c] + NADP+[c]</v>
      </c>
      <c r="F118" t="str">
        <f>INDEX(RXNS!$G$2:$G$6100,MATCH($A118,RXNS!$A$2:$A$6100,0))</f>
        <v xml:space="preserve">Cholesterol biosynthesis 1 (Bloch pathway) </v>
      </c>
    </row>
    <row r="119" spans="1:6" x14ac:dyDescent="0.2">
      <c r="A119" t="s">
        <v>187</v>
      </c>
      <c r="B119">
        <v>0</v>
      </c>
      <c r="C119">
        <v>1.4E-2</v>
      </c>
      <c r="D119">
        <f t="shared" si="1"/>
        <v>-1.4E-2</v>
      </c>
      <c r="E119" t="str">
        <f>INDEX(RXNS!$C$2:$C$6100,MATCH($A119,RXNS!$A$2:$A$6100,0))</f>
        <v>10,13,16,19-docosatetraenoyl-CoA[c] + H2O[c] =&gt; 10,13,16,19-docosatetraenoic acid[c] + CoA[c]</v>
      </c>
      <c r="F119" t="str">
        <f>INDEX(RXNS!$G$2:$G$6100,MATCH($A119,RXNS!$A$2:$A$6100,0))</f>
        <v>Acyl-CoA hydrolysis</v>
      </c>
    </row>
    <row r="120" spans="1:6" x14ac:dyDescent="0.2">
      <c r="A120" t="s">
        <v>250</v>
      </c>
      <c r="B120">
        <v>0</v>
      </c>
      <c r="C120">
        <v>1.2E-2</v>
      </c>
      <c r="D120">
        <f t="shared" si="1"/>
        <v>-1.2E-2</v>
      </c>
      <c r="E120" t="str">
        <f>INDEX(RXNS!$C$2:$C$6100,MATCH($A120,RXNS!$A$2:$A$6100,0))</f>
        <v>4-androstene-3,17-dione[c] + H+[c] + NADPH[c] =&gt; 5alpha-androstane-3,17-dione[c] + NADP+[c]</v>
      </c>
      <c r="F120" t="str">
        <f>INDEX(RXNS!$G$2:$G$6100,MATCH($A120,RXNS!$A$2:$A$6100,0))</f>
        <v>Androgen metabolism</v>
      </c>
    </row>
    <row r="121" spans="1:6" x14ac:dyDescent="0.2">
      <c r="A121" t="s">
        <v>217</v>
      </c>
      <c r="B121">
        <v>0</v>
      </c>
      <c r="C121">
        <v>1.2E-2</v>
      </c>
      <c r="D121">
        <f t="shared" si="1"/>
        <v>-1.2E-2</v>
      </c>
      <c r="E121" t="str">
        <f>INDEX(RXNS!$C$2:$C$6100,MATCH($A121,RXNS!$A$2:$A$6100,0))</f>
        <v>NAD+[m] + cis-(3S)-hydroxytetradec-7-enoyl-CoA[m] =&gt; 3-oxomyrist-7-enoyl-CoA[m] + H+[m] + NADH[m]</v>
      </c>
      <c r="F121" t="str">
        <f>INDEX(RXNS!$G$2:$G$6100,MATCH($A121,RXNS!$A$2:$A$6100,0))</f>
        <v>Beta oxidation of unsaturated fatty acids (n-7) (mitochondrial)</v>
      </c>
    </row>
    <row r="122" spans="1:6" x14ac:dyDescent="0.2">
      <c r="A122" t="s">
        <v>306</v>
      </c>
      <c r="B122">
        <v>0</v>
      </c>
      <c r="C122">
        <v>1.2E-2</v>
      </c>
      <c r="D122">
        <f t="shared" si="1"/>
        <v>-1.2E-2</v>
      </c>
      <c r="E122" t="str">
        <f>INDEX(RXNS!$C$2:$C$6100,MATCH($A122,RXNS!$A$2:$A$6100,0))</f>
        <v>(5Z,8Z,11Z)-eicosatrienoyl-CoA[r] + cholesterol[r] =&gt; CoA[r] + cholesterol-ester-5,8,11-eico[r]</v>
      </c>
      <c r="F122" t="str">
        <f>INDEX(RXNS!$G$2:$G$6100,MATCH($A122,RXNS!$A$2:$A$6100,0))</f>
        <v>Formation and hydrolysis of cholesterol esters</v>
      </c>
    </row>
    <row r="123" spans="1:6" x14ac:dyDescent="0.2">
      <c r="A123" t="s">
        <v>197</v>
      </c>
      <c r="B123">
        <v>0</v>
      </c>
      <c r="C123">
        <v>1.0248999999999999E-2</v>
      </c>
      <c r="D123">
        <f t="shared" si="1"/>
        <v>-1.0248999999999999E-2</v>
      </c>
      <c r="E123" t="str">
        <f>INDEX(RXNS!$C$2:$C$6100,MATCH($A123,RXNS!$A$2:$A$6100,0))</f>
        <v>CoA[c] + eicosanoylcarnitine[c] &lt;=&gt; L-carnitine[c] + eicosanoyl-CoA[c]</v>
      </c>
      <c r="F123" t="str">
        <f>INDEX(RXNS!$G$2:$G$6100,MATCH($A123,RXNS!$A$2:$A$6100,0))</f>
        <v>Carnitine shuttle (cytosolic)</v>
      </c>
    </row>
    <row r="124" spans="1:6" x14ac:dyDescent="0.2">
      <c r="A124" t="s">
        <v>196</v>
      </c>
      <c r="B124">
        <v>0</v>
      </c>
      <c r="C124">
        <v>9.3732999999999993E-3</v>
      </c>
      <c r="D124">
        <f t="shared" si="1"/>
        <v>-9.3732999999999993E-3</v>
      </c>
      <c r="E124" t="str">
        <f>INDEX(RXNS!$C$2:$C$6100,MATCH($A124,RXNS!$A$2:$A$6100,0))</f>
        <v>CoA[c] + nonadecanoylcarnitine[c] &lt;=&gt; L-carnitine[c] + nonadecanoyl-CoA[c]</v>
      </c>
      <c r="F124" t="str">
        <f>INDEX(RXNS!$G$2:$G$6100,MATCH($A124,RXNS!$A$2:$A$6100,0))</f>
        <v>Carnitine shuttle (cytosolic)</v>
      </c>
    </row>
    <row r="125" spans="1:6" x14ac:dyDescent="0.2">
      <c r="A125" t="s">
        <v>199</v>
      </c>
      <c r="B125">
        <v>0</v>
      </c>
      <c r="C125">
        <v>8.6E-3</v>
      </c>
      <c r="D125">
        <f t="shared" si="1"/>
        <v>-8.6E-3</v>
      </c>
      <c r="E125" t="str">
        <f>INDEX(RXNS!$C$2:$C$6100,MATCH($A125,RXNS!$A$2:$A$6100,0))</f>
        <v>(7Z,10Z,13Z,16Z,19Z)-docosapentaenoyl-CoA[c] + L-carnitine[c] &lt;=&gt; (7Z,10Z,13Z,16Z,19Z)-docosapentaenoylcarnitine[c] + CoA[c]</v>
      </c>
      <c r="F125" t="str">
        <f>INDEX(RXNS!$G$2:$G$6100,MATCH($A125,RXNS!$A$2:$A$6100,0))</f>
        <v>Carnitine shuttle (cytosolic)</v>
      </c>
    </row>
    <row r="126" spans="1:6" x14ac:dyDescent="0.2">
      <c r="A126" t="s">
        <v>40</v>
      </c>
      <c r="B126">
        <v>-7.9000000000000008E-3</v>
      </c>
      <c r="C126">
        <v>0</v>
      </c>
      <c r="D126">
        <f t="shared" si="1"/>
        <v>-7.9000000000000008E-3</v>
      </c>
      <c r="E126" t="str">
        <f>INDEX(RXNS!$C$2:$C$6100,MATCH($A126,RXNS!$A$2:$A$6100,0))</f>
        <v>ADP[c] + CDP[c] &lt;=&gt; ATP[c] + CMP[c]</v>
      </c>
      <c r="F126" t="str">
        <f>INDEX(RXNS!$G$2:$G$6100,MATCH($A126,RXNS!$A$2:$A$6100,0))</f>
        <v>Nucleotide metabolism</v>
      </c>
    </row>
    <row r="127" spans="1:6" x14ac:dyDescent="0.2">
      <c r="A127" t="s">
        <v>224</v>
      </c>
      <c r="B127">
        <v>-7.0000000000000001E-3</v>
      </c>
      <c r="C127">
        <v>0</v>
      </c>
      <c r="D127">
        <f t="shared" si="1"/>
        <v>-7.0000000000000001E-3</v>
      </c>
      <c r="E127" t="str">
        <f>INDEX(RXNS!$C$2:$C$6100,MATCH($A127,RXNS!$A$2:$A$6100,0))</f>
        <v>H2O[m] + trans-2-cis,cis-5,8-tetradecatrienoyl-CoA[m] =&gt; 3(S)-hydroxy-(5Z,8Z)-tetradecadienoyl-CoA[m]</v>
      </c>
      <c r="F127" t="str">
        <f>INDEX(RXNS!$G$2:$G$6100,MATCH($A127,RXNS!$A$2:$A$6100,0))</f>
        <v>Beta oxidation of di-unsaturated fatty acids (n-6) (mitochondrial)</v>
      </c>
    </row>
    <row r="128" spans="1:6" x14ac:dyDescent="0.2">
      <c r="A128" t="s">
        <v>190</v>
      </c>
      <c r="B128">
        <v>0</v>
      </c>
      <c r="C128">
        <v>6.6E-3</v>
      </c>
      <c r="D128">
        <f t="shared" si="1"/>
        <v>-6.6E-3</v>
      </c>
      <c r="E128" t="str">
        <f>INDEX(RXNS!$C$2:$C$6100,MATCH($A128,RXNS!$A$2:$A$6100,0))</f>
        <v>(4Z,7Z,10Z,13Z,16Z)-docosapentaenoyl-CoA[c] + H2O[c] =&gt; (4Z,7Z,10Z,13Z,16Z)-DPA[c] + CoA[c]</v>
      </c>
      <c r="F128" t="str">
        <f>INDEX(RXNS!$G$2:$G$6100,MATCH($A128,RXNS!$A$2:$A$6100,0))</f>
        <v>Acyl-CoA hydrolysis</v>
      </c>
    </row>
    <row r="129" spans="1:6" x14ac:dyDescent="0.2">
      <c r="A129" t="s">
        <v>82</v>
      </c>
      <c r="B129">
        <v>0</v>
      </c>
      <c r="C129">
        <v>6.6E-3</v>
      </c>
      <c r="D129">
        <f t="shared" si="1"/>
        <v>-6.6E-3</v>
      </c>
      <c r="E129" t="str">
        <f>INDEX(RXNS!$C$2:$C$6100,MATCH($A129,RXNS!$A$2:$A$6100,0))</f>
        <v>H2O[p] + N1-acetylspermidine[p] + O2[p] =&gt; H2O2[p] + acetamidopropanal[p] + putrescine[p]</v>
      </c>
      <c r="F129" t="str">
        <f>INDEX(RXNS!$G$2:$G$6100,MATCH($A129,RXNS!$A$2:$A$6100,0))</f>
        <v>Arginine and proline metabolism</v>
      </c>
    </row>
    <row r="130" spans="1:6" x14ac:dyDescent="0.2">
      <c r="A130" t="s">
        <v>91</v>
      </c>
      <c r="B130">
        <v>0</v>
      </c>
      <c r="C130">
        <v>6.6E-3</v>
      </c>
      <c r="D130">
        <f t="shared" ref="D130:D193" si="2">B130-C130</f>
        <v>-6.6E-3</v>
      </c>
      <c r="E130" t="str">
        <f>INDEX(RXNS!$C$2:$C$6100,MATCH($A130,RXNS!$A$2:$A$6100,0))</f>
        <v>H2O[c] + N4-acetylaminobutanal[c] + NAD+[c] =&gt; 4-acetamidobutanoate[c] + H+[c] + NADH[c]</v>
      </c>
      <c r="F130" t="str">
        <f>INDEX(RXNS!$G$2:$G$6100,MATCH($A130,RXNS!$A$2:$A$6100,0))</f>
        <v>Arginine and proline metabolism</v>
      </c>
    </row>
    <row r="131" spans="1:6" x14ac:dyDescent="0.2">
      <c r="A131" t="s">
        <v>256</v>
      </c>
      <c r="B131">
        <v>-6.6E-3</v>
      </c>
      <c r="C131">
        <v>0</v>
      </c>
      <c r="D131">
        <f t="shared" si="2"/>
        <v>-6.6E-3</v>
      </c>
      <c r="E131" t="str">
        <f>INDEX(RXNS!$C$2:$C$6100,MATCH($A131,RXNS!$A$2:$A$6100,0))</f>
        <v>(R)-mevalonate[c] + ATP[c] =&gt; (R)-5-phosphomevalonate[c] + ADP[c]</v>
      </c>
      <c r="F131" t="str">
        <f>INDEX(RXNS!$G$2:$G$6100,MATCH($A131,RXNS!$A$2:$A$6100,0))</f>
        <v xml:space="preserve">Cholesterol biosynthesis 1 (Bloch pathway) </v>
      </c>
    </row>
    <row r="132" spans="1:6" x14ac:dyDescent="0.2">
      <c r="A132" t="s">
        <v>43</v>
      </c>
      <c r="B132">
        <v>0</v>
      </c>
      <c r="C132">
        <v>6.6E-3</v>
      </c>
      <c r="D132">
        <f t="shared" si="2"/>
        <v>-6.6E-3</v>
      </c>
      <c r="E132" t="str">
        <f>INDEX(RXNS!$C$2:$C$6100,MATCH($A132,RXNS!$A$2:$A$6100,0))</f>
        <v>H2O[c] + dCMP[c] =&gt; NH3[c] + dUMP[c]</v>
      </c>
      <c r="F132" t="str">
        <f>INDEX(RXNS!$G$2:$G$6100,MATCH($A132,RXNS!$A$2:$A$6100,0))</f>
        <v>Nucleotide metabolism</v>
      </c>
    </row>
    <row r="133" spans="1:6" x14ac:dyDescent="0.2">
      <c r="A133" t="s">
        <v>45</v>
      </c>
      <c r="B133">
        <v>-6.6E-3</v>
      </c>
      <c r="C133">
        <v>0</v>
      </c>
      <c r="D133">
        <f t="shared" si="2"/>
        <v>-6.6E-3</v>
      </c>
      <c r="E133" t="str">
        <f>INDEX(RXNS!$C$2:$C$6100,MATCH($A133,RXNS!$A$2:$A$6100,0))</f>
        <v>ATP[m] + deoxyguanosine[m] =&gt; ADP[m] + dGMP[m]</v>
      </c>
      <c r="F133" t="str">
        <f>INDEX(RXNS!$G$2:$G$6100,MATCH($A133,RXNS!$A$2:$A$6100,0))</f>
        <v>Nucleotide metabolism</v>
      </c>
    </row>
    <row r="134" spans="1:6" x14ac:dyDescent="0.2">
      <c r="A134" t="s">
        <v>46</v>
      </c>
      <c r="B134">
        <v>0</v>
      </c>
      <c r="C134">
        <v>6.6E-3</v>
      </c>
      <c r="D134">
        <f t="shared" si="2"/>
        <v>-6.6E-3</v>
      </c>
      <c r="E134" t="str">
        <f>INDEX(RXNS!$C$2:$C$6100,MATCH($A134,RXNS!$A$2:$A$6100,0))</f>
        <v>ATP[c] + deoxyadenosine[c] =&gt; ADP[c] + dAMP[c]</v>
      </c>
      <c r="F134" t="str">
        <f>INDEX(RXNS!$G$2:$G$6100,MATCH($A134,RXNS!$A$2:$A$6100,0))</f>
        <v>Nucleotide metabolism</v>
      </c>
    </row>
    <row r="135" spans="1:6" x14ac:dyDescent="0.2">
      <c r="A135" t="s">
        <v>47</v>
      </c>
      <c r="B135">
        <v>0</v>
      </c>
      <c r="C135">
        <v>6.6E-3</v>
      </c>
      <c r="D135">
        <f t="shared" si="2"/>
        <v>-6.6E-3</v>
      </c>
      <c r="E135" t="str">
        <f>INDEX(RXNS!$C$2:$C$6100,MATCH($A135,RXNS!$A$2:$A$6100,0))</f>
        <v>ATP[m] + dUMP[m] =&gt; ADP[m] + dUDP[m]</v>
      </c>
      <c r="F135" t="str">
        <f>INDEX(RXNS!$G$2:$G$6100,MATCH($A135,RXNS!$A$2:$A$6100,0))</f>
        <v>Nucleotide metabolism</v>
      </c>
    </row>
    <row r="136" spans="1:6" x14ac:dyDescent="0.2">
      <c r="A136" t="s">
        <v>255</v>
      </c>
      <c r="B136">
        <v>0</v>
      </c>
      <c r="C136">
        <v>6.1999999999999998E-3</v>
      </c>
      <c r="D136">
        <f t="shared" si="2"/>
        <v>-6.1999999999999998E-3</v>
      </c>
      <c r="E136" t="str">
        <f>INDEX(RXNS!$C$2:$C$6100,MATCH($A136,RXNS!$A$2:$A$6100,0))</f>
        <v>H+[r] + NAD+[r] + androstenediol[r] =&gt; 5-alpha-dihydrotestosterone[r] + NADH[r]</v>
      </c>
      <c r="F136" t="str">
        <f>INDEX(RXNS!$G$2:$G$6100,MATCH($A136,RXNS!$A$2:$A$6100,0))</f>
        <v>Androgen metabolism</v>
      </c>
    </row>
    <row r="137" spans="1:6" x14ac:dyDescent="0.2">
      <c r="A137" t="s">
        <v>69</v>
      </c>
      <c r="B137">
        <v>0</v>
      </c>
      <c r="C137">
        <v>6.1999999999999998E-3</v>
      </c>
      <c r="D137">
        <f t="shared" si="2"/>
        <v>-6.1999999999999998E-3</v>
      </c>
      <c r="E137" t="str">
        <f>INDEX(RXNS!$C$2:$C$6100,MATCH($A137,RXNS!$A$2:$A$6100,0))</f>
        <v>1-pyrroline-5-carboxylate[c] + H+[c] + NADH[c] =&gt; NAD+[c] + proline[c]</v>
      </c>
      <c r="F137" t="str">
        <f>INDEX(RXNS!$G$2:$G$6100,MATCH($A137,RXNS!$A$2:$A$6100,0))</f>
        <v>Arginine and proline metabolism</v>
      </c>
    </row>
    <row r="138" spans="1:6" x14ac:dyDescent="0.2">
      <c r="A138" t="s">
        <v>71</v>
      </c>
      <c r="B138">
        <v>0</v>
      </c>
      <c r="C138">
        <v>6.1999999999999998E-3</v>
      </c>
      <c r="D138">
        <f t="shared" si="2"/>
        <v>-6.1999999999999998E-3</v>
      </c>
      <c r="E138" t="str">
        <f>INDEX(RXNS!$C$2:$C$6100,MATCH($A138,RXNS!$A$2:$A$6100,0))</f>
        <v>1-pyrroline-5-carboxylate[m] + ubiquinol[m] &lt;=&gt; proline[m] + ubiquinone[m]</v>
      </c>
      <c r="F138" t="str">
        <f>INDEX(RXNS!$G$2:$G$6100,MATCH($A138,RXNS!$A$2:$A$6100,0))</f>
        <v>Arginine and proline metabolism</v>
      </c>
    </row>
    <row r="139" spans="1:6" x14ac:dyDescent="0.2">
      <c r="A139" t="s">
        <v>72</v>
      </c>
      <c r="B139">
        <v>0</v>
      </c>
      <c r="C139">
        <v>6.1999999999999998E-3</v>
      </c>
      <c r="D139">
        <f t="shared" si="2"/>
        <v>-6.1999999999999998E-3</v>
      </c>
      <c r="E139" t="str">
        <f>INDEX(RXNS!$C$2:$C$6100,MATCH($A139,RXNS!$A$2:$A$6100,0))</f>
        <v>ATP[m] + glutamate[m] =&gt; ADP[m] + glutamyl-5-phosphate[m]</v>
      </c>
      <c r="F139" t="str">
        <f>INDEX(RXNS!$G$2:$G$6100,MATCH($A139,RXNS!$A$2:$A$6100,0))</f>
        <v>Arginine and proline metabolism</v>
      </c>
    </row>
    <row r="140" spans="1:6" x14ac:dyDescent="0.2">
      <c r="A140" t="s">
        <v>286</v>
      </c>
      <c r="B140">
        <v>0</v>
      </c>
      <c r="C140">
        <v>6.1999999999999998E-3</v>
      </c>
      <c r="D140">
        <f t="shared" si="2"/>
        <v>-6.1999999999999998E-3</v>
      </c>
      <c r="E140" t="str">
        <f>INDEX(RXNS!$C$2:$C$6100,MATCH($A140,RXNS!$A$2:$A$6100,0))</f>
        <v>H2O[l] + cholesterol-ester-11,14,17-eico[l] =&gt; (11Z,14Z,17Z)-eicosatrienoic acid[l] + cholesterol[l]</v>
      </c>
      <c r="F140" t="str">
        <f>INDEX(RXNS!$G$2:$G$6100,MATCH($A140,RXNS!$A$2:$A$6100,0))</f>
        <v>Formation and hydrolysis of cholesterol esters</v>
      </c>
    </row>
    <row r="141" spans="1:6" x14ac:dyDescent="0.2">
      <c r="A141" t="s">
        <v>60</v>
      </c>
      <c r="B141">
        <v>0</v>
      </c>
      <c r="C141">
        <v>6.1999999999999998E-3</v>
      </c>
      <c r="D141">
        <f t="shared" si="2"/>
        <v>-6.1999999999999998E-3</v>
      </c>
      <c r="E141" t="str">
        <f>INDEX(RXNS!$C$2:$C$6100,MATCH($A141,RXNS!$A$2:$A$6100,0))</f>
        <v>CDP[c] + UDP[c] &lt;=&gt; CMP[c] + UTP[c]</v>
      </c>
      <c r="F141" t="str">
        <f>INDEX(RXNS!$G$2:$G$6100,MATCH($A141,RXNS!$A$2:$A$6100,0))</f>
        <v>Nucleotide metabolism</v>
      </c>
    </row>
    <row r="142" spans="1:6" x14ac:dyDescent="0.2">
      <c r="A142" t="s">
        <v>198</v>
      </c>
      <c r="B142">
        <v>0</v>
      </c>
      <c r="C142">
        <v>6.0000000000000001E-3</v>
      </c>
      <c r="D142">
        <f t="shared" si="2"/>
        <v>-6.0000000000000001E-3</v>
      </c>
      <c r="E142" t="str">
        <f>INDEX(RXNS!$C$2:$C$6100,MATCH($A142,RXNS!$A$2:$A$6100,0))</f>
        <v>CoA[c] + heneicosanoylcarnitine[c] &lt;=&gt; L-carnitine[c] + heneicosanoyl-CoA[c]</v>
      </c>
      <c r="F142" t="str">
        <f>INDEX(RXNS!$G$2:$G$6100,MATCH($A142,RXNS!$A$2:$A$6100,0))</f>
        <v>Carnitine shuttle (cytosolic)</v>
      </c>
    </row>
    <row r="143" spans="1:6" x14ac:dyDescent="0.2">
      <c r="A143" t="s">
        <v>205</v>
      </c>
      <c r="B143">
        <v>0</v>
      </c>
      <c r="C143">
        <v>5.4000000000000003E-3</v>
      </c>
      <c r="D143">
        <f t="shared" si="2"/>
        <v>-5.4000000000000003E-3</v>
      </c>
      <c r="E143" t="str">
        <f>INDEX(RXNS!$C$2:$C$6100,MATCH($A143,RXNS!$A$2:$A$6100,0))</f>
        <v>12,15,18,21-tetracosatetraenoyl-CoA[c] + L-carnitine[c] &lt;=&gt; 12,15,18,21-tetracosatetraenoylcarnitine[c] + CoA[c]</v>
      </c>
      <c r="F143" t="str">
        <f>INDEX(RXNS!$G$2:$G$6100,MATCH($A143,RXNS!$A$2:$A$6100,0))</f>
        <v>Carnitine shuttle (cytosolic)</v>
      </c>
    </row>
    <row r="144" spans="1:6" x14ac:dyDescent="0.2">
      <c r="A144" t="s">
        <v>195</v>
      </c>
      <c r="B144">
        <v>0</v>
      </c>
      <c r="C144">
        <v>5.1244000000000003E-3</v>
      </c>
      <c r="D144">
        <f t="shared" si="2"/>
        <v>-5.1244000000000003E-3</v>
      </c>
      <c r="E144" t="str">
        <f>INDEX(RXNS!$C$2:$C$6100,MATCH($A144,RXNS!$A$2:$A$6100,0))</f>
        <v>(6Z,9Z)-octadecadienoyl-CoA[c] + L-carnitine[c] &lt;=&gt; (6Z,9Z)-octadecadienoylcarnitine[c] + CoA[c]</v>
      </c>
      <c r="F144" t="str">
        <f>INDEX(RXNS!$G$2:$G$6100,MATCH($A144,RXNS!$A$2:$A$6100,0))</f>
        <v>Carnitine shuttle (cytosolic)</v>
      </c>
    </row>
    <row r="145" spans="1:6" x14ac:dyDescent="0.2">
      <c r="A145" t="s">
        <v>194</v>
      </c>
      <c r="B145">
        <v>0</v>
      </c>
      <c r="C145">
        <v>4.7000000000000002E-3</v>
      </c>
      <c r="D145">
        <f t="shared" si="2"/>
        <v>-4.7000000000000002E-3</v>
      </c>
      <c r="E145" t="str">
        <f>INDEX(RXNS!$C$2:$C$6100,MATCH($A145,RXNS!$A$2:$A$6100,0))</f>
        <v>CoA[c] + octadecenoylcarnitine(7)[c] &lt;=&gt; L-carnitine[c] + cis-vaccenoyl-CoA[c]</v>
      </c>
      <c r="F145" t="str">
        <f>INDEX(RXNS!$G$2:$G$6100,MATCH($A145,RXNS!$A$2:$A$6100,0))</f>
        <v>Carnitine shuttle (cytosolic)</v>
      </c>
    </row>
    <row r="146" spans="1:6" x14ac:dyDescent="0.2">
      <c r="A146" t="s">
        <v>212</v>
      </c>
      <c r="B146">
        <v>0</v>
      </c>
      <c r="C146">
        <v>3.7000000000000002E-3</v>
      </c>
      <c r="D146">
        <f t="shared" si="2"/>
        <v>-3.7000000000000002E-3</v>
      </c>
      <c r="E146" t="str">
        <f>INDEX(RXNS!$C$2:$C$6100,MATCH($A146,RXNS!$A$2:$A$6100,0))</f>
        <v>(5Z,8Z,11Z,14Z,17Z)-eicosapentaenoylcarnitine[c] + L-carnitine[m] &lt;=&gt; (5Z,8Z,11Z,14Z,17Z)-eicosapentaenoylcarnitine[m] + L-carnitine[c]</v>
      </c>
      <c r="F146" t="str">
        <f>INDEX(RXNS!$G$2:$G$6100,MATCH($A146,RXNS!$A$2:$A$6100,0))</f>
        <v>Carnitine shuttle (mitochondrial)</v>
      </c>
    </row>
    <row r="147" spans="1:6" x14ac:dyDescent="0.2">
      <c r="A147" t="s">
        <v>268</v>
      </c>
      <c r="B147">
        <v>-3.7000000000000002E-3</v>
      </c>
      <c r="C147">
        <v>0</v>
      </c>
      <c r="D147">
        <f t="shared" si="2"/>
        <v>-3.7000000000000002E-3</v>
      </c>
      <c r="E147" t="str">
        <f>INDEX(RXNS!$C$2:$C$6100,MATCH($A147,RXNS!$A$2:$A$6100,0))</f>
        <v>7-dehydrodesmosterol[c] + H+[c] + NADPH[c] =&gt; NADP+[c] + desmosterol[c]</v>
      </c>
      <c r="F147" t="str">
        <f>INDEX(RXNS!$G$2:$G$6100,MATCH($A147,RXNS!$A$2:$A$6100,0))</f>
        <v xml:space="preserve">Cholesterol biosynthesis 1 (Bloch pathway) </v>
      </c>
    </row>
    <row r="148" spans="1:6" x14ac:dyDescent="0.2">
      <c r="A148" t="s">
        <v>37</v>
      </c>
      <c r="B148">
        <v>0</v>
      </c>
      <c r="C148">
        <v>3.7000000000000002E-3</v>
      </c>
      <c r="D148">
        <f t="shared" si="2"/>
        <v>-3.7000000000000002E-3</v>
      </c>
      <c r="E148" t="str">
        <f>INDEX(RXNS!$C$2:$C$6100,MATCH($A148,RXNS!$A$2:$A$6100,0))</f>
        <v>ATP[m] + H2O[m] =&gt; AMP[m] + PPi[m]</v>
      </c>
      <c r="F148" t="str">
        <f>INDEX(RXNS!$G$2:$G$6100,MATCH($A148,RXNS!$A$2:$A$6100,0))</f>
        <v>Nucleotide metabolism</v>
      </c>
    </row>
    <row r="149" spans="1:6" x14ac:dyDescent="0.2">
      <c r="A149" t="s">
        <v>207</v>
      </c>
      <c r="B149">
        <v>0</v>
      </c>
      <c r="C149">
        <v>2.5000000000000001E-3</v>
      </c>
      <c r="D149">
        <f t="shared" si="2"/>
        <v>-2.5000000000000001E-3</v>
      </c>
      <c r="E149" t="str">
        <f>INDEX(RXNS!$C$2:$C$6100,MATCH($A149,RXNS!$A$2:$A$6100,0))</f>
        <v>4(R),8-dimethyl-nonanoyl-CoA[c] + L-carnitine[c] &lt;=&gt; 4,8-dimethylnonanoylcarnitine[c] + CoA[c]</v>
      </c>
      <c r="F149" t="str">
        <f>INDEX(RXNS!$G$2:$G$6100,MATCH($A149,RXNS!$A$2:$A$6100,0))</f>
        <v>Carnitine shuttle (cytosolic)</v>
      </c>
    </row>
    <row r="150" spans="1:6" x14ac:dyDescent="0.2">
      <c r="A150" t="s">
        <v>176</v>
      </c>
      <c r="B150">
        <v>0</v>
      </c>
      <c r="C150">
        <v>1.6000000000000001E-3</v>
      </c>
      <c r="D150">
        <f t="shared" si="2"/>
        <v>-1.6000000000000001E-3</v>
      </c>
      <c r="E150" t="str">
        <f>INDEX(RXNS!$C$2:$C$6100,MATCH($A150,RXNS!$A$2:$A$6100,0))</f>
        <v>H2O[c] + oleoyl-CoA[c] =&gt; CoA[c] + oleate[c]</v>
      </c>
      <c r="F150" t="str">
        <f>INDEX(RXNS!$G$2:$G$6100,MATCH($A150,RXNS!$A$2:$A$6100,0))</f>
        <v>Acyl-CoA hydrolysis</v>
      </c>
    </row>
    <row r="151" spans="1:6" x14ac:dyDescent="0.2">
      <c r="A151" t="s">
        <v>215</v>
      </c>
      <c r="B151">
        <v>0</v>
      </c>
      <c r="C151">
        <v>1.6000000000000001E-3</v>
      </c>
      <c r="D151">
        <f t="shared" si="2"/>
        <v>-1.6000000000000001E-3</v>
      </c>
      <c r="E151" t="str">
        <f>INDEX(RXNS!$C$2:$C$6100,MATCH($A151,RXNS!$A$2:$A$6100,0))</f>
        <v>(2E)-pentenoyl-CoA[m] + H2O[m] =&gt; 3-hydroxypentanoyl-CoA[m]</v>
      </c>
      <c r="F151" t="str">
        <f>INDEX(RXNS!$G$2:$G$6100,MATCH($A151,RXNS!$A$2:$A$6100,0))</f>
        <v>Beta oxidation of odd-chain fatty acids (mitochondrial)</v>
      </c>
    </row>
    <row r="152" spans="1:6" x14ac:dyDescent="0.2">
      <c r="A152" t="s">
        <v>119</v>
      </c>
      <c r="B152" s="1">
        <v>-1.0056E-5</v>
      </c>
      <c r="C152">
        <v>0</v>
      </c>
      <c r="D152">
        <f t="shared" si="2"/>
        <v>-1.0056E-5</v>
      </c>
      <c r="E152" t="str">
        <f>INDEX(RXNS!$C$2:$C$6100,MATCH($A152,RXNS!$A$2:$A$6100,0))</f>
        <v>H2O[r] + glucosyl-(alpha-D-mannosyl)7-beta-D-mannosyl-diacetylchitobiosyl-L-asparagine, isoform C (protein)[r] =&gt; glucosyl-(alpha-D-mannosyl)6-beta-D-mannosyl-diacetylchitobiosyl-L-asparagine (protein)[r] + mannose[r]</v>
      </c>
      <c r="F152" t="str">
        <f>INDEX(RXNS!$G$2:$G$6100,MATCH($A152,RXNS!$A$2:$A$6100,0))</f>
        <v>N-glycan metabolism</v>
      </c>
    </row>
    <row r="153" spans="1:6" x14ac:dyDescent="0.2">
      <c r="A153" t="s">
        <v>126</v>
      </c>
      <c r="B153" s="1">
        <v>-1.0056E-5</v>
      </c>
      <c r="C153">
        <v>0</v>
      </c>
      <c r="D153">
        <f t="shared" si="2"/>
        <v>-1.0056E-5</v>
      </c>
      <c r="E153" t="str">
        <f>INDEX(RXNS!$C$2:$C$6100,MATCH($A153,RXNS!$A$2:$A$6100,0))</f>
        <v>237 ATP[l] + 237 H2O[l] + LPL[l] =&gt; 237 ADP[l] + 237 Pi[l] + 34 alanine[l] + 22 arginine[l] + 20 asparagine[l] + 22 aspartate[l] + 10 cysteine[l] + 31 glutamate[l] + 13 glutamine[l] + 32 glycine[l] + 16 histidine[l] + 25 isoleucine[l] + 38 leucine[l] + 35 lysine[l] + 7 methionine[l] + 21 phenylalanine[l] + 20 proline[l] + 43 serine[l] + 25 threonine[l] + 9 tryptophan[l] + 17 tyrosine[l] + 35 valine[l]</v>
      </c>
      <c r="F153" t="str">
        <f>INDEX(RXNS!$G$2:$G$6100,MATCH($A153,RXNS!$A$2:$A$6100,0))</f>
        <v>Protein degradation</v>
      </c>
    </row>
    <row r="154" spans="1:6" x14ac:dyDescent="0.2">
      <c r="A154" t="s">
        <v>128</v>
      </c>
      <c r="B154">
        <v>0</v>
      </c>
      <c r="C154" s="1">
        <v>9.6901000000000006E-6</v>
      </c>
      <c r="D154">
        <f t="shared" si="2"/>
        <v>-9.6901000000000006E-6</v>
      </c>
      <c r="E154" t="str">
        <f>INDEX(RXNS!$C$2:$C$6100,MATCH($A154,RXNS!$A$2:$A$6100,0))</f>
        <v>AMP[r] + PPi[r] + arachidonyl-CoA[r] &lt;=&gt; ATP[r] + CoA[r] + arachidonate[r]</v>
      </c>
      <c r="F154" t="str">
        <f>INDEX(RXNS!$G$2:$G$6100,MATCH($A154,RXNS!$A$2:$A$6100,0))</f>
        <v>Fatty acid activation (endoplasmic reticular)</v>
      </c>
    </row>
    <row r="155" spans="1:6" x14ac:dyDescent="0.2">
      <c r="A155" t="s">
        <v>285</v>
      </c>
      <c r="B155">
        <v>0</v>
      </c>
      <c r="C155" s="1">
        <v>9.6901000000000006E-6</v>
      </c>
      <c r="D155">
        <f t="shared" si="2"/>
        <v>-9.6901000000000006E-6</v>
      </c>
      <c r="E155" t="str">
        <f>INDEX(RXNS!$C$2:$C$6100,MATCH($A155,RXNS!$A$2:$A$6100,0))</f>
        <v>H2O[l] + cholesterol-ester-9,12,15,18,21-tetra[l] =&gt; (9Z,12Z,15Z,18Z,21Z)-TPA[l] + cholesterol[l]</v>
      </c>
      <c r="F155" t="str">
        <f>INDEX(RXNS!$G$2:$G$6100,MATCH($A155,RXNS!$A$2:$A$6100,0))</f>
        <v>Formation and hydrolysis of cholesterol esters</v>
      </c>
    </row>
    <row r="156" spans="1:6" x14ac:dyDescent="0.2">
      <c r="A156" t="s">
        <v>114</v>
      </c>
      <c r="B156">
        <v>0</v>
      </c>
      <c r="C156" s="1">
        <v>9.6901000000000006E-6</v>
      </c>
      <c r="D156">
        <f t="shared" si="2"/>
        <v>-9.6901000000000006E-6</v>
      </c>
      <c r="E156" t="str">
        <f>INDEX(RXNS!$C$2:$C$6100,MATCH($A156,RXNS!$A$2:$A$6100,0))</f>
        <v>GSH[c] + urocanate[c] =&gt; S-[2-carboxy-1-(1H-imidazol-4-yl)ethyl]glutathione[c]</v>
      </c>
      <c r="F156" t="str">
        <f>INDEX(RXNS!$G$2:$G$6100,MATCH($A156,RXNS!$A$2:$A$6100,0))</f>
        <v>Histidine metabolism</v>
      </c>
    </row>
    <row r="157" spans="1:6" x14ac:dyDescent="0.2">
      <c r="A157" t="s">
        <v>174</v>
      </c>
      <c r="B157">
        <v>0</v>
      </c>
      <c r="C157" s="1">
        <v>9.6901000000000006E-6</v>
      </c>
      <c r="D157">
        <f t="shared" si="2"/>
        <v>-9.6901000000000006E-6</v>
      </c>
      <c r="E157" t="str">
        <f>INDEX(RXNS!$C$2:$C$6100,MATCH($A157,RXNS!$A$2:$A$6100,0))</f>
        <v>3(S),5(S),12(R)-trihydroxy-eicosa-8-trans-6,14-cis-trienoyl-CoA[m] + NAD+[m] =&gt; 3-oxo-5(S),12(R)-dihydroxy-eicosa-8-trans-6,14-cis-trienoyl-CoA[m] + H+[m] + NADH[m]</v>
      </c>
      <c r="F157" t="str">
        <f>INDEX(RXNS!$G$2:$G$6100,MATCH($A157,RXNS!$A$2:$A$6100,0))</f>
        <v>Leukotriene metabolism</v>
      </c>
    </row>
    <row r="158" spans="1:6" x14ac:dyDescent="0.2">
      <c r="A158" t="s">
        <v>125</v>
      </c>
      <c r="B158">
        <v>0</v>
      </c>
      <c r="C158" s="1">
        <v>9.6901000000000006E-6</v>
      </c>
      <c r="D158">
        <f t="shared" si="2"/>
        <v>-9.6901000000000006E-6</v>
      </c>
      <c r="E158" t="str">
        <f>INDEX(RXNS!$C$2:$C$6100,MATCH($A158,RXNS!$A$2:$A$6100,0))</f>
        <v>43 ATP[c] + 43 H2O[c] + mitoApo-[ACP][c] =&gt; 43 ADP[c] + 43 Pi[c] + 3 alanine[c] + arginine[c] + asparagine[c] + 13 aspartate[c] + cysteine[c] + 9 glutamate[c] + 3 glutamine[c] + 3 glycine[c] + histidine[c] + 8 isoleucine[c] + 10 leucine[c] + 7 lysine[c] + 5 methionine[c] + 3 phenylalanine[c] + 5 proline[c] + 3 serine[c] + threonine[c] + 4 tyrosine[c] + 6 valine[c]</v>
      </c>
      <c r="F158" t="str">
        <f>INDEX(RXNS!$G$2:$G$6100,MATCH($A158,RXNS!$A$2:$A$6100,0))</f>
        <v>Protein degradation</v>
      </c>
    </row>
    <row r="159" spans="1:6" x14ac:dyDescent="0.2">
      <c r="A159" t="s">
        <v>118</v>
      </c>
      <c r="B159">
        <v>0</v>
      </c>
      <c r="C159" s="1">
        <v>-9.6901000000000006E-6</v>
      </c>
      <c r="D159">
        <f t="shared" si="2"/>
        <v>9.6901000000000006E-6</v>
      </c>
      <c r="E159" t="str">
        <f>INDEX(RXNS!$C$2:$C$6100,MATCH($A159,RXNS!$A$2:$A$6100,0))</f>
        <v>G10596[r] + dolichyl-phosphate-D-mannose[r] =&gt; G10597[r] + dolichyl-phosphate[r]</v>
      </c>
      <c r="F159" t="str">
        <f>INDEX(RXNS!$G$2:$G$6100,MATCH($A159,RXNS!$A$2:$A$6100,0))</f>
        <v>N-glycan metabolism</v>
      </c>
    </row>
    <row r="160" spans="1:6" x14ac:dyDescent="0.2">
      <c r="A160" t="s">
        <v>124</v>
      </c>
      <c r="B160">
        <v>0</v>
      </c>
      <c r="C160" s="1">
        <v>-9.6901000000000006E-6</v>
      </c>
      <c r="D160">
        <f t="shared" si="2"/>
        <v>9.6901000000000006E-6</v>
      </c>
      <c r="E160" t="str">
        <f>INDEX(RXNS!$C$2:$C$6100,MATCH($A160,RXNS!$A$2:$A$6100,0))</f>
        <v>62 ATP[c] + 62 H2O[c] + apo-[ACP][c] =&gt; 62 ADP[c] + 62 Pi[c] + 11 alanine[c] + 9 arginine[c] + asparagine[c] + 8 aspartate[c] + 2 cysteine[c] + 5 glutamate[c] + 7 glutamine[c] + 6 glycine[c] + histidine[c] + 4 isoleucine[c] + 20 leucine[c] + 4 lysine[c] + 5 methionine[c] + 3 phenylalanine[c] + 9 proline[c] + 8 serine[c] + 6 threonine[c] + 4 tyrosine[c] + 11 valine[c]</v>
      </c>
      <c r="F160" t="str">
        <f>INDEX(RXNS!$G$2:$G$6100,MATCH($A160,RXNS!$A$2:$A$6100,0))</f>
        <v>Protein degradation</v>
      </c>
    </row>
    <row r="161" spans="1:6" x14ac:dyDescent="0.2">
      <c r="A161" t="s">
        <v>129</v>
      </c>
      <c r="B161" s="1">
        <v>1.0056E-5</v>
      </c>
      <c r="C161">
        <v>0</v>
      </c>
      <c r="D161">
        <f t="shared" si="2"/>
        <v>1.0056E-5</v>
      </c>
      <c r="E161" t="str">
        <f>INDEX(RXNS!$C$2:$C$6100,MATCH($A161,RXNS!$A$2:$A$6100,0))</f>
        <v>butyryl-[ACP][c] + malonyl-[ACP][c] =&gt; 3-oxohexanoyl-[ACP][c] + CO2[c] + [ACP][c]</v>
      </c>
      <c r="F161" t="str">
        <f>INDEX(RXNS!$G$2:$G$6100,MATCH($A161,RXNS!$A$2:$A$6100,0))</f>
        <v>Fatty acid biosynthesis (even-chain)</v>
      </c>
    </row>
    <row r="162" spans="1:6" x14ac:dyDescent="0.2">
      <c r="A162" t="s">
        <v>175</v>
      </c>
      <c r="B162" s="1">
        <v>1.0056E-5</v>
      </c>
      <c r="C162">
        <v>0</v>
      </c>
      <c r="D162">
        <f t="shared" si="2"/>
        <v>1.0056E-5</v>
      </c>
      <c r="E162" t="str">
        <f>INDEX(RXNS!$C$2:$C$6100,MATCH($A162,RXNS!$A$2:$A$6100,0))</f>
        <v>(18E)-20-oxo-20-CoA-LTE4[p] + H2O[p] =&gt; 18(R)-hydroxy-20-oxo-20-CoA-LTE4[p]</v>
      </c>
      <c r="F162" t="str">
        <f>INDEX(RXNS!$G$2:$G$6100,MATCH($A162,RXNS!$A$2:$A$6100,0))</f>
        <v>Leukotriene metabolism</v>
      </c>
    </row>
    <row r="163" spans="1:6" x14ac:dyDescent="0.2">
      <c r="A163" t="s">
        <v>115</v>
      </c>
      <c r="B163" s="1">
        <v>1.0056E-5</v>
      </c>
      <c r="C163">
        <v>0</v>
      </c>
      <c r="D163">
        <f t="shared" si="2"/>
        <v>1.0056E-5</v>
      </c>
      <c r="E163" t="str">
        <f>INDEX(RXNS!$C$2:$C$6100,MATCH($A163,RXNS!$A$2:$A$6100,0))</f>
        <v>2-oxoadipate[m] + lipoamide[m] =&gt; CO2[m] + S-glutaryldihydrolipoamide[m]</v>
      </c>
      <c r="F163" t="str">
        <f>INDEX(RXNS!$G$2:$G$6100,MATCH($A163,RXNS!$A$2:$A$6100,0))</f>
        <v>Lysine metabolism</v>
      </c>
    </row>
    <row r="164" spans="1:6" x14ac:dyDescent="0.2">
      <c r="A164" t="s">
        <v>127</v>
      </c>
      <c r="B164" s="1">
        <v>1.0056E-5</v>
      </c>
      <c r="C164">
        <v>0</v>
      </c>
      <c r="D164">
        <f t="shared" si="2"/>
        <v>1.0056E-5</v>
      </c>
      <c r="E164" t="str">
        <f>INDEX(RXNS!$C$2:$C$6100,MATCH($A164,RXNS!$A$2:$A$6100,0))</f>
        <v>carbonate[s] =&gt; CO2[s] + H2O[s]</v>
      </c>
      <c r="F164" t="str">
        <f>INDEX(RXNS!$G$2:$G$6100,MATCH($A164,RXNS!$A$2:$A$6100,0))</f>
        <v>Nitrogen metabolism</v>
      </c>
    </row>
    <row r="165" spans="1:6" x14ac:dyDescent="0.2">
      <c r="A165" t="s">
        <v>182</v>
      </c>
      <c r="B165">
        <v>5.9999999999999995E-4</v>
      </c>
      <c r="C165">
        <v>0</v>
      </c>
      <c r="D165">
        <f t="shared" si="2"/>
        <v>5.9999999999999995E-4</v>
      </c>
      <c r="E165" t="str">
        <f>INDEX(RXNS!$C$2:$C$6100,MATCH($A165,RXNS!$A$2:$A$6100,0))</f>
        <v>H2O[c] + tetracosanoyl-CoA[c] =&gt; CoA[c] + lignocerate[c]</v>
      </c>
      <c r="F165" t="str">
        <f>INDEX(RXNS!$G$2:$G$6100,MATCH($A165,RXNS!$A$2:$A$6100,0))</f>
        <v>Acyl-CoA hydrolysis</v>
      </c>
    </row>
    <row r="166" spans="1:6" x14ac:dyDescent="0.2">
      <c r="A166" t="s">
        <v>218</v>
      </c>
      <c r="B166">
        <v>5.9999999999999995E-4</v>
      </c>
      <c r="C166">
        <v>0</v>
      </c>
      <c r="D166">
        <f t="shared" si="2"/>
        <v>5.9999999999999995E-4</v>
      </c>
      <c r="E166" t="str">
        <f>INDEX(RXNS!$C$2:$C$6100,MATCH($A166,RXNS!$A$2:$A$6100,0))</f>
        <v>H2O[p] + trans,cis-2,13-eicosadienoyl-CoA[p] =&gt; 3(S)-hydroxy-13-cis-eicosenoyl-CoA[p]</v>
      </c>
      <c r="F166" t="str">
        <f>INDEX(RXNS!$G$2:$G$6100,MATCH($A166,RXNS!$A$2:$A$6100,0))</f>
        <v>Beta oxidation of unsaturated fatty acids (n-7) (mitochondrial)</v>
      </c>
    </row>
    <row r="167" spans="1:6" x14ac:dyDescent="0.2">
      <c r="A167" t="s">
        <v>214</v>
      </c>
      <c r="B167">
        <v>1E-3</v>
      </c>
      <c r="C167">
        <v>0</v>
      </c>
      <c r="D167">
        <f t="shared" si="2"/>
        <v>1E-3</v>
      </c>
      <c r="E167" t="str">
        <f>INDEX(RXNS!$C$2:$C$6100,MATCH($A167,RXNS!$A$2:$A$6100,0))</f>
        <v>FAD[m] + nonanoyl-CoA[m] =&gt; (2E)-nonenoyl-CoA[m] + FADH2[m]</v>
      </c>
      <c r="F167" t="str">
        <f>INDEX(RXNS!$G$2:$G$6100,MATCH($A167,RXNS!$A$2:$A$6100,0))</f>
        <v>Beta oxidation of odd-chain fatty acids (mitochondrial)</v>
      </c>
    </row>
    <row r="168" spans="1:6" x14ac:dyDescent="0.2">
      <c r="A168" t="s">
        <v>210</v>
      </c>
      <c r="B168">
        <v>1.4E-3</v>
      </c>
      <c r="C168">
        <v>0</v>
      </c>
      <c r="D168">
        <f t="shared" si="2"/>
        <v>1.4E-3</v>
      </c>
      <c r="E168" t="str">
        <f>INDEX(RXNS!$C$2:$C$6100,MATCH($A168,RXNS!$A$2:$A$6100,0))</f>
        <v>L-carnitine[c] + L-palmitoylcarnitine[m] &lt;=&gt; L-carnitine[m] + L-palmitoylcarnitine[c]</v>
      </c>
      <c r="F168" t="str">
        <f>INDEX(RXNS!$G$2:$G$6100,MATCH($A168,RXNS!$A$2:$A$6100,0))</f>
        <v>Carnitine shuttle (mitochondrial)</v>
      </c>
    </row>
    <row r="169" spans="1:6" x14ac:dyDescent="0.2">
      <c r="A169" t="s">
        <v>295</v>
      </c>
      <c r="B169">
        <v>0</v>
      </c>
      <c r="C169">
        <v>-1.6000000000000001E-3</v>
      </c>
      <c r="D169">
        <f t="shared" si="2"/>
        <v>1.6000000000000001E-3</v>
      </c>
      <c r="E169" t="str">
        <f>INDEX(RXNS!$C$2:$C$6100,MATCH($A169,RXNS!$A$2:$A$6100,0))</f>
        <v>cholesterol[r] + myristoyl-CoA[r] =&gt; CoA[r] + cholesterol-ester-myrist[r]</v>
      </c>
      <c r="F169" t="str">
        <f>INDEX(RXNS!$G$2:$G$6100,MATCH($A169,RXNS!$A$2:$A$6100,0))</f>
        <v>Formation and hydrolysis of cholesterol esters</v>
      </c>
    </row>
    <row r="170" spans="1:6" x14ac:dyDescent="0.2">
      <c r="A170" t="s">
        <v>113</v>
      </c>
      <c r="B170">
        <v>1.8E-3</v>
      </c>
      <c r="C170">
        <v>0</v>
      </c>
      <c r="D170">
        <f t="shared" si="2"/>
        <v>1.8E-3</v>
      </c>
      <c r="E170" t="str">
        <f>INDEX(RXNS!$C$2:$C$6100,MATCH($A170,RXNS!$A$2:$A$6100,0))</f>
        <v>arginine[c] + glycine[c] &lt;=&gt; guanidinoacetate[c] + ornithine[c]</v>
      </c>
      <c r="F170" t="str">
        <f>INDEX(RXNS!$G$2:$G$6100,MATCH($A170,RXNS!$A$2:$A$6100,0))</f>
        <v>Glycine, serine and threonine metabolism</v>
      </c>
    </row>
    <row r="171" spans="1:6" x14ac:dyDescent="0.2">
      <c r="A171" t="s">
        <v>49</v>
      </c>
      <c r="B171">
        <v>1.8E-3</v>
      </c>
      <c r="C171">
        <v>0</v>
      </c>
      <c r="D171">
        <f t="shared" si="2"/>
        <v>1.8E-3</v>
      </c>
      <c r="E171" t="str">
        <f>INDEX(RXNS!$C$2:$C$6100,MATCH($A171,RXNS!$A$2:$A$6100,0))</f>
        <v>H2O[c] + guanosine[c] =&gt; NH3[c] + xanthosine[c]</v>
      </c>
      <c r="F171" t="str">
        <f>INDEX(RXNS!$G$2:$G$6100,MATCH($A171,RXNS!$A$2:$A$6100,0))</f>
        <v>Nucleotide metabolism</v>
      </c>
    </row>
    <row r="172" spans="1:6" x14ac:dyDescent="0.2">
      <c r="A172" t="s">
        <v>50</v>
      </c>
      <c r="B172">
        <v>1.8E-3</v>
      </c>
      <c r="C172">
        <v>0</v>
      </c>
      <c r="D172">
        <f t="shared" si="2"/>
        <v>1.8E-3</v>
      </c>
      <c r="E172" t="str">
        <f>INDEX(RXNS!$C$2:$C$6100,MATCH($A172,RXNS!$A$2:$A$6100,0))</f>
        <v>ATP[m] + deoxyuridine[m] =&gt; ADP[m] + dUMP[m]</v>
      </c>
      <c r="F172" t="str">
        <f>INDEX(RXNS!$G$2:$G$6100,MATCH($A172,RXNS!$A$2:$A$6100,0))</f>
        <v>Nucleotide metabolism</v>
      </c>
    </row>
    <row r="173" spans="1:6" x14ac:dyDescent="0.2">
      <c r="A173" t="s">
        <v>192</v>
      </c>
      <c r="B173">
        <v>3.7000000000000002E-3</v>
      </c>
      <c r="C173">
        <v>0</v>
      </c>
      <c r="D173">
        <f t="shared" si="2"/>
        <v>3.7000000000000002E-3</v>
      </c>
      <c r="E173" t="str">
        <f>INDEX(RXNS!$C$2:$C$6100,MATCH($A173,RXNS!$A$2:$A$6100,0))</f>
        <v>CoA[c] + malonyl-carnitin[c] &lt;=&gt; L-carnitine[c] + malonyl-CoA[c]</v>
      </c>
      <c r="F173" t="str">
        <f>INDEX(RXNS!$G$2:$G$6100,MATCH($A173,RXNS!$A$2:$A$6100,0))</f>
        <v>Carnitine shuttle (cytosolic)</v>
      </c>
    </row>
    <row r="174" spans="1:6" x14ac:dyDescent="0.2">
      <c r="A174" t="s">
        <v>211</v>
      </c>
      <c r="B174">
        <v>3.7000000000000002E-3</v>
      </c>
      <c r="C174">
        <v>0</v>
      </c>
      <c r="D174">
        <f t="shared" si="2"/>
        <v>3.7000000000000002E-3</v>
      </c>
      <c r="E174" t="str">
        <f>INDEX(RXNS!$C$2:$C$6100,MATCH($A174,RXNS!$A$2:$A$6100,0))</f>
        <v>(5Z,8Z,11Z)-eicosatrienoylcarnitine[c] + L-carnitine[m] &lt;=&gt; (5Z,8Z,11Z)-eicosatrienoylcarnitine[m] + L-carnitine[c]</v>
      </c>
      <c r="F174" t="str">
        <f>INDEX(RXNS!$G$2:$G$6100,MATCH($A174,RXNS!$A$2:$A$6100,0))</f>
        <v>Carnitine shuttle (mitochondrial)</v>
      </c>
    </row>
    <row r="175" spans="1:6" x14ac:dyDescent="0.2">
      <c r="A175" t="s">
        <v>262</v>
      </c>
      <c r="B175">
        <v>3.7000000000000002E-3</v>
      </c>
      <c r="C175">
        <v>0</v>
      </c>
      <c r="D175">
        <f t="shared" si="2"/>
        <v>3.7000000000000002E-3</v>
      </c>
      <c r="E175" t="str">
        <f>INDEX(RXNS!$C$2:$C$6100,MATCH($A175,RXNS!$A$2:$A$6100,0))</f>
        <v>14-demethyllanosterol[c] + H+[c] + NADPH[c] + O2[c] =&gt; 4alpha-hydroxymethyl-4beta-methyl-5alpha-cholesta-8,24-dien-3beta-ol[c] + H2O[c] + NADP+[c]</v>
      </c>
      <c r="F175" t="str">
        <f>INDEX(RXNS!$G$2:$G$6100,MATCH($A175,RXNS!$A$2:$A$6100,0))</f>
        <v xml:space="preserve">Cholesterol biosynthesis 1 (Bloch pathway) </v>
      </c>
    </row>
    <row r="176" spans="1:6" x14ac:dyDescent="0.2">
      <c r="A176" t="s">
        <v>291</v>
      </c>
      <c r="B176">
        <v>0</v>
      </c>
      <c r="C176">
        <v>-3.7000000000000002E-3</v>
      </c>
      <c r="D176">
        <f t="shared" si="2"/>
        <v>3.7000000000000002E-3</v>
      </c>
      <c r="E176" t="str">
        <f>INDEX(RXNS!$C$2:$C$6100,MATCH($A176,RXNS!$A$2:$A$6100,0))</f>
        <v>H2O[l] + cholesterol-ester-4,7,10,13,16-docosa[l] =&gt; (4Z,7Z,10Z,13Z,16Z)-DPA[l] + cholesterol[l]</v>
      </c>
      <c r="F176" t="str">
        <f>INDEX(RXNS!$G$2:$G$6100,MATCH($A176,RXNS!$A$2:$A$6100,0))</f>
        <v>Formation and hydrolysis of cholesterol esters</v>
      </c>
    </row>
    <row r="177" spans="1:6" x14ac:dyDescent="0.2">
      <c r="A177" t="s">
        <v>41</v>
      </c>
      <c r="B177">
        <v>3.7000000000000002E-3</v>
      </c>
      <c r="C177">
        <v>0</v>
      </c>
      <c r="D177">
        <f t="shared" si="2"/>
        <v>3.7000000000000002E-3</v>
      </c>
      <c r="E177" t="str">
        <f>INDEX(RXNS!$C$2:$C$6100,MATCH($A177,RXNS!$A$2:$A$6100,0))</f>
        <v>ADP[m] + CDP[m] &lt;=&gt; ATP[m] + CMP[m]</v>
      </c>
      <c r="F177" t="str">
        <f>INDEX(RXNS!$G$2:$G$6100,MATCH($A177,RXNS!$A$2:$A$6100,0))</f>
        <v>Nucleotide metabolism</v>
      </c>
    </row>
    <row r="178" spans="1:6" x14ac:dyDescent="0.2">
      <c r="A178" t="s">
        <v>32</v>
      </c>
      <c r="B178">
        <v>0</v>
      </c>
      <c r="C178">
        <v>-3.7000000000000002E-3</v>
      </c>
      <c r="D178">
        <f t="shared" si="2"/>
        <v>3.7000000000000002E-3</v>
      </c>
      <c r="E178" t="str">
        <f>INDEX(RXNS!$C$2:$C$6100,MATCH($A178,RXNS!$A$2:$A$6100,0))</f>
        <v>UTP[m] + thioredoxin[m] =&gt; H2O[m] + dUTP[m] + oxidized thioredoxin[m]</v>
      </c>
      <c r="F178" t="str">
        <f>INDEX(RXNS!$G$2:$G$6100,MATCH($A178,RXNS!$A$2:$A$6100,0))</f>
        <v>Pyrimidine metabolism</v>
      </c>
    </row>
    <row r="179" spans="1:6" x14ac:dyDescent="0.2">
      <c r="A179" t="s">
        <v>213</v>
      </c>
      <c r="B179">
        <v>3.8E-3</v>
      </c>
      <c r="C179">
        <v>0</v>
      </c>
      <c r="D179">
        <f t="shared" si="2"/>
        <v>3.8E-3</v>
      </c>
      <c r="E179" t="str">
        <f>INDEX(RXNS!$C$2:$C$6100,MATCH($A179,RXNS!$A$2:$A$6100,0))</f>
        <v>(2E)-undecenoyl-CoA[m] + H2O[m] =&gt; 3-hydroxyundecanoyl-CoA[m]</v>
      </c>
      <c r="F179" t="str">
        <f>INDEX(RXNS!$G$2:$G$6100,MATCH($A179,RXNS!$A$2:$A$6100,0))</f>
        <v>Beta oxidation of odd-chain fatty acids (mitochondrial)</v>
      </c>
    </row>
    <row r="180" spans="1:6" x14ac:dyDescent="0.2">
      <c r="A180" t="s">
        <v>200</v>
      </c>
      <c r="B180">
        <v>4.7000000000000002E-3</v>
      </c>
      <c r="C180">
        <v>0</v>
      </c>
      <c r="D180">
        <f t="shared" si="2"/>
        <v>4.7000000000000002E-3</v>
      </c>
      <c r="E180" t="str">
        <f>INDEX(RXNS!$C$2:$C$6100,MATCH($A180,RXNS!$A$2:$A$6100,0))</f>
        <v>(11Z,14Z,17Z)-eicosatrienoyl-CoA[c] + L-carnitine[c] &lt;=&gt; (11Z,14Z,17Z)-eicosatrienoylcarnitine[c] + CoA[c]</v>
      </c>
      <c r="F180" t="str">
        <f>INDEX(RXNS!$G$2:$G$6100,MATCH($A180,RXNS!$A$2:$A$6100,0))</f>
        <v>Carnitine shuttle (cytosolic)</v>
      </c>
    </row>
    <row r="181" spans="1:6" x14ac:dyDescent="0.2">
      <c r="A181" t="s">
        <v>296</v>
      </c>
      <c r="B181">
        <v>0</v>
      </c>
      <c r="C181">
        <v>-4.7000000000000002E-3</v>
      </c>
      <c r="D181">
        <f t="shared" si="2"/>
        <v>4.7000000000000002E-3</v>
      </c>
      <c r="E181" t="str">
        <f>INDEX(RXNS!$C$2:$C$6100,MATCH($A181,RXNS!$A$2:$A$6100,0))</f>
        <v>(7Z)-tetradecenoyl-CoA[r] + cholesterol[r] =&gt; CoA[r] + cholesterol-ester-7-tetrade[r]</v>
      </c>
      <c r="F181" t="str">
        <f>INDEX(RXNS!$G$2:$G$6100,MATCH($A181,RXNS!$A$2:$A$6100,0))</f>
        <v>Formation and hydrolysis of cholesterol esters</v>
      </c>
    </row>
    <row r="182" spans="1:6" x14ac:dyDescent="0.2">
      <c r="A182" t="s">
        <v>208</v>
      </c>
      <c r="B182">
        <v>4.7999999999999996E-3</v>
      </c>
      <c r="C182">
        <v>0</v>
      </c>
      <c r="D182">
        <f t="shared" si="2"/>
        <v>4.7999999999999996E-3</v>
      </c>
      <c r="E182" t="str">
        <f>INDEX(RXNS!$C$2:$C$6100,MATCH($A182,RXNS!$A$2:$A$6100,0))</f>
        <v>L-carnitine[c] + dodecanoylcarnitine[m] &lt;=&gt; L-carnitine[m] + dodecanoylcarnitine[c]</v>
      </c>
      <c r="F182" t="str">
        <f>INDEX(RXNS!$G$2:$G$6100,MATCH($A182,RXNS!$A$2:$A$6100,0))</f>
        <v>Carnitine shuttle (mitochondrial)</v>
      </c>
    </row>
    <row r="183" spans="1:6" x14ac:dyDescent="0.2">
      <c r="A183" t="s">
        <v>279</v>
      </c>
      <c r="B183">
        <v>4.7999999999999996E-3</v>
      </c>
      <c r="C183">
        <v>0</v>
      </c>
      <c r="D183">
        <f t="shared" si="2"/>
        <v>4.7999999999999996E-3</v>
      </c>
      <c r="E183" t="str">
        <f>INDEX(RXNS!$C$2:$C$6100,MATCH($A183,RXNS!$A$2:$A$6100,0))</f>
        <v>H+[r] + NADPH[r] + O2[r] + estradiol-17beta[r] =&gt; 4-hydroxy-17beta-estradiol[r] + H2O[r] + NADP+[r]</v>
      </c>
      <c r="F183" t="str">
        <f>INDEX(RXNS!$G$2:$G$6100,MATCH($A183,RXNS!$A$2:$A$6100,0))</f>
        <v>Estrogen metabolism</v>
      </c>
    </row>
    <row r="184" spans="1:6" x14ac:dyDescent="0.2">
      <c r="A184" t="s">
        <v>280</v>
      </c>
      <c r="B184">
        <v>4.7999999999999996E-3</v>
      </c>
      <c r="C184">
        <v>0</v>
      </c>
      <c r="D184">
        <f t="shared" si="2"/>
        <v>4.7999999999999996E-3</v>
      </c>
      <c r="E184" t="str">
        <f>INDEX(RXNS!$C$2:$C$6100,MATCH($A184,RXNS!$A$2:$A$6100,0))</f>
        <v>H+[c] + NADPH[c] + O2[c] + estrone[c] =&gt; 2-hydroxyestrone[c] + H2O[c] + NADP+[c]</v>
      </c>
      <c r="F184" t="str">
        <f>INDEX(RXNS!$G$2:$G$6100,MATCH($A184,RXNS!$A$2:$A$6100,0))</f>
        <v>Estrogen metabolism</v>
      </c>
    </row>
    <row r="185" spans="1:6" x14ac:dyDescent="0.2">
      <c r="A185" t="s">
        <v>44</v>
      </c>
      <c r="B185">
        <v>4.7999999999999996E-3</v>
      </c>
      <c r="C185">
        <v>0</v>
      </c>
      <c r="D185">
        <f t="shared" si="2"/>
        <v>4.7999999999999996E-3</v>
      </c>
      <c r="E185" t="str">
        <f>INDEX(RXNS!$C$2:$C$6100,MATCH($A185,RXNS!$A$2:$A$6100,0))</f>
        <v>H2O[c] + dCDP[c] =&gt; Pi[c] + dCMP[c]</v>
      </c>
      <c r="F185" t="str">
        <f>INDEX(RXNS!$G$2:$G$6100,MATCH($A185,RXNS!$A$2:$A$6100,0))</f>
        <v>Nucleotide metabolism</v>
      </c>
    </row>
    <row r="186" spans="1:6" x14ac:dyDescent="0.2">
      <c r="A186" t="s">
        <v>206</v>
      </c>
      <c r="B186">
        <v>6.0000000000000001E-3</v>
      </c>
      <c r="C186">
        <v>0</v>
      </c>
      <c r="D186">
        <f t="shared" si="2"/>
        <v>6.0000000000000001E-3</v>
      </c>
      <c r="E186" t="str">
        <f>INDEX(RXNS!$C$2:$C$6100,MATCH($A186,RXNS!$A$2:$A$6100,0))</f>
        <v>CoA[c] + L-octanoylcarnitine[c] &lt;=&gt; L-carnitine[c] + octanoyl-CoA[c]</v>
      </c>
      <c r="F186" t="str">
        <f>INDEX(RXNS!$G$2:$G$6100,MATCH($A186,RXNS!$A$2:$A$6100,0))</f>
        <v>Carnitine shuttle (cytosolic)</v>
      </c>
    </row>
    <row r="187" spans="1:6" x14ac:dyDescent="0.2">
      <c r="A187" t="s">
        <v>70</v>
      </c>
      <c r="B187">
        <v>0</v>
      </c>
      <c r="C187">
        <v>-6.1999999999999998E-3</v>
      </c>
      <c r="D187">
        <f t="shared" si="2"/>
        <v>6.1999999999999998E-3</v>
      </c>
      <c r="E187" t="str">
        <f>INDEX(RXNS!$C$2:$C$6100,MATCH($A187,RXNS!$A$2:$A$6100,0))</f>
        <v>1-pyrroline-5-carboxylate[m] + H+[m] + NADH[m] =&gt; NAD+[m] + proline[m]</v>
      </c>
      <c r="F187" t="str">
        <f>INDEX(RXNS!$G$2:$G$6100,MATCH($A187,RXNS!$A$2:$A$6100,0))</f>
        <v>Arginine and proline metabolism</v>
      </c>
    </row>
    <row r="188" spans="1:6" x14ac:dyDescent="0.2">
      <c r="A188" t="s">
        <v>75</v>
      </c>
      <c r="B188">
        <v>6.1999999999999998E-3</v>
      </c>
      <c r="C188">
        <v>0</v>
      </c>
      <c r="D188">
        <f t="shared" si="2"/>
        <v>6.1999999999999998E-3</v>
      </c>
      <c r="E188" t="str">
        <f>INDEX(RXNS!$C$2:$C$6100,MATCH($A188,RXNS!$A$2:$A$6100,0))</f>
        <v>H2O[s] + O2[s] + putrescine[s] =&gt; 4-aminobutanal[s] + H2O2[s] + NH3[s]</v>
      </c>
      <c r="F188" t="str">
        <f>INDEX(RXNS!$G$2:$G$6100,MATCH($A188,RXNS!$A$2:$A$6100,0))</f>
        <v>Arginine and proline metabolism</v>
      </c>
    </row>
    <row r="189" spans="1:6" x14ac:dyDescent="0.2">
      <c r="A189" t="s">
        <v>76</v>
      </c>
      <c r="B189">
        <v>6.1999999999999998E-3</v>
      </c>
      <c r="C189">
        <v>0</v>
      </c>
      <c r="D189">
        <f t="shared" si="2"/>
        <v>6.1999999999999998E-3</v>
      </c>
      <c r="E189" t="str">
        <f>INDEX(RXNS!$C$2:$C$6100,MATCH($A189,RXNS!$A$2:$A$6100,0))</f>
        <v>SAH[c] + creatine[c] &lt;=&gt; SAM[c] + guanidinoacetate[c]</v>
      </c>
      <c r="F189" t="str">
        <f>INDEX(RXNS!$G$2:$G$6100,MATCH($A189,RXNS!$A$2:$A$6100,0))</f>
        <v>Arginine and proline metabolism</v>
      </c>
    </row>
    <row r="190" spans="1:6" x14ac:dyDescent="0.2">
      <c r="A190" t="s">
        <v>276</v>
      </c>
      <c r="B190">
        <v>6.1999999999999998E-3</v>
      </c>
      <c r="C190">
        <v>0</v>
      </c>
      <c r="D190">
        <f t="shared" si="2"/>
        <v>6.1999999999999998E-3</v>
      </c>
      <c r="E190" t="str">
        <f>INDEX(RXNS!$C$2:$C$6100,MATCH($A190,RXNS!$A$2:$A$6100,0))</f>
        <v>4alpha-formyl-5alpha-cholesta-8-en-3beta-ol[c] + H+[c] + NADPH[c] + O2[c] =&gt; 4alpha-carboxy-5alpha-cholesta-8-en-3beta-ol[c] + H2O[c] + NADP+[c]</v>
      </c>
      <c r="F190" t="str">
        <f>INDEX(RXNS!$G$2:$G$6100,MATCH($A190,RXNS!$A$2:$A$6100,0))</f>
        <v>Cholesterol biosynthesis 3  (Kandustch-Russell pathway)</v>
      </c>
    </row>
    <row r="191" spans="1:6" x14ac:dyDescent="0.2">
      <c r="A191" t="s">
        <v>61</v>
      </c>
      <c r="B191">
        <v>6.1999999999999998E-3</v>
      </c>
      <c r="C191">
        <v>0</v>
      </c>
      <c r="D191">
        <f t="shared" si="2"/>
        <v>6.1999999999999998E-3</v>
      </c>
      <c r="E191" t="str">
        <f>INDEX(RXNS!$C$2:$C$6100,MATCH($A191,RXNS!$A$2:$A$6100,0))</f>
        <v>H2O[s] + deoxyadenosine[s] =&gt; NH3[s] + deoxyinosine[s]</v>
      </c>
      <c r="F191" t="str">
        <f>INDEX(RXNS!$G$2:$G$6100,MATCH($A191,RXNS!$A$2:$A$6100,0))</f>
        <v>Nucleotide metabolism</v>
      </c>
    </row>
    <row r="192" spans="1:6" x14ac:dyDescent="0.2">
      <c r="A192" t="s">
        <v>106</v>
      </c>
      <c r="B192">
        <v>6.2503000000000003E-3</v>
      </c>
      <c r="C192">
        <v>0</v>
      </c>
      <c r="D192">
        <f t="shared" si="2"/>
        <v>6.2503000000000003E-3</v>
      </c>
      <c r="E192" t="str">
        <f>INDEX(RXNS!$C$2:$C$6100,MATCH($A192,RXNS!$A$2:$A$6100,0))</f>
        <v>H+[c] + NADH[c] + methylglyoxal[c] =&gt; D-lactaldehyde[c] + NAD+[c]</v>
      </c>
      <c r="F192" t="str">
        <f>INDEX(RXNS!$G$2:$G$6100,MATCH($A192,RXNS!$A$2:$A$6100,0))</f>
        <v>Glycine, serine and threonine metabolism</v>
      </c>
    </row>
    <row r="193" spans="1:6" x14ac:dyDescent="0.2">
      <c r="A193" t="s">
        <v>209</v>
      </c>
      <c r="B193">
        <v>6.4999999999999997E-3</v>
      </c>
      <c r="C193">
        <v>0</v>
      </c>
      <c r="D193">
        <f t="shared" si="2"/>
        <v>6.4999999999999997E-3</v>
      </c>
      <c r="E193" t="str">
        <f>INDEX(RXNS!$C$2:$C$6100,MATCH($A193,RXNS!$A$2:$A$6100,0))</f>
        <v>(9E)-tetradecenoyl-CoA[m] + L-carnitine[m] &lt;=&gt; CoA[m] + tetradecenoylcarnitine(5)[m]</v>
      </c>
      <c r="F193" t="str">
        <f>INDEX(RXNS!$G$2:$G$6100,MATCH($A193,RXNS!$A$2:$A$6100,0))</f>
        <v>Carnitine shuttle (mitochondrial)</v>
      </c>
    </row>
    <row r="194" spans="1:6" x14ac:dyDescent="0.2">
      <c r="A194" t="s">
        <v>193</v>
      </c>
      <c r="B194">
        <v>6.6E-3</v>
      </c>
      <c r="C194">
        <v>0</v>
      </c>
      <c r="D194">
        <f t="shared" ref="D194:D257" si="3">B194-C194</f>
        <v>6.6E-3</v>
      </c>
      <c r="E194" t="str">
        <f>INDEX(RXNS!$C$2:$C$6100,MATCH($A194,RXNS!$A$2:$A$6100,0))</f>
        <v>CoA[c] + palmitoleoyl-carnitine[c] &lt;=&gt; L-carnitine[c] + palmitoleoyl-CoA[c]</v>
      </c>
      <c r="F194" t="str">
        <f>INDEX(RXNS!$G$2:$G$6100,MATCH($A194,RXNS!$A$2:$A$6100,0))</f>
        <v>Carnitine shuttle (cytosolic)</v>
      </c>
    </row>
    <row r="195" spans="1:6" x14ac:dyDescent="0.2">
      <c r="A195" t="s">
        <v>294</v>
      </c>
      <c r="B195">
        <v>0</v>
      </c>
      <c r="C195">
        <v>-6.6E-3</v>
      </c>
      <c r="D195">
        <f t="shared" si="3"/>
        <v>6.6E-3</v>
      </c>
      <c r="E195" t="str">
        <f>INDEX(RXNS!$C$2:$C$6100,MATCH($A195,RXNS!$A$2:$A$6100,0))</f>
        <v>cholesterol[r] + tridecanoyl-CoA[r] =&gt; CoA[r] + cholesterol-ester-tridec[r]</v>
      </c>
      <c r="F195" t="str">
        <f>INDEX(RXNS!$G$2:$G$6100,MATCH($A195,RXNS!$A$2:$A$6100,0))</f>
        <v>Formation and hydrolysis of cholesterol esters</v>
      </c>
    </row>
    <row r="196" spans="1:6" x14ac:dyDescent="0.2">
      <c r="A196" t="s">
        <v>42</v>
      </c>
      <c r="B196">
        <v>0</v>
      </c>
      <c r="C196">
        <v>-6.6E-3</v>
      </c>
      <c r="D196">
        <f t="shared" si="3"/>
        <v>6.6E-3</v>
      </c>
      <c r="E196" t="str">
        <f>INDEX(RXNS!$C$2:$C$6100,MATCH($A196,RXNS!$A$2:$A$6100,0))</f>
        <v>ATP[c] + adenylyl sulfate[c] =&gt; ADP[c] + PAPS[c]</v>
      </c>
      <c r="F196" t="str">
        <f>INDEX(RXNS!$G$2:$G$6100,MATCH($A196,RXNS!$A$2:$A$6100,0))</f>
        <v>Nucleotide metabolism</v>
      </c>
    </row>
    <row r="197" spans="1:6" x14ac:dyDescent="0.2">
      <c r="A197" t="s">
        <v>238</v>
      </c>
      <c r="B197">
        <v>0</v>
      </c>
      <c r="C197">
        <v>-6.6E-3</v>
      </c>
      <c r="D197">
        <f t="shared" si="3"/>
        <v>6.6E-3</v>
      </c>
      <c r="E197" t="str">
        <f>INDEX(RXNS!$C$2:$C$6100,MATCH($A197,RXNS!$A$2:$A$6100,0))</f>
        <v>H+[r] + NADPH[r] + 1.5 O2[r] + androsterone[r] =&gt; 16alpha-hydroxydehydroepiandrosterone[r] + 2 H2O[r] + NADP+[r]</v>
      </c>
      <c r="F197" t="str">
        <f>INDEX(RXNS!$G$2:$G$6100,MATCH($A197,RXNS!$A$2:$A$6100,0))</f>
        <v>Steroid metabolism</v>
      </c>
    </row>
    <row r="198" spans="1:6" x14ac:dyDescent="0.2">
      <c r="A198" t="s">
        <v>260</v>
      </c>
      <c r="B198">
        <v>1.4858E-2</v>
      </c>
      <c r="C198">
        <v>7.9000000000000008E-3</v>
      </c>
      <c r="D198">
        <f t="shared" si="3"/>
        <v>6.9579999999999989E-3</v>
      </c>
      <c r="E198" t="str">
        <f>INDEX(RXNS!$C$2:$C$6100,MATCH($A198,RXNS!$A$2:$A$6100,0))</f>
        <v>H+[c] + NADPH[c] + O2[c] + lanosterol[c] =&gt; 4,4-dimethyl-14alpha-hydroxymethyl-5alpha-cholesta-8,24-dien-3beta-ol[c] + H2O[c] + NADP+[c]</v>
      </c>
      <c r="F198" t="str">
        <f>INDEX(RXNS!$G$2:$G$6100,MATCH($A198,RXNS!$A$2:$A$6100,0))</f>
        <v xml:space="preserve">Cholesterol biosynthesis 1 (Bloch pathway) </v>
      </c>
    </row>
    <row r="199" spans="1:6" x14ac:dyDescent="0.2">
      <c r="A199" t="s">
        <v>220</v>
      </c>
      <c r="B199">
        <v>0</v>
      </c>
      <c r="C199">
        <v>-7.0000000000000001E-3</v>
      </c>
      <c r="D199">
        <f t="shared" si="3"/>
        <v>7.0000000000000001E-3</v>
      </c>
      <c r="E199" t="str">
        <f>INDEX(RXNS!$C$2:$C$6100,MATCH($A199,RXNS!$A$2:$A$6100,0))</f>
        <v>H2O[m] + trans,cis-octadeca-2,9-dienoyl-CoA[m] =&gt; (S)-3-hydroxyoleyleoyl-CoA[m]</v>
      </c>
      <c r="F199" t="str">
        <f>INDEX(RXNS!$G$2:$G$6100,MATCH($A199,RXNS!$A$2:$A$6100,0))</f>
        <v>Beta oxidation of unsaturated fatty acids (n-9) (mitochondrial)</v>
      </c>
    </row>
    <row r="200" spans="1:6" x14ac:dyDescent="0.2">
      <c r="A200" t="s">
        <v>307</v>
      </c>
      <c r="B200">
        <v>0</v>
      </c>
      <c r="C200">
        <v>-7.0000000000000001E-3</v>
      </c>
      <c r="D200">
        <f t="shared" si="3"/>
        <v>7.0000000000000001E-3</v>
      </c>
      <c r="E200" t="str">
        <f>INDEX(RXNS!$C$2:$C$6100,MATCH($A200,RXNS!$A$2:$A$6100,0))</f>
        <v>cholesterol[r] + heneicosanoyl-CoA[r] =&gt; CoA[r] + cholesterol-ester-heneico[r]</v>
      </c>
      <c r="F200" t="str">
        <f>INDEX(RXNS!$G$2:$G$6100,MATCH($A200,RXNS!$A$2:$A$6100,0))</f>
        <v>Formation and hydrolysis of cholesterol esters</v>
      </c>
    </row>
    <row r="201" spans="1:6" x14ac:dyDescent="0.2">
      <c r="A201" t="s">
        <v>265</v>
      </c>
      <c r="B201">
        <v>0</v>
      </c>
      <c r="C201">
        <v>-7.9000000000000008E-3</v>
      </c>
      <c r="D201">
        <f t="shared" si="3"/>
        <v>7.9000000000000008E-3</v>
      </c>
      <c r="E201" t="str">
        <f>INDEX(RXNS!$C$2:$C$6100,MATCH($A201,RXNS!$A$2:$A$6100,0))</f>
        <v>4alpha-formyl-5alpha-cholesta-8,24-dien-3beta-ol[c] + H+[c] + NADPH[c] + O2[c] =&gt; 4alpha-carboxy-5alpha-cholesta-8,24-dien-3beta-ol[c] + H2O[c] + NADP+[c]</v>
      </c>
      <c r="F201" t="str">
        <f>INDEX(RXNS!$G$2:$G$6100,MATCH($A201,RXNS!$A$2:$A$6100,0))</f>
        <v xml:space="preserve">Cholesterol biosynthesis 1 (Bloch pathway) </v>
      </c>
    </row>
    <row r="202" spans="1:6" x14ac:dyDescent="0.2">
      <c r="A202" t="s">
        <v>290</v>
      </c>
      <c r="B202">
        <v>0</v>
      </c>
      <c r="C202">
        <v>-7.9000000000000008E-3</v>
      </c>
      <c r="D202">
        <f t="shared" si="3"/>
        <v>7.9000000000000008E-3</v>
      </c>
      <c r="E202" t="str">
        <f>INDEX(RXNS!$C$2:$C$6100,MATCH($A202,RXNS!$A$2:$A$6100,0))</f>
        <v>H2O[l] + cholesterol-ester-6,9,12,15,18-tetraco[l] =&gt; (6Z,9Z,12Z,15Z,18Z)-TPA[l] + cholesterol[l]</v>
      </c>
      <c r="F202" t="str">
        <f>INDEX(RXNS!$G$2:$G$6100,MATCH($A202,RXNS!$A$2:$A$6100,0))</f>
        <v>Formation and hydrolysis of cholesterol esters</v>
      </c>
    </row>
    <row r="203" spans="1:6" x14ac:dyDescent="0.2">
      <c r="A203" t="s">
        <v>36</v>
      </c>
      <c r="B203">
        <v>0</v>
      </c>
      <c r="C203">
        <v>-7.9000000000000008E-3</v>
      </c>
      <c r="D203">
        <f t="shared" si="3"/>
        <v>7.9000000000000008E-3</v>
      </c>
      <c r="E203" t="str">
        <f>INDEX(RXNS!$C$2:$C$6100,MATCH($A203,RXNS!$A$2:$A$6100,0))</f>
        <v>H2O[c] + dUDP[c] =&gt; Pi[c] + dUMP[c]</v>
      </c>
      <c r="F203" t="str">
        <f>INDEX(RXNS!$G$2:$G$6100,MATCH($A203,RXNS!$A$2:$A$6100,0))</f>
        <v>Nucleotide metabolism</v>
      </c>
    </row>
    <row r="204" spans="1:6" x14ac:dyDescent="0.2">
      <c r="A204" t="s">
        <v>293</v>
      </c>
      <c r="B204">
        <v>0</v>
      </c>
      <c r="C204">
        <v>-8.6E-3</v>
      </c>
      <c r="D204">
        <f t="shared" si="3"/>
        <v>8.6E-3</v>
      </c>
      <c r="E204" t="str">
        <f>INDEX(RXNS!$C$2:$C$6100,MATCH($A204,RXNS!$A$2:$A$6100,0))</f>
        <v>cholesterol[r] + lauroyl-CoA[r] =&gt; CoA[r] + cholesterol-ester-laur[r]</v>
      </c>
      <c r="F204" t="str">
        <f>INDEX(RXNS!$G$2:$G$6100,MATCH($A204,RXNS!$A$2:$A$6100,0))</f>
        <v>Formation and hydrolysis of cholesterol esters</v>
      </c>
    </row>
    <row r="205" spans="1:6" x14ac:dyDescent="0.2">
      <c r="A205" t="s">
        <v>223</v>
      </c>
      <c r="B205">
        <v>0</v>
      </c>
      <c r="C205">
        <v>-8.9999999999999993E-3</v>
      </c>
      <c r="D205">
        <f t="shared" si="3"/>
        <v>8.9999999999999993E-3</v>
      </c>
      <c r="E205" t="str">
        <f>INDEX(RXNS!$C$2:$C$6100,MATCH($A205,RXNS!$A$2:$A$6100,0))</f>
        <v>3-oxolinoleoyl-CoA[m] + CoA[m] =&gt; acetyl-CoA[m] + cis,cis-palmito-7,10-dienoyl-CoA[m]</v>
      </c>
      <c r="F205" t="str">
        <f>INDEX(RXNS!$G$2:$G$6100,MATCH($A205,RXNS!$A$2:$A$6100,0))</f>
        <v>Beta oxidation of di-unsaturated fatty acids (n-6) (mitochondrial)</v>
      </c>
    </row>
    <row r="206" spans="1:6" x14ac:dyDescent="0.2">
      <c r="A206" t="s">
        <v>221</v>
      </c>
      <c r="B206">
        <v>1.2E-2</v>
      </c>
      <c r="C206">
        <v>0</v>
      </c>
      <c r="D206">
        <f t="shared" si="3"/>
        <v>1.2E-2</v>
      </c>
      <c r="E206" t="str">
        <f>INDEX(RXNS!$C$2:$C$6100,MATCH($A206,RXNS!$A$2:$A$6100,0))</f>
        <v>3-oxo-7-hexadecenoyl-CoA[m] + CoA[m] =&gt; 5-tetradecenoyl-CoA[m] + acetyl-CoA[m]</v>
      </c>
      <c r="F206" t="str">
        <f>INDEX(RXNS!$G$2:$G$6100,MATCH($A206,RXNS!$A$2:$A$6100,0))</f>
        <v>Beta oxidation of unsaturated fatty acids (n-9) (mitochondrial)</v>
      </c>
    </row>
    <row r="207" spans="1:6" x14ac:dyDescent="0.2">
      <c r="A207" t="s">
        <v>272</v>
      </c>
      <c r="B207">
        <v>1.2E-2</v>
      </c>
      <c r="C207">
        <v>0</v>
      </c>
      <c r="D207">
        <f t="shared" si="3"/>
        <v>1.2E-2</v>
      </c>
      <c r="E207" t="str">
        <f>INDEX(RXNS!$C$2:$C$6100,MATCH($A207,RXNS!$A$2:$A$6100,0))</f>
        <v>4,4-dimethyl-5alpha-cholesta-8,14-dien-3-beta-ol[c] + H+[c] + NADPH[c] =&gt; 4,4-dimethyl-5alpha-cholesta-8-en-3-beta-ol[c] + NADP+[c]</v>
      </c>
      <c r="F207" t="str">
        <f>INDEX(RXNS!$G$2:$G$6100,MATCH($A207,RXNS!$A$2:$A$6100,0))</f>
        <v>Cholesterol biosynthesis 3  (Kandustch-Russell pathway)</v>
      </c>
    </row>
    <row r="208" spans="1:6" x14ac:dyDescent="0.2">
      <c r="A208" t="s">
        <v>219</v>
      </c>
      <c r="B208">
        <v>1.4858E-2</v>
      </c>
      <c r="C208">
        <v>0</v>
      </c>
      <c r="D208">
        <f t="shared" si="3"/>
        <v>1.4858E-2</v>
      </c>
      <c r="E208" t="str">
        <f>INDEX(RXNS!$C$2:$C$6100,MATCH($A208,RXNS!$A$2:$A$6100,0))</f>
        <v>3(S)-hydroxy-11-cis-eicosenoyl-CoA[m] + NAD+[m] =&gt; 3-oxo-11-cis-eicosenoyl-CoA[m] + H+[m] + NADH[m]</v>
      </c>
      <c r="F208" t="str">
        <f>INDEX(RXNS!$G$2:$G$6100,MATCH($A208,RXNS!$A$2:$A$6100,0))</f>
        <v>Beta oxidation of unsaturated fatty acids (n-9) (mitochondrial)</v>
      </c>
    </row>
    <row r="209" spans="1:6" x14ac:dyDescent="0.2">
      <c r="A209" t="s">
        <v>278</v>
      </c>
      <c r="B209">
        <v>1.4858E-2</v>
      </c>
      <c r="C209">
        <v>0</v>
      </c>
      <c r="D209">
        <f t="shared" si="3"/>
        <v>1.4858E-2</v>
      </c>
      <c r="E209" t="str">
        <f>INDEX(RXNS!$C$2:$C$6100,MATCH($A209,RXNS!$A$2:$A$6100,0))</f>
        <v>CoA[p] + acetoacetyl-CoA[p] &lt;=&gt; 2 acetyl-CoA[p]</v>
      </c>
      <c r="F209" t="str">
        <f>INDEX(RXNS!$G$2:$G$6100,MATCH($A209,RXNS!$A$2:$A$6100,0))</f>
        <v>Cholesterol metabolism</v>
      </c>
    </row>
    <row r="210" spans="1:6" x14ac:dyDescent="0.2">
      <c r="A210" t="s">
        <v>166</v>
      </c>
      <c r="B210">
        <v>1.4858E-2</v>
      </c>
      <c r="C210">
        <v>0</v>
      </c>
      <c r="D210">
        <f t="shared" si="3"/>
        <v>1.4858E-2</v>
      </c>
      <c r="E210" t="str">
        <f>INDEX(RXNS!$C$2:$C$6100,MATCH($A210,RXNS!$A$2:$A$6100,0))</f>
        <v>20-OH-LTB4[m] + NAD+[m] =&gt; 20-oxo-LTB4[m] + H+[m] + NADH[m]</v>
      </c>
      <c r="F210" t="str">
        <f>INDEX(RXNS!$G$2:$G$6100,MATCH($A210,RXNS!$A$2:$A$6100,0))</f>
        <v>Leukotriene metabolism</v>
      </c>
    </row>
    <row r="211" spans="1:6" x14ac:dyDescent="0.2">
      <c r="A211" t="s">
        <v>167</v>
      </c>
      <c r="B211">
        <v>1.4858E-2</v>
      </c>
      <c r="C211">
        <v>0</v>
      </c>
      <c r="D211">
        <f t="shared" si="3"/>
        <v>1.4858E-2</v>
      </c>
      <c r="E211" t="str">
        <f>INDEX(RXNS!$C$2:$C$6100,MATCH($A211,RXNS!$A$2:$A$6100,0))</f>
        <v>20-OH-LTB4[r] + NAD+[r] =&gt; 20-oxo-LTB4[r] + H+[r] + NADH[r]</v>
      </c>
      <c r="F211" t="str">
        <f>INDEX(RXNS!$G$2:$G$6100,MATCH($A211,RXNS!$A$2:$A$6100,0))</f>
        <v>Leukotriene metabolism</v>
      </c>
    </row>
    <row r="212" spans="1:6" x14ac:dyDescent="0.2">
      <c r="A212" t="s">
        <v>168</v>
      </c>
      <c r="B212">
        <v>1.4858E-2</v>
      </c>
      <c r="C212">
        <v>0</v>
      </c>
      <c r="D212">
        <f t="shared" si="3"/>
        <v>1.4858E-2</v>
      </c>
      <c r="E212" t="str">
        <f>INDEX(RXNS!$C$2:$C$6100,MATCH($A212,RXNS!$A$2:$A$6100,0))</f>
        <v>20-oxo-LTB4[c] + H2O[c] + NAD+[c] =&gt; 20-COOH-LTB4[c] + H+[c] + NADH[c]</v>
      </c>
      <c r="F212" t="str">
        <f>INDEX(RXNS!$G$2:$G$6100,MATCH($A212,RXNS!$A$2:$A$6100,0))</f>
        <v>Leukotriene metabolism</v>
      </c>
    </row>
    <row r="213" spans="1:6" x14ac:dyDescent="0.2">
      <c r="A213" t="s">
        <v>169</v>
      </c>
      <c r="B213">
        <v>1.4858E-2</v>
      </c>
      <c r="C213">
        <v>0</v>
      </c>
      <c r="D213">
        <f t="shared" si="3"/>
        <v>1.4858E-2</v>
      </c>
      <c r="E213" t="str">
        <f>INDEX(RXNS!$C$2:$C$6100,MATCH($A213,RXNS!$A$2:$A$6100,0))</f>
        <v>20-oxo-LTB4[m] + H2O[m] + NAD+[m] =&gt; 20-COOH-LTB4[m] + H+[m] + NADH[m]</v>
      </c>
      <c r="F213" t="str">
        <f>INDEX(RXNS!$G$2:$G$6100,MATCH($A213,RXNS!$A$2:$A$6100,0))</f>
        <v>Leukotriene metabolism</v>
      </c>
    </row>
    <row r="214" spans="1:6" x14ac:dyDescent="0.2">
      <c r="A214" t="s">
        <v>170</v>
      </c>
      <c r="B214">
        <v>1.4858E-2</v>
      </c>
      <c r="C214">
        <v>0</v>
      </c>
      <c r="D214">
        <f t="shared" si="3"/>
        <v>1.4858E-2</v>
      </c>
      <c r="E214" t="str">
        <f>INDEX(RXNS!$C$2:$C$6100,MATCH($A214,RXNS!$A$2:$A$6100,0))</f>
        <v>20-dihydroxy-LTB4[r] &lt;=&gt; 20-oxo-LTB4[r] + H2O[r]</v>
      </c>
      <c r="F214" t="str">
        <f>INDEX(RXNS!$G$2:$G$6100,MATCH($A214,RXNS!$A$2:$A$6100,0))</f>
        <v>Leukotriene metabolism</v>
      </c>
    </row>
    <row r="215" spans="1:6" x14ac:dyDescent="0.2">
      <c r="A215" t="s">
        <v>171</v>
      </c>
      <c r="B215">
        <v>1.4858E-2</v>
      </c>
      <c r="C215">
        <v>0</v>
      </c>
      <c r="D215">
        <f t="shared" si="3"/>
        <v>1.4858E-2</v>
      </c>
      <c r="E215" t="str">
        <f>INDEX(RXNS!$C$2:$C$6100,MATCH($A215,RXNS!$A$2:$A$6100,0))</f>
        <v>20-OH-LTB4[c] + H+[c] + NADPH[c] + O2[c] =&gt; 20-dihydroxy-LTB4[c] + H2O[c] + NADP+[c]</v>
      </c>
      <c r="F215" t="str">
        <f>INDEX(RXNS!$G$2:$G$6100,MATCH($A215,RXNS!$A$2:$A$6100,0))</f>
        <v>Leukotriene metabolism</v>
      </c>
    </row>
    <row r="216" spans="1:6" x14ac:dyDescent="0.2">
      <c r="A216" t="s">
        <v>235</v>
      </c>
      <c r="B216">
        <v>1.4858E-2</v>
      </c>
      <c r="C216">
        <v>0</v>
      </c>
      <c r="D216">
        <f t="shared" si="3"/>
        <v>1.4858E-2</v>
      </c>
      <c r="E216" t="str">
        <f>INDEX(RXNS!$C$2:$C$6100,MATCH($A216,RXNS!$A$2:$A$6100,0))</f>
        <v>11beta-hydroxyprogesterone[c] + H+[c] + NADPH[c] + O2[c] =&gt; 21-deoxycortisol[c] + H2O[c] + NADP+[c]</v>
      </c>
      <c r="F216" t="str">
        <f>INDEX(RXNS!$G$2:$G$6100,MATCH($A216,RXNS!$A$2:$A$6100,0))</f>
        <v>Steroid metabolism</v>
      </c>
    </row>
    <row r="217" spans="1:6" x14ac:dyDescent="0.2">
      <c r="A217" t="s">
        <v>273</v>
      </c>
      <c r="B217">
        <v>1.6E-2</v>
      </c>
      <c r="C217">
        <v>0</v>
      </c>
      <c r="D217">
        <f t="shared" si="3"/>
        <v>1.6E-2</v>
      </c>
      <c r="E217" t="str">
        <f>INDEX(RXNS!$C$2:$C$6100,MATCH($A217,RXNS!$A$2:$A$6100,0))</f>
        <v>4alpha-hydroxymethyl-4beta-methyl-5alpha-cholesta-8-en-3beta-ol[c] + H+[c] + NADPH[c] + O2[c] =&gt; 4alpha-formyl-4beta-methyl-5alpha-cholesta-8-en-3beta-ol[c] + 2 H2O[c] + NADP+[c]</v>
      </c>
      <c r="F217" t="str">
        <f>INDEX(RXNS!$G$2:$G$6100,MATCH($A217,RXNS!$A$2:$A$6100,0))</f>
        <v>Cholesterol biosynthesis 3  (Kandustch-Russell pathway)</v>
      </c>
    </row>
    <row r="218" spans="1:6" x14ac:dyDescent="0.2">
      <c r="A218" t="s">
        <v>201</v>
      </c>
      <c r="B218">
        <v>1.6858000000000001E-2</v>
      </c>
      <c r="C218">
        <v>0</v>
      </c>
      <c r="D218">
        <f t="shared" si="3"/>
        <v>1.6858000000000001E-2</v>
      </c>
      <c r="E218" t="str">
        <f>INDEX(RXNS!$C$2:$C$6100,MATCH($A218,RXNS!$A$2:$A$6100,0))</f>
        <v>CoA[c] + gamma-linolenoylcarnitine[c] &lt;=&gt; L-carnitine[c] + gamma-linolenoyl-CoA[c]</v>
      </c>
      <c r="F218" t="str">
        <f>INDEX(RXNS!$G$2:$G$6100,MATCH($A218,RXNS!$A$2:$A$6100,0))</f>
        <v>Carnitine shuttle (cytosolic)</v>
      </c>
    </row>
    <row r="219" spans="1:6" x14ac:dyDescent="0.2">
      <c r="A219" t="s">
        <v>292</v>
      </c>
      <c r="B219">
        <v>0</v>
      </c>
      <c r="C219">
        <v>-2.5000000000000001E-2</v>
      </c>
      <c r="D219">
        <f t="shared" si="3"/>
        <v>2.5000000000000001E-2</v>
      </c>
      <c r="E219" t="str">
        <f>INDEX(RXNS!$C$2:$C$6100,MATCH($A219,RXNS!$A$2:$A$6100,0))</f>
        <v>H2O[l] + cholesterol-ester-11,14-eicosa[l] =&gt; (11Z,14Z)-eicosadienoic acid[l] + cholesterol[l]</v>
      </c>
      <c r="F219" t="str">
        <f>INDEX(RXNS!$G$2:$G$6100,MATCH($A219,RXNS!$A$2:$A$6100,0))</f>
        <v>Formation and hydrolysis of cholesterol esters</v>
      </c>
    </row>
    <row r="220" spans="1:6" x14ac:dyDescent="0.2">
      <c r="A220" t="s">
        <v>247</v>
      </c>
      <c r="B220">
        <v>0</v>
      </c>
      <c r="C220">
        <v>-2.879E-2</v>
      </c>
      <c r="D220">
        <f t="shared" si="3"/>
        <v>2.879E-2</v>
      </c>
      <c r="E220" t="str">
        <f>INDEX(RXNS!$C$2:$C$6100,MATCH($A220,RXNS!$A$2:$A$6100,0))</f>
        <v>5-androstene-3,17-dione[r] + H+[r] + NAD+[r] =&gt; 4-androstene-3,17-dione[r] + NADH[r]</v>
      </c>
      <c r="F220" t="str">
        <f>INDEX(RXNS!$G$2:$G$6100,MATCH($A220,RXNS!$A$2:$A$6100,0))</f>
        <v>Androgen metabolism</v>
      </c>
    </row>
    <row r="221" spans="1:6" x14ac:dyDescent="0.2">
      <c r="A221" t="s">
        <v>246</v>
      </c>
      <c r="B221">
        <v>0</v>
      </c>
      <c r="C221">
        <v>-3.3399999999999999E-2</v>
      </c>
      <c r="D221">
        <f t="shared" si="3"/>
        <v>3.3399999999999999E-2</v>
      </c>
      <c r="E221" t="str">
        <f>INDEX(RXNS!$C$2:$C$6100,MATCH($A221,RXNS!$A$2:$A$6100,0))</f>
        <v>5-androstene-3,17-dione[c] + H+[c] + NAD+[c] =&gt; 4-androstene-3,17-dione[c] + NADH[c]</v>
      </c>
      <c r="F221" t="str">
        <f>INDEX(RXNS!$G$2:$G$6100,MATCH($A221,RXNS!$A$2:$A$6100,0))</f>
        <v>Androgen metabolism</v>
      </c>
    </row>
    <row r="222" spans="1:6" x14ac:dyDescent="0.2">
      <c r="A222" t="s">
        <v>203</v>
      </c>
      <c r="B222">
        <v>3.3715000000000002E-2</v>
      </c>
      <c r="C222">
        <v>0</v>
      </c>
      <c r="D222">
        <f t="shared" si="3"/>
        <v>3.3715000000000002E-2</v>
      </c>
      <c r="E222" t="str">
        <f>INDEX(RXNS!$C$2:$C$6100,MATCH($A222,RXNS!$A$2:$A$6100,0))</f>
        <v>CoA[c] + arachidonyl-carnitine[c] &lt;=&gt; L-carnitine[c] + arachidonyl-CoA[c]</v>
      </c>
      <c r="F222" t="str">
        <f>INDEX(RXNS!$G$2:$G$6100,MATCH($A222,RXNS!$A$2:$A$6100,0))</f>
        <v>Carnitine shuttle (cytosolic)</v>
      </c>
    </row>
    <row r="223" spans="1:6" x14ac:dyDescent="0.2">
      <c r="A223" t="s">
        <v>241</v>
      </c>
      <c r="B223">
        <v>0</v>
      </c>
      <c r="C223">
        <v>-3.6720000000000003E-2</v>
      </c>
      <c r="D223">
        <f t="shared" si="3"/>
        <v>3.6720000000000003E-2</v>
      </c>
      <c r="E223" t="str">
        <f>INDEX(RXNS!$C$2:$C$6100,MATCH($A223,RXNS!$A$2:$A$6100,0))</f>
        <v>17alpha-hydroxypregnenolone[r] + H+[r] + NADPH[r] + O2[r] =&gt; H2O[r] + NADP+[r] + acetate[r] + dehydroepiandrosterone[r]</v>
      </c>
      <c r="F223" t="str">
        <f>INDEX(RXNS!$G$2:$G$6100,MATCH($A223,RXNS!$A$2:$A$6100,0))</f>
        <v>Androgen metabolism</v>
      </c>
    </row>
    <row r="224" spans="1:6" x14ac:dyDescent="0.2">
      <c r="A224" t="s">
        <v>304</v>
      </c>
      <c r="B224">
        <v>0</v>
      </c>
      <c r="C224">
        <v>-3.6720000000000003E-2</v>
      </c>
      <c r="D224">
        <f t="shared" si="3"/>
        <v>3.6720000000000003E-2</v>
      </c>
      <c r="E224" t="str">
        <f>INDEX(RXNS!$C$2:$C$6100,MATCH($A224,RXNS!$A$2:$A$6100,0))</f>
        <v>(13Z)-eicosenoyl-CoA[r] + cholesterol[r] =&gt; CoA[r] + cholesterol-ester-13-eicose[r]</v>
      </c>
      <c r="F224" t="str">
        <f>INDEX(RXNS!$G$2:$G$6100,MATCH($A224,RXNS!$A$2:$A$6100,0))</f>
        <v>Formation and hydrolysis of cholesterol esters</v>
      </c>
    </row>
    <row r="225" spans="1:6" x14ac:dyDescent="0.2">
      <c r="A225" t="s">
        <v>30</v>
      </c>
      <c r="B225">
        <v>0</v>
      </c>
      <c r="C225">
        <v>-4.1700000000000001E-2</v>
      </c>
      <c r="D225">
        <f t="shared" si="3"/>
        <v>4.1700000000000001E-2</v>
      </c>
      <c r="E225" t="str">
        <f>INDEX(RXNS!$C$2:$C$6100,MATCH($A225,RXNS!$A$2:$A$6100,0))</f>
        <v>ADP[m] + mitothioredoxin[m] =&gt; H2O[m] + dADP[m] + mitooxidized thioredoxin[m]</v>
      </c>
      <c r="F225" t="str">
        <f>INDEX(RXNS!$G$2:$G$6100,MATCH($A225,RXNS!$A$2:$A$6100,0))</f>
        <v>Pyrimidine metabolism</v>
      </c>
    </row>
    <row r="226" spans="1:6" x14ac:dyDescent="0.2">
      <c r="A226" t="s">
        <v>67</v>
      </c>
      <c r="B226">
        <v>4.4573000000000002E-2</v>
      </c>
      <c r="C226">
        <v>0</v>
      </c>
      <c r="D226">
        <f t="shared" si="3"/>
        <v>4.4573000000000002E-2</v>
      </c>
      <c r="E226" t="str">
        <f>INDEX(RXNS!$C$2:$C$6100,MATCH($A226,RXNS!$A$2:$A$6100,0))</f>
        <v>4-aminobutyrate[m] + AKG[m] &lt;=&gt; glutamate[m] + succinate semialdehyde[m]</v>
      </c>
      <c r="F226" t="str">
        <f>INDEX(RXNS!$G$2:$G$6100,MATCH($A226,RXNS!$A$2:$A$6100,0))</f>
        <v>Alanine, aspartate and glutamate metabolism</v>
      </c>
    </row>
    <row r="227" spans="1:6" x14ac:dyDescent="0.2">
      <c r="A227" t="s">
        <v>68</v>
      </c>
      <c r="B227">
        <v>4.4573000000000002E-2</v>
      </c>
      <c r="C227">
        <v>0</v>
      </c>
      <c r="D227">
        <f t="shared" si="3"/>
        <v>4.4573000000000002E-2</v>
      </c>
      <c r="E227" t="str">
        <f>INDEX(RXNS!$C$2:$C$6100,MATCH($A227,RXNS!$A$2:$A$6100,0))</f>
        <v>CoA[m] + N-acetyl-L-asparagine[m] &lt;=&gt; acetyl-CoA[m] + asparagine[m]</v>
      </c>
      <c r="F227" t="str">
        <f>INDEX(RXNS!$G$2:$G$6100,MATCH($A227,RXNS!$A$2:$A$6100,0))</f>
        <v>Alanine, aspartate and glutamate metabolism</v>
      </c>
    </row>
    <row r="228" spans="1:6" x14ac:dyDescent="0.2">
      <c r="A228" t="s">
        <v>202</v>
      </c>
      <c r="B228">
        <v>4.4573000000000002E-2</v>
      </c>
      <c r="C228">
        <v>0</v>
      </c>
      <c r="D228">
        <f t="shared" si="3"/>
        <v>4.4573000000000002E-2</v>
      </c>
      <c r="E228" t="str">
        <f>INDEX(RXNS!$C$2:$C$6100,MATCH($A228,RXNS!$A$2:$A$6100,0))</f>
        <v>CoA[c] + eicosatrienoylcarnitine[c] &lt;=&gt; L-carnitine[c] + dihomo-gamma-linolenoyl-CoA[c]</v>
      </c>
      <c r="F228" t="str">
        <f>INDEX(RXNS!$G$2:$G$6100,MATCH($A228,RXNS!$A$2:$A$6100,0))</f>
        <v>Carnitine shuttle (cytosolic)</v>
      </c>
    </row>
    <row r="229" spans="1:6" x14ac:dyDescent="0.2">
      <c r="A229" t="s">
        <v>305</v>
      </c>
      <c r="B229">
        <v>0</v>
      </c>
      <c r="C229">
        <v>-4.9000000000000002E-2</v>
      </c>
      <c r="D229">
        <f t="shared" si="3"/>
        <v>4.9000000000000002E-2</v>
      </c>
      <c r="E229" t="str">
        <f>INDEX(RXNS!$C$2:$C$6100,MATCH($A229,RXNS!$A$2:$A$6100,0))</f>
        <v>(11Z)-eicosenoyl-CoA[r] + cholesterol[r] =&gt; CoA[r] + cholesterol-ester-11-eico[r]</v>
      </c>
      <c r="F229" t="str">
        <f>INDEX(RXNS!$G$2:$G$6100,MATCH($A229,RXNS!$A$2:$A$6100,0))</f>
        <v>Formation and hydrolysis of cholesterol esters</v>
      </c>
    </row>
    <row r="230" spans="1:6" x14ac:dyDescent="0.2">
      <c r="A230" t="s">
        <v>233</v>
      </c>
      <c r="B230">
        <v>4.9000000000000002E-2</v>
      </c>
      <c r="C230">
        <v>0</v>
      </c>
      <c r="D230">
        <f t="shared" si="3"/>
        <v>4.9000000000000002E-2</v>
      </c>
      <c r="E230" t="str">
        <f>INDEX(RXNS!$C$2:$C$6100,MATCH($A230,RXNS!$A$2:$A$6100,0))</f>
        <v>H+[c] + NADPH[c] + O2[c] + pregnenolone[c] =&gt; 7alpha-hydroxypregnenolone[c] + H2O[c] + NADP+[c]</v>
      </c>
      <c r="F230" t="str">
        <f>INDEX(RXNS!$G$2:$G$6100,MATCH($A230,RXNS!$A$2:$A$6100,0))</f>
        <v>Steroid metabolism</v>
      </c>
    </row>
    <row r="231" spans="1:6" x14ac:dyDescent="0.2">
      <c r="A231" t="s">
        <v>234</v>
      </c>
      <c r="B231">
        <v>4.9000000000000002E-2</v>
      </c>
      <c r="C231">
        <v>0</v>
      </c>
      <c r="D231">
        <f t="shared" si="3"/>
        <v>4.9000000000000002E-2</v>
      </c>
      <c r="E231" t="str">
        <f>INDEX(RXNS!$C$2:$C$6100,MATCH($A231,RXNS!$A$2:$A$6100,0))</f>
        <v>17alpha-hydroxypregnenolone[c] + H+[c] + NADPH[c] + O2[c] =&gt; 17alpha,21-dihydroxypregnenolone[c] + H2O[c] + NADP+[c]</v>
      </c>
      <c r="F231" t="str">
        <f>INDEX(RXNS!$G$2:$G$6100,MATCH($A231,RXNS!$A$2:$A$6100,0))</f>
        <v>Steroid metabolism</v>
      </c>
    </row>
    <row r="232" spans="1:6" x14ac:dyDescent="0.2">
      <c r="A232" t="s">
        <v>227</v>
      </c>
      <c r="B232">
        <v>5.0999999999999997E-2</v>
      </c>
      <c r="C232">
        <v>0</v>
      </c>
      <c r="D232">
        <f t="shared" si="3"/>
        <v>5.0999999999999997E-2</v>
      </c>
      <c r="E232" t="str">
        <f>INDEX(RXNS!$C$2:$C$6100,MATCH($A232,RXNS!$A$2:$A$6100,0))</f>
        <v>6(S)-hydroxy-tetradeca-(2E,8Z)-dienoate[m] + H2O[m] =&gt; 3(S),6(S)-dihydroxy-tetradec-(8Z)-enoate[m]</v>
      </c>
      <c r="F232" t="str">
        <f>INDEX(RXNS!$G$2:$G$6100,MATCH($A232,RXNS!$A$2:$A$6100,0))</f>
        <v>Beta oxidation of poly-unsaturated fatty acids (mitochondrial)</v>
      </c>
    </row>
    <row r="233" spans="1:6" x14ac:dyDescent="0.2">
      <c r="A233" t="s">
        <v>165</v>
      </c>
      <c r="B233">
        <v>5.9430999999999998E-2</v>
      </c>
      <c r="C233">
        <v>0</v>
      </c>
      <c r="D233">
        <f t="shared" si="3"/>
        <v>5.9430999999999998E-2</v>
      </c>
      <c r="E233" t="str">
        <f>INDEX(RXNS!$C$2:$C$6100,MATCH($A233,RXNS!$A$2:$A$6100,0))</f>
        <v>20-OH-LTB4[c] + NAD+[c] =&gt; 20-oxo-LTB4[c] + H+[c] + NADH[c]</v>
      </c>
      <c r="F233" t="str">
        <f>INDEX(RXNS!$G$2:$G$6100,MATCH($A233,RXNS!$A$2:$A$6100,0))</f>
        <v>Leukotriene metabolism</v>
      </c>
    </row>
    <row r="234" spans="1:6" x14ac:dyDescent="0.2">
      <c r="A234" t="s">
        <v>309</v>
      </c>
      <c r="B234">
        <v>0</v>
      </c>
      <c r="C234">
        <v>-7.9000000000000001E-2</v>
      </c>
      <c r="D234">
        <f t="shared" si="3"/>
        <v>7.9000000000000001E-2</v>
      </c>
      <c r="E234" t="str">
        <f>INDEX(RXNS!$C$2:$C$6100,MATCH($A234,RXNS!$A$2:$A$6100,0))</f>
        <v>(13Z)-docosenoyl-CoA[r] + cholesterol[r] =&gt; CoA[r] + cholesterol-ester-13-docose[r]</v>
      </c>
      <c r="F234" t="str">
        <f>INDEX(RXNS!$G$2:$G$6100,MATCH($A234,RXNS!$A$2:$A$6100,0))</f>
        <v>Formation and hydrolysis of cholesterol esters</v>
      </c>
    </row>
    <row r="235" spans="1:6" x14ac:dyDescent="0.2">
      <c r="A235" t="s">
        <v>78</v>
      </c>
      <c r="B235">
        <v>9.8000000000000004E-2</v>
      </c>
      <c r="C235">
        <v>0</v>
      </c>
      <c r="D235">
        <f t="shared" si="3"/>
        <v>9.8000000000000004E-2</v>
      </c>
      <c r="E235" t="str">
        <f>INDEX(RXNS!$C$2:$C$6100,MATCH($A235,RXNS!$A$2:$A$6100,0))</f>
        <v>NADP+[m] + trans-4-hydroxy-L-proline[m] &lt;=&gt; H+[m] + L-1-pyrroline-3-hydroxy-5-carboxylate[m] + NADPH[m]</v>
      </c>
      <c r="F235" t="str">
        <f>INDEX(RXNS!$G$2:$G$6100,MATCH($A235,RXNS!$A$2:$A$6100,0))</f>
        <v>Arginine and proline metabolism</v>
      </c>
    </row>
    <row r="236" spans="1:6" x14ac:dyDescent="0.2">
      <c r="A236" t="s">
        <v>79</v>
      </c>
      <c r="B236">
        <v>9.8000000000000004E-2</v>
      </c>
      <c r="C236">
        <v>0</v>
      </c>
      <c r="D236">
        <f t="shared" si="3"/>
        <v>9.8000000000000004E-2</v>
      </c>
      <c r="E236" t="str">
        <f>INDEX(RXNS!$C$2:$C$6100,MATCH($A236,RXNS!$A$2:$A$6100,0))</f>
        <v>CoA[p] + N1-acetylspermine[p] &lt;=&gt; acetyl-CoA[p] + spermine[p]</v>
      </c>
      <c r="F236" t="str">
        <f>INDEX(RXNS!$G$2:$G$6100,MATCH($A236,RXNS!$A$2:$A$6100,0))</f>
        <v>Arginine and proline metabolism</v>
      </c>
    </row>
    <row r="237" spans="1:6" x14ac:dyDescent="0.2">
      <c r="A237" t="s">
        <v>80</v>
      </c>
      <c r="B237">
        <v>9.8000000000000004E-2</v>
      </c>
      <c r="C237">
        <v>0</v>
      </c>
      <c r="D237">
        <f t="shared" si="3"/>
        <v>9.8000000000000004E-2</v>
      </c>
      <c r="E237" t="str">
        <f>INDEX(RXNS!$C$2:$C$6100,MATCH($A237,RXNS!$A$2:$A$6100,0))</f>
        <v>H2O[c] + O2[c] + spermine[c] =&gt; H2O2[c] + NH3[c] + spermine monoaldehyde[c]</v>
      </c>
      <c r="F237" t="str">
        <f>INDEX(RXNS!$G$2:$G$6100,MATCH($A237,RXNS!$A$2:$A$6100,0))</f>
        <v>Arginine and proline metabolism</v>
      </c>
    </row>
    <row r="238" spans="1:6" x14ac:dyDescent="0.2">
      <c r="A238" t="s">
        <v>300</v>
      </c>
      <c r="B238">
        <v>0</v>
      </c>
      <c r="C238">
        <v>-0.10079</v>
      </c>
      <c r="D238">
        <f t="shared" si="3"/>
        <v>0.10079</v>
      </c>
      <c r="E238" t="str">
        <f>INDEX(RXNS!$C$2:$C$6100,MATCH($A238,RXNS!$A$2:$A$6100,0))</f>
        <v>cholesterol[r] + stearoyl-CoA[r] =&gt; CoA[r] + cholesterol-ester-stea[r]</v>
      </c>
      <c r="F238" t="str">
        <f>INDEX(RXNS!$G$2:$G$6100,MATCH($A238,RXNS!$A$2:$A$6100,0))</f>
        <v>Formation and hydrolysis of cholesterol esters</v>
      </c>
    </row>
    <row r="239" spans="1:6" x14ac:dyDescent="0.2">
      <c r="A239" t="s">
        <v>277</v>
      </c>
      <c r="B239">
        <v>0.11885999999999999</v>
      </c>
      <c r="C239">
        <v>0</v>
      </c>
      <c r="D239">
        <f t="shared" si="3"/>
        <v>0.11885999999999999</v>
      </c>
      <c r="E239" t="str">
        <f>INDEX(RXNS!$C$2:$C$6100,MATCH($A239,RXNS!$A$2:$A$6100,0))</f>
        <v>H2O[c] + acetoacetyl-CoA[c] + acetyl-CoA[c] =&gt; CoA[c] + HMG-CoA[c]</v>
      </c>
      <c r="F239" t="str">
        <f>INDEX(RXNS!$G$2:$G$6100,MATCH($A239,RXNS!$A$2:$A$6100,0))</f>
        <v>Cholesterol metabolism</v>
      </c>
    </row>
    <row r="240" spans="1:6" x14ac:dyDescent="0.2">
      <c r="A240" t="s">
        <v>57</v>
      </c>
      <c r="B240">
        <v>0.11885999999999999</v>
      </c>
      <c r="C240">
        <v>0</v>
      </c>
      <c r="D240">
        <f t="shared" si="3"/>
        <v>0.11885999999999999</v>
      </c>
      <c r="E240" t="str">
        <f>INDEX(RXNS!$C$2:$C$6100,MATCH($A240,RXNS!$A$2:$A$6100,0))</f>
        <v>H2O[c] + dIMP[c] =&gt; H+[c] + Pi[c] + deoxyinosine[c]</v>
      </c>
      <c r="F240" t="str">
        <f>INDEX(RXNS!$G$2:$G$6100,MATCH($A240,RXNS!$A$2:$A$6100,0))</f>
        <v>Nucleotide metabolism</v>
      </c>
    </row>
    <row r="241" spans="1:6" x14ac:dyDescent="0.2">
      <c r="A241" t="s">
        <v>266</v>
      </c>
      <c r="B241">
        <v>0.12256</v>
      </c>
      <c r="C241">
        <v>0</v>
      </c>
      <c r="D241">
        <f t="shared" si="3"/>
        <v>0.12256</v>
      </c>
      <c r="E241" t="str">
        <f>INDEX(RXNS!$C$2:$C$6100,MATCH($A241,RXNS!$A$2:$A$6100,0))</f>
        <v>zymosterol[c] =&gt; 5alpha-cholesta-7,24-dien-3beta-ol[c]</v>
      </c>
      <c r="F241" t="str">
        <f>INDEX(RXNS!$G$2:$G$6100,MATCH($A241,RXNS!$A$2:$A$6100,0))</f>
        <v xml:space="preserve">Cholesterol biosynthesis 1 (Bloch pathway) </v>
      </c>
    </row>
    <row r="242" spans="1:6" x14ac:dyDescent="0.2">
      <c r="A242" t="s">
        <v>204</v>
      </c>
      <c r="B242">
        <v>0.12745999999999999</v>
      </c>
      <c r="C242">
        <v>0</v>
      </c>
      <c r="D242">
        <f t="shared" si="3"/>
        <v>0.12745999999999999</v>
      </c>
      <c r="E242" t="str">
        <f>INDEX(RXNS!$C$2:$C$6100,MATCH($A242,RXNS!$A$2:$A$6100,0))</f>
        <v>10,13,16-docosatrienoyl-CoA[c] + L-carnitine[c] &lt;=&gt; 10,13,16-docosatrienoylcarnitine[c] + CoA[c]</v>
      </c>
      <c r="F242" t="str">
        <f>INDEX(RXNS!$G$2:$G$6100,MATCH($A242,RXNS!$A$2:$A$6100,0))</f>
        <v>Carnitine shuttle (cytosolic)</v>
      </c>
    </row>
    <row r="243" spans="1:6" x14ac:dyDescent="0.2">
      <c r="A243" t="s">
        <v>16</v>
      </c>
      <c r="B243">
        <v>0.12745999999999999</v>
      </c>
      <c r="C243">
        <v>0</v>
      </c>
      <c r="D243">
        <f t="shared" si="3"/>
        <v>0.12745999999999999</v>
      </c>
      <c r="E243" t="str">
        <f>INDEX(RXNS!$C$2:$C$6100,MATCH($A243,RXNS!$A$2:$A$6100,0))</f>
        <v>D-xylulose-5-phosphate[c] + ribose-5-phosphate[c] &lt;=&gt; GAP[c] + sedoheptulose-7-phosphate[c]</v>
      </c>
      <c r="F243" t="str">
        <f>INDEX(RXNS!$G$2:$G$6100,MATCH($A243,RXNS!$A$2:$A$6100,0))</f>
        <v>Pentose phosphate pathway</v>
      </c>
    </row>
    <row r="244" spans="1:6" x14ac:dyDescent="0.2">
      <c r="A244" t="s">
        <v>17</v>
      </c>
      <c r="B244">
        <v>0.12745999999999999</v>
      </c>
      <c r="C244">
        <v>0</v>
      </c>
      <c r="D244">
        <f t="shared" si="3"/>
        <v>0.12745999999999999</v>
      </c>
      <c r="E244" t="str">
        <f>INDEX(RXNS!$C$2:$C$6100,MATCH($A244,RXNS!$A$2:$A$6100,0))</f>
        <v>GAP[c] + sedoheptulose-7-phosphate[c] &lt;=&gt; erythrose-4-phosphate[c] + fructose-6-phosphate[c]</v>
      </c>
      <c r="F244" t="str">
        <f>INDEX(RXNS!$G$2:$G$6100,MATCH($A244,RXNS!$A$2:$A$6100,0))</f>
        <v>Pentose phosphate pathway</v>
      </c>
    </row>
    <row r="245" spans="1:6" x14ac:dyDescent="0.2">
      <c r="A245" t="s">
        <v>18</v>
      </c>
      <c r="B245">
        <v>0.12745999999999999</v>
      </c>
      <c r="C245">
        <v>0</v>
      </c>
      <c r="D245">
        <f t="shared" si="3"/>
        <v>0.12745999999999999</v>
      </c>
      <c r="E245" t="str">
        <f>INDEX(RXNS!$C$2:$C$6100,MATCH($A245,RXNS!$A$2:$A$6100,0))</f>
        <v>NAD+[c] + ribitol[c] =&gt; H+[c] + NADH[c] + ribose[c]</v>
      </c>
      <c r="F245" t="str">
        <f>INDEX(RXNS!$G$2:$G$6100,MATCH($A245,RXNS!$A$2:$A$6100,0))</f>
        <v>Pentose phosphate pathway</v>
      </c>
    </row>
    <row r="246" spans="1:6" x14ac:dyDescent="0.2">
      <c r="A246" t="s">
        <v>14</v>
      </c>
      <c r="B246">
        <v>0.12745999999999999</v>
      </c>
      <c r="C246">
        <v>0</v>
      </c>
      <c r="D246">
        <f t="shared" si="3"/>
        <v>0.12745999999999999</v>
      </c>
      <c r="E246" t="str">
        <f>INDEX(RXNS!$C$2:$C$6100,MATCH($A246,RXNS!$A$2:$A$6100,0))</f>
        <v>ATP[c] + propanoate[c] &lt;=&gt; PPi[c] + propinol adenylate[c]</v>
      </c>
      <c r="F246" t="str">
        <f>INDEX(RXNS!$G$2:$G$6100,MATCH($A246,RXNS!$A$2:$A$6100,0))</f>
        <v>Propanoate metabolism</v>
      </c>
    </row>
    <row r="247" spans="1:6" x14ac:dyDescent="0.2">
      <c r="A247" t="s">
        <v>15</v>
      </c>
      <c r="B247">
        <v>0.12745999999999999</v>
      </c>
      <c r="C247">
        <v>0</v>
      </c>
      <c r="D247">
        <f t="shared" si="3"/>
        <v>0.12745999999999999</v>
      </c>
      <c r="E247" t="str">
        <f>INDEX(RXNS!$C$2:$C$6100,MATCH($A247,RXNS!$A$2:$A$6100,0))</f>
        <v>NAD+[m] + hydracrylate[m] =&gt; 3-oxopropanoate[m] + H+[m] + NADH[m]</v>
      </c>
      <c r="F247" t="str">
        <f>INDEX(RXNS!$G$2:$G$6100,MATCH($A247,RXNS!$A$2:$A$6100,0))</f>
        <v>Propanoate metabolism</v>
      </c>
    </row>
    <row r="248" spans="1:6" x14ac:dyDescent="0.2">
      <c r="A248" t="s">
        <v>19</v>
      </c>
      <c r="B248">
        <v>0.12745999999999999</v>
      </c>
      <c r="C248">
        <v>0</v>
      </c>
      <c r="D248">
        <f t="shared" si="3"/>
        <v>0.12745999999999999</v>
      </c>
      <c r="E248" t="str">
        <f>INDEX(RXNS!$C$2:$C$6100,MATCH($A248,RXNS!$A$2:$A$6100,0))</f>
        <v>ATP[c] =&gt; PPi[c] + cAMP[c]</v>
      </c>
      <c r="F248" t="str">
        <f>INDEX(RXNS!$G$2:$G$6100,MATCH($A248,RXNS!$A$2:$A$6100,0))</f>
        <v>Purine metabolism</v>
      </c>
    </row>
    <row r="249" spans="1:6" x14ac:dyDescent="0.2">
      <c r="A249" t="s">
        <v>20</v>
      </c>
      <c r="B249">
        <v>0.12745999999999999</v>
      </c>
      <c r="C249">
        <v>0</v>
      </c>
      <c r="D249">
        <f t="shared" si="3"/>
        <v>0.12745999999999999</v>
      </c>
      <c r="E249" t="str">
        <f>INDEX(RXNS!$C$2:$C$6100,MATCH($A249,RXNS!$A$2:$A$6100,0))</f>
        <v>2 ADP[c] &lt;=&gt; AMP[c] + ATP[c]</v>
      </c>
      <c r="F249" t="str">
        <f>INDEX(RXNS!$G$2:$G$6100,MATCH($A249,RXNS!$A$2:$A$6100,0))</f>
        <v>Purine metabolism</v>
      </c>
    </row>
    <row r="250" spans="1:6" x14ac:dyDescent="0.2">
      <c r="A250" t="s">
        <v>22</v>
      </c>
      <c r="B250">
        <v>0.12745999999999999</v>
      </c>
      <c r="C250">
        <v>0</v>
      </c>
      <c r="D250">
        <f t="shared" si="3"/>
        <v>0.12745999999999999</v>
      </c>
      <c r="E250" t="str">
        <f>INDEX(RXNS!$C$2:$C$6100,MATCH($A250,RXNS!$A$2:$A$6100,0))</f>
        <v>AMP[c] + H2O[c] =&gt; Pi[c] + adenosine[c]</v>
      </c>
      <c r="F250" t="str">
        <f>INDEX(RXNS!$G$2:$G$6100,MATCH($A250,RXNS!$A$2:$A$6100,0))</f>
        <v>Purine metabolism</v>
      </c>
    </row>
    <row r="251" spans="1:6" x14ac:dyDescent="0.2">
      <c r="A251" t="s">
        <v>23</v>
      </c>
      <c r="B251">
        <v>0.12745999999999999</v>
      </c>
      <c r="C251">
        <v>0</v>
      </c>
      <c r="D251">
        <f t="shared" si="3"/>
        <v>0.12745999999999999</v>
      </c>
      <c r="E251" t="str">
        <f>INDEX(RXNS!$C$2:$C$6100,MATCH($A251,RXNS!$A$2:$A$6100,0))</f>
        <v>AMP[s] + H2O[s] =&gt; Pi[s] + adenosine[s]</v>
      </c>
      <c r="F251" t="str">
        <f>INDEX(RXNS!$G$2:$G$6100,MATCH($A251,RXNS!$A$2:$A$6100,0))</f>
        <v>Purine metabolism</v>
      </c>
    </row>
    <row r="252" spans="1:6" x14ac:dyDescent="0.2">
      <c r="A252" t="s">
        <v>25</v>
      </c>
      <c r="B252">
        <v>0.12745999999999999</v>
      </c>
      <c r="C252">
        <v>0</v>
      </c>
      <c r="D252">
        <f t="shared" si="3"/>
        <v>0.12745999999999999</v>
      </c>
      <c r="E252" t="str">
        <f>INDEX(RXNS!$C$2:$C$6100,MATCH($A252,RXNS!$A$2:$A$6100,0))</f>
        <v>ATP[c] + adenosine[c] =&gt; ADP[c] + AMP[c]</v>
      </c>
      <c r="F252" t="str">
        <f>INDEX(RXNS!$G$2:$G$6100,MATCH($A252,RXNS!$A$2:$A$6100,0))</f>
        <v>Purine metabolism</v>
      </c>
    </row>
    <row r="253" spans="1:6" x14ac:dyDescent="0.2">
      <c r="A253" t="s">
        <v>29</v>
      </c>
      <c r="B253">
        <v>0.12745999999999999</v>
      </c>
      <c r="C253">
        <v>0</v>
      </c>
      <c r="D253">
        <f t="shared" si="3"/>
        <v>0.12745999999999999</v>
      </c>
      <c r="E253" t="str">
        <f>INDEX(RXNS!$C$2:$C$6100,MATCH($A253,RXNS!$A$2:$A$6100,0))</f>
        <v>H2O[c] + urate radical[c] &lt;=&gt; hydroxyl radical[c] + urate[c]</v>
      </c>
      <c r="F253" t="str">
        <f>INDEX(RXNS!$G$2:$G$6100,MATCH($A253,RXNS!$A$2:$A$6100,0))</f>
        <v>Purine metabolism</v>
      </c>
    </row>
    <row r="254" spans="1:6" x14ac:dyDescent="0.2">
      <c r="A254" t="s">
        <v>8</v>
      </c>
      <c r="B254">
        <v>0.12745999999999999</v>
      </c>
      <c r="C254">
        <v>0</v>
      </c>
      <c r="D254">
        <f t="shared" si="3"/>
        <v>0.12745999999999999</v>
      </c>
      <c r="E254" t="str">
        <f>INDEX(RXNS!$C$2:$C$6100,MATCH($A254,RXNS!$A$2:$A$6100,0))</f>
        <v>H2O[c] + acetyl-CoA[c] =&gt; CoA[c] + acetate[c]</v>
      </c>
      <c r="F254" t="str">
        <f>INDEX(RXNS!$G$2:$G$6100,MATCH($A254,RXNS!$A$2:$A$6100,0))</f>
        <v>Pyruvate metabolism</v>
      </c>
    </row>
    <row r="255" spans="1:6" x14ac:dyDescent="0.2">
      <c r="A255" t="s">
        <v>9</v>
      </c>
      <c r="B255">
        <v>0.12745999999999999</v>
      </c>
      <c r="C255">
        <v>0</v>
      </c>
      <c r="D255">
        <f t="shared" si="3"/>
        <v>0.12745999999999999</v>
      </c>
      <c r="E255" t="str">
        <f>INDEX(RXNS!$C$2:$C$6100,MATCH($A255,RXNS!$A$2:$A$6100,0))</f>
        <v>H+[c] + NADPH[c] + methylglyoxal[c] =&gt; D-lactaldehyde[c] + NADP+[c]</v>
      </c>
      <c r="F255" t="str">
        <f>INDEX(RXNS!$G$2:$G$6100,MATCH($A255,RXNS!$A$2:$A$6100,0))</f>
        <v>Pyruvate metabolism</v>
      </c>
    </row>
    <row r="256" spans="1:6" x14ac:dyDescent="0.2">
      <c r="A256" t="s">
        <v>13</v>
      </c>
      <c r="B256">
        <v>0.12745999999999999</v>
      </c>
      <c r="C256">
        <v>0</v>
      </c>
      <c r="D256">
        <f t="shared" si="3"/>
        <v>0.12745999999999999</v>
      </c>
      <c r="E256" t="str">
        <f>INDEX(RXNS!$C$2:$C$6100,MATCH($A256,RXNS!$A$2:$A$6100,0))</f>
        <v>AMP[m] + propanoyl-CoA[m] &lt;=&gt; CoA[m] + propinol adenylate[m]</v>
      </c>
      <c r="F256" t="str">
        <f>INDEX(RXNS!$G$2:$G$6100,MATCH($A256,RXNS!$A$2:$A$6100,0))</f>
        <v>Valine, leucine and isoleucine degradation</v>
      </c>
    </row>
    <row r="257" spans="1:6" x14ac:dyDescent="0.2">
      <c r="A257" t="s">
        <v>275</v>
      </c>
      <c r="B257">
        <v>0.12806000000000001</v>
      </c>
      <c r="C257">
        <v>0</v>
      </c>
      <c r="D257">
        <f t="shared" si="3"/>
        <v>0.12806000000000001</v>
      </c>
      <c r="E257" t="str">
        <f>INDEX(RXNS!$C$2:$C$6100,MATCH($A257,RXNS!$A$2:$A$6100,0))</f>
        <v>4alpha-methyl-cholesta-8-enol[c] + H+[c] + NADPH[c] + O2[c] =&gt; 4alpha-hydroxymethyl-5alpha-cholesta-8-en-3beta-ol[c] + H2O[c] + NADP+[c]</v>
      </c>
      <c r="F257" t="str">
        <f>INDEX(RXNS!$G$2:$G$6100,MATCH($A257,RXNS!$A$2:$A$6100,0))</f>
        <v>Cholesterol biosynthesis 3  (Kandustch-Russell pathway)</v>
      </c>
    </row>
    <row r="258" spans="1:6" x14ac:dyDescent="0.2">
      <c r="A258" t="s">
        <v>39</v>
      </c>
      <c r="B258">
        <v>0.12806000000000001</v>
      </c>
      <c r="C258">
        <v>0</v>
      </c>
      <c r="D258">
        <f t="shared" ref="D258:D313" si="4">B258-C258</f>
        <v>0.12806000000000001</v>
      </c>
      <c r="E258" t="str">
        <f>INDEX(RXNS!$C$2:$C$6100,MATCH($A258,RXNS!$A$2:$A$6100,0))</f>
        <v>ADP[c] + dUDP[c] &lt;=&gt; ATP[c] + dUMP[c]</v>
      </c>
      <c r="F258" t="str">
        <f>INDEX(RXNS!$G$2:$G$6100,MATCH($A258,RXNS!$A$2:$A$6100,0))</f>
        <v>Nucleotide metabolism</v>
      </c>
    </row>
    <row r="259" spans="1:6" x14ac:dyDescent="0.2">
      <c r="A259" t="s">
        <v>51</v>
      </c>
      <c r="B259">
        <v>0.12876000000000001</v>
      </c>
      <c r="C259">
        <v>0</v>
      </c>
      <c r="D259">
        <f t="shared" si="4"/>
        <v>0.12876000000000001</v>
      </c>
      <c r="E259" t="str">
        <f>INDEX(RXNS!$C$2:$C$6100,MATCH($A259,RXNS!$A$2:$A$6100,0))</f>
        <v>H2O[m] + dUMP[m] =&gt; Pi[m] + deoxyuridine[m]</v>
      </c>
      <c r="F259" t="str">
        <f>INDEX(RXNS!$G$2:$G$6100,MATCH($A259,RXNS!$A$2:$A$6100,0))</f>
        <v>Nucleotide metabolism</v>
      </c>
    </row>
    <row r="260" spans="1:6" x14ac:dyDescent="0.2">
      <c r="A260" t="s">
        <v>282</v>
      </c>
      <c r="B260">
        <v>0.13536000000000001</v>
      </c>
      <c r="C260">
        <v>0</v>
      </c>
      <c r="D260">
        <f t="shared" si="4"/>
        <v>0.13536000000000001</v>
      </c>
      <c r="E260" t="str">
        <f>INDEX(RXNS!$C$2:$C$6100,MATCH($A260,RXNS!$A$2:$A$6100,0))</f>
        <v>2-hydroxy-3-methoxyestrone[c] + SAH[c] &lt;=&gt; 2-hydroxyestrone[c] + SAM[c]</v>
      </c>
      <c r="F260" t="str">
        <f>INDEX(RXNS!$G$2:$G$6100,MATCH($A260,RXNS!$A$2:$A$6100,0))</f>
        <v>Estrogen metabolism</v>
      </c>
    </row>
    <row r="261" spans="1:6" x14ac:dyDescent="0.2">
      <c r="A261" t="s">
        <v>191</v>
      </c>
      <c r="B261">
        <v>0.19</v>
      </c>
      <c r="C261">
        <v>0</v>
      </c>
      <c r="D261">
        <f t="shared" si="4"/>
        <v>0.19</v>
      </c>
      <c r="E261" t="str">
        <f>INDEX(RXNS!$C$2:$C$6100,MATCH($A261,RXNS!$A$2:$A$6100,0))</f>
        <v>(13Z,16Z)-docosadienoyl-CoA[c] + H2O[c] =&gt; (13Z,16Z)-docosadienoic acid[c] + CoA[c]</v>
      </c>
      <c r="F261" t="str">
        <f>INDEX(RXNS!$G$2:$G$6100,MATCH($A261,RXNS!$A$2:$A$6100,0))</f>
        <v>Acyl-CoA hydrolysis</v>
      </c>
    </row>
    <row r="262" spans="1:6" x14ac:dyDescent="0.2">
      <c r="A262" t="s">
        <v>311</v>
      </c>
      <c r="B262">
        <v>0.19600000000000001</v>
      </c>
      <c r="C262">
        <v>0</v>
      </c>
      <c r="D262">
        <f t="shared" si="4"/>
        <v>0.19600000000000001</v>
      </c>
      <c r="E262" t="str">
        <f>INDEX(RXNS!$C$2:$C$6100,MATCH($A262,RXNS!$A$2:$A$6100,0))</f>
        <v>12,15,18,21-tetracosatetraenoyl-CoA[r] + cholesterol[r] =&gt; CoA[r] + cholesterol-ester-12,15,18,21-tetracosa[r]</v>
      </c>
      <c r="F262" t="str">
        <f>INDEX(RXNS!$G$2:$G$6100,MATCH($A262,RXNS!$A$2:$A$6100,0))</f>
        <v>Formation and hydrolysis of cholesterol esters</v>
      </c>
    </row>
    <row r="263" spans="1:6" x14ac:dyDescent="0.2">
      <c r="A263" t="s">
        <v>137</v>
      </c>
      <c r="B263">
        <v>0.20229</v>
      </c>
      <c r="C263">
        <v>0</v>
      </c>
      <c r="D263">
        <f t="shared" si="4"/>
        <v>0.20229</v>
      </c>
      <c r="E263" t="str">
        <f>INDEX(RXNS!$C$2:$C$6100,MATCH($A263,RXNS!$A$2:$A$6100,0))</f>
        <v>H+[c] + NADPH[c] + O2[c] + arachidonate[c] =&gt; 8-HETE[c] + H2O[c] + NADP+[c]</v>
      </c>
      <c r="F263" t="str">
        <f>INDEX(RXNS!$G$2:$G$6100,MATCH($A263,RXNS!$A$2:$A$6100,0))</f>
        <v>Arachidonic acid metabolism</v>
      </c>
    </row>
    <row r="264" spans="1:6" x14ac:dyDescent="0.2">
      <c r="A264" t="s">
        <v>3</v>
      </c>
      <c r="B264">
        <v>0.20374999999999999</v>
      </c>
      <c r="C264">
        <v>0</v>
      </c>
      <c r="D264">
        <f t="shared" si="4"/>
        <v>0.20374999999999999</v>
      </c>
      <c r="E264" t="str">
        <f>INDEX(RXNS!$C$2:$C$6100,MATCH($A264,RXNS!$A$2:$A$6100,0))</f>
        <v>UDP-galactose[c] + glucose-1-phosphate[c] &lt;=&gt; UDP-glucose[c] + alpha-D-galactose-1-phosphate[c]</v>
      </c>
      <c r="F264" t="str">
        <f>INDEX(RXNS!$G$2:$G$6100,MATCH($A264,RXNS!$A$2:$A$6100,0))</f>
        <v>Galactose metabolism</v>
      </c>
    </row>
    <row r="265" spans="1:6" x14ac:dyDescent="0.2">
      <c r="A265" t="s">
        <v>4</v>
      </c>
      <c r="B265">
        <v>0.20374999999999999</v>
      </c>
      <c r="C265">
        <v>0</v>
      </c>
      <c r="D265">
        <f t="shared" si="4"/>
        <v>0.20374999999999999</v>
      </c>
      <c r="E265" t="str">
        <f>INDEX(RXNS!$C$2:$C$6100,MATCH($A265,RXNS!$A$2:$A$6100,0))</f>
        <v>UDP-glucose[c] + galactose-1-phosphate[c] =&gt; UDP-galactose[c] + glucose-1-phosphate[c]</v>
      </c>
      <c r="F265" t="str">
        <f>INDEX(RXNS!$G$2:$G$6100,MATCH($A265,RXNS!$A$2:$A$6100,0))</f>
        <v>Galactose metabolism</v>
      </c>
    </row>
    <row r="266" spans="1:6" x14ac:dyDescent="0.2">
      <c r="A266" t="s">
        <v>10</v>
      </c>
      <c r="B266">
        <v>-0.15448000000000001</v>
      </c>
      <c r="C266">
        <v>-0.36568000000000001</v>
      </c>
      <c r="D266">
        <f t="shared" si="4"/>
        <v>0.2112</v>
      </c>
      <c r="E266" t="str">
        <f>INDEX(RXNS!$C$2:$C$6100,MATCH($A266,RXNS!$A$2:$A$6100,0))</f>
        <v>AMP[c] + PPi[c] + propanoyl-CoA[c] &lt;=&gt; ATP[c] + CoA[c] + propanoate[c]</v>
      </c>
      <c r="F266" t="str">
        <f>INDEX(RXNS!$G$2:$G$6100,MATCH($A266,RXNS!$A$2:$A$6100,0))</f>
        <v>Propanoate metabolism</v>
      </c>
    </row>
    <row r="267" spans="1:6" x14ac:dyDescent="0.2">
      <c r="A267" t="s">
        <v>56</v>
      </c>
      <c r="B267">
        <v>0.21646000000000001</v>
      </c>
      <c r="C267">
        <v>0</v>
      </c>
      <c r="D267">
        <f t="shared" si="4"/>
        <v>0.21646000000000001</v>
      </c>
      <c r="E267" t="str">
        <f>INDEX(RXNS!$C$2:$C$6100,MATCH($A267,RXNS!$A$2:$A$6100,0))</f>
        <v>UDP[n] + dGDP[n] &lt;=&gt; UMP[n] + dGTP[n]</v>
      </c>
      <c r="F267" t="str">
        <f>INDEX(RXNS!$G$2:$G$6100,MATCH($A267,RXNS!$A$2:$A$6100,0))</f>
        <v>Nucleotide metabolism</v>
      </c>
    </row>
    <row r="268" spans="1:6" x14ac:dyDescent="0.2">
      <c r="A268" t="s">
        <v>54</v>
      </c>
      <c r="B268">
        <v>0.25491999999999998</v>
      </c>
      <c r="C268">
        <v>0</v>
      </c>
      <c r="D268">
        <f t="shared" si="4"/>
        <v>0.25491999999999998</v>
      </c>
      <c r="E268" t="str">
        <f>INDEX(RXNS!$C$2:$C$6100,MATCH($A268,RXNS!$A$2:$A$6100,0))</f>
        <v>UDP[c] + dADP[c] &lt;=&gt; UMP[c] + dATP[c]</v>
      </c>
      <c r="F268" t="str">
        <f>INDEX(RXNS!$G$2:$G$6100,MATCH($A268,RXNS!$A$2:$A$6100,0))</f>
        <v>Nucleotide metabolism</v>
      </c>
    </row>
    <row r="269" spans="1:6" x14ac:dyDescent="0.2">
      <c r="A269" t="s">
        <v>270</v>
      </c>
      <c r="B269">
        <v>0.26532</v>
      </c>
      <c r="C269">
        <v>0</v>
      </c>
      <c r="D269">
        <f t="shared" si="4"/>
        <v>0.26532</v>
      </c>
      <c r="E269" t="str">
        <f>INDEX(RXNS!$C$2:$C$6100,MATCH($A269,RXNS!$A$2:$A$6100,0))</f>
        <v>H+[c] + NADPH[c] + O2[c] + lathosterol[c] =&gt; 2 H2O[c] + NADP+[c] + provitamin D3[c]</v>
      </c>
      <c r="F269" t="str">
        <f>INDEX(RXNS!$G$2:$G$6100,MATCH($A269,RXNS!$A$2:$A$6100,0))</f>
        <v>Cholesterol biosynthesis 2</v>
      </c>
    </row>
    <row r="270" spans="1:6" x14ac:dyDescent="0.2">
      <c r="A270" t="s">
        <v>310</v>
      </c>
      <c r="B270">
        <v>0.26532</v>
      </c>
      <c r="C270">
        <v>0</v>
      </c>
      <c r="D270">
        <f t="shared" si="4"/>
        <v>0.26532</v>
      </c>
      <c r="E270" t="str">
        <f>INDEX(RXNS!$C$2:$C$6100,MATCH($A270,RXNS!$A$2:$A$6100,0))</f>
        <v>(6Z,9Z,12Z,15Z)-octadecatetraenoyl-CoA[r] + cholesterol[r] =&gt; CoA[r] + cholesterol-ester-6,9,12,15-octa[r]</v>
      </c>
      <c r="F270" t="str">
        <f>INDEX(RXNS!$G$2:$G$6100,MATCH($A270,RXNS!$A$2:$A$6100,0))</f>
        <v>Formation and hydrolysis of cholesterol esters</v>
      </c>
    </row>
    <row r="271" spans="1:6" x14ac:dyDescent="0.2">
      <c r="A271" t="s">
        <v>239</v>
      </c>
      <c r="B271">
        <v>0</v>
      </c>
      <c r="C271">
        <v>-0.29376000000000002</v>
      </c>
      <c r="D271">
        <f t="shared" si="4"/>
        <v>0.29376000000000002</v>
      </c>
      <c r="E271" t="str">
        <f>INDEX(RXNS!$C$2:$C$6100,MATCH($A271,RXNS!$A$2:$A$6100,0))</f>
        <v>H2O[c] + pregnenolone sulfate[c] =&gt; pregnenolone[c] + sulfate[c]</v>
      </c>
      <c r="F271" t="str">
        <f>INDEX(RXNS!$G$2:$G$6100,MATCH($A271,RXNS!$A$2:$A$6100,0))</f>
        <v>Androgen metabolism</v>
      </c>
    </row>
    <row r="272" spans="1:6" x14ac:dyDescent="0.2">
      <c r="A272" t="s">
        <v>87</v>
      </c>
      <c r="B272">
        <v>0</v>
      </c>
      <c r="C272">
        <v>-0.29376000000000002</v>
      </c>
      <c r="D272">
        <f t="shared" si="4"/>
        <v>0.29376000000000002</v>
      </c>
      <c r="E272" t="str">
        <f>INDEX(RXNS!$C$2:$C$6100,MATCH($A272,RXNS!$A$2:$A$6100,0))</f>
        <v>acetyl-CoA[m] + glutamate[m] =&gt; CoA[m] + N-acetyl-L-glutamate[m]</v>
      </c>
      <c r="F272" t="str">
        <f>INDEX(RXNS!$G$2:$G$6100,MATCH($A272,RXNS!$A$2:$A$6100,0))</f>
        <v>Arginine and proline metabolism</v>
      </c>
    </row>
    <row r="273" spans="1:6" x14ac:dyDescent="0.2">
      <c r="A273" t="s">
        <v>26</v>
      </c>
      <c r="B273">
        <v>-0.47298000000000001</v>
      </c>
      <c r="C273">
        <v>-0.83240999999999998</v>
      </c>
      <c r="D273">
        <f t="shared" si="4"/>
        <v>0.35942999999999997</v>
      </c>
      <c r="E273" t="str">
        <f>INDEX(RXNS!$C$2:$C$6100,MATCH($A273,RXNS!$A$2:$A$6100,0))</f>
        <v>GDP[s] + H2O[s] =&gt; GMP[s] + Pi[s]</v>
      </c>
      <c r="F273" t="str">
        <f>INDEX(RXNS!$G$2:$G$6100,MATCH($A273,RXNS!$A$2:$A$6100,0))</f>
        <v>Purine metabolism</v>
      </c>
    </row>
    <row r="274" spans="1:6" x14ac:dyDescent="0.2">
      <c r="A274" t="s">
        <v>143</v>
      </c>
      <c r="B274">
        <v>0.47298000000000001</v>
      </c>
      <c r="C274">
        <v>0</v>
      </c>
      <c r="D274">
        <f t="shared" si="4"/>
        <v>0.47298000000000001</v>
      </c>
      <c r="E274" t="str">
        <f>INDEX(RXNS!$C$2:$C$6100,MATCH($A274,RXNS!$A$2:$A$6100,0))</f>
        <v>H+[c] + NADPH[c] + O2[c] + arachidonate[c] =&gt; 8,9-EET[c] + H2O[c] + NADP+[c]</v>
      </c>
      <c r="F274" t="str">
        <f>INDEX(RXNS!$G$2:$G$6100,MATCH($A274,RXNS!$A$2:$A$6100,0))</f>
        <v>Arachidonic acid metabolism</v>
      </c>
    </row>
    <row r="275" spans="1:6" x14ac:dyDescent="0.2">
      <c r="A275" t="s">
        <v>145</v>
      </c>
      <c r="B275">
        <v>0.47298000000000001</v>
      </c>
      <c r="C275">
        <v>0</v>
      </c>
      <c r="D275">
        <f t="shared" si="4"/>
        <v>0.47298000000000001</v>
      </c>
      <c r="E275" t="str">
        <f>INDEX(RXNS!$C$2:$C$6100,MATCH($A275,RXNS!$A$2:$A$6100,0))</f>
        <v>FADH2[c] + O2[c] + arachidonate[c] =&gt; 11,12-EET[c] + FAD[c] + H2O[c]</v>
      </c>
      <c r="F275" t="str">
        <f>INDEX(RXNS!$G$2:$G$6100,MATCH($A275,RXNS!$A$2:$A$6100,0))</f>
        <v>Arachidonic acid metabolism</v>
      </c>
    </row>
    <row r="276" spans="1:6" x14ac:dyDescent="0.2">
      <c r="A276" t="s">
        <v>146</v>
      </c>
      <c r="B276">
        <v>0.47298000000000001</v>
      </c>
      <c r="C276">
        <v>0</v>
      </c>
      <c r="D276">
        <f t="shared" si="4"/>
        <v>0.47298000000000001</v>
      </c>
      <c r="E276" t="str">
        <f>INDEX(RXNS!$C$2:$C$6100,MATCH($A276,RXNS!$A$2:$A$6100,0))</f>
        <v>11,12-EET[c] + H2O[c] =&gt; 11,12-DHET[c]</v>
      </c>
      <c r="F276" t="str">
        <f>INDEX(RXNS!$G$2:$G$6100,MATCH($A276,RXNS!$A$2:$A$6100,0))</f>
        <v>Arachidonic acid metabolism</v>
      </c>
    </row>
    <row r="277" spans="1:6" x14ac:dyDescent="0.2">
      <c r="A277" t="s">
        <v>154</v>
      </c>
      <c r="B277">
        <v>0.47298000000000001</v>
      </c>
      <c r="C277">
        <v>0</v>
      </c>
      <c r="D277">
        <f t="shared" si="4"/>
        <v>0.47298000000000001</v>
      </c>
      <c r="E277" t="str">
        <f>INDEX(RXNS!$C$2:$C$6100,MATCH($A277,RXNS!$A$2:$A$6100,0))</f>
        <v>5-oxo-12-HETE[c] + H+[c] + NADPH[c] =&gt; 5,12-DiHETE[c] + NADP+[c]</v>
      </c>
      <c r="F277" t="str">
        <f>INDEX(RXNS!$G$2:$G$6100,MATCH($A277,RXNS!$A$2:$A$6100,0))</f>
        <v>Arachidonic acid metabolism</v>
      </c>
    </row>
    <row r="278" spans="1:6" x14ac:dyDescent="0.2">
      <c r="A278" t="s">
        <v>155</v>
      </c>
      <c r="B278">
        <v>0.47298000000000001</v>
      </c>
      <c r="C278">
        <v>0</v>
      </c>
      <c r="D278">
        <f t="shared" si="4"/>
        <v>0.47298000000000001</v>
      </c>
      <c r="E278" t="str">
        <f>INDEX(RXNS!$C$2:$C$6100,MATCH($A278,RXNS!$A$2:$A$6100,0))</f>
        <v>O2[r] + arachidonate[r] =&gt; 15(S)-HPETE[r]</v>
      </c>
      <c r="F278" t="str">
        <f>INDEX(RXNS!$G$2:$G$6100,MATCH($A278,RXNS!$A$2:$A$6100,0))</f>
        <v>Arachidonic acid metabolism</v>
      </c>
    </row>
    <row r="279" spans="1:6" x14ac:dyDescent="0.2">
      <c r="A279" t="s">
        <v>38</v>
      </c>
      <c r="B279">
        <v>0.47817999999999999</v>
      </c>
      <c r="C279">
        <v>0</v>
      </c>
      <c r="D279">
        <f t="shared" si="4"/>
        <v>0.47817999999999999</v>
      </c>
      <c r="E279" t="str">
        <f>INDEX(RXNS!$C$2:$C$6100,MATCH($A279,RXNS!$A$2:$A$6100,0))</f>
        <v>CDP[c] + GDP[c] &lt;=&gt; CMP[c] + GTP[c]</v>
      </c>
      <c r="F279" t="str">
        <f>INDEX(RXNS!$G$2:$G$6100,MATCH($A279,RXNS!$A$2:$A$6100,0))</f>
        <v>Nucleotide metabolism</v>
      </c>
    </row>
    <row r="280" spans="1:6" x14ac:dyDescent="0.2">
      <c r="A280" t="s">
        <v>180</v>
      </c>
      <c r="B280">
        <v>0</v>
      </c>
      <c r="C280">
        <v>-0.51500000000000001</v>
      </c>
      <c r="D280">
        <f t="shared" si="4"/>
        <v>0.51500000000000001</v>
      </c>
      <c r="E280" t="str">
        <f>INDEX(RXNS!$C$2:$C$6100,MATCH($A280,RXNS!$A$2:$A$6100,0))</f>
        <v>(11Z)-eicosenoyl-CoA[c] + H2O[c] =&gt; CoA[c] + cis-gondoic acid[c]</v>
      </c>
      <c r="F280" t="str">
        <f>INDEX(RXNS!$G$2:$G$6100,MATCH($A280,RXNS!$A$2:$A$6100,0))</f>
        <v>Acyl-CoA hydrolysis</v>
      </c>
    </row>
    <row r="281" spans="1:6" x14ac:dyDescent="0.2">
      <c r="A281" t="s">
        <v>289</v>
      </c>
      <c r="B281">
        <v>0</v>
      </c>
      <c r="C281">
        <v>-0.51500000000000001</v>
      </c>
      <c r="D281">
        <f t="shared" si="4"/>
        <v>0.51500000000000001</v>
      </c>
      <c r="E281" t="str">
        <f>INDEX(RXNS!$C$2:$C$6100,MATCH($A281,RXNS!$A$2:$A$6100,0))</f>
        <v>H2O[l] + cholesterol-ester-9,12,15,18-tetraco[l] =&gt; (9Z,12Z,15Z,18Z)-TTA[l] + cholesterol[l]</v>
      </c>
      <c r="F281" t="str">
        <f>INDEX(RXNS!$G$2:$G$6100,MATCH($A281,RXNS!$A$2:$A$6100,0))</f>
        <v>Formation and hydrolysis of cholesterol esters</v>
      </c>
    </row>
    <row r="282" spans="1:6" x14ac:dyDescent="0.2">
      <c r="A282" t="s">
        <v>153</v>
      </c>
      <c r="B282">
        <v>0.67527999999999999</v>
      </c>
      <c r="C282">
        <v>0</v>
      </c>
      <c r="D282">
        <f t="shared" si="4"/>
        <v>0.67527999999999999</v>
      </c>
      <c r="E282" t="str">
        <f>INDEX(RXNS!$C$2:$C$6100,MATCH($A282,RXNS!$A$2:$A$6100,0))</f>
        <v>5-oxo-12-HETE[c] &lt;=&gt; 5-oxo-6-trans-LTB4[c]</v>
      </c>
      <c r="F282" t="str">
        <f>INDEX(RXNS!$G$2:$G$6100,MATCH($A282,RXNS!$A$2:$A$6100,0))</f>
        <v>Arachidonic acid metabolism</v>
      </c>
    </row>
    <row r="283" spans="1:6" x14ac:dyDescent="0.2">
      <c r="A283" t="s">
        <v>254</v>
      </c>
      <c r="B283">
        <v>0.77171999999999996</v>
      </c>
      <c r="C283">
        <v>0</v>
      </c>
      <c r="D283">
        <f t="shared" si="4"/>
        <v>0.77171999999999996</v>
      </c>
      <c r="E283" t="str">
        <f>INDEX(RXNS!$C$2:$C$6100,MATCH($A283,RXNS!$A$2:$A$6100,0))</f>
        <v>H+[c] + NAD+[c] + androstenediol[c] =&gt; 5-alpha-dihydrotestosterone[c] + NADH[c]</v>
      </c>
      <c r="F283" t="str">
        <f>INDEX(RXNS!$G$2:$G$6100,MATCH($A283,RXNS!$A$2:$A$6100,0))</f>
        <v>Androgen metabolism</v>
      </c>
    </row>
    <row r="284" spans="1:6" x14ac:dyDescent="0.2">
      <c r="A284" t="s">
        <v>133</v>
      </c>
      <c r="B284">
        <v>0.77171999999999996</v>
      </c>
      <c r="C284">
        <v>0</v>
      </c>
      <c r="D284">
        <f t="shared" si="4"/>
        <v>0.77171999999999996</v>
      </c>
      <c r="E284" t="str">
        <f>INDEX(RXNS!$C$2:$C$6100,MATCH($A284,RXNS!$A$2:$A$6100,0))</f>
        <v>H+[c] + NADPH[c] + O2[c] + myristoyl-CoA[c] =&gt; (9E)-tetradecenoyl-CoA[c] + 2 H2O[c] + NADP+[c]</v>
      </c>
      <c r="F284" t="str">
        <f>INDEX(RXNS!$G$2:$G$6100,MATCH($A284,RXNS!$A$2:$A$6100,0))</f>
        <v>Fatty acid desaturation (even-chain)</v>
      </c>
    </row>
    <row r="285" spans="1:6" x14ac:dyDescent="0.2">
      <c r="A285" t="s">
        <v>135</v>
      </c>
      <c r="B285">
        <v>0.77791999999999994</v>
      </c>
      <c r="C285">
        <v>0</v>
      </c>
      <c r="D285">
        <f t="shared" si="4"/>
        <v>0.77791999999999994</v>
      </c>
      <c r="E285" t="str">
        <f>INDEX(RXNS!$C$2:$C$6100,MATCH($A285,RXNS!$A$2:$A$6100,0))</f>
        <v>H+[c] + NADPH[c] + O2[c] + myristoyl-CoA[c] =&gt; 5-tetradecenoyl-CoA[c] + 2 H2O[c] + NADP+[c]</v>
      </c>
      <c r="F285" t="str">
        <f>INDEX(RXNS!$G$2:$G$6100,MATCH($A285,RXNS!$A$2:$A$6100,0))</f>
        <v>Fatty acid desaturation (even-chain)</v>
      </c>
    </row>
    <row r="286" spans="1:6" x14ac:dyDescent="0.2">
      <c r="A286" t="s">
        <v>134</v>
      </c>
      <c r="B286">
        <v>0.80591999999999997</v>
      </c>
      <c r="C286">
        <v>0</v>
      </c>
      <c r="D286">
        <f t="shared" si="4"/>
        <v>0.80591999999999997</v>
      </c>
      <c r="E286" t="str">
        <f>INDEX(RXNS!$C$2:$C$6100,MATCH($A286,RXNS!$A$2:$A$6100,0))</f>
        <v>H+[c] + NADPH[c] + O2[c] + myristoyl-CoA[c] =&gt; (7Z)-tetradecenoyl-CoA[c] + 2 H2O[c] + NADP+[c]</v>
      </c>
      <c r="F286" t="str">
        <f>INDEX(RXNS!$G$2:$G$6100,MATCH($A286,RXNS!$A$2:$A$6100,0))</f>
        <v>Fatty acid desaturation (even-chain)</v>
      </c>
    </row>
    <row r="287" spans="1:6" x14ac:dyDescent="0.2">
      <c r="A287" t="s">
        <v>108</v>
      </c>
      <c r="B287">
        <v>0.80591999999999997</v>
      </c>
      <c r="C287">
        <v>0</v>
      </c>
      <c r="D287">
        <f t="shared" si="4"/>
        <v>0.80591999999999997</v>
      </c>
      <c r="E287" t="str">
        <f>INDEX(RXNS!$C$2:$C$6100,MATCH($A287,RXNS!$A$2:$A$6100,0))</f>
        <v>H2O[c] + dehydroalanine[c] =&gt; NH3[c] + pyruvate[c]</v>
      </c>
      <c r="F287" t="str">
        <f>INDEX(RXNS!$G$2:$G$6100,MATCH($A287,RXNS!$A$2:$A$6100,0))</f>
        <v>Glycine, serine and threonine metabolism</v>
      </c>
    </row>
    <row r="288" spans="1:6" x14ac:dyDescent="0.2">
      <c r="A288" t="s">
        <v>59</v>
      </c>
      <c r="B288">
        <v>0.80591999999999997</v>
      </c>
      <c r="C288">
        <v>0</v>
      </c>
      <c r="D288">
        <f t="shared" si="4"/>
        <v>0.80591999999999997</v>
      </c>
      <c r="E288" t="str">
        <f>INDEX(RXNS!$C$2:$C$6100,MATCH($A288,RXNS!$A$2:$A$6100,0))</f>
        <v>dCDP[c] + dGDP[c] &lt;=&gt; dCMP[c] + dGTP[c]</v>
      </c>
      <c r="F288" t="str">
        <f>INDEX(RXNS!$G$2:$G$6100,MATCH($A288,RXNS!$A$2:$A$6100,0))</f>
        <v>Nucleotide metabolism</v>
      </c>
    </row>
    <row r="289" spans="1:6" x14ac:dyDescent="0.2">
      <c r="A289" t="s">
        <v>107</v>
      </c>
      <c r="B289">
        <v>0.82347000000000004</v>
      </c>
      <c r="C289">
        <v>0</v>
      </c>
      <c r="D289">
        <f t="shared" si="4"/>
        <v>0.82347000000000004</v>
      </c>
      <c r="E289" t="str">
        <f>INDEX(RXNS!$C$2:$C$6100,MATCH($A289,RXNS!$A$2:$A$6100,0))</f>
        <v>SAM[c] + glycine[c] =&gt; SAH[c] + sarcosine[c]</v>
      </c>
      <c r="F289" t="str">
        <f>INDEX(RXNS!$G$2:$G$6100,MATCH($A289,RXNS!$A$2:$A$6100,0))</f>
        <v>Glycine, serine and threonine metabolism</v>
      </c>
    </row>
    <row r="290" spans="1:6" x14ac:dyDescent="0.2">
      <c r="A290" t="s">
        <v>27</v>
      </c>
      <c r="B290">
        <v>0</v>
      </c>
      <c r="C290">
        <v>-0.83240999999999998</v>
      </c>
      <c r="D290">
        <f t="shared" si="4"/>
        <v>0.83240999999999998</v>
      </c>
      <c r="E290" t="str">
        <f>INDEX(RXNS!$C$2:$C$6100,MATCH($A290,RXNS!$A$2:$A$6100,0))</f>
        <v>H2O[c] + xanthosine-5-phosphate[c] =&gt; Pi[c] + xanthosine[c]</v>
      </c>
      <c r="F290" t="str">
        <f>INDEX(RXNS!$G$2:$G$6100,MATCH($A290,RXNS!$A$2:$A$6100,0))</f>
        <v>Purine metabolism</v>
      </c>
    </row>
    <row r="291" spans="1:6" x14ac:dyDescent="0.2">
      <c r="A291" t="s">
        <v>232</v>
      </c>
      <c r="B291">
        <v>0</v>
      </c>
      <c r="C291">
        <v>-0.83240999999999998</v>
      </c>
      <c r="D291">
        <f t="shared" si="4"/>
        <v>0.83240999999999998</v>
      </c>
      <c r="E291" t="str">
        <f>INDEX(RXNS!$C$2:$C$6100,MATCH($A291,RXNS!$A$2:$A$6100,0))</f>
        <v>3-demethylubiquinol-10[m] + SAM[m] =&gt; 2 H+[m] + SAH[m] + ubiquinol[m]</v>
      </c>
      <c r="F291" t="str">
        <f>INDEX(RXNS!$G$2:$G$6100,MATCH($A291,RXNS!$A$2:$A$6100,0))</f>
        <v>Terpenoid backbone biosynthesis</v>
      </c>
    </row>
    <row r="292" spans="1:6" x14ac:dyDescent="0.2">
      <c r="A292" t="s">
        <v>226</v>
      </c>
      <c r="B292">
        <v>2.0924</v>
      </c>
      <c r="C292">
        <v>0</v>
      </c>
      <c r="D292">
        <f t="shared" si="4"/>
        <v>2.0924</v>
      </c>
      <c r="E292" t="str">
        <f>INDEX(RXNS!$C$2:$C$6100,MATCH($A292,RXNS!$A$2:$A$6100,0))</f>
        <v>3-oxo-8(R)-hydroxy-hexadeca-(6E,10Z)-dienoate[m] + CoA[m] =&gt; 6(R)-hydroxy-tetradeca-(4E,8Z)-dienoate[m] + acetyl-CoA[m]</v>
      </c>
      <c r="F292" t="str">
        <f>INDEX(RXNS!$G$2:$G$6100,MATCH($A292,RXNS!$A$2:$A$6100,0))</f>
        <v>Beta oxidation of poly-unsaturated fatty acids (mitochondrial)</v>
      </c>
    </row>
    <row r="293" spans="1:6" x14ac:dyDescent="0.2">
      <c r="A293" t="s">
        <v>267</v>
      </c>
      <c r="B293">
        <v>2.1966000000000001</v>
      </c>
      <c r="C293">
        <v>0</v>
      </c>
      <c r="D293">
        <f t="shared" si="4"/>
        <v>2.1966000000000001</v>
      </c>
      <c r="E293" t="str">
        <f>INDEX(RXNS!$C$2:$C$6100,MATCH($A293,RXNS!$A$2:$A$6100,0))</f>
        <v>5alpha-cholesta-7,24-dien-3beta-ol[c] + H+[c] + NADPH[c] + O2[c] =&gt; 7-dehydrodesmosterol[c] + 2 H2O[c] + NADP+[c]</v>
      </c>
      <c r="F293" t="str">
        <f>INDEX(RXNS!$G$2:$G$6100,MATCH($A293,RXNS!$A$2:$A$6100,0))</f>
        <v xml:space="preserve">Cholesterol biosynthesis 1 (Bloch pathway) </v>
      </c>
    </row>
    <row r="294" spans="1:6" x14ac:dyDescent="0.2">
      <c r="A294" t="s">
        <v>109</v>
      </c>
      <c r="B294">
        <v>2.1966000000000001</v>
      </c>
      <c r="C294">
        <v>0</v>
      </c>
      <c r="D294">
        <f t="shared" si="4"/>
        <v>2.1966000000000001</v>
      </c>
      <c r="E294" t="str">
        <f>INDEX(RXNS!$C$2:$C$6100,MATCH($A294,RXNS!$A$2:$A$6100,0))</f>
        <v>pyruvate[m] + serine[m] =&gt; alanine[m] + hydroxypyruvate[m]</v>
      </c>
      <c r="F294" t="str">
        <f>INDEX(RXNS!$G$2:$G$6100,MATCH($A294,RXNS!$A$2:$A$6100,0))</f>
        <v>Glycine, serine and threonine metabolism</v>
      </c>
    </row>
    <row r="295" spans="1:6" x14ac:dyDescent="0.2">
      <c r="A295" t="s">
        <v>184</v>
      </c>
      <c r="B295">
        <v>2.2559999999999998</v>
      </c>
      <c r="C295">
        <v>0</v>
      </c>
      <c r="D295">
        <f t="shared" si="4"/>
        <v>2.2559999999999998</v>
      </c>
      <c r="E295" t="str">
        <f>INDEX(RXNS!$C$2:$C$6100,MATCH($A295,RXNS!$A$2:$A$6100,0))</f>
        <v>H2O[c] + linolenoyl-CoA[c] =&gt; CoA[c] + linolenate[c]</v>
      </c>
      <c r="F295" t="str">
        <f>INDEX(RXNS!$G$2:$G$6100,MATCH($A295,RXNS!$A$2:$A$6100,0))</f>
        <v>Acyl-CoA hydrolysis</v>
      </c>
    </row>
    <row r="296" spans="1:6" x14ac:dyDescent="0.2">
      <c r="A296" t="s">
        <v>122</v>
      </c>
      <c r="B296">
        <v>2.3460000000000001</v>
      </c>
      <c r="C296">
        <v>0</v>
      </c>
      <c r="D296">
        <f t="shared" si="4"/>
        <v>2.3460000000000001</v>
      </c>
      <c r="E296" t="str">
        <f>INDEX(RXNS!$C$2:$C$6100,MATCH($A296,RXNS!$A$2:$A$6100,0))</f>
        <v>(alpha-D-mannosyl)7-beta-D-mannosyl-diacetylchitobiosyl-L-asparagine, isoform B (protein)[g] + H2O[g] =&gt; (alpha-D-mannosyl)6-beta-D-mannosyl-diacetylchitobiosyl-L-asparagine (protein) (B2)[g] + mannose[g]</v>
      </c>
      <c r="F296" t="str">
        <f>INDEX(RXNS!$G$2:$G$6100,MATCH($A296,RXNS!$A$2:$A$6100,0))</f>
        <v>N-glycan metabolism</v>
      </c>
    </row>
    <row r="297" spans="1:6" x14ac:dyDescent="0.2">
      <c r="A297" t="s">
        <v>123</v>
      </c>
      <c r="B297">
        <v>2.3460000000000001</v>
      </c>
      <c r="C297">
        <v>0</v>
      </c>
      <c r="D297">
        <f t="shared" si="4"/>
        <v>2.3460000000000001</v>
      </c>
      <c r="E297" t="str">
        <f>INDEX(RXNS!$C$2:$C$6100,MATCH($A297,RXNS!$A$2:$A$6100,0))</f>
        <v>(alpha-D-mannosyl)7-beta-D-mannosyl-diacetylchitobiosyl-L-asparagine, isoform A (protein)[g] + H2O[g] =&gt; (alpha-D-mannosyl)6-beta-D-mannosyl-diacetylchitobiosyl-L-asparagine (protein) (C)[g] + mannose[g]</v>
      </c>
      <c r="F297" t="str">
        <f>INDEX(RXNS!$G$2:$G$6100,MATCH($A297,RXNS!$A$2:$A$6100,0))</f>
        <v>N-glycan metabolism</v>
      </c>
    </row>
    <row r="298" spans="1:6" x14ac:dyDescent="0.2">
      <c r="A298" t="s">
        <v>172</v>
      </c>
      <c r="B298">
        <v>0</v>
      </c>
      <c r="C298">
        <v>-2.5440999999999998</v>
      </c>
      <c r="D298">
        <f t="shared" si="4"/>
        <v>2.5440999999999998</v>
      </c>
      <c r="E298" t="str">
        <f>INDEX(RXNS!$C$2:$C$6100,MATCH($A298,RXNS!$A$2:$A$6100,0))</f>
        <v>5-oxo-12(R)-hydroxy-eicosa-(8E,10E,14Z)-trienoyl-CoA[p] + O2[p] =&gt; 5-oxo-12(R)-hydroxy-eicosa-(2E,8E,10E,14Z)-tetraenoyl-CoA[p] + H2O2[p]</v>
      </c>
      <c r="F298" t="str">
        <f>INDEX(RXNS!$G$2:$G$6100,MATCH($A298,RXNS!$A$2:$A$6100,0))</f>
        <v>Leukotriene metabolism</v>
      </c>
    </row>
    <row r="299" spans="1:6" x14ac:dyDescent="0.2">
      <c r="A299" t="s">
        <v>111</v>
      </c>
      <c r="B299">
        <v>4.3930999999999996</v>
      </c>
      <c r="C299">
        <v>0</v>
      </c>
      <c r="D299">
        <f t="shared" si="4"/>
        <v>4.3930999999999996</v>
      </c>
      <c r="E299" t="str">
        <f>INDEX(RXNS!$C$2:$C$6100,MATCH($A299,RXNS!$A$2:$A$6100,0))</f>
        <v>serine[c] =&gt; H2O[c] + dehydroalanine[c]</v>
      </c>
      <c r="F299" t="str">
        <f>INDEX(RXNS!$G$2:$G$6100,MATCH($A299,RXNS!$A$2:$A$6100,0))</f>
        <v>Glycine, serine and threonine metabolism</v>
      </c>
    </row>
    <row r="300" spans="1:6" x14ac:dyDescent="0.2">
      <c r="A300" t="s">
        <v>112</v>
      </c>
      <c r="B300">
        <v>4.5057</v>
      </c>
      <c r="C300">
        <v>0</v>
      </c>
      <c r="D300">
        <f t="shared" si="4"/>
        <v>4.5057</v>
      </c>
      <c r="E300" t="str">
        <f>INDEX(RXNS!$C$2:$C$6100,MATCH($A300,RXNS!$A$2:$A$6100,0))</f>
        <v>threonine[c] =&gt; acetaldehyde[c] + glycine[c]</v>
      </c>
      <c r="F300" t="str">
        <f>INDEX(RXNS!$G$2:$G$6100,MATCH($A300,RXNS!$A$2:$A$6100,0))</f>
        <v>Glycine, serine and threonine metabolism</v>
      </c>
    </row>
    <row r="301" spans="1:6" x14ac:dyDescent="0.2">
      <c r="A301" t="s">
        <v>84</v>
      </c>
      <c r="B301">
        <v>0</v>
      </c>
      <c r="C301">
        <v>-4.5251999999999999</v>
      </c>
      <c r="D301">
        <f t="shared" si="4"/>
        <v>4.5251999999999999</v>
      </c>
      <c r="E301" t="str">
        <f>INDEX(RXNS!$C$2:$C$6100,MATCH($A301,RXNS!$A$2:$A$6100,0))</f>
        <v>1,3-diaminopropane[c] + deoxyhypusine[c] &lt;=&gt; lysine[c] + spermidine[c]</v>
      </c>
      <c r="F301" t="str">
        <f>INDEX(RXNS!$G$2:$G$6100,MATCH($A301,RXNS!$A$2:$A$6100,0))</f>
        <v>Arginine and proline metabolism</v>
      </c>
    </row>
    <row r="302" spans="1:6" x14ac:dyDescent="0.2">
      <c r="A302" t="s">
        <v>92</v>
      </c>
      <c r="B302">
        <v>4.6047000000000002</v>
      </c>
      <c r="C302">
        <v>0</v>
      </c>
      <c r="D302">
        <f t="shared" si="4"/>
        <v>4.6047000000000002</v>
      </c>
      <c r="E302" t="str">
        <f>INDEX(RXNS!$C$2:$C$6100,MATCH($A302,RXNS!$A$2:$A$6100,0))</f>
        <v>1-pyrroline-5-carboxylate[m] + H+[m] + NADPH[m] =&gt; NADP+[m] + proline[m]</v>
      </c>
      <c r="F302" t="str">
        <f>INDEX(RXNS!$G$2:$G$6100,MATCH($A302,RXNS!$A$2:$A$6100,0))</f>
        <v>Arginine and proline metabolism</v>
      </c>
    </row>
    <row r="303" spans="1:6" x14ac:dyDescent="0.2">
      <c r="A303" t="s">
        <v>116</v>
      </c>
      <c r="B303">
        <v>0</v>
      </c>
      <c r="C303">
        <v>-4.6978999999999997</v>
      </c>
      <c r="D303">
        <f t="shared" si="4"/>
        <v>4.6978999999999997</v>
      </c>
      <c r="E303" t="str">
        <f>INDEX(RXNS!$C$2:$C$6100,MATCH($A303,RXNS!$A$2:$A$6100,0))</f>
        <v>ATP[c] + serine[c] + tRNA(ser)[c] =&gt; AMP[c] + L-seryl-tRNA(ser)[c] + PPi[c]</v>
      </c>
      <c r="F303" t="str">
        <f>INDEX(RXNS!$G$2:$G$6100,MATCH($A303,RXNS!$A$2:$A$6100,0))</f>
        <v>Aminoacyl-tRNA biosynthesis</v>
      </c>
    </row>
    <row r="304" spans="1:6" x14ac:dyDescent="0.2">
      <c r="A304" t="s">
        <v>94</v>
      </c>
      <c r="B304">
        <v>4.7359</v>
      </c>
      <c r="C304">
        <v>0</v>
      </c>
      <c r="D304">
        <f t="shared" si="4"/>
        <v>4.7359</v>
      </c>
      <c r="E304" t="str">
        <f>INDEX(RXNS!$C$2:$C$6100,MATCH($A304,RXNS!$A$2:$A$6100,0))</f>
        <v>FAD[m] + proline[m] =&gt; 1-pyrroline-5-carboxylate[m] + FADH2[m]</v>
      </c>
      <c r="F304" t="str">
        <f>INDEX(RXNS!$G$2:$G$6100,MATCH($A304,RXNS!$A$2:$A$6100,0))</f>
        <v>Arginine and proline metabolism</v>
      </c>
    </row>
    <row r="305" spans="1:6" x14ac:dyDescent="0.2">
      <c r="A305" t="s">
        <v>271</v>
      </c>
      <c r="B305">
        <v>4.7359</v>
      </c>
      <c r="C305">
        <v>0</v>
      </c>
      <c r="D305">
        <f t="shared" si="4"/>
        <v>4.7359</v>
      </c>
      <c r="E305" t="str">
        <f>INDEX(RXNS!$C$2:$C$6100,MATCH($A305,RXNS!$A$2:$A$6100,0))</f>
        <v>H+[c] + NADPH[c] + provitamin D3[c] =&gt; NADP+[c] + cholesterol[c]</v>
      </c>
      <c r="F305" t="str">
        <f>INDEX(RXNS!$G$2:$G$6100,MATCH($A305,RXNS!$A$2:$A$6100,0))</f>
        <v>Cholesterol biosynthesis 2</v>
      </c>
    </row>
    <row r="306" spans="1:6" x14ac:dyDescent="0.2">
      <c r="A306" t="s">
        <v>96</v>
      </c>
      <c r="B306">
        <v>4.7359</v>
      </c>
      <c r="C306">
        <v>0</v>
      </c>
      <c r="D306">
        <f t="shared" si="4"/>
        <v>4.7359</v>
      </c>
      <c r="E306" t="str">
        <f>INDEX(RXNS!$C$2:$C$6100,MATCH($A306,RXNS!$A$2:$A$6100,0))</f>
        <v>ATP[m] + glycerate[m] =&gt; 3-phospho-D-glycerate[m] + ADP[m]</v>
      </c>
      <c r="F306" t="str">
        <f>INDEX(RXNS!$G$2:$G$6100,MATCH($A306,RXNS!$A$2:$A$6100,0))</f>
        <v>Glycine, serine and threonine metabolism</v>
      </c>
    </row>
    <row r="307" spans="1:6" x14ac:dyDescent="0.2">
      <c r="A307" t="s">
        <v>183</v>
      </c>
      <c r="B307">
        <v>3.3887</v>
      </c>
      <c r="C307">
        <v>-2.5457000000000001</v>
      </c>
      <c r="D307">
        <f t="shared" si="4"/>
        <v>5.9344000000000001</v>
      </c>
      <c r="E307" t="str">
        <f>INDEX(RXNS!$C$2:$C$6100,MATCH($A307,RXNS!$A$2:$A$6100,0))</f>
        <v>H2O[c] + hexacosenoyl-CoA[c] =&gt; CoA[c] + ximenic acid[c]</v>
      </c>
      <c r="F307" t="str">
        <f>INDEX(RXNS!$G$2:$G$6100,MATCH($A307,RXNS!$A$2:$A$6100,0))</f>
        <v>Acyl-CoA hydrolysis</v>
      </c>
    </row>
    <row r="308" spans="1:6" x14ac:dyDescent="0.2">
      <c r="A308" t="s">
        <v>281</v>
      </c>
      <c r="B308">
        <v>8.1951999999999998</v>
      </c>
      <c r="C308">
        <v>0</v>
      </c>
      <c r="D308">
        <f t="shared" si="4"/>
        <v>8.1951999999999998</v>
      </c>
      <c r="E308" t="str">
        <f>INDEX(RXNS!$C$2:$C$6100,MATCH($A308,RXNS!$A$2:$A$6100,0))</f>
        <v>2-hydroxyestrone[r] + SAM[r] &lt;=&gt; 2-methoxyestrone[r] + SAH[r]</v>
      </c>
      <c r="F308" t="str">
        <f>INDEX(RXNS!$G$2:$G$6100,MATCH($A308,RXNS!$A$2:$A$6100,0))</f>
        <v>Estrogen metabolism</v>
      </c>
    </row>
    <row r="309" spans="1:6" x14ac:dyDescent="0.2">
      <c r="A309" t="s">
        <v>274</v>
      </c>
      <c r="B309">
        <v>8.3305000000000007</v>
      </c>
      <c r="C309">
        <v>0</v>
      </c>
      <c r="D309">
        <f t="shared" si="4"/>
        <v>8.3305000000000007</v>
      </c>
      <c r="E309" t="str">
        <f>INDEX(RXNS!$C$2:$C$6100,MATCH($A309,RXNS!$A$2:$A$6100,0))</f>
        <v>4alpha-methyl-5alpha-cholesta-8-en-3-one[c] + H+[c] + NADPH[c] =&gt; 4alpha-methyl-cholesta-8-enol[c] + NADP+[c]</v>
      </c>
      <c r="F309" t="str">
        <f>INDEX(RXNS!$G$2:$G$6100,MATCH($A309,RXNS!$A$2:$A$6100,0))</f>
        <v>Cholesterol biosynthesis 3  (Kandustch-Russell pathway)</v>
      </c>
    </row>
    <row r="310" spans="1:6" x14ac:dyDescent="0.2">
      <c r="A310" t="s">
        <v>99</v>
      </c>
      <c r="B310">
        <v>8.7727000000000004</v>
      </c>
      <c r="C310" s="1">
        <v>4.8451000000000001E-5</v>
      </c>
      <c r="D310">
        <f t="shared" si="4"/>
        <v>8.7726515490000008</v>
      </c>
      <c r="E310" t="str">
        <f>INDEX(RXNS!$C$2:$C$6100,MATCH($A310,RXNS!$A$2:$A$6100,0))</f>
        <v>CoA[m] + isovalerylglycine[m] &lt;=&gt; glycine[m] + isovaleryl-CoA[m]</v>
      </c>
      <c r="F310" t="str">
        <f>INDEX(RXNS!$G$2:$G$6100,MATCH($A310,RXNS!$A$2:$A$6100,0))</f>
        <v>Glycine, serine and threonine metabolism</v>
      </c>
    </row>
    <row r="311" spans="1:6" x14ac:dyDescent="0.2">
      <c r="A311" t="s">
        <v>263</v>
      </c>
      <c r="B311">
        <v>8.8916000000000004</v>
      </c>
      <c r="C311">
        <v>0</v>
      </c>
      <c r="D311">
        <f t="shared" si="4"/>
        <v>8.8916000000000004</v>
      </c>
      <c r="E311" t="str">
        <f>INDEX(RXNS!$C$2:$C$6100,MATCH($A311,RXNS!$A$2:$A$6100,0))</f>
        <v>4alpha-formyl-4beta-methyl-5alpha-cholesta-8,24-dien-3beta-ol[c] + H+[c] + NADPH[c] + O2[c] =&gt; 4alpha-carboxy-4beta-methyl-5alpha-cholesta-8,24-dien-3beta-ol[c] + H2O[c] + NADP+[c]</v>
      </c>
      <c r="F311" t="str">
        <f>INDEX(RXNS!$G$2:$G$6100,MATCH($A311,RXNS!$A$2:$A$6100,0))</f>
        <v xml:space="preserve">Cholesterol biosynthesis 1 (Bloch pathway) </v>
      </c>
    </row>
    <row r="312" spans="1:6" x14ac:dyDescent="0.2">
      <c r="A312" t="s">
        <v>88</v>
      </c>
      <c r="B312">
        <v>0</v>
      </c>
      <c r="C312">
        <v>-8.9338999999999995</v>
      </c>
      <c r="D312">
        <f t="shared" si="4"/>
        <v>8.9338999999999995</v>
      </c>
      <c r="E312" t="str">
        <f>INDEX(RXNS!$C$2:$C$6100,MATCH($A312,RXNS!$A$2:$A$6100,0))</f>
        <v>ADP[m] + 2 H+[m] + creatine-phosphate[m] &lt;=&gt; ATP[m] + creatine[m]</v>
      </c>
      <c r="F312" t="str">
        <f>INDEX(RXNS!$G$2:$G$6100,MATCH($A312,RXNS!$A$2:$A$6100,0))</f>
        <v>Arginine and proline metabolism</v>
      </c>
    </row>
    <row r="313" spans="1:6" x14ac:dyDescent="0.2">
      <c r="A313" t="s">
        <v>110</v>
      </c>
      <c r="B313">
        <v>10.0564</v>
      </c>
      <c r="C313">
        <v>0</v>
      </c>
      <c r="D313">
        <f t="shared" si="4"/>
        <v>10.0564</v>
      </c>
      <c r="E313" t="str">
        <f>INDEX(RXNS!$C$2:$C$6100,MATCH($A313,RXNS!$A$2:$A$6100,0))</f>
        <v>H2O[c] + N-acetyl-L-alanine[c] &lt;=&gt; acetate[c] + alanine[c]</v>
      </c>
      <c r="F313" t="str">
        <f>INDEX(RXNS!$G$2:$G$6100,MATCH($A313,RXNS!$A$2:$A$6100,0))</f>
        <v>Glycine, serine and threonine metabolism</v>
      </c>
    </row>
  </sheetData>
  <autoFilter ref="A1:F313" xr:uid="{28C77ED8-E7EC-374E-9C03-020F82366FD5}">
    <sortState xmlns:xlrd2="http://schemas.microsoft.com/office/spreadsheetml/2017/richdata2" ref="A2:F313">
      <sortCondition ref="D1:D313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DB94C-A757-0444-81AA-E875B1467095}">
  <dimension ref="A1:F292"/>
  <sheetViews>
    <sheetView workbookViewId="0"/>
  </sheetViews>
  <sheetFormatPr baseColWidth="10" defaultRowHeight="16" x14ac:dyDescent="0.2"/>
  <cols>
    <col min="1" max="4" width="15.1640625" customWidth="1"/>
    <col min="5" max="5" width="82.6640625" customWidth="1"/>
    <col min="6" max="6" width="54.6640625" customWidth="1"/>
  </cols>
  <sheetData>
    <row r="1" spans="1:6" x14ac:dyDescent="0.2">
      <c r="B1" s="24" t="s">
        <v>22002</v>
      </c>
      <c r="C1" s="24" t="s">
        <v>22004</v>
      </c>
      <c r="D1" t="s">
        <v>508</v>
      </c>
      <c r="E1" t="s">
        <v>21996</v>
      </c>
      <c r="F1" t="s">
        <v>21997</v>
      </c>
    </row>
    <row r="2" spans="1:6" x14ac:dyDescent="0.2">
      <c r="A2" t="s">
        <v>375</v>
      </c>
      <c r="B2">
        <v>3.4952999999999999</v>
      </c>
      <c r="C2">
        <v>0</v>
      </c>
      <c r="D2">
        <f t="shared" ref="D2:D65" si="0">B2-C2</f>
        <v>3.4952999999999999</v>
      </c>
      <c r="E2" t="str">
        <f>INDEX(RXNS!$C$2:$C$6100,MATCH($A2,RXNS!$A$2:$A$6100,0))</f>
        <v>(5Z,8Z,11Z)-eicosatrienoyl-CoA[c] + H2O[c] =&gt; CoA[c] + mead acid[c]</v>
      </c>
      <c r="F2" t="str">
        <f>INDEX(RXNS!$G$2:$G$6100,MATCH($A2,RXNS!$A$2:$A$6100,0))</f>
        <v>Acyl-CoA hydrolysis</v>
      </c>
    </row>
    <row r="3" spans="1:6" x14ac:dyDescent="0.2">
      <c r="A3" t="s">
        <v>183</v>
      </c>
      <c r="B3">
        <v>0</v>
      </c>
      <c r="C3">
        <v>-2.5457000000000001</v>
      </c>
      <c r="D3">
        <f t="shared" si="0"/>
        <v>2.5457000000000001</v>
      </c>
      <c r="E3" t="str">
        <f>INDEX(RXNS!$C$2:$C$6100,MATCH($A3,RXNS!$A$2:$A$6100,0))</f>
        <v>H2O[c] + hexacosenoyl-CoA[c] =&gt; CoA[c] + ximenic acid[c]</v>
      </c>
      <c r="F3" t="str">
        <f>INDEX(RXNS!$G$2:$G$6100,MATCH($A3,RXNS!$A$2:$A$6100,0))</f>
        <v>Acyl-CoA hydrolysis</v>
      </c>
    </row>
    <row r="4" spans="1:6" x14ac:dyDescent="0.2">
      <c r="A4" t="s">
        <v>473</v>
      </c>
      <c r="B4">
        <v>2.2559999999999998</v>
      </c>
      <c r="C4">
        <v>0</v>
      </c>
      <c r="D4">
        <f t="shared" si="0"/>
        <v>2.2559999999999998</v>
      </c>
      <c r="E4" t="str">
        <f>INDEX(RXNS!$C$2:$C$6100,MATCH($A4,RXNS!$A$2:$A$6100,0))</f>
        <v>H2O[c] + heneicosanoyl-CoA[c] =&gt; CoA[c] + henicosanoic acid[c]</v>
      </c>
      <c r="F4" t="str">
        <f>INDEX(RXNS!$G$2:$G$6100,MATCH($A4,RXNS!$A$2:$A$6100,0))</f>
        <v>Acyl-CoA hydrolysis</v>
      </c>
    </row>
    <row r="5" spans="1:6" x14ac:dyDescent="0.2">
      <c r="A5" t="s">
        <v>180</v>
      </c>
      <c r="B5">
        <v>0</v>
      </c>
      <c r="C5">
        <v>-0.51500000000000001</v>
      </c>
      <c r="D5">
        <f t="shared" si="0"/>
        <v>0.51500000000000001</v>
      </c>
      <c r="E5" t="str">
        <f>INDEX(RXNS!$C$2:$C$6100,MATCH($A5,RXNS!$A$2:$A$6100,0))</f>
        <v>(11Z)-eicosenoyl-CoA[c] + H2O[c] =&gt; CoA[c] + cis-gondoic acid[c]</v>
      </c>
      <c r="F5" t="str">
        <f>INDEX(RXNS!$G$2:$G$6100,MATCH($A5,RXNS!$A$2:$A$6100,0))</f>
        <v>Acyl-CoA hydrolysis</v>
      </c>
    </row>
    <row r="6" spans="1:6" x14ac:dyDescent="0.2">
      <c r="A6" t="s">
        <v>472</v>
      </c>
      <c r="B6">
        <v>0.48176000000000002</v>
      </c>
      <c r="C6">
        <v>0</v>
      </c>
      <c r="D6">
        <f t="shared" si="0"/>
        <v>0.48176000000000002</v>
      </c>
      <c r="E6" t="str">
        <f>INDEX(RXNS!$C$2:$C$6100,MATCH($A6,RXNS!$A$2:$A$6100,0))</f>
        <v>(8Z,11Z)-eicosadienoyl-CoA[c] + H2O[c] =&gt; 8,11-eicosadienoic acid[c] + CoA[c]</v>
      </c>
      <c r="F6" t="str">
        <f>INDEX(RXNS!$G$2:$G$6100,MATCH($A6,RXNS!$A$2:$A$6100,0))</f>
        <v>Acyl-CoA hydrolysis</v>
      </c>
    </row>
    <row r="7" spans="1:6" x14ac:dyDescent="0.2">
      <c r="A7" t="s">
        <v>476</v>
      </c>
      <c r="B7">
        <v>0.19</v>
      </c>
      <c r="C7">
        <v>0</v>
      </c>
      <c r="D7">
        <f t="shared" si="0"/>
        <v>0.19</v>
      </c>
      <c r="E7" t="str">
        <f>INDEX(RXNS!$C$2:$C$6100,MATCH($A7,RXNS!$A$2:$A$6100,0))</f>
        <v>12,15,18,21-tetracosatetraenoyl-CoA[c] + H2O[c] =&gt; 12,15,18,21-tetracosatetraenoic acid[c] + CoA[c]</v>
      </c>
      <c r="F7" t="str">
        <f>INDEX(RXNS!$G$2:$G$6100,MATCH($A7,RXNS!$A$2:$A$6100,0))</f>
        <v>Acyl-CoA hydrolysis</v>
      </c>
    </row>
    <row r="8" spans="1:6" x14ac:dyDescent="0.2">
      <c r="A8" t="s">
        <v>184</v>
      </c>
      <c r="B8">
        <v>0.11057</v>
      </c>
      <c r="C8">
        <v>0</v>
      </c>
      <c r="D8">
        <f t="shared" si="0"/>
        <v>0.11057</v>
      </c>
      <c r="E8" t="str">
        <f>INDEX(RXNS!$C$2:$C$6100,MATCH($A8,RXNS!$A$2:$A$6100,0))</f>
        <v>H2O[c] + linolenoyl-CoA[c] =&gt; CoA[c] + linolenate[c]</v>
      </c>
      <c r="F8" t="str">
        <f>INDEX(RXNS!$G$2:$G$6100,MATCH($A8,RXNS!$A$2:$A$6100,0))</f>
        <v>Acyl-CoA hydrolysis</v>
      </c>
    </row>
    <row r="9" spans="1:6" x14ac:dyDescent="0.2">
      <c r="A9" t="s">
        <v>478</v>
      </c>
      <c r="B9">
        <v>6.6E-3</v>
      </c>
      <c r="C9">
        <v>0</v>
      </c>
      <c r="D9">
        <f t="shared" si="0"/>
        <v>6.6E-3</v>
      </c>
      <c r="E9" t="str">
        <f>INDEX(RXNS!$C$2:$C$6100,MATCH($A9,RXNS!$A$2:$A$6100,0))</f>
        <v>H2O[c] + formyl-CoA[c] =&gt; CoA[c] + formate[c]</v>
      </c>
      <c r="F9" t="str">
        <f>INDEX(RXNS!$G$2:$G$6100,MATCH($A9,RXNS!$A$2:$A$6100,0))</f>
        <v>Acyl-CoA hydrolysis</v>
      </c>
    </row>
    <row r="10" spans="1:6" x14ac:dyDescent="0.2">
      <c r="A10" t="s">
        <v>477</v>
      </c>
      <c r="B10">
        <v>9.1861999999999998E-4</v>
      </c>
      <c r="C10">
        <v>0</v>
      </c>
      <c r="D10">
        <f t="shared" si="0"/>
        <v>9.1861999999999998E-4</v>
      </c>
      <c r="E10" t="str">
        <f>INDEX(RXNS!$C$2:$C$6100,MATCH($A10,RXNS!$A$2:$A$6100,0))</f>
        <v>(9Z,12Z,15Z,18Z)-tetracosatetraenoyl-CoA[c] + H2O[c] =&gt; (9Z,12Z,15Z,18Z)-TTA[c] + CoA[c]</v>
      </c>
      <c r="F10" t="str">
        <f>INDEX(RXNS!$G$2:$G$6100,MATCH($A10,RXNS!$A$2:$A$6100,0))</f>
        <v>Acyl-CoA hydrolysis</v>
      </c>
    </row>
    <row r="11" spans="1:6" x14ac:dyDescent="0.2">
      <c r="A11" t="s">
        <v>176</v>
      </c>
      <c r="B11">
        <v>0</v>
      </c>
      <c r="C11">
        <v>1.6000000000000001E-3</v>
      </c>
      <c r="D11">
        <f t="shared" si="0"/>
        <v>-1.6000000000000001E-3</v>
      </c>
      <c r="E11" t="str">
        <f>INDEX(RXNS!$C$2:$C$6100,MATCH($A11,RXNS!$A$2:$A$6100,0))</f>
        <v>H2O[c] + oleoyl-CoA[c] =&gt; CoA[c] + oleate[c]</v>
      </c>
      <c r="F11" t="str">
        <f>INDEX(RXNS!$G$2:$G$6100,MATCH($A11,RXNS!$A$2:$A$6100,0))</f>
        <v>Acyl-CoA hydrolysis</v>
      </c>
    </row>
    <row r="12" spans="1:6" x14ac:dyDescent="0.2">
      <c r="A12" t="s">
        <v>190</v>
      </c>
      <c r="B12">
        <v>0</v>
      </c>
      <c r="C12">
        <v>6.6E-3</v>
      </c>
      <c r="D12">
        <f t="shared" si="0"/>
        <v>-6.6E-3</v>
      </c>
      <c r="E12" t="str">
        <f>INDEX(RXNS!$C$2:$C$6100,MATCH($A12,RXNS!$A$2:$A$6100,0))</f>
        <v>(4Z,7Z,10Z,13Z,16Z)-docosapentaenoyl-CoA[c] + H2O[c] =&gt; (4Z,7Z,10Z,13Z,16Z)-DPA[c] + CoA[c]</v>
      </c>
      <c r="F12" t="str">
        <f>INDEX(RXNS!$G$2:$G$6100,MATCH($A12,RXNS!$A$2:$A$6100,0))</f>
        <v>Acyl-CoA hydrolysis</v>
      </c>
    </row>
    <row r="13" spans="1:6" x14ac:dyDescent="0.2">
      <c r="A13" t="s">
        <v>187</v>
      </c>
      <c r="B13">
        <v>0</v>
      </c>
      <c r="C13">
        <v>1.4E-2</v>
      </c>
      <c r="D13">
        <f t="shared" si="0"/>
        <v>-1.4E-2</v>
      </c>
      <c r="E13" t="str">
        <f>INDEX(RXNS!$C$2:$C$6100,MATCH($A13,RXNS!$A$2:$A$6100,0))</f>
        <v>10,13,16,19-docosatetraenoyl-CoA[c] + H2O[c] =&gt; 10,13,16,19-docosatetraenoic acid[c] + CoA[c]</v>
      </c>
      <c r="F13" t="str">
        <f>INDEX(RXNS!$G$2:$G$6100,MATCH($A13,RXNS!$A$2:$A$6100,0))</f>
        <v>Acyl-CoA hydrolysis</v>
      </c>
    </row>
    <row r="14" spans="1:6" x14ac:dyDescent="0.2">
      <c r="A14" t="s">
        <v>188</v>
      </c>
      <c r="B14">
        <v>0</v>
      </c>
      <c r="C14">
        <v>2.5000000000000001E-2</v>
      </c>
      <c r="D14">
        <f t="shared" si="0"/>
        <v>-2.5000000000000001E-2</v>
      </c>
      <c r="E14" t="str">
        <f>INDEX(RXNS!$C$2:$C$6100,MATCH($A14,RXNS!$A$2:$A$6100,0))</f>
        <v>H2O[c] + gamma-linolenoyl-CoA[c] =&gt; CoA[c] + gamma-linolenate[c]</v>
      </c>
      <c r="F14" t="str">
        <f>INDEX(RXNS!$G$2:$G$6100,MATCH($A14,RXNS!$A$2:$A$6100,0))</f>
        <v>Acyl-CoA hydrolysis</v>
      </c>
    </row>
    <row r="15" spans="1:6" x14ac:dyDescent="0.2">
      <c r="A15" t="s">
        <v>181</v>
      </c>
      <c r="B15">
        <v>0</v>
      </c>
      <c r="C15">
        <v>0.10079</v>
      </c>
      <c r="D15">
        <f t="shared" si="0"/>
        <v>-0.10079</v>
      </c>
      <c r="E15" t="str">
        <f>INDEX(RXNS!$C$2:$C$6100,MATCH($A15,RXNS!$A$2:$A$6100,0))</f>
        <v>(13Z)-docosenoyl-CoA[c] + H2O[c] =&gt; CoA[c] + cis-erucic acid[c]</v>
      </c>
      <c r="F15" t="str">
        <f>INDEX(RXNS!$G$2:$G$6100,MATCH($A15,RXNS!$A$2:$A$6100,0))</f>
        <v>Acyl-CoA hydrolysis</v>
      </c>
    </row>
    <row r="16" spans="1:6" x14ac:dyDescent="0.2">
      <c r="A16" t="s">
        <v>186</v>
      </c>
      <c r="B16">
        <v>0</v>
      </c>
      <c r="C16">
        <v>0.19</v>
      </c>
      <c r="D16">
        <f t="shared" si="0"/>
        <v>-0.19</v>
      </c>
      <c r="E16" t="str">
        <f>INDEX(RXNS!$C$2:$C$6100,MATCH($A16,RXNS!$A$2:$A$6100,0))</f>
        <v>(7Z,10Z,13Z,16Z,19Z)-docosapentaenoyl-CoA[c] + H2O[c] =&gt; CoA[c] + DPA[c]</v>
      </c>
      <c r="F16" t="str">
        <f>INDEX(RXNS!$G$2:$G$6100,MATCH($A16,RXNS!$A$2:$A$6100,0))</f>
        <v>Acyl-CoA hydrolysis</v>
      </c>
    </row>
    <row r="17" spans="1:6" x14ac:dyDescent="0.2">
      <c r="A17" t="s">
        <v>177</v>
      </c>
      <c r="B17">
        <v>0</v>
      </c>
      <c r="C17">
        <v>0.40614</v>
      </c>
      <c r="D17">
        <f t="shared" si="0"/>
        <v>-0.40614</v>
      </c>
      <c r="E17" t="str">
        <f>INDEX(RXNS!$C$2:$C$6100,MATCH($A17,RXNS!$A$2:$A$6100,0))</f>
        <v>(7Z)-octadecenoyl-CoA[c] + H2O[c] =&gt; (7Z)-octadecenoic acid[c] + CoA[c]</v>
      </c>
      <c r="F17" t="str">
        <f>INDEX(RXNS!$G$2:$G$6100,MATCH($A17,RXNS!$A$2:$A$6100,0))</f>
        <v>Acyl-CoA hydrolysis</v>
      </c>
    </row>
    <row r="18" spans="1:6" x14ac:dyDescent="0.2">
      <c r="A18" t="s">
        <v>474</v>
      </c>
      <c r="B18">
        <v>-0.51500000000000001</v>
      </c>
      <c r="C18">
        <v>0</v>
      </c>
      <c r="D18">
        <f t="shared" si="0"/>
        <v>-0.51500000000000001</v>
      </c>
      <c r="E18" t="str">
        <f>INDEX(RXNS!$C$2:$C$6100,MATCH($A18,RXNS!$A$2:$A$6100,0))</f>
        <v>(11Z)-docosenoyl-CoA[c] + H2O[c] =&gt; CoA[c] + cis-cetoleic acid[c]</v>
      </c>
      <c r="F18" t="str">
        <f>INDEX(RXNS!$G$2:$G$6100,MATCH($A18,RXNS!$A$2:$A$6100,0))</f>
        <v>Acyl-CoA hydrolysis</v>
      </c>
    </row>
    <row r="19" spans="1:6" x14ac:dyDescent="0.2">
      <c r="A19" t="s">
        <v>179</v>
      </c>
      <c r="B19">
        <v>0</v>
      </c>
      <c r="C19">
        <v>2.2559999999999998</v>
      </c>
      <c r="D19">
        <f t="shared" si="0"/>
        <v>-2.2559999999999998</v>
      </c>
      <c r="E19" t="str">
        <f>INDEX(RXNS!$C$2:$C$6100,MATCH($A19,RXNS!$A$2:$A$6100,0))</f>
        <v>H2O[c] + nonadecanoyl-CoA[c] =&gt; CoA[c] + nonadecylic acid[c]</v>
      </c>
      <c r="F19" t="str">
        <f>INDEX(RXNS!$G$2:$G$6100,MATCH($A19,RXNS!$A$2:$A$6100,0))</f>
        <v>Acyl-CoA hydrolysis</v>
      </c>
    </row>
    <row r="20" spans="1:6" x14ac:dyDescent="0.2">
      <c r="A20" t="s">
        <v>475</v>
      </c>
      <c r="B20">
        <v>-2.5804</v>
      </c>
      <c r="C20">
        <v>0</v>
      </c>
      <c r="D20">
        <f t="shared" si="0"/>
        <v>-2.5804</v>
      </c>
      <c r="E20" t="str">
        <f>INDEX(RXNS!$C$2:$C$6100,MATCH($A20,RXNS!$A$2:$A$6100,0))</f>
        <v>(6Z,9Z,12Z,15Z,18Z,21Z)-tetracosahexaenoyl-CoA[c] + H2O[c] =&gt; (6Z,9Z,12Z,15Z,18Z,21Z)-THA[c] + CoA[c]</v>
      </c>
      <c r="F20" t="str">
        <f>INDEX(RXNS!$G$2:$G$6100,MATCH($A20,RXNS!$A$2:$A$6100,0))</f>
        <v>Acyl-CoA hydrolysis</v>
      </c>
    </row>
    <row r="21" spans="1:6" x14ac:dyDescent="0.2">
      <c r="A21" t="s">
        <v>178</v>
      </c>
      <c r="B21">
        <v>0</v>
      </c>
      <c r="C21">
        <v>3.4807999999999999</v>
      </c>
      <c r="D21">
        <f t="shared" si="0"/>
        <v>-3.4807999999999999</v>
      </c>
      <c r="E21" t="str">
        <f>INDEX(RXNS!$C$2:$C$6100,MATCH($A21,RXNS!$A$2:$A$6100,0))</f>
        <v>(6Z,9Z)-octadecadienoyl-CoA[c] + H2O[c] =&gt; (6Z,9Z)-octadecadienoic acid[c] + CoA[c]</v>
      </c>
      <c r="F21" t="str">
        <f>INDEX(RXNS!$G$2:$G$6100,MATCH($A21,RXNS!$A$2:$A$6100,0))</f>
        <v>Acyl-CoA hydrolysis</v>
      </c>
    </row>
    <row r="22" spans="1:6" x14ac:dyDescent="0.2">
      <c r="A22" t="s">
        <v>441</v>
      </c>
      <c r="B22">
        <v>0.33171</v>
      </c>
      <c r="C22">
        <v>0</v>
      </c>
      <c r="D22">
        <f t="shared" si="0"/>
        <v>0.33171</v>
      </c>
      <c r="E22" t="str">
        <f>INDEX(RXNS!$C$2:$C$6100,MATCH($A22,RXNS!$A$2:$A$6100,0))</f>
        <v>AKG[c] + alanine[c] &lt;=&gt; glutamate[c] + pyruvate[c]</v>
      </c>
      <c r="F22" t="str">
        <f>INDEX(RXNS!$G$2:$G$6100,MATCH($A22,RXNS!$A$2:$A$6100,0))</f>
        <v>Alanine, aspartate and glutamate metabolism</v>
      </c>
    </row>
    <row r="23" spans="1:6" x14ac:dyDescent="0.2">
      <c r="A23" t="s">
        <v>66</v>
      </c>
      <c r="B23">
        <v>0.33171</v>
      </c>
      <c r="C23">
        <v>0.11015999999999999</v>
      </c>
      <c r="D23">
        <f t="shared" si="0"/>
        <v>0.22155000000000002</v>
      </c>
      <c r="E23" t="str">
        <f>INDEX(RXNS!$C$2:$C$6100,MATCH($A23,RXNS!$A$2:$A$6100,0))</f>
        <v>2-oxoglutaramate[m] + H2O[m] =&gt; AKG[m] + NH3[m]</v>
      </c>
      <c r="F23" t="str">
        <f>INDEX(RXNS!$G$2:$G$6100,MATCH($A23,RXNS!$A$2:$A$6100,0))</f>
        <v>Alanine, aspartate and glutamate metabolism</v>
      </c>
    </row>
    <row r="24" spans="1:6" x14ac:dyDescent="0.2">
      <c r="A24" t="s">
        <v>442</v>
      </c>
      <c r="B24">
        <v>0.12116</v>
      </c>
      <c r="C24">
        <v>0</v>
      </c>
      <c r="D24">
        <f t="shared" si="0"/>
        <v>0.12116</v>
      </c>
      <c r="E24" t="str">
        <f>INDEX(RXNS!$C$2:$C$6100,MATCH($A24,RXNS!$A$2:$A$6100,0))</f>
        <v>H2O[c] + asparagine[c] =&gt; NH3[c] + aspartate[c]</v>
      </c>
      <c r="F24" t="str">
        <f>INDEX(RXNS!$G$2:$G$6100,MATCH($A24,RXNS!$A$2:$A$6100,0))</f>
        <v>Alanine, aspartate and glutamate metabolism</v>
      </c>
    </row>
    <row r="25" spans="1:6" x14ac:dyDescent="0.2">
      <c r="A25" t="s">
        <v>443</v>
      </c>
      <c r="B25">
        <v>0.12116</v>
      </c>
      <c r="C25">
        <v>0</v>
      </c>
      <c r="D25">
        <f t="shared" si="0"/>
        <v>0.12116</v>
      </c>
      <c r="E25" t="str">
        <f>INDEX(RXNS!$C$2:$C$6100,MATCH($A25,RXNS!$A$2:$A$6100,0))</f>
        <v>glutamine[m] + pyruvate[m] =&gt; 2-oxoglutaramate[m] + alanine[m]</v>
      </c>
      <c r="F25" t="str">
        <f>INDEX(RXNS!$G$2:$G$6100,MATCH($A25,RXNS!$A$2:$A$6100,0))</f>
        <v>Alanine, aspartate and glutamate metabolism</v>
      </c>
    </row>
    <row r="26" spans="1:6" x14ac:dyDescent="0.2">
      <c r="A26" t="s">
        <v>64</v>
      </c>
      <c r="B26">
        <v>0.33171</v>
      </c>
      <c r="C26">
        <v>0.30236000000000002</v>
      </c>
      <c r="D26">
        <f t="shared" si="0"/>
        <v>2.9349999999999987E-2</v>
      </c>
      <c r="E26" t="str">
        <f>INDEX(RXNS!$C$2:$C$6100,MATCH($A26,RXNS!$A$2:$A$6100,0))</f>
        <v>ATP[c] + H2O[c] + aspartate[c] + glutamine[c] =&gt; AMP[c] + PPi[c] + asparagine[c] + glutamate[c]</v>
      </c>
      <c r="F26" t="str">
        <f>INDEX(RXNS!$G$2:$G$6100,MATCH($A26,RXNS!$A$2:$A$6100,0))</f>
        <v>Alanine, aspartate and glutamate metabolism</v>
      </c>
    </row>
    <row r="27" spans="1:6" x14ac:dyDescent="0.2">
      <c r="A27" t="s">
        <v>65</v>
      </c>
      <c r="B27">
        <v>0</v>
      </c>
      <c r="C27">
        <v>0.11015999999999999</v>
      </c>
      <c r="D27">
        <f t="shared" si="0"/>
        <v>-0.11015999999999999</v>
      </c>
      <c r="E27" t="str">
        <f>INDEX(RXNS!$C$2:$C$6100,MATCH($A27,RXNS!$A$2:$A$6100,0))</f>
        <v>AKG[m] + alanine[m] &lt;=&gt; glutamate[m] + pyruvate[m]</v>
      </c>
      <c r="F27" t="str">
        <f>INDEX(RXNS!$G$2:$G$6100,MATCH($A27,RXNS!$A$2:$A$6100,0))</f>
        <v>Alanine, aspartate and glutamate metabolism</v>
      </c>
    </row>
    <row r="28" spans="1:6" x14ac:dyDescent="0.2">
      <c r="A28" t="s">
        <v>62</v>
      </c>
      <c r="B28">
        <v>0</v>
      </c>
      <c r="C28">
        <v>0.30236000000000002</v>
      </c>
      <c r="D28">
        <f t="shared" si="0"/>
        <v>-0.30236000000000002</v>
      </c>
      <c r="E28" t="str">
        <f>INDEX(RXNS!$C$2:$C$6100,MATCH($A28,RXNS!$A$2:$A$6100,0))</f>
        <v>ATP[c] + NH3[c] + glutamate[c] =&gt; ADP[c] + Pi[c] + glutamine[c]</v>
      </c>
      <c r="F28" t="str">
        <f>INDEX(RXNS!$G$2:$G$6100,MATCH($A28,RXNS!$A$2:$A$6100,0))</f>
        <v>Alanine, aspartate and glutamate metabolism</v>
      </c>
    </row>
    <row r="29" spans="1:6" x14ac:dyDescent="0.2">
      <c r="A29" t="s">
        <v>63</v>
      </c>
      <c r="B29">
        <v>0</v>
      </c>
      <c r="C29">
        <v>0.30236000000000002</v>
      </c>
      <c r="D29">
        <f t="shared" si="0"/>
        <v>-0.30236000000000002</v>
      </c>
      <c r="E29" t="str">
        <f>INDEX(RXNS!$C$2:$C$6100,MATCH($A29,RXNS!$A$2:$A$6100,0))</f>
        <v>H2O[m] + glutamine[m] =&gt; NH3[m] + glutamate[m]</v>
      </c>
      <c r="F29" t="str">
        <f>INDEX(RXNS!$G$2:$G$6100,MATCH($A29,RXNS!$A$2:$A$6100,0))</f>
        <v>Alanine, aspartate and glutamate metabolism</v>
      </c>
    </row>
    <row r="30" spans="1:6" x14ac:dyDescent="0.2">
      <c r="A30" t="s">
        <v>116</v>
      </c>
      <c r="B30">
        <v>0</v>
      </c>
      <c r="C30">
        <v>-4.6978999999999997</v>
      </c>
      <c r="D30">
        <f t="shared" si="0"/>
        <v>4.6978999999999997</v>
      </c>
      <c r="E30" t="str">
        <f>INDEX(RXNS!$C$2:$C$6100,MATCH($A30,RXNS!$A$2:$A$6100,0))</f>
        <v>ATP[c] + serine[c] + tRNA(ser)[c] =&gt; AMP[c] + L-seryl-tRNA(ser)[c] + PPi[c]</v>
      </c>
      <c r="F30" t="str">
        <f>INDEX(RXNS!$G$2:$G$6100,MATCH($A30,RXNS!$A$2:$A$6100,0))</f>
        <v>Aminoacyl-tRNA biosynthesis</v>
      </c>
    </row>
    <row r="31" spans="1:6" x14ac:dyDescent="0.2">
      <c r="A31" t="s">
        <v>404</v>
      </c>
      <c r="B31">
        <v>9.3226999999999993</v>
      </c>
      <c r="C31">
        <v>0</v>
      </c>
      <c r="D31">
        <f t="shared" si="0"/>
        <v>9.3226999999999993</v>
      </c>
      <c r="E31" t="str">
        <f>INDEX(RXNS!$C$2:$C$6100,MATCH($A31,RXNS!$A$2:$A$6100,0))</f>
        <v>pregn-5-ene-3,20-dione-17-ol[c] =&gt; 17alpha-hydroxyprogesterone[c]</v>
      </c>
      <c r="F31" t="str">
        <f>INDEX(RXNS!$G$2:$G$6100,MATCH($A31,RXNS!$A$2:$A$6100,0))</f>
        <v>Androgen metabolism</v>
      </c>
    </row>
    <row r="32" spans="1:6" x14ac:dyDescent="0.2">
      <c r="A32" t="s">
        <v>495</v>
      </c>
      <c r="B32">
        <v>2.0943999999999998</v>
      </c>
      <c r="C32">
        <v>0</v>
      </c>
      <c r="D32">
        <f t="shared" si="0"/>
        <v>2.0943999999999998</v>
      </c>
      <c r="E32" t="str">
        <f>INDEX(RXNS!$C$2:$C$6100,MATCH($A32,RXNS!$A$2:$A$6100,0))</f>
        <v>4-androstene-3,17-dione[r] + H+[r] + NADPH[r] =&gt; 5alpha-androstane-3,17-dione[r] + NADP+[r]</v>
      </c>
      <c r="F32" t="str">
        <f>INDEX(RXNS!$G$2:$G$6100,MATCH($A32,RXNS!$A$2:$A$6100,0))</f>
        <v>Androgen metabolism</v>
      </c>
    </row>
    <row r="33" spans="1:6" x14ac:dyDescent="0.2">
      <c r="A33" t="s">
        <v>250</v>
      </c>
      <c r="B33">
        <v>0.32680999999999999</v>
      </c>
      <c r="C33">
        <v>1.2E-2</v>
      </c>
      <c r="D33">
        <f t="shared" si="0"/>
        <v>0.31480999999999998</v>
      </c>
      <c r="E33" t="str">
        <f>INDEX(RXNS!$C$2:$C$6100,MATCH($A33,RXNS!$A$2:$A$6100,0))</f>
        <v>4-androstene-3,17-dione[c] + H+[c] + NADPH[c] =&gt; 5alpha-androstane-3,17-dione[c] + NADP+[c]</v>
      </c>
      <c r="F33" t="str">
        <f>INDEX(RXNS!$G$2:$G$6100,MATCH($A33,RXNS!$A$2:$A$6100,0))</f>
        <v>Androgen metabolism</v>
      </c>
    </row>
    <row r="34" spans="1:6" x14ac:dyDescent="0.2">
      <c r="A34" t="s">
        <v>239</v>
      </c>
      <c r="B34">
        <v>0</v>
      </c>
      <c r="C34">
        <v>-0.29376000000000002</v>
      </c>
      <c r="D34">
        <f t="shared" si="0"/>
        <v>0.29376000000000002</v>
      </c>
      <c r="E34" t="str">
        <f>INDEX(RXNS!$C$2:$C$6100,MATCH($A34,RXNS!$A$2:$A$6100,0))</f>
        <v>H2O[c] + pregnenolone sulfate[c] =&gt; pregnenolone[c] + sulfate[c]</v>
      </c>
      <c r="F34" t="str">
        <f>INDEX(RXNS!$G$2:$G$6100,MATCH($A34,RXNS!$A$2:$A$6100,0))</f>
        <v>Androgen metabolism</v>
      </c>
    </row>
    <row r="35" spans="1:6" x14ac:dyDescent="0.2">
      <c r="A35" t="s">
        <v>241</v>
      </c>
      <c r="B35">
        <v>0</v>
      </c>
      <c r="C35">
        <v>-3.6720000000000003E-2</v>
      </c>
      <c r="D35">
        <f t="shared" si="0"/>
        <v>3.6720000000000003E-2</v>
      </c>
      <c r="E35" t="str">
        <f>INDEX(RXNS!$C$2:$C$6100,MATCH($A35,RXNS!$A$2:$A$6100,0))</f>
        <v>17alpha-hydroxypregnenolone[r] + H+[r] + NADPH[r] + O2[r] =&gt; H2O[r] + NADP+[r] + acetate[r] + dehydroepiandrosterone[r]</v>
      </c>
      <c r="F35" t="str">
        <f>INDEX(RXNS!$G$2:$G$6100,MATCH($A35,RXNS!$A$2:$A$6100,0))</f>
        <v>Androgen metabolism</v>
      </c>
    </row>
    <row r="36" spans="1:6" x14ac:dyDescent="0.2">
      <c r="A36" t="s">
        <v>246</v>
      </c>
      <c r="B36">
        <v>0</v>
      </c>
      <c r="C36">
        <v>-3.3399999999999999E-2</v>
      </c>
      <c r="D36">
        <f t="shared" si="0"/>
        <v>3.3399999999999999E-2</v>
      </c>
      <c r="E36" t="str">
        <f>INDEX(RXNS!$C$2:$C$6100,MATCH($A36,RXNS!$A$2:$A$6100,0))</f>
        <v>5-androstene-3,17-dione[c] + H+[c] + NAD+[c] =&gt; 4-androstene-3,17-dione[c] + NADH[c]</v>
      </c>
      <c r="F36" t="str">
        <f>INDEX(RXNS!$G$2:$G$6100,MATCH($A36,RXNS!$A$2:$A$6100,0))</f>
        <v>Androgen metabolism</v>
      </c>
    </row>
    <row r="37" spans="1:6" x14ac:dyDescent="0.2">
      <c r="A37" t="s">
        <v>403</v>
      </c>
      <c r="B37">
        <v>1.1219E-2</v>
      </c>
      <c r="C37">
        <v>0</v>
      </c>
      <c r="D37">
        <f t="shared" si="0"/>
        <v>1.1219E-2</v>
      </c>
      <c r="E37" t="str">
        <f>INDEX(RXNS!$C$2:$C$6100,MATCH($A37,RXNS!$A$2:$A$6100,0))</f>
        <v>17alpha-hydroxypregnenolone[c] + NAD+[c] =&gt; H+[c] + NADH[c] + pregn-5-ene-3,20-dione-17-ol[c]</v>
      </c>
      <c r="F37" t="str">
        <f>INDEX(RXNS!$G$2:$G$6100,MATCH($A37,RXNS!$A$2:$A$6100,0))</f>
        <v>Androgen metabolism</v>
      </c>
    </row>
    <row r="38" spans="1:6" x14ac:dyDescent="0.2">
      <c r="A38" t="s">
        <v>405</v>
      </c>
      <c r="B38">
        <v>9.6372000000000003E-3</v>
      </c>
      <c r="C38">
        <v>0</v>
      </c>
      <c r="D38">
        <f t="shared" si="0"/>
        <v>9.6372000000000003E-3</v>
      </c>
      <c r="E38" t="str">
        <f>INDEX(RXNS!$C$2:$C$6100,MATCH($A38,RXNS!$A$2:$A$6100,0))</f>
        <v>5alpha-androstane-3,17-dione[c] + H+[c] + NADPH[c] =&gt; NADP+[c] + androsterone[c]</v>
      </c>
      <c r="F38" t="str">
        <f>INDEX(RXNS!$G$2:$G$6100,MATCH($A38,RXNS!$A$2:$A$6100,0))</f>
        <v>Androgen metabolism</v>
      </c>
    </row>
    <row r="39" spans="1:6" x14ac:dyDescent="0.2">
      <c r="A39" t="s">
        <v>255</v>
      </c>
      <c r="B39">
        <v>0</v>
      </c>
      <c r="C39">
        <v>6.1999999999999998E-3</v>
      </c>
      <c r="D39">
        <f t="shared" si="0"/>
        <v>-6.1999999999999998E-3</v>
      </c>
      <c r="E39" t="str">
        <f>INDEX(RXNS!$C$2:$C$6100,MATCH($A39,RXNS!$A$2:$A$6100,0))</f>
        <v>H+[r] + NAD+[r] + androstenediol[r] =&gt; 5-alpha-dihydrotestosterone[r] + NADH[r]</v>
      </c>
      <c r="F39" t="str">
        <f>INDEX(RXNS!$G$2:$G$6100,MATCH($A39,RXNS!$A$2:$A$6100,0))</f>
        <v>Androgen metabolism</v>
      </c>
    </row>
    <row r="40" spans="1:6" x14ac:dyDescent="0.2">
      <c r="A40" t="s">
        <v>494</v>
      </c>
      <c r="B40">
        <v>-1.6237000000000001E-2</v>
      </c>
      <c r="C40">
        <v>0</v>
      </c>
      <c r="D40">
        <f t="shared" si="0"/>
        <v>-1.6237000000000001E-2</v>
      </c>
      <c r="E40" t="str">
        <f>INDEX(RXNS!$C$2:$C$6100,MATCH($A40,RXNS!$A$2:$A$6100,0))</f>
        <v>17alpha-hydroxypregnenolone[c] + 2 H+[c] + 2 NADPH[c] + O2[c] =&gt; 2 H2O[c] + 2 NADP+[c] + acetaldehyde[c] + dehydroepiandrosterone[c]</v>
      </c>
      <c r="F40" t="str">
        <f>INDEX(RXNS!$G$2:$G$6100,MATCH($A40,RXNS!$A$2:$A$6100,0))</f>
        <v>Androgen metabolism</v>
      </c>
    </row>
    <row r="41" spans="1:6" x14ac:dyDescent="0.2">
      <c r="A41" t="s">
        <v>251</v>
      </c>
      <c r="B41">
        <v>-3.7000000000000002E-3</v>
      </c>
      <c r="C41">
        <v>1.6E-2</v>
      </c>
      <c r="D41">
        <f t="shared" si="0"/>
        <v>-1.9700000000000002E-2</v>
      </c>
      <c r="E41" t="str">
        <f>INDEX(RXNS!$C$2:$C$6100,MATCH($A41,RXNS!$A$2:$A$6100,0))</f>
        <v>5alpha-androstane-3,17-dione[c] + H+[c] + NADH[c] =&gt; NAD+[c] + androsterone[c]</v>
      </c>
      <c r="F41" t="str">
        <f>INDEX(RXNS!$G$2:$G$6100,MATCH($A41,RXNS!$A$2:$A$6100,0))</f>
        <v>Androgen metabolism</v>
      </c>
    </row>
    <row r="42" spans="1:6" x14ac:dyDescent="0.2">
      <c r="A42" t="s">
        <v>240</v>
      </c>
      <c r="B42">
        <v>0</v>
      </c>
      <c r="C42">
        <v>3.6720000000000003E-2</v>
      </c>
      <c r="D42">
        <f t="shared" si="0"/>
        <v>-3.6720000000000003E-2</v>
      </c>
      <c r="E42" t="str">
        <f>INDEX(RXNS!$C$2:$C$6100,MATCH($A42,RXNS!$A$2:$A$6100,0))</f>
        <v>17alpha-hydroxypregnenolone[c] + H+[c] + NADPH[c] + O2[c] =&gt; H2O[c] + NADP+[c] + acetate[c] + dehydroepiandrosterone[c]</v>
      </c>
      <c r="F42" t="str">
        <f>INDEX(RXNS!$G$2:$G$6100,MATCH($A42,RXNS!$A$2:$A$6100,0))</f>
        <v>Androgen metabolism</v>
      </c>
    </row>
    <row r="43" spans="1:6" x14ac:dyDescent="0.2">
      <c r="A43" t="s">
        <v>401</v>
      </c>
      <c r="B43">
        <v>-4.0388E-2</v>
      </c>
      <c r="C43">
        <v>0</v>
      </c>
      <c r="D43">
        <f t="shared" si="0"/>
        <v>-4.0388E-2</v>
      </c>
      <c r="E43" t="str">
        <f>INDEX(RXNS!$C$2:$C$6100,MATCH($A43,RXNS!$A$2:$A$6100,0))</f>
        <v>H+[c] + NADPH[c] + testosterone[c] =&gt; 5-alpha-dihydrotestosterone[c] + NADP+[c]</v>
      </c>
      <c r="F43" t="str">
        <f>INDEX(RXNS!$G$2:$G$6100,MATCH($A43,RXNS!$A$2:$A$6100,0))</f>
        <v>Androgen metabolism</v>
      </c>
    </row>
    <row r="44" spans="1:6" x14ac:dyDescent="0.2">
      <c r="A44" t="s">
        <v>253</v>
      </c>
      <c r="B44">
        <v>0</v>
      </c>
      <c r="C44">
        <v>4.1700000000000001E-2</v>
      </c>
      <c r="D44">
        <f t="shared" si="0"/>
        <v>-4.1700000000000001E-2</v>
      </c>
      <c r="E44" t="str">
        <f>INDEX(RXNS!$C$2:$C$6100,MATCH($A44,RXNS!$A$2:$A$6100,0))</f>
        <v>H2O[c] + androsterone sulfate[c] &lt;=&gt; androsterone[c] + sulfate[c]</v>
      </c>
      <c r="F44" t="str">
        <f>INDEX(RXNS!$G$2:$G$6100,MATCH($A44,RXNS!$A$2:$A$6100,0))</f>
        <v>Androgen metabolism</v>
      </c>
    </row>
    <row r="45" spans="1:6" x14ac:dyDescent="0.2">
      <c r="A45" t="s">
        <v>248</v>
      </c>
      <c r="B45">
        <v>0</v>
      </c>
      <c r="C45">
        <v>8.3000000000000004E-2</v>
      </c>
      <c r="D45">
        <f t="shared" si="0"/>
        <v>-8.3000000000000004E-2</v>
      </c>
      <c r="E45" t="str">
        <f>INDEX(RXNS!$C$2:$C$6100,MATCH($A45,RXNS!$A$2:$A$6100,0))</f>
        <v>4-androstene-3,17-dione[c] + H+[c] + NADPH[c] =&gt; NADP+[c] + testosterone[c]</v>
      </c>
      <c r="F45" t="str">
        <f>INDEX(RXNS!$G$2:$G$6100,MATCH($A45,RXNS!$A$2:$A$6100,0))</f>
        <v>Androgen metabolism</v>
      </c>
    </row>
    <row r="46" spans="1:6" x14ac:dyDescent="0.2">
      <c r="A46" t="s">
        <v>247</v>
      </c>
      <c r="B46">
        <v>-0.32311000000000001</v>
      </c>
      <c r="C46">
        <v>-2.879E-2</v>
      </c>
      <c r="D46">
        <f t="shared" si="0"/>
        <v>-0.29432000000000003</v>
      </c>
      <c r="E46" t="str">
        <f>INDEX(RXNS!$C$2:$C$6100,MATCH($A46,RXNS!$A$2:$A$6100,0))</f>
        <v>5-androstene-3,17-dione[r] + H+[r] + NAD+[r] =&gt; 4-androstene-3,17-dione[r] + NADH[r]</v>
      </c>
      <c r="F46" t="str">
        <f>INDEX(RXNS!$G$2:$G$6100,MATCH($A46,RXNS!$A$2:$A$6100,0))</f>
        <v>Androgen metabolism</v>
      </c>
    </row>
    <row r="47" spans="1:6" x14ac:dyDescent="0.2">
      <c r="A47" t="s">
        <v>244</v>
      </c>
      <c r="B47">
        <v>0</v>
      </c>
      <c r="C47">
        <v>0.33376</v>
      </c>
      <c r="D47">
        <f t="shared" si="0"/>
        <v>-0.33376</v>
      </c>
      <c r="E47" t="str">
        <f>INDEX(RXNS!$C$2:$C$6100,MATCH($A47,RXNS!$A$2:$A$6100,0))</f>
        <v>NAD+[r] + dehydroepiandrosterone[r] =&gt; 5-androstene-3,17-dione[r] + H+[r] + NADH[r]</v>
      </c>
      <c r="F47" t="str">
        <f>INDEX(RXNS!$G$2:$G$6100,MATCH($A47,RXNS!$A$2:$A$6100,0))</f>
        <v>Androgen metabolism</v>
      </c>
    </row>
    <row r="48" spans="1:6" x14ac:dyDescent="0.2">
      <c r="A48" t="s">
        <v>242</v>
      </c>
      <c r="B48">
        <v>-0.32311000000000001</v>
      </c>
      <c r="C48">
        <v>4.1300000000000003E-2</v>
      </c>
      <c r="D48">
        <f t="shared" si="0"/>
        <v>-0.36441000000000001</v>
      </c>
      <c r="E48" t="str">
        <f>INDEX(RXNS!$C$2:$C$6100,MATCH($A48,RXNS!$A$2:$A$6100,0))</f>
        <v>17alpha-hydroxypregnenolone sulfate[c] + H2O[c] =&gt; 17alpha-hydroxypregnenolone[c] + sulfate[c]</v>
      </c>
      <c r="F48" t="str">
        <f>INDEX(RXNS!$G$2:$G$6100,MATCH($A48,RXNS!$A$2:$A$6100,0))</f>
        <v>Androgen metabolism</v>
      </c>
    </row>
    <row r="49" spans="1:6" x14ac:dyDescent="0.2">
      <c r="A49" t="s">
        <v>245</v>
      </c>
      <c r="B49">
        <v>0</v>
      </c>
      <c r="C49">
        <v>2.1091000000000002</v>
      </c>
      <c r="D49">
        <f t="shared" si="0"/>
        <v>-2.1091000000000002</v>
      </c>
      <c r="E49" t="str">
        <f>INDEX(RXNS!$C$2:$C$6100,MATCH($A49,RXNS!$A$2:$A$6100,0))</f>
        <v>PAPS[c] + dehydroepiandrosterone[c] =&gt; PAP[c] + dehydroepiandrosterone sulfate[c]</v>
      </c>
      <c r="F49" t="str">
        <f>INDEX(RXNS!$G$2:$G$6100,MATCH($A49,RXNS!$A$2:$A$6100,0))</f>
        <v>Androgen metabolism</v>
      </c>
    </row>
    <row r="50" spans="1:6" x14ac:dyDescent="0.2">
      <c r="A50" t="s">
        <v>252</v>
      </c>
      <c r="B50">
        <v>4.8198999999999996</v>
      </c>
      <c r="C50">
        <v>8.9316999999999993</v>
      </c>
      <c r="D50">
        <f t="shared" si="0"/>
        <v>-4.1117999999999997</v>
      </c>
      <c r="E50" t="str">
        <f>INDEX(RXNS!$C$2:$C$6100,MATCH($A50,RXNS!$A$2:$A$6100,0))</f>
        <v>5alpha-androstane-3,17-dione[r] + H+[r] + NADPH[r] =&gt; NADP+[r] + androsterone[r]</v>
      </c>
      <c r="F50" t="str">
        <f>INDEX(RXNS!$G$2:$G$6100,MATCH($A50,RXNS!$A$2:$A$6100,0))</f>
        <v>Androgen metabolism</v>
      </c>
    </row>
    <row r="51" spans="1:6" x14ac:dyDescent="0.2">
      <c r="A51" t="s">
        <v>249</v>
      </c>
      <c r="B51">
        <v>4.0388E-2</v>
      </c>
      <c r="C51">
        <v>4.8601999999999999</v>
      </c>
      <c r="D51">
        <f t="shared" si="0"/>
        <v>-4.8198119999999998</v>
      </c>
      <c r="E51" t="str">
        <f>INDEX(RXNS!$C$2:$C$6100,MATCH($A51,RXNS!$A$2:$A$6100,0))</f>
        <v>4-androstene-3,17-dione[r] + H+[r] + NADPH[r] =&gt; NADP+[r] + testosterone[r]</v>
      </c>
      <c r="F51" t="str">
        <f>INDEX(RXNS!$G$2:$G$6100,MATCH($A51,RXNS!$A$2:$A$6100,0))</f>
        <v>Androgen metabolism</v>
      </c>
    </row>
    <row r="52" spans="1:6" x14ac:dyDescent="0.2">
      <c r="A52" t="s">
        <v>243</v>
      </c>
      <c r="B52">
        <v>0.32311000000000001</v>
      </c>
      <c r="C52">
        <v>8.9338999999999995</v>
      </c>
      <c r="D52">
        <f t="shared" si="0"/>
        <v>-8.6107899999999997</v>
      </c>
      <c r="E52" t="str">
        <f>INDEX(RXNS!$C$2:$C$6100,MATCH($A52,RXNS!$A$2:$A$6100,0))</f>
        <v>NAD+[c] + dehydroepiandrosterone[c] =&gt; 5-androstene-3,17-dione[c] + H+[c] + NADH[c]</v>
      </c>
      <c r="F52" t="str">
        <f>INDEX(RXNS!$G$2:$G$6100,MATCH($A52,RXNS!$A$2:$A$6100,0))</f>
        <v>Androgen metabolism</v>
      </c>
    </row>
    <row r="53" spans="1:6" x14ac:dyDescent="0.2">
      <c r="A53" t="s">
        <v>150</v>
      </c>
      <c r="B53">
        <v>0.86419999999999997</v>
      </c>
      <c r="C53">
        <v>0.10079</v>
      </c>
      <c r="D53">
        <f t="shared" si="0"/>
        <v>0.76340999999999992</v>
      </c>
      <c r="E53" t="str">
        <f>INDEX(RXNS!$C$2:$C$6100,MATCH($A53,RXNS!$A$2:$A$6100,0))</f>
        <v>5(S)-HETE[c] + 2 H+[c] + O2[c] =&gt; H2O[c] + leukotriene B4[c]</v>
      </c>
      <c r="F53" t="str">
        <f>INDEX(RXNS!$G$2:$G$6100,MATCH($A53,RXNS!$A$2:$A$6100,0))</f>
        <v>Arachidonic acid metabolism</v>
      </c>
    </row>
    <row r="54" spans="1:6" x14ac:dyDescent="0.2">
      <c r="A54" t="s">
        <v>460</v>
      </c>
      <c r="B54">
        <v>0.75363000000000002</v>
      </c>
      <c r="C54">
        <v>0</v>
      </c>
      <c r="D54">
        <f t="shared" si="0"/>
        <v>0.75363000000000002</v>
      </c>
      <c r="E54" t="str">
        <f>INDEX(RXNS!$C$2:$C$6100,MATCH($A54,RXNS!$A$2:$A$6100,0))</f>
        <v>5,6-EET[c] + H2O[c] =&gt; 5,6-DHET[c]</v>
      </c>
      <c r="F54" t="str">
        <f>INDEX(RXNS!$G$2:$G$6100,MATCH($A54,RXNS!$A$2:$A$6100,0))</f>
        <v>Arachidonic acid metabolism</v>
      </c>
    </row>
    <row r="55" spans="1:6" x14ac:dyDescent="0.2">
      <c r="A55" t="s">
        <v>464</v>
      </c>
      <c r="B55">
        <v>0.75363000000000002</v>
      </c>
      <c r="C55">
        <v>0</v>
      </c>
      <c r="D55">
        <f t="shared" si="0"/>
        <v>0.75363000000000002</v>
      </c>
      <c r="E55" t="str">
        <f>INDEX(RXNS!$C$2:$C$6100,MATCH($A55,RXNS!$A$2:$A$6100,0))</f>
        <v>5(S)-HETE[c] + NAD+[c] =&gt; 5-oxo-ETE[c] + H+[c] + NADH[c]</v>
      </c>
      <c r="F55" t="str">
        <f>INDEX(RXNS!$G$2:$G$6100,MATCH($A55,RXNS!$A$2:$A$6100,0))</f>
        <v>Arachidonic acid metabolism</v>
      </c>
    </row>
    <row r="56" spans="1:6" x14ac:dyDescent="0.2">
      <c r="A56" t="s">
        <v>142</v>
      </c>
      <c r="B56">
        <v>0.75363000000000002</v>
      </c>
      <c r="C56">
        <v>0.10079</v>
      </c>
      <c r="D56">
        <f t="shared" si="0"/>
        <v>0.65283999999999998</v>
      </c>
      <c r="E56" t="str">
        <f>INDEX(RXNS!$C$2:$C$6100,MATCH($A56,RXNS!$A$2:$A$6100,0))</f>
        <v>FADH2[r] + O2[r] + arachidonate[r] =&gt; 5,6-EET[r] + FAD[r] + H2O[r]</v>
      </c>
      <c r="F56" t="str">
        <f>INDEX(RXNS!$G$2:$G$6100,MATCH($A56,RXNS!$A$2:$A$6100,0))</f>
        <v>Arachidonic acid metabolism</v>
      </c>
    </row>
    <row r="57" spans="1:6" x14ac:dyDescent="0.2">
      <c r="A57" t="s">
        <v>151</v>
      </c>
      <c r="B57">
        <v>0.75363000000000002</v>
      </c>
      <c r="C57">
        <v>0.10079</v>
      </c>
      <c r="D57">
        <f t="shared" si="0"/>
        <v>0.65283999999999998</v>
      </c>
      <c r="E57" t="str">
        <f>INDEX(RXNS!$C$2:$C$6100,MATCH($A57,RXNS!$A$2:$A$6100,0))</f>
        <v>5(S)-HETE[m] + 2 H+[m] + O2[m] =&gt; H2O[m] + leukotriene B4[m]</v>
      </c>
      <c r="F57" t="str">
        <f>INDEX(RXNS!$G$2:$G$6100,MATCH($A57,RXNS!$A$2:$A$6100,0))</f>
        <v>Arachidonic acid metabolism</v>
      </c>
    </row>
    <row r="58" spans="1:6" x14ac:dyDescent="0.2">
      <c r="A58" t="s">
        <v>459</v>
      </c>
      <c r="B58">
        <v>0.11057</v>
      </c>
      <c r="C58">
        <v>0</v>
      </c>
      <c r="D58">
        <f t="shared" si="0"/>
        <v>0.11057</v>
      </c>
      <c r="E58" t="str">
        <f>INDEX(RXNS!$C$2:$C$6100,MATCH($A58,RXNS!$A$2:$A$6100,0))</f>
        <v>H+[c] + NADPH[c] + O2[c] + arachidonate[c] =&gt; 16(R)-HETE[c] + H2O[c] + NADP+[c]</v>
      </c>
      <c r="F58" t="str">
        <f>INDEX(RXNS!$G$2:$G$6100,MATCH($A58,RXNS!$A$2:$A$6100,0))</f>
        <v>Arachidonic acid metabolism</v>
      </c>
    </row>
    <row r="59" spans="1:6" x14ac:dyDescent="0.2">
      <c r="A59" t="s">
        <v>461</v>
      </c>
      <c r="B59">
        <v>0.11057</v>
      </c>
      <c r="C59">
        <v>0</v>
      </c>
      <c r="D59">
        <f t="shared" si="0"/>
        <v>0.11057</v>
      </c>
      <c r="E59" t="str">
        <f>INDEX(RXNS!$C$2:$C$6100,MATCH($A59,RXNS!$A$2:$A$6100,0))</f>
        <v>FADH2[r] + O2[r] + arachidonate[r] =&gt; 8,9-EET[r] + FAD[r] + H2O[r]</v>
      </c>
      <c r="F59" t="str">
        <f>INDEX(RXNS!$G$2:$G$6100,MATCH($A59,RXNS!$A$2:$A$6100,0))</f>
        <v>Arachidonic acid metabolism</v>
      </c>
    </row>
    <row r="60" spans="1:6" x14ac:dyDescent="0.2">
      <c r="A60" t="s">
        <v>462</v>
      </c>
      <c r="B60">
        <v>0.11057</v>
      </c>
      <c r="C60">
        <v>0</v>
      </c>
      <c r="D60">
        <f t="shared" si="0"/>
        <v>0.11057</v>
      </c>
      <c r="E60" t="str">
        <f>INDEX(RXNS!$C$2:$C$6100,MATCH($A60,RXNS!$A$2:$A$6100,0))</f>
        <v>H+[c] + NADPH[c] + O2[c] + arachidonate[c] =&gt; 11,12-EET[c] + H2O[c] + NADP+[c]</v>
      </c>
      <c r="F60" t="str">
        <f>INDEX(RXNS!$G$2:$G$6100,MATCH($A60,RXNS!$A$2:$A$6100,0))</f>
        <v>Arachidonic acid metabolism</v>
      </c>
    </row>
    <row r="61" spans="1:6" x14ac:dyDescent="0.2">
      <c r="A61" t="s">
        <v>463</v>
      </c>
      <c r="B61">
        <v>0.11057</v>
      </c>
      <c r="C61">
        <v>0</v>
      </c>
      <c r="D61">
        <f t="shared" si="0"/>
        <v>0.11057</v>
      </c>
      <c r="E61" t="str">
        <f>INDEX(RXNS!$C$2:$C$6100,MATCH($A61,RXNS!$A$2:$A$6100,0))</f>
        <v>H+[c] + NADPH[c] + O2[c] + arachidonate[c] =&gt; 14,15-EET[c] + H2O[c] + NADP+[c]</v>
      </c>
      <c r="F61" t="str">
        <f>INDEX(RXNS!$G$2:$G$6100,MATCH($A61,RXNS!$A$2:$A$6100,0))</f>
        <v>Arachidonic acid metabolism</v>
      </c>
    </row>
    <row r="62" spans="1:6" x14ac:dyDescent="0.2">
      <c r="A62" t="s">
        <v>465</v>
      </c>
      <c r="B62">
        <v>0.11057</v>
      </c>
      <c r="C62">
        <v>0</v>
      </c>
      <c r="D62">
        <f t="shared" si="0"/>
        <v>0.11057</v>
      </c>
      <c r="E62" t="str">
        <f>INDEX(RXNS!$C$2:$C$6100,MATCH($A62,RXNS!$A$2:$A$6100,0))</f>
        <v>5-oxo-ETE[c] + 2 H+[c] + O2[c] =&gt; 5-oxo-12-HETE[c] + H2O[c]</v>
      </c>
      <c r="F62" t="str">
        <f>INDEX(RXNS!$G$2:$G$6100,MATCH($A62,RXNS!$A$2:$A$6100,0))</f>
        <v>Arachidonic acid metabolism</v>
      </c>
    </row>
    <row r="63" spans="1:6" x14ac:dyDescent="0.2">
      <c r="A63" t="s">
        <v>153</v>
      </c>
      <c r="B63">
        <v>0.11057</v>
      </c>
      <c r="C63">
        <v>0</v>
      </c>
      <c r="D63">
        <f t="shared" si="0"/>
        <v>0.11057</v>
      </c>
      <c r="E63" t="str">
        <f>INDEX(RXNS!$C$2:$C$6100,MATCH($A63,RXNS!$A$2:$A$6100,0))</f>
        <v>5-oxo-12-HETE[c] &lt;=&gt; 5-oxo-6-trans-LTB4[c]</v>
      </c>
      <c r="F63" t="str">
        <f>INDEX(RXNS!$G$2:$G$6100,MATCH($A63,RXNS!$A$2:$A$6100,0))</f>
        <v>Arachidonic acid metabolism</v>
      </c>
    </row>
    <row r="64" spans="1:6" x14ac:dyDescent="0.2">
      <c r="A64" t="s">
        <v>154</v>
      </c>
      <c r="B64">
        <v>0.11057</v>
      </c>
      <c r="C64">
        <v>0</v>
      </c>
      <c r="D64">
        <f t="shared" si="0"/>
        <v>0.11057</v>
      </c>
      <c r="E64" t="str">
        <f>INDEX(RXNS!$C$2:$C$6100,MATCH($A64,RXNS!$A$2:$A$6100,0))</f>
        <v>5-oxo-12-HETE[c] + H+[c] + NADPH[c] =&gt; 5,12-DiHETE[c] + NADP+[c]</v>
      </c>
      <c r="F64" t="str">
        <f>INDEX(RXNS!$G$2:$G$6100,MATCH($A64,RXNS!$A$2:$A$6100,0))</f>
        <v>Arachidonic acid metabolism</v>
      </c>
    </row>
    <row r="65" spans="1:6" x14ac:dyDescent="0.2">
      <c r="A65" t="s">
        <v>140</v>
      </c>
      <c r="B65">
        <v>0.75363000000000002</v>
      </c>
      <c r="C65">
        <v>0.73162000000000005</v>
      </c>
      <c r="D65">
        <f t="shared" si="0"/>
        <v>2.2009999999999974E-2</v>
      </c>
      <c r="E65" t="str">
        <f>INDEX(RXNS!$C$2:$C$6100,MATCH($A65,RXNS!$A$2:$A$6100,0))</f>
        <v>H+[c] + NADPH[c] + O2[c] + arachidonate[c] =&gt; 18-HETE[c] + H2O[c] + NADP+[c]</v>
      </c>
      <c r="F65" t="str">
        <f>INDEX(RXNS!$G$2:$G$6100,MATCH($A65,RXNS!$A$2:$A$6100,0))</f>
        <v>Arachidonic acid metabolism</v>
      </c>
    </row>
    <row r="66" spans="1:6" x14ac:dyDescent="0.2">
      <c r="A66" t="s">
        <v>136</v>
      </c>
      <c r="B66">
        <v>0</v>
      </c>
      <c r="C66">
        <v>0.10079</v>
      </c>
      <c r="D66">
        <f t="shared" ref="D66:D129" si="1">B66-C66</f>
        <v>-0.10079</v>
      </c>
      <c r="E66" t="str">
        <f>INDEX(RXNS!$C$2:$C$6100,MATCH($A66,RXNS!$A$2:$A$6100,0))</f>
        <v>H+[c] + NADPH[c] + O2[c] + arachidonate[c] =&gt; 7-HETE[c] + H2O[c] + NADP+[c]</v>
      </c>
      <c r="F66" t="str">
        <f>INDEX(RXNS!$G$2:$G$6100,MATCH($A66,RXNS!$A$2:$A$6100,0))</f>
        <v>Arachidonic acid metabolism</v>
      </c>
    </row>
    <row r="67" spans="1:6" x14ac:dyDescent="0.2">
      <c r="A67" t="s">
        <v>141</v>
      </c>
      <c r="B67">
        <v>0</v>
      </c>
      <c r="C67">
        <v>0.10079</v>
      </c>
      <c r="D67">
        <f t="shared" si="1"/>
        <v>-0.10079</v>
      </c>
      <c r="E67" t="str">
        <f>INDEX(RXNS!$C$2:$C$6100,MATCH($A67,RXNS!$A$2:$A$6100,0))</f>
        <v>H+[c] + NADPH[c] + O2[c] + arachidonate[c] =&gt; 5,6-EET[c] + H2O[c] + NADP+[c]</v>
      </c>
      <c r="F67" t="str">
        <f>INDEX(RXNS!$G$2:$G$6100,MATCH($A67,RXNS!$A$2:$A$6100,0))</f>
        <v>Arachidonic acid metabolism</v>
      </c>
    </row>
    <row r="68" spans="1:6" x14ac:dyDescent="0.2">
      <c r="A68" t="s">
        <v>144</v>
      </c>
      <c r="B68">
        <v>0</v>
      </c>
      <c r="C68">
        <v>0.10079</v>
      </c>
      <c r="D68">
        <f t="shared" si="1"/>
        <v>-0.10079</v>
      </c>
      <c r="E68" t="str">
        <f>INDEX(RXNS!$C$2:$C$6100,MATCH($A68,RXNS!$A$2:$A$6100,0))</f>
        <v>FADH2[c] + O2[c] + arachidonate[c] =&gt; 8,9-EET[c] + FAD[c] + H2O[c]</v>
      </c>
      <c r="F68" t="str">
        <f>INDEX(RXNS!$G$2:$G$6100,MATCH($A68,RXNS!$A$2:$A$6100,0))</f>
        <v>Arachidonic acid metabolism</v>
      </c>
    </row>
    <row r="69" spans="1:6" x14ac:dyDescent="0.2">
      <c r="A69" t="s">
        <v>152</v>
      </c>
      <c r="B69">
        <v>0</v>
      </c>
      <c r="C69">
        <v>0.10079</v>
      </c>
      <c r="D69">
        <f t="shared" si="1"/>
        <v>-0.10079</v>
      </c>
      <c r="E69" t="str">
        <f>INDEX(RXNS!$C$2:$C$6100,MATCH($A69,RXNS!$A$2:$A$6100,0))</f>
        <v>5(S)-HETE[r] + 2 H+[r] + O2[r] =&gt; H2O[r] + leukotriene B4[r]</v>
      </c>
      <c r="F69" t="str">
        <f>INDEX(RXNS!$G$2:$G$6100,MATCH($A69,RXNS!$A$2:$A$6100,0))</f>
        <v>Arachidonic acid metabolism</v>
      </c>
    </row>
    <row r="70" spans="1:6" x14ac:dyDescent="0.2">
      <c r="A70" t="s">
        <v>138</v>
      </c>
      <c r="B70">
        <v>0</v>
      </c>
      <c r="C70">
        <v>0.73162000000000005</v>
      </c>
      <c r="D70">
        <f t="shared" si="1"/>
        <v>-0.73162000000000005</v>
      </c>
      <c r="E70" t="str">
        <f>INDEX(RXNS!$C$2:$C$6100,MATCH($A70,RXNS!$A$2:$A$6100,0))</f>
        <v>H+[c] + NADPH[c] + O2[c] + arachidonate[c] =&gt; 9-HETE[c] + H2O[c] + NADP+[c]</v>
      </c>
      <c r="F70" t="str">
        <f>INDEX(RXNS!$G$2:$G$6100,MATCH($A70,RXNS!$A$2:$A$6100,0))</f>
        <v>Arachidonic acid metabolism</v>
      </c>
    </row>
    <row r="71" spans="1:6" x14ac:dyDescent="0.2">
      <c r="A71" t="s">
        <v>139</v>
      </c>
      <c r="B71">
        <v>0</v>
      </c>
      <c r="C71">
        <v>0.73162000000000005</v>
      </c>
      <c r="D71">
        <f t="shared" si="1"/>
        <v>-0.73162000000000005</v>
      </c>
      <c r="E71" t="str">
        <f>INDEX(RXNS!$C$2:$C$6100,MATCH($A71,RXNS!$A$2:$A$6100,0))</f>
        <v>H+[c] + NADPH[c] + O2[c] + arachidonate[c] =&gt; 17-HETE[c] + H2O[c] + NADP+[c]</v>
      </c>
      <c r="F71" t="str">
        <f>INDEX(RXNS!$G$2:$G$6100,MATCH($A71,RXNS!$A$2:$A$6100,0))</f>
        <v>Arachidonic acid metabolism</v>
      </c>
    </row>
    <row r="72" spans="1:6" x14ac:dyDescent="0.2">
      <c r="A72" t="s">
        <v>148</v>
      </c>
      <c r="B72">
        <v>0</v>
      </c>
      <c r="C72">
        <v>0.73162000000000005</v>
      </c>
      <c r="D72">
        <f t="shared" si="1"/>
        <v>-0.73162000000000005</v>
      </c>
      <c r="E72" t="str">
        <f>INDEX(RXNS!$C$2:$C$6100,MATCH($A72,RXNS!$A$2:$A$6100,0))</f>
        <v>14,15-EET[c] + H2O[c] =&gt; 14,15-DHET[c]</v>
      </c>
      <c r="F72" t="str">
        <f>INDEX(RXNS!$G$2:$G$6100,MATCH($A72,RXNS!$A$2:$A$6100,0))</f>
        <v>Arachidonic acid metabolism</v>
      </c>
    </row>
    <row r="73" spans="1:6" x14ac:dyDescent="0.2">
      <c r="A73" t="s">
        <v>149</v>
      </c>
      <c r="B73">
        <v>0</v>
      </c>
      <c r="C73">
        <v>0.73162000000000005</v>
      </c>
      <c r="D73">
        <f t="shared" si="1"/>
        <v>-0.73162000000000005</v>
      </c>
      <c r="E73" t="str">
        <f>INDEX(RXNS!$C$2:$C$6100,MATCH($A73,RXNS!$A$2:$A$6100,0))</f>
        <v>5(S)-HPETE[m] + 2 GSH[m] =&gt; 5(S)-HETE[m] + GSSG[m] + H2O[m]</v>
      </c>
      <c r="F73" t="str">
        <f>INDEX(RXNS!$G$2:$G$6100,MATCH($A73,RXNS!$A$2:$A$6100,0))</f>
        <v>Arachidonic acid metabolism</v>
      </c>
    </row>
    <row r="74" spans="1:6" x14ac:dyDescent="0.2">
      <c r="A74" t="s">
        <v>147</v>
      </c>
      <c r="B74">
        <v>0</v>
      </c>
      <c r="C74">
        <v>0.83240999999999998</v>
      </c>
      <c r="D74">
        <f t="shared" si="1"/>
        <v>-0.83240999999999998</v>
      </c>
      <c r="E74" t="str">
        <f>INDEX(RXNS!$C$2:$C$6100,MATCH($A74,RXNS!$A$2:$A$6100,0))</f>
        <v>FADH2[r] + O2[r] + arachidonate[r] =&gt; 14,15-EET[r] + FAD[r] + H2O[r]</v>
      </c>
      <c r="F74" t="str">
        <f>INDEX(RXNS!$G$2:$G$6100,MATCH($A74,RXNS!$A$2:$A$6100,0))</f>
        <v>Arachidonic acid metabolism</v>
      </c>
    </row>
    <row r="75" spans="1:6" x14ac:dyDescent="0.2">
      <c r="A75" t="s">
        <v>88</v>
      </c>
      <c r="B75">
        <v>4.8087</v>
      </c>
      <c r="C75">
        <v>-8.9338999999999995</v>
      </c>
      <c r="D75">
        <f t="shared" si="1"/>
        <v>13.742599999999999</v>
      </c>
      <c r="E75" t="str">
        <f>INDEX(RXNS!$C$2:$C$6100,MATCH($A75,RXNS!$A$2:$A$6100,0))</f>
        <v>ADP[m] + 2 H+[m] + creatine-phosphate[m] &lt;=&gt; ATP[m] + creatine[m]</v>
      </c>
      <c r="F75" t="str">
        <f>INDEX(RXNS!$G$2:$G$6100,MATCH($A75,RXNS!$A$2:$A$6100,0))</f>
        <v>Arginine and proline metabolism</v>
      </c>
    </row>
    <row r="76" spans="1:6" x14ac:dyDescent="0.2">
      <c r="A76" t="s">
        <v>348</v>
      </c>
      <c r="B76">
        <v>4.8124000000000002</v>
      </c>
      <c r="C76">
        <v>0</v>
      </c>
      <c r="D76">
        <f t="shared" si="1"/>
        <v>4.8124000000000002</v>
      </c>
      <c r="E76" t="str">
        <f>INDEX(RXNS!$C$2:$C$6100,MATCH($A76,RXNS!$A$2:$A$6100,0))</f>
        <v>H2O[c] + O2[c] + putrescine[c] =&gt; 4-aminobutanal[c] + H2O2[c] + NH3[c]</v>
      </c>
      <c r="F76" t="str">
        <f>INDEX(RXNS!$G$2:$G$6100,MATCH($A76,RXNS!$A$2:$A$6100,0))</f>
        <v>Arginine and proline metabolism</v>
      </c>
    </row>
    <row r="77" spans="1:6" x14ac:dyDescent="0.2">
      <c r="A77" t="s">
        <v>90</v>
      </c>
      <c r="B77">
        <v>4.8124000000000002</v>
      </c>
      <c r="C77">
        <v>2.9700000000000001E-2</v>
      </c>
      <c r="D77">
        <f t="shared" si="1"/>
        <v>4.7827000000000002</v>
      </c>
      <c r="E77" t="str">
        <f>INDEX(RXNS!$C$2:$C$6100,MATCH($A77,RXNS!$A$2:$A$6100,0))</f>
        <v>H2O[c] + N-acetylputrescine[c] + O2[c] =&gt; H2O2[c] + N4-acetylaminobutanal[c] + NH3[c]</v>
      </c>
      <c r="F77" t="str">
        <f>INDEX(RXNS!$G$2:$G$6100,MATCH($A77,RXNS!$A$2:$A$6100,0))</f>
        <v>Arginine and proline metabolism</v>
      </c>
    </row>
    <row r="78" spans="1:6" x14ac:dyDescent="0.2">
      <c r="A78" t="s">
        <v>84</v>
      </c>
      <c r="B78">
        <v>3.3473999999999997E-2</v>
      </c>
      <c r="C78">
        <v>-4.5251999999999999</v>
      </c>
      <c r="D78">
        <f t="shared" si="1"/>
        <v>4.5586739999999999</v>
      </c>
      <c r="E78" t="str">
        <f>INDEX(RXNS!$C$2:$C$6100,MATCH($A78,RXNS!$A$2:$A$6100,0))</f>
        <v>1,3-diaminopropane[c] + deoxyhypusine[c] &lt;=&gt; lysine[c] + spermidine[c]</v>
      </c>
      <c r="F78" t="str">
        <f>INDEX(RXNS!$G$2:$G$6100,MATCH($A78,RXNS!$A$2:$A$6100,0))</f>
        <v>Arginine and proline metabolism</v>
      </c>
    </row>
    <row r="79" spans="1:6" x14ac:dyDescent="0.2">
      <c r="A79" t="s">
        <v>87</v>
      </c>
      <c r="B79">
        <v>0</v>
      </c>
      <c r="C79">
        <v>-0.29376000000000002</v>
      </c>
      <c r="D79">
        <f t="shared" si="1"/>
        <v>0.29376000000000002</v>
      </c>
      <c r="E79" t="str">
        <f>INDEX(RXNS!$C$2:$C$6100,MATCH($A79,RXNS!$A$2:$A$6100,0))</f>
        <v>acetyl-CoA[m] + glutamate[m] =&gt; CoA[m] + N-acetyl-L-glutamate[m]</v>
      </c>
      <c r="F79" t="str">
        <f>INDEX(RXNS!$G$2:$G$6100,MATCH($A79,RXNS!$A$2:$A$6100,0))</f>
        <v>Arginine and proline metabolism</v>
      </c>
    </row>
    <row r="80" spans="1:6" x14ac:dyDescent="0.2">
      <c r="A80" t="s">
        <v>445</v>
      </c>
      <c r="B80">
        <v>9.8000000000000004E-2</v>
      </c>
      <c r="C80">
        <v>0</v>
      </c>
      <c r="D80">
        <f t="shared" si="1"/>
        <v>9.8000000000000004E-2</v>
      </c>
      <c r="E80" t="str">
        <f>INDEX(RXNS!$C$2:$C$6100,MATCH($A80,RXNS!$A$2:$A$6100,0))</f>
        <v>H2O[c] + homocarnosine[c] =&gt; 4-aminobutyrate[c] + histidine[c]</v>
      </c>
      <c r="F80" t="str">
        <f>INDEX(RXNS!$G$2:$G$6100,MATCH($A80,RXNS!$A$2:$A$6100,0))</f>
        <v>Arginine and proline metabolism</v>
      </c>
    </row>
    <row r="81" spans="1:6" x14ac:dyDescent="0.2">
      <c r="A81" t="s">
        <v>446</v>
      </c>
      <c r="B81">
        <v>9.8000000000000004E-2</v>
      </c>
      <c r="C81">
        <v>0</v>
      </c>
      <c r="D81">
        <f t="shared" si="1"/>
        <v>9.8000000000000004E-2</v>
      </c>
      <c r="E81" t="str">
        <f>INDEX(RXNS!$C$2:$C$6100,MATCH($A81,RXNS!$A$2:$A$6100,0))</f>
        <v>AKG[m] + O2[m] + proline[m] =&gt; CO2[m] + succinate[m] + trans-4-hydroxy-L-proline[m]</v>
      </c>
      <c r="F81" t="str">
        <f>INDEX(RXNS!$G$2:$G$6100,MATCH($A81,RXNS!$A$2:$A$6100,0))</f>
        <v>Arginine and proline metabolism</v>
      </c>
    </row>
    <row r="82" spans="1:6" x14ac:dyDescent="0.2">
      <c r="A82" t="s">
        <v>448</v>
      </c>
      <c r="B82">
        <v>9.8000000000000004E-2</v>
      </c>
      <c r="C82">
        <v>0</v>
      </c>
      <c r="D82">
        <f t="shared" si="1"/>
        <v>9.8000000000000004E-2</v>
      </c>
      <c r="E82" t="str">
        <f>INDEX(RXNS!$C$2:$C$6100,MATCH($A82,RXNS!$A$2:$A$6100,0))</f>
        <v>AKG[m] + L-erythro-4-hydroxyglutamate[m] =&gt; 4-hydroxy-2-oxoglutarate[m] + glutamate[m]</v>
      </c>
      <c r="F82" t="str">
        <f>INDEX(RXNS!$G$2:$G$6100,MATCH($A82,RXNS!$A$2:$A$6100,0))</f>
        <v>Arginine and proline metabolism</v>
      </c>
    </row>
    <row r="83" spans="1:6" x14ac:dyDescent="0.2">
      <c r="A83" t="s">
        <v>449</v>
      </c>
      <c r="B83">
        <v>9.8000000000000004E-2</v>
      </c>
      <c r="C83">
        <v>0</v>
      </c>
      <c r="D83">
        <f t="shared" si="1"/>
        <v>9.8000000000000004E-2</v>
      </c>
      <c r="E83" t="str">
        <f>INDEX(RXNS!$C$2:$C$6100,MATCH($A83,RXNS!$A$2:$A$6100,0))</f>
        <v>4-hydroxy-2-oxoglutarate[m] =&gt; glyoxalate[m] + pyruvate[m]</v>
      </c>
      <c r="F83" t="str">
        <f>INDEX(RXNS!$G$2:$G$6100,MATCH($A83,RXNS!$A$2:$A$6100,0))</f>
        <v>Arginine and proline metabolism</v>
      </c>
    </row>
    <row r="84" spans="1:6" x14ac:dyDescent="0.2">
      <c r="A84" t="s">
        <v>70</v>
      </c>
      <c r="B84">
        <v>0</v>
      </c>
      <c r="C84">
        <v>-6.1999999999999998E-3</v>
      </c>
      <c r="D84">
        <f t="shared" si="1"/>
        <v>6.1999999999999998E-3</v>
      </c>
      <c r="E84" t="str">
        <f>INDEX(RXNS!$C$2:$C$6100,MATCH($A84,RXNS!$A$2:$A$6100,0))</f>
        <v>1-pyrroline-5-carboxylate[m] + H+[m] + NADH[m] =&gt; NAD+[m] + proline[m]</v>
      </c>
      <c r="F84" t="str">
        <f>INDEX(RXNS!$G$2:$G$6100,MATCH($A84,RXNS!$A$2:$A$6100,0))</f>
        <v>Arginine and proline metabolism</v>
      </c>
    </row>
    <row r="85" spans="1:6" x14ac:dyDescent="0.2">
      <c r="A85" t="s">
        <v>444</v>
      </c>
      <c r="B85">
        <v>6.1999999999999998E-3</v>
      </c>
      <c r="C85">
        <v>0</v>
      </c>
      <c r="D85">
        <f t="shared" si="1"/>
        <v>6.1999999999999998E-3</v>
      </c>
      <c r="E85" t="str">
        <f>INDEX(RXNS!$C$2:$C$6100,MATCH($A85,RXNS!$A$2:$A$6100,0))</f>
        <v>H+[c] + SAM[c] =&gt; CO2[c] + S-adenosylmethioninamine[c]</v>
      </c>
      <c r="F85" t="str">
        <f>INDEX(RXNS!$G$2:$G$6100,MATCH($A85,RXNS!$A$2:$A$6100,0))</f>
        <v>Arginine and proline metabolism</v>
      </c>
    </row>
    <row r="86" spans="1:6" x14ac:dyDescent="0.2">
      <c r="A86" t="s">
        <v>342</v>
      </c>
      <c r="B86">
        <v>6.1999999999999998E-3</v>
      </c>
      <c r="C86">
        <v>0</v>
      </c>
      <c r="D86">
        <f t="shared" si="1"/>
        <v>6.1999999999999998E-3</v>
      </c>
      <c r="E86" t="str">
        <f>INDEX(RXNS!$C$2:$C$6100,MATCH($A86,RXNS!$A$2:$A$6100,0))</f>
        <v>H+[c] + NADPH[c] + O2[c] + arginine[c] &lt;=&gt; H2O[c] + N-(omega)-hydroxyarginine[c] + NADP+[c]</v>
      </c>
      <c r="F86" t="str">
        <f>INDEX(RXNS!$G$2:$G$6100,MATCH($A86,RXNS!$A$2:$A$6100,0))</f>
        <v>Arginine and proline metabolism</v>
      </c>
    </row>
    <row r="87" spans="1:6" x14ac:dyDescent="0.2">
      <c r="A87" t="s">
        <v>69</v>
      </c>
      <c r="B87">
        <v>0</v>
      </c>
      <c r="C87">
        <v>6.1999999999999998E-3</v>
      </c>
      <c r="D87">
        <f t="shared" si="1"/>
        <v>-6.1999999999999998E-3</v>
      </c>
      <c r="E87" t="str">
        <f>INDEX(RXNS!$C$2:$C$6100,MATCH($A87,RXNS!$A$2:$A$6100,0))</f>
        <v>1-pyrroline-5-carboxylate[c] + H+[c] + NADH[c] =&gt; NAD+[c] + proline[c]</v>
      </c>
      <c r="F87" t="str">
        <f>INDEX(RXNS!$G$2:$G$6100,MATCH($A87,RXNS!$A$2:$A$6100,0))</f>
        <v>Arginine and proline metabolism</v>
      </c>
    </row>
    <row r="88" spans="1:6" x14ac:dyDescent="0.2">
      <c r="A88" t="s">
        <v>71</v>
      </c>
      <c r="B88">
        <v>0</v>
      </c>
      <c r="C88">
        <v>6.1999999999999998E-3</v>
      </c>
      <c r="D88">
        <f t="shared" si="1"/>
        <v>-6.1999999999999998E-3</v>
      </c>
      <c r="E88" t="str">
        <f>INDEX(RXNS!$C$2:$C$6100,MATCH($A88,RXNS!$A$2:$A$6100,0))</f>
        <v>1-pyrroline-5-carboxylate[m] + ubiquinol[m] &lt;=&gt; proline[m] + ubiquinone[m]</v>
      </c>
      <c r="F88" t="str">
        <f>INDEX(RXNS!$G$2:$G$6100,MATCH($A88,RXNS!$A$2:$A$6100,0))</f>
        <v>Arginine and proline metabolism</v>
      </c>
    </row>
    <row r="89" spans="1:6" x14ac:dyDescent="0.2">
      <c r="A89" t="s">
        <v>72</v>
      </c>
      <c r="B89">
        <v>0</v>
      </c>
      <c r="C89">
        <v>6.1999999999999998E-3</v>
      </c>
      <c r="D89">
        <f t="shared" si="1"/>
        <v>-6.1999999999999998E-3</v>
      </c>
      <c r="E89" t="str">
        <f>INDEX(RXNS!$C$2:$C$6100,MATCH($A89,RXNS!$A$2:$A$6100,0))</f>
        <v>ATP[m] + glutamate[m] =&gt; ADP[m] + glutamyl-5-phosphate[m]</v>
      </c>
      <c r="F89" t="str">
        <f>INDEX(RXNS!$G$2:$G$6100,MATCH($A89,RXNS!$A$2:$A$6100,0))</f>
        <v>Arginine and proline metabolism</v>
      </c>
    </row>
    <row r="90" spans="1:6" x14ac:dyDescent="0.2">
      <c r="A90" t="s">
        <v>82</v>
      </c>
      <c r="B90">
        <v>0</v>
      </c>
      <c r="C90">
        <v>6.6E-3</v>
      </c>
      <c r="D90">
        <f t="shared" si="1"/>
        <v>-6.6E-3</v>
      </c>
      <c r="E90" t="str">
        <f>INDEX(RXNS!$C$2:$C$6100,MATCH($A90,RXNS!$A$2:$A$6100,0))</f>
        <v>H2O[p] + N1-acetylspermidine[p] + O2[p] =&gt; H2O2[p] + acetamidopropanal[p] + putrescine[p]</v>
      </c>
      <c r="F90" t="str">
        <f>INDEX(RXNS!$G$2:$G$6100,MATCH($A90,RXNS!$A$2:$A$6100,0))</f>
        <v>Arginine and proline metabolism</v>
      </c>
    </row>
    <row r="91" spans="1:6" x14ac:dyDescent="0.2">
      <c r="A91" t="s">
        <v>91</v>
      </c>
      <c r="B91">
        <v>0</v>
      </c>
      <c r="C91">
        <v>6.6E-3</v>
      </c>
      <c r="D91">
        <f t="shared" si="1"/>
        <v>-6.6E-3</v>
      </c>
      <c r="E91" t="str">
        <f>INDEX(RXNS!$C$2:$C$6100,MATCH($A91,RXNS!$A$2:$A$6100,0))</f>
        <v>H2O[c] + N4-acetylaminobutanal[c] + NAD+[c] =&gt; 4-acetamidobutanoate[c] + H+[c] + NADH[c]</v>
      </c>
      <c r="F91" t="str">
        <f>INDEX(RXNS!$G$2:$G$6100,MATCH($A91,RXNS!$A$2:$A$6100,0))</f>
        <v>Arginine and proline metabolism</v>
      </c>
    </row>
    <row r="92" spans="1:6" x14ac:dyDescent="0.2">
      <c r="A92" t="s">
        <v>81</v>
      </c>
      <c r="B92">
        <v>0</v>
      </c>
      <c r="C92">
        <v>2.9700000000000001E-2</v>
      </c>
      <c r="D92">
        <f t="shared" si="1"/>
        <v>-2.9700000000000001E-2</v>
      </c>
      <c r="E92" t="str">
        <f>INDEX(RXNS!$C$2:$C$6100,MATCH($A92,RXNS!$A$2:$A$6100,0))</f>
        <v>H2O[c] + N1-acetylspermidine[c] + O2[c] =&gt; H2O2[c] + acetamidopropanal[c] + putrescine[c]</v>
      </c>
      <c r="F92" t="str">
        <f>INDEX(RXNS!$G$2:$G$6100,MATCH($A92,RXNS!$A$2:$A$6100,0))</f>
        <v>Arginine and proline metabolism</v>
      </c>
    </row>
    <row r="93" spans="1:6" x14ac:dyDescent="0.2">
      <c r="A93" t="s">
        <v>73</v>
      </c>
      <c r="B93">
        <v>6.1999999999999998E-3</v>
      </c>
      <c r="C93">
        <v>9.8000000000000004E-2</v>
      </c>
      <c r="D93">
        <f t="shared" si="1"/>
        <v>-9.1800000000000007E-2</v>
      </c>
      <c r="E93" t="str">
        <f>INDEX(RXNS!$C$2:$C$6100,MATCH($A93,RXNS!$A$2:$A$6100,0))</f>
        <v>S-adenosylmethioninamine[c] + spermidine[c] =&gt; 5-methylthioadenosine[c] + H+[c] + spermine[c]</v>
      </c>
      <c r="F93" t="str">
        <f>INDEX(RXNS!$G$2:$G$6100,MATCH($A93,RXNS!$A$2:$A$6100,0))</f>
        <v>Arginine and proline metabolism</v>
      </c>
    </row>
    <row r="94" spans="1:6" x14ac:dyDescent="0.2">
      <c r="A94" t="s">
        <v>74</v>
      </c>
      <c r="B94">
        <v>0</v>
      </c>
      <c r="C94">
        <v>9.8000000000000004E-2</v>
      </c>
      <c r="D94">
        <f t="shared" si="1"/>
        <v>-9.8000000000000004E-2</v>
      </c>
      <c r="E94" t="str">
        <f>INDEX(RXNS!$C$2:$C$6100,MATCH($A94,RXNS!$A$2:$A$6100,0))</f>
        <v>ornithine[c] =&gt; CO2[c] + putrescine[c]</v>
      </c>
      <c r="F94" t="str">
        <f>INDEX(RXNS!$G$2:$G$6100,MATCH($A94,RXNS!$A$2:$A$6100,0))</f>
        <v>Arginine and proline metabolism</v>
      </c>
    </row>
    <row r="95" spans="1:6" x14ac:dyDescent="0.2">
      <c r="A95" t="s">
        <v>77</v>
      </c>
      <c r="B95">
        <v>0</v>
      </c>
      <c r="C95">
        <v>9.8000000000000004E-2</v>
      </c>
      <c r="D95">
        <f t="shared" si="1"/>
        <v>-9.8000000000000004E-2</v>
      </c>
      <c r="E95" t="str">
        <f>INDEX(RXNS!$C$2:$C$6100,MATCH($A95,RXNS!$A$2:$A$6100,0))</f>
        <v>NAD+[c] + trans-4-hydroxy-L-proline[c] =&gt; H+[c] + L-1-pyrroline-3-hydroxy-5-carboxylate[c] + NADH[c]</v>
      </c>
      <c r="F95" t="str">
        <f>INDEX(RXNS!$G$2:$G$6100,MATCH($A95,RXNS!$A$2:$A$6100,0))</f>
        <v>Arginine and proline metabolism</v>
      </c>
    </row>
    <row r="96" spans="1:6" x14ac:dyDescent="0.2">
      <c r="A96" t="s">
        <v>447</v>
      </c>
      <c r="B96">
        <v>0</v>
      </c>
      <c r="C96">
        <v>9.8000000000000004E-2</v>
      </c>
      <c r="D96">
        <f t="shared" si="1"/>
        <v>-9.8000000000000004E-2</v>
      </c>
      <c r="E96" t="str">
        <f>INDEX(RXNS!$C$2:$C$6100,MATCH($A96,RXNS!$A$2:$A$6100,0))</f>
        <v>NAD+[m] + trans-4-hydroxy-L-proline[m] =&gt; H+[m] + L-1-pyrroline-3-hydroxy-5-carboxylate[m] + NADH[m]</v>
      </c>
      <c r="F96" t="str">
        <f>INDEX(RXNS!$G$2:$G$6100,MATCH($A96,RXNS!$A$2:$A$6100,0))</f>
        <v>Arginine and proline metabolism</v>
      </c>
    </row>
    <row r="97" spans="1:6" x14ac:dyDescent="0.2">
      <c r="A97" t="s">
        <v>92</v>
      </c>
      <c r="B97">
        <v>-0.35658000000000001</v>
      </c>
      <c r="C97">
        <v>0</v>
      </c>
      <c r="D97">
        <f t="shared" si="1"/>
        <v>-0.35658000000000001</v>
      </c>
      <c r="E97" t="str">
        <f>INDEX(RXNS!$C$2:$C$6100,MATCH($A97,RXNS!$A$2:$A$6100,0))</f>
        <v>1-pyrroline-5-carboxylate[m] + H+[m] + NADPH[m] =&gt; NADP+[m] + proline[m]</v>
      </c>
      <c r="F97" t="str">
        <f>INDEX(RXNS!$G$2:$G$6100,MATCH($A97,RXNS!$A$2:$A$6100,0))</f>
        <v>Arginine and proline metabolism</v>
      </c>
    </row>
    <row r="98" spans="1:6" x14ac:dyDescent="0.2">
      <c r="A98" t="s">
        <v>83</v>
      </c>
      <c r="B98">
        <v>0</v>
      </c>
      <c r="C98">
        <v>4.8189000000000002</v>
      </c>
      <c r="D98">
        <f t="shared" si="1"/>
        <v>-4.8189000000000002</v>
      </c>
      <c r="E98" t="str">
        <f>INDEX(RXNS!$C$2:$C$6100,MATCH($A98,RXNS!$A$2:$A$6100,0))</f>
        <v>1,3-diaminopropane[c] + 1-pyrroline[c] &lt;=&gt; dehydrospermidine[c]</v>
      </c>
      <c r="F98" t="str">
        <f>INDEX(RXNS!$G$2:$G$6100,MATCH($A98,RXNS!$A$2:$A$6100,0))</f>
        <v>Arginine and proline metabolism</v>
      </c>
    </row>
    <row r="99" spans="1:6" x14ac:dyDescent="0.2">
      <c r="A99" t="s">
        <v>86</v>
      </c>
      <c r="B99">
        <v>0</v>
      </c>
      <c r="C99">
        <v>4.8226000000000004</v>
      </c>
      <c r="D99">
        <f t="shared" si="1"/>
        <v>-4.8226000000000004</v>
      </c>
      <c r="E99" t="str">
        <f>INDEX(RXNS!$C$2:$C$6100,MATCH($A99,RXNS!$A$2:$A$6100,0))</f>
        <v>L-erythro-4-hydroxyglutamate[m] + OAA[m] =&gt; 4-hydroxy-2-oxoglutarate[m] + aspartate[m]</v>
      </c>
      <c r="F99" t="str">
        <f>INDEX(RXNS!$G$2:$G$6100,MATCH($A99,RXNS!$A$2:$A$6100,0))</f>
        <v>Arginine and proline metabolism</v>
      </c>
    </row>
    <row r="100" spans="1:6" x14ac:dyDescent="0.2">
      <c r="A100" t="s">
        <v>85</v>
      </c>
      <c r="B100">
        <v>0</v>
      </c>
      <c r="C100">
        <v>4.8589000000000002</v>
      </c>
      <c r="D100">
        <f t="shared" si="1"/>
        <v>-4.8589000000000002</v>
      </c>
      <c r="E100" t="str">
        <f>INDEX(RXNS!$C$2:$C$6100,MATCH($A100,RXNS!$A$2:$A$6100,0))</f>
        <v>H2O[c] + NAD+[c] + spermine monoaldehyde[c] =&gt; H+[c] + NADH[c] + spermic acid 1[c]</v>
      </c>
      <c r="F100" t="str">
        <f>INDEX(RXNS!$G$2:$G$6100,MATCH($A100,RXNS!$A$2:$A$6100,0))</f>
        <v>Arginine and proline metabolism</v>
      </c>
    </row>
    <row r="101" spans="1:6" x14ac:dyDescent="0.2">
      <c r="A101" t="s">
        <v>94</v>
      </c>
      <c r="B101">
        <v>-9.3226999999999993</v>
      </c>
      <c r="C101">
        <v>0</v>
      </c>
      <c r="D101">
        <f t="shared" si="1"/>
        <v>-9.3226999999999993</v>
      </c>
      <c r="E101" t="str">
        <f>INDEX(RXNS!$C$2:$C$6100,MATCH($A101,RXNS!$A$2:$A$6100,0))</f>
        <v>FAD[m] + proline[m] =&gt; 1-pyrroline-5-carboxylate[m] + FADH2[m]</v>
      </c>
      <c r="F101" t="str">
        <f>INDEX(RXNS!$G$2:$G$6100,MATCH($A101,RXNS!$A$2:$A$6100,0))</f>
        <v>Arginine and proline metabolism</v>
      </c>
    </row>
    <row r="102" spans="1:6" x14ac:dyDescent="0.2">
      <c r="A102" t="s">
        <v>89</v>
      </c>
      <c r="B102">
        <v>-4.4855999999999998</v>
      </c>
      <c r="C102">
        <v>8.6402000000000001</v>
      </c>
      <c r="D102">
        <f t="shared" si="1"/>
        <v>-13.1258</v>
      </c>
      <c r="E102" t="str">
        <f>INDEX(RXNS!$C$2:$C$6100,MATCH($A102,RXNS!$A$2:$A$6100,0))</f>
        <v>acetyl-CoA[c] + putrescine[c] =&gt; CoA[c] + N-acetylputrescine[c]</v>
      </c>
      <c r="F102" t="str">
        <f>INDEX(RXNS!$G$2:$G$6100,MATCH($A102,RXNS!$A$2:$A$6100,0))</f>
        <v>Arginine and proline metabolism</v>
      </c>
    </row>
    <row r="103" spans="1:6" x14ac:dyDescent="0.2">
      <c r="A103" t="s">
        <v>229</v>
      </c>
      <c r="B103">
        <v>0</v>
      </c>
      <c r="C103">
        <v>4.9000000000000002E-2</v>
      </c>
      <c r="D103">
        <f t="shared" si="1"/>
        <v>-4.9000000000000002E-2</v>
      </c>
      <c r="E103" t="str">
        <f>INDEX(RXNS!$C$2:$C$6100,MATCH($A103,RXNS!$A$2:$A$6100,0))</f>
        <v>3(S)-hydroxy-4-methyl-pentanoyl-CoA[m] + NAD+[m] =&gt; 3-oxo-4-methyl-pentanoyl-CoA[m] + H+[m] + NADH[m]</v>
      </c>
      <c r="F103" t="str">
        <f>INDEX(RXNS!$G$2:$G$6100,MATCH($A103,RXNS!$A$2:$A$6100,0))</f>
        <v>Beta oxidation of branched-chain fatty acids (mitochondrial)</v>
      </c>
    </row>
    <row r="104" spans="1:6" x14ac:dyDescent="0.2">
      <c r="A104" t="s">
        <v>230</v>
      </c>
      <c r="B104">
        <v>0</v>
      </c>
      <c r="C104">
        <v>4.9000000000000002E-2</v>
      </c>
      <c r="D104">
        <f t="shared" si="1"/>
        <v>-4.9000000000000002E-2</v>
      </c>
      <c r="E104" t="str">
        <f>INDEX(RXNS!$C$2:$C$6100,MATCH($A104,RXNS!$A$2:$A$6100,0))</f>
        <v>3-oxo-4-methyl-pentanoyl-CoA[m] + CoA[m] =&gt; acetyl-CoA[m] + isobutyryl-CoA[m]</v>
      </c>
      <c r="F104" t="str">
        <f>INDEX(RXNS!$G$2:$G$6100,MATCH($A104,RXNS!$A$2:$A$6100,0))</f>
        <v>Beta oxidation of branched-chain fatty acids (mitochondrial)</v>
      </c>
    </row>
    <row r="105" spans="1:6" x14ac:dyDescent="0.2">
      <c r="A105" t="s">
        <v>489</v>
      </c>
      <c r="B105">
        <v>2.5449999999999999</v>
      </c>
      <c r="C105">
        <v>0</v>
      </c>
      <c r="D105">
        <f t="shared" si="1"/>
        <v>2.5449999999999999</v>
      </c>
      <c r="E105" t="str">
        <f>INDEX(RXNS!$C$2:$C$6100,MATCH($A105,RXNS!$A$2:$A$6100,0))</f>
        <v>FAD[m] + cis,cis-myristo-5,8-dienoyl-CoA[m] =&gt; FADH2[m] + trans-2-cis,cis-5,8-tetradecatrienoyl-CoA[m]</v>
      </c>
      <c r="F105" t="str">
        <f>INDEX(RXNS!$G$2:$G$6100,MATCH($A105,RXNS!$A$2:$A$6100,0))</f>
        <v>Beta oxidation of di-unsaturated fatty acids (n-6) (mitochondrial)</v>
      </c>
    </row>
    <row r="106" spans="1:6" x14ac:dyDescent="0.2">
      <c r="A106" t="s">
        <v>223</v>
      </c>
      <c r="B106">
        <v>0</v>
      </c>
      <c r="C106">
        <v>-8.9999999999999993E-3</v>
      </c>
      <c r="D106">
        <f t="shared" si="1"/>
        <v>8.9999999999999993E-3</v>
      </c>
      <c r="E106" t="str">
        <f>INDEX(RXNS!$C$2:$C$6100,MATCH($A106,RXNS!$A$2:$A$6100,0))</f>
        <v>3-oxolinoleoyl-CoA[m] + CoA[m] =&gt; acetyl-CoA[m] + cis,cis-palmito-7,10-dienoyl-CoA[m]</v>
      </c>
      <c r="F106" t="str">
        <f>INDEX(RXNS!$G$2:$G$6100,MATCH($A106,RXNS!$A$2:$A$6100,0))</f>
        <v>Beta oxidation of di-unsaturated fatty acids (n-6) (mitochondrial)</v>
      </c>
    </row>
    <row r="107" spans="1:6" x14ac:dyDescent="0.2">
      <c r="A107" t="s">
        <v>225</v>
      </c>
      <c r="B107">
        <v>0</v>
      </c>
      <c r="C107">
        <v>7.9000000000000001E-2</v>
      </c>
      <c r="D107">
        <f t="shared" si="1"/>
        <v>-7.9000000000000001E-2</v>
      </c>
      <c r="E107" t="str">
        <f>INDEX(RXNS!$C$2:$C$6100,MATCH($A107,RXNS!$A$2:$A$6100,0))</f>
        <v>3-oxolaur-6-cis-enoyl-CoA[m] + CoA[m] =&gt; 4-cis-decenoyl-CoA[m] + acetyl-CoA[m]</v>
      </c>
      <c r="F107" t="str">
        <f>INDEX(RXNS!$G$2:$G$6100,MATCH($A107,RXNS!$A$2:$A$6100,0))</f>
        <v>Beta oxidation of di-unsaturated fatty acids (n-6) (mitochondrial)</v>
      </c>
    </row>
    <row r="108" spans="1:6" x14ac:dyDescent="0.2">
      <c r="A108" t="s">
        <v>222</v>
      </c>
      <c r="B108">
        <v>0</v>
      </c>
      <c r="C108">
        <v>2.4651000000000001</v>
      </c>
      <c r="D108">
        <f t="shared" si="1"/>
        <v>-2.4651000000000001</v>
      </c>
      <c r="E108" t="str">
        <f>INDEX(RXNS!$C$2:$C$6100,MATCH($A108,RXNS!$A$2:$A$6100,0))</f>
        <v>H2O[m] + trans,cis,cis-2,9,12-octadecatrienoyl-CoA[m] =&gt; (3S)-3-hydroxylinoleoyl-CoA[m]</v>
      </c>
      <c r="F108" t="str">
        <f>INDEX(RXNS!$G$2:$G$6100,MATCH($A108,RXNS!$A$2:$A$6100,0))</f>
        <v>Beta oxidation of di-unsaturated fatty acids (n-6) (mitochondrial)</v>
      </c>
    </row>
    <row r="109" spans="1:6" x14ac:dyDescent="0.2">
      <c r="A109" t="s">
        <v>215</v>
      </c>
      <c r="B109">
        <v>0</v>
      </c>
      <c r="C109">
        <v>1.6000000000000001E-3</v>
      </c>
      <c r="D109">
        <f t="shared" si="1"/>
        <v>-1.6000000000000001E-3</v>
      </c>
      <c r="E109" t="str">
        <f>INDEX(RXNS!$C$2:$C$6100,MATCH($A109,RXNS!$A$2:$A$6100,0))</f>
        <v>(2E)-pentenoyl-CoA[m] + H2O[m] =&gt; 3-hydroxypentanoyl-CoA[m]</v>
      </c>
      <c r="F109" t="str">
        <f>INDEX(RXNS!$G$2:$G$6100,MATCH($A109,RXNS!$A$2:$A$6100,0))</f>
        <v>Beta oxidation of odd-chain fatty acids (mitochondrial)</v>
      </c>
    </row>
    <row r="110" spans="1:6" x14ac:dyDescent="0.2">
      <c r="A110" t="s">
        <v>490</v>
      </c>
      <c r="B110">
        <v>6.3E-2</v>
      </c>
      <c r="C110">
        <v>0</v>
      </c>
      <c r="D110">
        <f t="shared" si="1"/>
        <v>6.3E-2</v>
      </c>
      <c r="E110" t="str">
        <f>INDEX(RXNS!$C$2:$C$6100,MATCH($A110,RXNS!$A$2:$A$6100,0))</f>
        <v>8(R)-hydroxy-hexadeca-(2E,6E,10Z)-trienoate[m] + H2O[m] =&gt; 3(S),8(R)-dihydroxy-(6E,10Z)-hexadecadienoate[m]</v>
      </c>
      <c r="F110" t="str">
        <f>INDEX(RXNS!$G$2:$G$6100,MATCH($A110,RXNS!$A$2:$A$6100,0))</f>
        <v>Beta oxidation of poly-unsaturated fatty acids (mitochondrial)</v>
      </c>
    </row>
    <row r="111" spans="1:6" x14ac:dyDescent="0.2">
      <c r="A111" t="s">
        <v>226</v>
      </c>
      <c r="B111">
        <v>-1.6E-2</v>
      </c>
      <c r="C111">
        <v>0</v>
      </c>
      <c r="D111">
        <f t="shared" si="1"/>
        <v>-1.6E-2</v>
      </c>
      <c r="E111" t="str">
        <f>INDEX(RXNS!$C$2:$C$6100,MATCH($A111,RXNS!$A$2:$A$6100,0))</f>
        <v>3-oxo-8(R)-hydroxy-hexadeca-(6E,10Z)-dienoate[m] + CoA[m] =&gt; 6(R)-hydroxy-tetradeca-(4E,8Z)-dienoate[m] + acetyl-CoA[m]</v>
      </c>
      <c r="F111" t="str">
        <f>INDEX(RXNS!$G$2:$G$6100,MATCH($A111,RXNS!$A$2:$A$6100,0))</f>
        <v>Beta oxidation of poly-unsaturated fatty acids (mitochondrial)</v>
      </c>
    </row>
    <row r="112" spans="1:6" x14ac:dyDescent="0.2">
      <c r="A112" t="s">
        <v>486</v>
      </c>
      <c r="B112">
        <v>4.0388E-2</v>
      </c>
      <c r="C112">
        <v>0</v>
      </c>
      <c r="D112">
        <f t="shared" si="1"/>
        <v>4.0388E-2</v>
      </c>
      <c r="E112" t="str">
        <f>INDEX(RXNS!$C$2:$C$6100,MATCH($A112,RXNS!$A$2:$A$6100,0))</f>
        <v>3-oxomyrist-7-enoyl-CoA[m] + CoA[m] =&gt; (5Z)-dodecenoyl-CoA[m] + acetyl-CoA[m]</v>
      </c>
      <c r="F112" t="str">
        <f>INDEX(RXNS!$G$2:$G$6100,MATCH($A112,RXNS!$A$2:$A$6100,0))</f>
        <v>Beta oxidation of unsaturated fatty acids (n-7) (mitochondrial)</v>
      </c>
    </row>
    <row r="113" spans="1:6" x14ac:dyDescent="0.2">
      <c r="A113" t="s">
        <v>487</v>
      </c>
      <c r="B113">
        <v>1.2E-2</v>
      </c>
      <c r="C113">
        <v>0</v>
      </c>
      <c r="D113">
        <f t="shared" si="1"/>
        <v>1.2E-2</v>
      </c>
      <c r="E113" t="str">
        <f>INDEX(RXNS!$C$2:$C$6100,MATCH($A113,RXNS!$A$2:$A$6100,0))</f>
        <v>O2[p] + cis-vaccenoyl-CoA[p] =&gt; H2O2[p] + trans,cis-octadeca-2,11-dienoyl-CoA[p]</v>
      </c>
      <c r="F113" t="str">
        <f>INDEX(RXNS!$G$2:$G$6100,MATCH($A113,RXNS!$A$2:$A$6100,0))</f>
        <v>Beta oxidation of unsaturated fatty acids (n-7) (mitochondrial)</v>
      </c>
    </row>
    <row r="114" spans="1:6" x14ac:dyDescent="0.2">
      <c r="A114" t="s">
        <v>217</v>
      </c>
      <c r="B114">
        <v>0</v>
      </c>
      <c r="C114">
        <v>1.2E-2</v>
      </c>
      <c r="D114">
        <f t="shared" si="1"/>
        <v>-1.2E-2</v>
      </c>
      <c r="E114" t="str">
        <f>INDEX(RXNS!$C$2:$C$6100,MATCH($A114,RXNS!$A$2:$A$6100,0))</f>
        <v>NAD+[m] + cis-(3S)-hydroxytetradec-7-enoyl-CoA[m] =&gt; 3-oxomyrist-7-enoyl-CoA[m] + H+[m] + NADH[m]</v>
      </c>
      <c r="F114" t="str">
        <f>INDEX(RXNS!$G$2:$G$6100,MATCH($A114,RXNS!$A$2:$A$6100,0))</f>
        <v>Beta oxidation of unsaturated fatty acids (n-7) (mitochondrial)</v>
      </c>
    </row>
    <row r="115" spans="1:6" x14ac:dyDescent="0.2">
      <c r="A115" t="s">
        <v>216</v>
      </c>
      <c r="B115">
        <v>0</v>
      </c>
      <c r="C115">
        <v>3.6720000000000003E-2</v>
      </c>
      <c r="D115">
        <f t="shared" si="1"/>
        <v>-3.6720000000000003E-2</v>
      </c>
      <c r="E115" t="str">
        <f>INDEX(RXNS!$C$2:$C$6100,MATCH($A115,RXNS!$A$2:$A$6100,0))</f>
        <v>FAD[m] + palmitoleoyl-CoA[m] =&gt; FADH2[m] + trans,cis-hexadeca-2,9-dienoyl-CoA[m]</v>
      </c>
      <c r="F115" t="str">
        <f>INDEX(RXNS!$G$2:$G$6100,MATCH($A115,RXNS!$A$2:$A$6100,0))</f>
        <v>Beta oxidation of unsaturated fatty acids (n-7) (mitochondrial)</v>
      </c>
    </row>
    <row r="116" spans="1:6" x14ac:dyDescent="0.2">
      <c r="A116" t="s">
        <v>220</v>
      </c>
      <c r="B116">
        <v>0</v>
      </c>
      <c r="C116">
        <v>-7.0000000000000001E-3</v>
      </c>
      <c r="D116">
        <f t="shared" si="1"/>
        <v>7.0000000000000001E-3</v>
      </c>
      <c r="E116" t="str">
        <f>INDEX(RXNS!$C$2:$C$6100,MATCH($A116,RXNS!$A$2:$A$6100,0))</f>
        <v>H2O[m] + trans,cis-octadeca-2,9-dienoyl-CoA[m] =&gt; (S)-3-hydroxyoleyleoyl-CoA[m]</v>
      </c>
      <c r="F116" t="str">
        <f>INDEX(RXNS!$G$2:$G$6100,MATCH($A116,RXNS!$A$2:$A$6100,0))</f>
        <v>Beta oxidation of unsaturated fatty acids (n-9) (mitochondrial)</v>
      </c>
    </row>
    <row r="117" spans="1:6" x14ac:dyDescent="0.2">
      <c r="A117" t="s">
        <v>488</v>
      </c>
      <c r="B117">
        <v>-7.0000000000000001E-3</v>
      </c>
      <c r="C117">
        <v>0</v>
      </c>
      <c r="D117">
        <f t="shared" si="1"/>
        <v>-7.0000000000000001E-3</v>
      </c>
      <c r="E117" t="str">
        <f>INDEX(RXNS!$C$2:$C$6100,MATCH($A117,RXNS!$A$2:$A$6100,0))</f>
        <v>(S)-3-hydroxy-7-hexadecenoyl-CoA[m] + NAD+[m] =&gt; 3-oxo-7-hexadecenoyl-CoA[m] + H+[m] + NADH[m]</v>
      </c>
      <c r="F117" t="str">
        <f>INDEX(RXNS!$G$2:$G$6100,MATCH($A117,RXNS!$A$2:$A$6100,0))</f>
        <v>Beta oxidation of unsaturated fatty acids (n-9) (mitochondrial)</v>
      </c>
    </row>
    <row r="118" spans="1:6" x14ac:dyDescent="0.2">
      <c r="A118" t="s">
        <v>480</v>
      </c>
      <c r="B118">
        <v>1.1063999999999999E-2</v>
      </c>
      <c r="C118">
        <v>0</v>
      </c>
      <c r="D118">
        <f t="shared" si="1"/>
        <v>1.1063999999999999E-2</v>
      </c>
      <c r="E118" t="str">
        <f>INDEX(RXNS!$C$2:$C$6100,MATCH($A118,RXNS!$A$2:$A$6100,0))</f>
        <v>CoA[c] + docosanoylcarnitine[c] &lt;=&gt; L-carnitine[c] + docosanoyl-CoA[c]</v>
      </c>
      <c r="F118" t="str">
        <f>INDEX(RXNS!$G$2:$G$6100,MATCH($A118,RXNS!$A$2:$A$6100,0))</f>
        <v>Carnitine shuttle (cytosolic)</v>
      </c>
    </row>
    <row r="119" spans="1:6" x14ac:dyDescent="0.2">
      <c r="A119" t="s">
        <v>192</v>
      </c>
      <c r="B119">
        <v>7.7000000000000002E-3</v>
      </c>
      <c r="C119">
        <v>0</v>
      </c>
      <c r="D119">
        <f t="shared" si="1"/>
        <v>7.7000000000000002E-3</v>
      </c>
      <c r="E119" t="str">
        <f>INDEX(RXNS!$C$2:$C$6100,MATCH($A119,RXNS!$A$2:$A$6100,0))</f>
        <v>CoA[c] + malonyl-carnitin[c] &lt;=&gt; L-carnitine[c] + malonyl-CoA[c]</v>
      </c>
      <c r="F119" t="str">
        <f>INDEX(RXNS!$G$2:$G$6100,MATCH($A119,RXNS!$A$2:$A$6100,0))</f>
        <v>Carnitine shuttle (cytosolic)</v>
      </c>
    </row>
    <row r="120" spans="1:6" x14ac:dyDescent="0.2">
      <c r="A120" t="s">
        <v>206</v>
      </c>
      <c r="B120">
        <v>7.7000000000000002E-3</v>
      </c>
      <c r="C120">
        <v>0</v>
      </c>
      <c r="D120">
        <f t="shared" si="1"/>
        <v>7.7000000000000002E-3</v>
      </c>
      <c r="E120" t="str">
        <f>INDEX(RXNS!$C$2:$C$6100,MATCH($A120,RXNS!$A$2:$A$6100,0))</f>
        <v>CoA[c] + L-octanoylcarnitine[c] &lt;=&gt; L-carnitine[c] + octanoyl-CoA[c]</v>
      </c>
      <c r="F120" t="str">
        <f>INDEX(RXNS!$G$2:$G$6100,MATCH($A120,RXNS!$A$2:$A$6100,0))</f>
        <v>Carnitine shuttle (cytosolic)</v>
      </c>
    </row>
    <row r="121" spans="1:6" x14ac:dyDescent="0.2">
      <c r="A121" t="s">
        <v>481</v>
      </c>
      <c r="B121">
        <v>6.0000000000000001E-3</v>
      </c>
      <c r="C121">
        <v>0</v>
      </c>
      <c r="D121">
        <f t="shared" si="1"/>
        <v>6.0000000000000001E-3</v>
      </c>
      <c r="E121" t="str">
        <f>INDEX(RXNS!$C$2:$C$6100,MATCH($A121,RXNS!$A$2:$A$6100,0))</f>
        <v>(5Z,8Z,11Z,14Z,17Z)-eicosapentaenoyl-CoA[c] + L-carnitine[c] &lt;=&gt; (5Z,8Z,11Z,14Z,17Z)-eicosapentaenoylcarnitine[c] + CoA[c]</v>
      </c>
      <c r="F121" t="str">
        <f>INDEX(RXNS!$G$2:$G$6100,MATCH($A121,RXNS!$A$2:$A$6100,0))</f>
        <v>Carnitine shuttle (cytosolic)</v>
      </c>
    </row>
    <row r="122" spans="1:6" x14ac:dyDescent="0.2">
      <c r="A122" t="s">
        <v>479</v>
      </c>
      <c r="B122">
        <v>5.5319999999999996E-3</v>
      </c>
      <c r="C122">
        <v>0</v>
      </c>
      <c r="D122">
        <f t="shared" si="1"/>
        <v>5.5319999999999996E-3</v>
      </c>
      <c r="E122" t="str">
        <f>INDEX(RXNS!$C$2:$C$6100,MATCH($A122,RXNS!$A$2:$A$6100,0))</f>
        <v>(5Z,8Z,11Z)-eicosatrienoyl-CoA[c] + L-carnitine[c] &lt;=&gt; (5Z,8Z,11Z)-eicosatrienoylcarnitine[c] + CoA[c]</v>
      </c>
      <c r="F122" t="str">
        <f>INDEX(RXNS!$G$2:$G$6100,MATCH($A122,RXNS!$A$2:$A$6100,0))</f>
        <v>Carnitine shuttle (cytosolic)</v>
      </c>
    </row>
    <row r="123" spans="1:6" x14ac:dyDescent="0.2">
      <c r="A123" t="s">
        <v>198</v>
      </c>
      <c r="B123">
        <v>1.0596E-2</v>
      </c>
      <c r="C123">
        <v>6.0000000000000001E-3</v>
      </c>
      <c r="D123">
        <f t="shared" si="1"/>
        <v>4.5959999999999994E-3</v>
      </c>
      <c r="E123" t="str">
        <f>INDEX(RXNS!$C$2:$C$6100,MATCH($A123,RXNS!$A$2:$A$6100,0))</f>
        <v>CoA[c] + heneicosanoylcarnitine[c] &lt;=&gt; L-carnitine[c] + heneicosanoyl-CoA[c]</v>
      </c>
      <c r="F123" t="str">
        <f>INDEX(RXNS!$G$2:$G$6100,MATCH($A123,RXNS!$A$2:$A$6100,0))</f>
        <v>Carnitine shuttle (cytosolic)</v>
      </c>
    </row>
    <row r="124" spans="1:6" x14ac:dyDescent="0.2">
      <c r="A124" t="s">
        <v>207</v>
      </c>
      <c r="B124">
        <v>6.6E-3</v>
      </c>
      <c r="C124">
        <v>2.5000000000000001E-3</v>
      </c>
      <c r="D124">
        <f t="shared" si="1"/>
        <v>4.0999999999999995E-3</v>
      </c>
      <c r="E124" t="str">
        <f>INDEX(RXNS!$C$2:$C$6100,MATCH($A124,RXNS!$A$2:$A$6100,0))</f>
        <v>4(R),8-dimethyl-nonanoyl-CoA[c] + L-carnitine[c] &lt;=&gt; 4,8-dimethylnonanoylcarnitine[c] + CoA[c]</v>
      </c>
      <c r="F124" t="str">
        <f>INDEX(RXNS!$G$2:$G$6100,MATCH($A124,RXNS!$A$2:$A$6100,0))</f>
        <v>Carnitine shuttle (cytosolic)</v>
      </c>
    </row>
    <row r="125" spans="1:6" x14ac:dyDescent="0.2">
      <c r="A125" t="s">
        <v>482</v>
      </c>
      <c r="B125">
        <v>8.9999999999999998E-4</v>
      </c>
      <c r="C125">
        <v>0</v>
      </c>
      <c r="D125">
        <f t="shared" si="1"/>
        <v>8.9999999999999998E-4</v>
      </c>
      <c r="E125" t="str">
        <f>INDEX(RXNS!$C$2:$C$6100,MATCH($A125,RXNS!$A$2:$A$6100,0))</f>
        <v>(7Z,10Z,13Z,16Z)-docosatetraenoyl-CoA[c] + L-carnitine[c] &lt;=&gt; CoA[c] + ocosatetraenoylcarnitine[c]</v>
      </c>
      <c r="F125" t="str">
        <f>INDEX(RXNS!$G$2:$G$6100,MATCH($A125,RXNS!$A$2:$A$6100,0))</f>
        <v>Carnitine shuttle (cytosolic)</v>
      </c>
    </row>
    <row r="126" spans="1:6" x14ac:dyDescent="0.2">
      <c r="A126" t="s">
        <v>194</v>
      </c>
      <c r="B126">
        <v>0</v>
      </c>
      <c r="C126">
        <v>4.7000000000000002E-3</v>
      </c>
      <c r="D126">
        <f t="shared" si="1"/>
        <v>-4.7000000000000002E-3</v>
      </c>
      <c r="E126" t="str">
        <f>INDEX(RXNS!$C$2:$C$6100,MATCH($A126,RXNS!$A$2:$A$6100,0))</f>
        <v>CoA[c] + octadecenoylcarnitine(7)[c] &lt;=&gt; L-carnitine[c] + cis-vaccenoyl-CoA[c]</v>
      </c>
      <c r="F126" t="str">
        <f>INDEX(RXNS!$G$2:$G$6100,MATCH($A126,RXNS!$A$2:$A$6100,0))</f>
        <v>Carnitine shuttle (cytosolic)</v>
      </c>
    </row>
    <row r="127" spans="1:6" x14ac:dyDescent="0.2">
      <c r="A127" t="s">
        <v>195</v>
      </c>
      <c r="B127">
        <v>0</v>
      </c>
      <c r="C127">
        <v>5.1244000000000003E-3</v>
      </c>
      <c r="D127">
        <f t="shared" si="1"/>
        <v>-5.1244000000000003E-3</v>
      </c>
      <c r="E127" t="str">
        <f>INDEX(RXNS!$C$2:$C$6100,MATCH($A127,RXNS!$A$2:$A$6100,0))</f>
        <v>(6Z,9Z)-octadecadienoyl-CoA[c] + L-carnitine[c] &lt;=&gt; (6Z,9Z)-octadecadienoylcarnitine[c] + CoA[c]</v>
      </c>
      <c r="F127" t="str">
        <f>INDEX(RXNS!$G$2:$G$6100,MATCH($A127,RXNS!$A$2:$A$6100,0))</f>
        <v>Carnitine shuttle (cytosolic)</v>
      </c>
    </row>
    <row r="128" spans="1:6" x14ac:dyDescent="0.2">
      <c r="A128" t="s">
        <v>205</v>
      </c>
      <c r="B128">
        <v>0</v>
      </c>
      <c r="C128">
        <v>5.4000000000000003E-3</v>
      </c>
      <c r="D128">
        <f t="shared" si="1"/>
        <v>-5.4000000000000003E-3</v>
      </c>
      <c r="E128" t="str">
        <f>INDEX(RXNS!$C$2:$C$6100,MATCH($A128,RXNS!$A$2:$A$6100,0))</f>
        <v>12,15,18,21-tetracosatetraenoyl-CoA[c] + L-carnitine[c] &lt;=&gt; 12,15,18,21-tetracosatetraenoylcarnitine[c] + CoA[c]</v>
      </c>
      <c r="F128" t="str">
        <f>INDEX(RXNS!$G$2:$G$6100,MATCH($A128,RXNS!$A$2:$A$6100,0))</f>
        <v>Carnitine shuttle (cytosolic)</v>
      </c>
    </row>
    <row r="129" spans="1:6" x14ac:dyDescent="0.2">
      <c r="A129" t="s">
        <v>199</v>
      </c>
      <c r="B129">
        <v>0</v>
      </c>
      <c r="C129">
        <v>8.6E-3</v>
      </c>
      <c r="D129">
        <f t="shared" si="1"/>
        <v>-8.6E-3</v>
      </c>
      <c r="E129" t="str">
        <f>INDEX(RXNS!$C$2:$C$6100,MATCH($A129,RXNS!$A$2:$A$6100,0))</f>
        <v>(7Z,10Z,13Z,16Z,19Z)-docosapentaenoyl-CoA[c] + L-carnitine[c] &lt;=&gt; (7Z,10Z,13Z,16Z,19Z)-docosapentaenoylcarnitine[c] + CoA[c]</v>
      </c>
      <c r="F129" t="str">
        <f>INDEX(RXNS!$G$2:$G$6100,MATCH($A129,RXNS!$A$2:$A$6100,0))</f>
        <v>Carnitine shuttle (cytosolic)</v>
      </c>
    </row>
    <row r="130" spans="1:6" x14ac:dyDescent="0.2">
      <c r="A130" t="s">
        <v>196</v>
      </c>
      <c r="B130">
        <v>0</v>
      </c>
      <c r="C130">
        <v>9.3732999999999993E-3</v>
      </c>
      <c r="D130">
        <f t="shared" ref="D130:D193" si="2">B130-C130</f>
        <v>-9.3732999999999993E-3</v>
      </c>
      <c r="E130" t="str">
        <f>INDEX(RXNS!$C$2:$C$6100,MATCH($A130,RXNS!$A$2:$A$6100,0))</f>
        <v>CoA[c] + nonadecanoylcarnitine[c] &lt;=&gt; L-carnitine[c] + nonadecanoyl-CoA[c]</v>
      </c>
      <c r="F130" t="str">
        <f>INDEX(RXNS!$G$2:$G$6100,MATCH($A130,RXNS!$A$2:$A$6100,0))</f>
        <v>Carnitine shuttle (cytosolic)</v>
      </c>
    </row>
    <row r="131" spans="1:6" x14ac:dyDescent="0.2">
      <c r="A131" t="s">
        <v>197</v>
      </c>
      <c r="B131">
        <v>0</v>
      </c>
      <c r="C131">
        <v>1.0248999999999999E-2</v>
      </c>
      <c r="D131">
        <f t="shared" si="2"/>
        <v>-1.0248999999999999E-2</v>
      </c>
      <c r="E131" t="str">
        <f>INDEX(RXNS!$C$2:$C$6100,MATCH($A131,RXNS!$A$2:$A$6100,0))</f>
        <v>CoA[c] + eicosanoylcarnitine[c] &lt;=&gt; L-carnitine[c] + eicosanoyl-CoA[c]</v>
      </c>
      <c r="F131" t="str">
        <f>INDEX(RXNS!$G$2:$G$6100,MATCH($A131,RXNS!$A$2:$A$6100,0))</f>
        <v>Carnitine shuttle (cytosolic)</v>
      </c>
    </row>
    <row r="132" spans="1:6" x14ac:dyDescent="0.2">
      <c r="A132" t="s">
        <v>485</v>
      </c>
      <c r="B132">
        <v>3.7000000000000002E-3</v>
      </c>
      <c r="C132">
        <v>0</v>
      </c>
      <c r="D132">
        <f t="shared" si="2"/>
        <v>3.7000000000000002E-3</v>
      </c>
      <c r="E132" t="str">
        <f>INDEX(RXNS!$C$2:$C$6100,MATCH($A132,RXNS!$A$2:$A$6100,0))</f>
        <v>(11Z,14Z,17Z)-eicosatrienoyl-CoA[m] + L-carnitine[m] &lt;=&gt; (11Z,14Z,17Z)-eicosatrienoylcarnitine[m] + CoA[m]</v>
      </c>
      <c r="F132" t="str">
        <f>INDEX(RXNS!$G$2:$G$6100,MATCH($A132,RXNS!$A$2:$A$6100,0))</f>
        <v>Carnitine shuttle (mitochondrial)</v>
      </c>
    </row>
    <row r="133" spans="1:6" x14ac:dyDescent="0.2">
      <c r="A133" t="s">
        <v>483</v>
      </c>
      <c r="B133">
        <v>9.1861999999999998E-4</v>
      </c>
      <c r="C133">
        <v>0</v>
      </c>
      <c r="D133">
        <f t="shared" si="2"/>
        <v>9.1861999999999998E-4</v>
      </c>
      <c r="E133" t="str">
        <f>INDEX(RXNS!$C$2:$C$6100,MATCH($A133,RXNS!$A$2:$A$6100,0))</f>
        <v>L-carnitine[c] + O-propanoylcarnitine[m] &lt;=&gt; L-carnitine[m] + O-propanoylcarnitine[c]</v>
      </c>
      <c r="F133" t="str">
        <f>INDEX(RXNS!$G$2:$G$6100,MATCH($A133,RXNS!$A$2:$A$6100,0))</f>
        <v>Carnitine shuttle (mitochondrial)</v>
      </c>
    </row>
    <row r="134" spans="1:6" x14ac:dyDescent="0.2">
      <c r="A134" t="s">
        <v>484</v>
      </c>
      <c r="B134">
        <v>-1.6000000000000001E-3</v>
      </c>
      <c r="C134">
        <v>0</v>
      </c>
      <c r="D134">
        <f t="shared" si="2"/>
        <v>-1.6000000000000001E-3</v>
      </c>
      <c r="E134" t="str">
        <f>INDEX(RXNS!$C$2:$C$6100,MATCH($A134,RXNS!$A$2:$A$6100,0))</f>
        <v>(10Z)-heptadecenoyl-CoA[m] + L-carnitine[m] &lt;=&gt; CoA[m] + heptadecenoylcarnitine(7)[m]</v>
      </c>
      <c r="F134" t="str">
        <f>INDEX(RXNS!$G$2:$G$6100,MATCH($A134,RXNS!$A$2:$A$6100,0))</f>
        <v>Carnitine shuttle (mitochondrial)</v>
      </c>
    </row>
    <row r="135" spans="1:6" x14ac:dyDescent="0.2">
      <c r="A135" t="s">
        <v>212</v>
      </c>
      <c r="B135">
        <v>0</v>
      </c>
      <c r="C135">
        <v>3.7000000000000002E-3</v>
      </c>
      <c r="D135">
        <f t="shared" si="2"/>
        <v>-3.7000000000000002E-3</v>
      </c>
      <c r="E135" t="str">
        <f>INDEX(RXNS!$C$2:$C$6100,MATCH($A135,RXNS!$A$2:$A$6100,0))</f>
        <v>(5Z,8Z,11Z,14Z,17Z)-eicosapentaenoylcarnitine[c] + L-carnitine[m] &lt;=&gt; (5Z,8Z,11Z,14Z,17Z)-eicosapentaenoylcarnitine[m] + L-carnitine[c]</v>
      </c>
      <c r="F135" t="str">
        <f>INDEX(RXNS!$G$2:$G$6100,MATCH($A135,RXNS!$A$2:$A$6100,0))</f>
        <v>Carnitine shuttle (mitochondrial)</v>
      </c>
    </row>
    <row r="136" spans="1:6" x14ac:dyDescent="0.2">
      <c r="A136" t="s">
        <v>259</v>
      </c>
      <c r="B136">
        <v>0.32311000000000001</v>
      </c>
      <c r="C136">
        <v>0</v>
      </c>
      <c r="D136">
        <f t="shared" si="2"/>
        <v>0.32311000000000001</v>
      </c>
      <c r="E136" t="str">
        <f>INDEX(RXNS!$C$2:$C$6100,MATCH($A136,RXNS!$A$2:$A$6100,0))</f>
        <v>H+[c] + NADPH[c] + O2[c] + squalene[c] =&gt; H2O[c] + NADP+[c] + squalene 2,3-oxide[c]</v>
      </c>
      <c r="F136" t="str">
        <f>INDEX(RXNS!$G$2:$G$6100,MATCH($A136,RXNS!$A$2:$A$6100,0))</f>
        <v xml:space="preserve">Cholesterol biosynthesis 1 (Bloch pathway) </v>
      </c>
    </row>
    <row r="137" spans="1:6" x14ac:dyDescent="0.2">
      <c r="A137" t="s">
        <v>262</v>
      </c>
      <c r="B137">
        <v>4.0388E-2</v>
      </c>
      <c r="C137">
        <v>0</v>
      </c>
      <c r="D137">
        <f t="shared" si="2"/>
        <v>4.0388E-2</v>
      </c>
      <c r="E137" t="str">
        <f>INDEX(RXNS!$C$2:$C$6100,MATCH($A137,RXNS!$A$2:$A$6100,0))</f>
        <v>14-demethyllanosterol[c] + H+[c] + NADPH[c] + O2[c] =&gt; 4alpha-hydroxymethyl-4beta-methyl-5alpha-cholesta-8,24-dien-3beta-ol[c] + H2O[c] + NADP+[c]</v>
      </c>
      <c r="F137" t="str">
        <f>INDEX(RXNS!$G$2:$G$6100,MATCH($A137,RXNS!$A$2:$A$6100,0))</f>
        <v xml:space="preserve">Cholesterol biosynthesis 1 (Bloch pathway) </v>
      </c>
    </row>
    <row r="138" spans="1:6" x14ac:dyDescent="0.2">
      <c r="A138" t="s">
        <v>407</v>
      </c>
      <c r="B138">
        <v>1.2E-2</v>
      </c>
      <c r="C138">
        <v>0</v>
      </c>
      <c r="D138">
        <f t="shared" si="2"/>
        <v>1.2E-2</v>
      </c>
      <c r="E138" t="str">
        <f>INDEX(RXNS!$C$2:$C$6100,MATCH($A138,RXNS!$A$2:$A$6100,0))</f>
        <v>2 H+[c] + HMG-CoA[c] + 2 NADPH[c] =&gt; (R)-mevalonate[c] + CoA[c] + 2 NADP+[c]</v>
      </c>
      <c r="F138" t="str">
        <f>INDEX(RXNS!$G$2:$G$6100,MATCH($A138,RXNS!$A$2:$A$6100,0))</f>
        <v xml:space="preserve">Cholesterol biosynthesis 1 (Bloch pathway) </v>
      </c>
    </row>
    <row r="139" spans="1:6" x14ac:dyDescent="0.2">
      <c r="A139" t="s">
        <v>265</v>
      </c>
      <c r="B139">
        <v>0</v>
      </c>
      <c r="C139">
        <v>-7.9000000000000008E-3</v>
      </c>
      <c r="D139">
        <f t="shared" si="2"/>
        <v>7.9000000000000008E-3</v>
      </c>
      <c r="E139" t="str">
        <f>INDEX(RXNS!$C$2:$C$6100,MATCH($A139,RXNS!$A$2:$A$6100,0))</f>
        <v>4alpha-formyl-5alpha-cholesta-8,24-dien-3beta-ol[c] + H+[c] + NADPH[c] + O2[c] =&gt; 4alpha-carboxy-5alpha-cholesta-8,24-dien-3beta-ol[c] + H2O[c] + NADP+[c]</v>
      </c>
      <c r="F139" t="str">
        <f>INDEX(RXNS!$G$2:$G$6100,MATCH($A139,RXNS!$A$2:$A$6100,0))</f>
        <v xml:space="preserve">Cholesterol biosynthesis 1 (Bloch pathway) </v>
      </c>
    </row>
    <row r="140" spans="1:6" x14ac:dyDescent="0.2">
      <c r="A140" t="s">
        <v>498</v>
      </c>
      <c r="B140">
        <v>7.5186000000000003E-3</v>
      </c>
      <c r="C140">
        <v>0</v>
      </c>
      <c r="D140">
        <f t="shared" si="2"/>
        <v>7.5186000000000003E-3</v>
      </c>
      <c r="E140" t="str">
        <f>INDEX(RXNS!$C$2:$C$6100,MATCH($A140,RXNS!$A$2:$A$6100,0))</f>
        <v>4alpha-carboxy-4beta-methyl-5alpha-cholesta-8,24-dien-3beta-ol[c] + NAD+[c] =&gt; 3-keto-4-methylzymosterol[c] + CO2[c] + H+[c] + NADH[c]</v>
      </c>
      <c r="F140" t="str">
        <f>INDEX(RXNS!$G$2:$G$6100,MATCH($A140,RXNS!$A$2:$A$6100,0))</f>
        <v xml:space="preserve">Cholesterol biosynthesis 1 (Bloch pathway) </v>
      </c>
    </row>
    <row r="141" spans="1:6" x14ac:dyDescent="0.2">
      <c r="A141" t="s">
        <v>260</v>
      </c>
      <c r="B141">
        <v>0</v>
      </c>
      <c r="C141">
        <v>7.9000000000000008E-3</v>
      </c>
      <c r="D141">
        <f t="shared" si="2"/>
        <v>-7.9000000000000008E-3</v>
      </c>
      <c r="E141" t="str">
        <f>INDEX(RXNS!$C$2:$C$6100,MATCH($A141,RXNS!$A$2:$A$6100,0))</f>
        <v>H+[c] + NADPH[c] + O2[c] + lanosterol[c] =&gt; 4,4-dimethyl-14alpha-hydroxymethyl-5alpha-cholesta-8,24-dien-3beta-ol[c] + H2O[c] + NADP+[c]</v>
      </c>
      <c r="F141" t="str">
        <f>INDEX(RXNS!$G$2:$G$6100,MATCH($A141,RXNS!$A$2:$A$6100,0))</f>
        <v xml:space="preserve">Cholesterol biosynthesis 1 (Bloch pathway) </v>
      </c>
    </row>
    <row r="142" spans="1:6" x14ac:dyDescent="0.2">
      <c r="A142" t="s">
        <v>258</v>
      </c>
      <c r="B142">
        <v>6.1999999999999998E-3</v>
      </c>
      <c r="C142">
        <v>3.6720000000000003E-2</v>
      </c>
      <c r="D142">
        <f t="shared" si="2"/>
        <v>-3.0520000000000002E-2</v>
      </c>
      <c r="E142" t="str">
        <f>INDEX(RXNS!$C$2:$C$6100,MATCH($A142,RXNS!$A$2:$A$6100,0))</f>
        <v>2 farnesyl-PP[c] &lt;=&gt; PPi[c] + presqualene-PP[c]</v>
      </c>
      <c r="F142" t="str">
        <f>INDEX(RXNS!$G$2:$G$6100,MATCH($A142,RXNS!$A$2:$A$6100,0))</f>
        <v xml:space="preserve">Cholesterol biosynthesis 1 (Bloch pathway) </v>
      </c>
    </row>
    <row r="143" spans="1:6" x14ac:dyDescent="0.2">
      <c r="A143" t="s">
        <v>257</v>
      </c>
      <c r="B143">
        <v>1.6E-2</v>
      </c>
      <c r="C143">
        <v>0.29376000000000002</v>
      </c>
      <c r="D143">
        <f t="shared" si="2"/>
        <v>-0.27776000000000001</v>
      </c>
      <c r="E143" t="str">
        <f>INDEX(RXNS!$C$2:$C$6100,MATCH($A143,RXNS!$A$2:$A$6100,0))</f>
        <v>(R)-5-phosphomevalonate[c] + ATP[c] &lt;=&gt; (R)-5-diphosphomevalonate[c] + ADP[c]</v>
      </c>
      <c r="F143" t="str">
        <f>INDEX(RXNS!$G$2:$G$6100,MATCH($A143,RXNS!$A$2:$A$6100,0))</f>
        <v xml:space="preserve">Cholesterol biosynthesis 1 (Bloch pathway) </v>
      </c>
    </row>
    <row r="144" spans="1:6" x14ac:dyDescent="0.2">
      <c r="A144" t="s">
        <v>264</v>
      </c>
      <c r="B144">
        <v>0</v>
      </c>
      <c r="C144">
        <v>8.9238</v>
      </c>
      <c r="D144">
        <f t="shared" si="2"/>
        <v>-8.9238</v>
      </c>
      <c r="E144" t="str">
        <f>INDEX(RXNS!$C$2:$C$6100,MATCH($A144,RXNS!$A$2:$A$6100,0))</f>
        <v>4alpha-hydroxymethyl-5alpha-cholesta-8,24-dien-3beta-ol[c] + H+[c] + NADPH[c] + O2[c] =&gt; 4alpha-formyl-5alpha-cholesta-8,24-dien-3beta-ol[c] + 2 H2O[c] + NADP+[c]</v>
      </c>
      <c r="F144" t="str">
        <f>INDEX(RXNS!$G$2:$G$6100,MATCH($A144,RXNS!$A$2:$A$6100,0))</f>
        <v xml:space="preserve">Cholesterol biosynthesis 1 (Bloch pathway) </v>
      </c>
    </row>
    <row r="145" spans="1:6" x14ac:dyDescent="0.2">
      <c r="A145" t="s">
        <v>499</v>
      </c>
      <c r="B145">
        <v>8.9519000000000002</v>
      </c>
      <c r="C145">
        <v>0</v>
      </c>
      <c r="D145">
        <f t="shared" si="2"/>
        <v>8.9519000000000002</v>
      </c>
      <c r="E145" t="str">
        <f>INDEX(RXNS!$C$2:$C$6100,MATCH($A145,RXNS!$A$2:$A$6100,0))</f>
        <v>5alpha-cholesta-7,24-dien-3beta-ol[c] + H+[c] + NADPH[c] =&gt; NADP+[c] + lathosterol[c]</v>
      </c>
      <c r="F145" t="str">
        <f>INDEX(RXNS!$G$2:$G$6100,MATCH($A145,RXNS!$A$2:$A$6100,0))</f>
        <v>Cholesterol biosynthesis 2</v>
      </c>
    </row>
    <row r="146" spans="1:6" x14ac:dyDescent="0.2">
      <c r="A146" t="s">
        <v>270</v>
      </c>
      <c r="B146">
        <v>-7.5186000000000003E-3</v>
      </c>
      <c r="C146">
        <v>0</v>
      </c>
      <c r="D146">
        <f t="shared" si="2"/>
        <v>-7.5186000000000003E-3</v>
      </c>
      <c r="E146" t="str">
        <f>INDEX(RXNS!$C$2:$C$6100,MATCH($A146,RXNS!$A$2:$A$6100,0))</f>
        <v>H+[c] + NADPH[c] + O2[c] + lathosterol[c] =&gt; 2 H2O[c] + NADP+[c] + provitamin D3[c]</v>
      </c>
      <c r="F146" t="str">
        <f>INDEX(RXNS!$G$2:$G$6100,MATCH($A146,RXNS!$A$2:$A$6100,0))</f>
        <v>Cholesterol biosynthesis 2</v>
      </c>
    </row>
    <row r="147" spans="1:6" x14ac:dyDescent="0.2">
      <c r="A147" t="s">
        <v>496</v>
      </c>
      <c r="B147">
        <v>8.9595000000000002</v>
      </c>
      <c r="C147">
        <v>0</v>
      </c>
      <c r="D147">
        <f t="shared" si="2"/>
        <v>8.9595000000000002</v>
      </c>
      <c r="E147" t="str">
        <f>INDEX(RXNS!$C$2:$C$6100,MATCH($A147,RXNS!$A$2:$A$6100,0))</f>
        <v>dimethylallyl-PP[c] + isopentenyl-pPP[c] =&gt; PPi[c] + geranyl-PP[c]</v>
      </c>
      <c r="F147" t="str">
        <f>INDEX(RXNS!$G$2:$G$6100,MATCH($A147,RXNS!$A$2:$A$6100,0))</f>
        <v>Cholesterol metabolism</v>
      </c>
    </row>
    <row r="148" spans="1:6" x14ac:dyDescent="0.2">
      <c r="A148" t="s">
        <v>497</v>
      </c>
      <c r="B148">
        <v>5.0185999999999998E-3</v>
      </c>
      <c r="C148">
        <v>0</v>
      </c>
      <c r="D148">
        <f t="shared" si="2"/>
        <v>5.0185999999999998E-3</v>
      </c>
      <c r="E148" t="str">
        <f>INDEX(RXNS!$C$2:$C$6100,MATCH($A148,RXNS!$A$2:$A$6100,0))</f>
        <v>geranyl-PP[c] + isopentenyl-pPP[c] =&gt; PPi[c] + farnesyl-PP[c]</v>
      </c>
      <c r="F148" t="str">
        <f>INDEX(RXNS!$G$2:$G$6100,MATCH($A148,RXNS!$A$2:$A$6100,0))</f>
        <v>Cholesterol metabolism</v>
      </c>
    </row>
    <row r="149" spans="1:6" x14ac:dyDescent="0.2">
      <c r="A149" t="s">
        <v>128</v>
      </c>
      <c r="B149">
        <v>0</v>
      </c>
      <c r="C149" s="1">
        <v>9.6901000000000006E-6</v>
      </c>
      <c r="D149">
        <f t="shared" si="2"/>
        <v>-9.6901000000000006E-6</v>
      </c>
      <c r="E149" t="str">
        <f>INDEX(RXNS!$C$2:$C$6100,MATCH($A149,RXNS!$A$2:$A$6100,0))</f>
        <v>AMP[r] + PPi[r] + arachidonyl-CoA[r] &lt;=&gt; ATP[r] + CoA[r] + arachidonate[r]</v>
      </c>
      <c r="F149" t="str">
        <f>INDEX(RXNS!$G$2:$G$6100,MATCH($A149,RXNS!$A$2:$A$6100,0))</f>
        <v>Fatty acid activation (endoplasmic reticular)</v>
      </c>
    </row>
    <row r="150" spans="1:6" x14ac:dyDescent="0.2">
      <c r="A150" t="s">
        <v>458</v>
      </c>
      <c r="B150">
        <v>6.1999999999999998E-3</v>
      </c>
      <c r="C150">
        <v>0</v>
      </c>
      <c r="D150">
        <f t="shared" si="2"/>
        <v>6.1999999999999998E-3</v>
      </c>
      <c r="E150" t="str">
        <f>INDEX(RXNS!$C$2:$C$6100,MATCH($A150,RXNS!$A$2:$A$6100,0))</f>
        <v>heneicosanoyl-CoA[c] + malonyl-CoA[c] =&gt; 3-oxotricosanoyl-CoA[c] + CO2[c] + CoA[c]</v>
      </c>
      <c r="F150" t="str">
        <f>INDEX(RXNS!$G$2:$G$6100,MATCH($A150,RXNS!$A$2:$A$6100,0))</f>
        <v>Fatty acid elongation (odd-chain)</v>
      </c>
    </row>
    <row r="151" spans="1:6" x14ac:dyDescent="0.2">
      <c r="A151" t="s">
        <v>457</v>
      </c>
      <c r="B151">
        <v>7.2592000000000002E-4</v>
      </c>
      <c r="C151">
        <v>0</v>
      </c>
      <c r="D151">
        <f t="shared" si="2"/>
        <v>7.2592000000000002E-4</v>
      </c>
      <c r="E151" t="str">
        <f>INDEX(RXNS!$C$2:$C$6100,MATCH($A151,RXNS!$A$2:$A$6100,0))</f>
        <v>(2E)-heneicosenoyl-CoA[c] + H+[c] + NADPH[c] =&gt; NADP+[c] + heneicosanoyl-CoA[c]</v>
      </c>
      <c r="F151" t="str">
        <f>INDEX(RXNS!$G$2:$G$6100,MATCH($A151,RXNS!$A$2:$A$6100,0))</f>
        <v>Fatty acid elongation (odd-chain)</v>
      </c>
    </row>
    <row r="152" spans="1:6" x14ac:dyDescent="0.2">
      <c r="A152" t="s">
        <v>130</v>
      </c>
      <c r="B152">
        <v>0</v>
      </c>
      <c r="C152">
        <v>2.879E-2</v>
      </c>
      <c r="D152">
        <f t="shared" si="2"/>
        <v>-2.879E-2</v>
      </c>
      <c r="E152" t="str">
        <f>INDEX(RXNS!$C$2:$C$6100,MATCH($A152,RXNS!$A$2:$A$6100,0))</f>
        <v>heptadecanoyl-CoA[c] + malonyl-CoA[c] =&gt; 3-oxononadecanoyl-CoA[c] + CO2[c] + CoA[c]</v>
      </c>
      <c r="F152" t="str">
        <f>INDEX(RXNS!$G$2:$G$6100,MATCH($A152,RXNS!$A$2:$A$6100,0))</f>
        <v>Fatty acid elongation (odd-chain)</v>
      </c>
    </row>
    <row r="153" spans="1:6" x14ac:dyDescent="0.2">
      <c r="A153" t="s">
        <v>132</v>
      </c>
      <c r="B153">
        <v>0</v>
      </c>
      <c r="C153">
        <v>3.499E-2</v>
      </c>
      <c r="D153">
        <f t="shared" si="2"/>
        <v>-3.499E-2</v>
      </c>
      <c r="E153" t="str">
        <f>INDEX(RXNS!$C$2:$C$6100,MATCH($A153,RXNS!$A$2:$A$6100,0))</f>
        <v>3-hydroxynonadecanoyl-CoA[c] =&gt; (2E)-nonadecenoyl-CoA[c] + H2O[c]</v>
      </c>
      <c r="F153" t="str">
        <f>INDEX(RXNS!$G$2:$G$6100,MATCH($A153,RXNS!$A$2:$A$6100,0))</f>
        <v>Fatty acid elongation (odd-chain)</v>
      </c>
    </row>
    <row r="154" spans="1:6" x14ac:dyDescent="0.2">
      <c r="A154" t="s">
        <v>131</v>
      </c>
      <c r="B154">
        <v>0</v>
      </c>
      <c r="C154">
        <v>6.2990000000000004E-2</v>
      </c>
      <c r="D154">
        <f t="shared" si="2"/>
        <v>-6.2990000000000004E-2</v>
      </c>
      <c r="E154" t="str">
        <f>INDEX(RXNS!$C$2:$C$6100,MATCH($A154,RXNS!$A$2:$A$6100,0))</f>
        <v>3-oxononadecanoyl-CoA[c] + H+[c] + NADPH[c] =&gt; 3-hydroxynonadecanoyl-CoA[c] + NADP+[c]</v>
      </c>
      <c r="F154" t="str">
        <f>INDEX(RXNS!$G$2:$G$6100,MATCH($A154,RXNS!$A$2:$A$6100,0))</f>
        <v>Fatty acid elongation (odd-chain)</v>
      </c>
    </row>
    <row r="155" spans="1:6" x14ac:dyDescent="0.2">
      <c r="A155" t="s">
        <v>417</v>
      </c>
      <c r="B155">
        <v>3.4952999999999999</v>
      </c>
      <c r="C155">
        <v>0</v>
      </c>
      <c r="D155">
        <f t="shared" si="2"/>
        <v>3.4952999999999999</v>
      </c>
      <c r="E155" t="str">
        <f>INDEX(RXNS!$C$2:$C$6100,MATCH($A155,RXNS!$A$2:$A$6100,0))</f>
        <v>cholesterol-ester pool[r] &lt;=&gt; 0.0001 cholesterol-ester-10,13,16,19-docosa[r] + 0.0001 cholesterol-ester-10,13,16-docosa[r] + 0.0001 cholesterol-ester-10-hepta[r] + 0.0001 cholesterol-ester-11,14,17-eico[r] + 0.0001 cholesterol-ester-11,14-eicosa[r] + 0.0001 cholesterol-ester-11-docose[r] + 0.0001 cholesterol-ester-11-eico[r] + 0.0001 cholesterol-ester-12,15,18,21-tetracosa[r] + 0.0001 cholesterol-ester-13,16,19-doco[r] + 0.0001 cholesterol-ester-13,16-docosa[r] + 0.0001 cholesterol-ester-13-docose[r] + 0.0001 cholesterol-ester-13-eicose[r] + 0.0001 cholesterol-ester-13-octade[r] + 0.0001 cholesterol-ester-15-tetra[r] + 0.0041 cholesterol-ester-4,7,10,13,16,19-doco[r] + 0.0001 cholesterol-ester-4,7,10,13,16-docosa[r] + 0.0071 cholesterol-ester-5,8,11,14,17-eico[r] + 0.0001 cholesterol-ester-5,8,11-eico[r] + 0.0001 cholesterol-ester-5-tetra[r] + 0.0001 cholesterol-ester-6,9,12,15,18,21-tetra[r] + 0.0001 cholesterol-ester-6,9,12,15,18-tetraco[r] + 0.0001 cholesterol-ester-6,9,12,15-octa[r] + 0.0001 cholesterol-ester-6,9-octa[r] + 0.0001 cholesterol-ester-7,10,13,16,19-docosa[r] + 0.0001 cholesterol-ester-7,10,13,16-docosa[r] + 0.0406 cholesterol-ester-7-hexa[r] + 0.0001 cholesterol-ester-7-octade[r] + 0.0001 cholesterol-ester-7-tetrade[r] + 0.0001 cholesterol-ester-8,11,14,17-eico[r] + 0.0001 cholesterol-ester-8,11-eico[r] + 0.0001 cholesterol-ester-9,12,15,18,21-tetra[r] + 0.0001 cholesterol-ester-9,12,15,18-tetraco[r] + 0.0001 cholesterol-ester-9-eicose[r] + 0.0001 cholesterol-ester-9-heptade[r] + 0.0001 cholesterol-ester-9-octa[r] + 0.0001 cholesterol-ester-9-tetrade[r] + 0.0518 cholesterol-ester-arach[r] + 0.0001 cholesterol-ester-cis-vac[r] + 0.005 cholesterol-ester-dihomo-gamma[r] + 0.0001 cholesterol-ester-docosa[r] + 0.0001 cholesterol-ester-eico[r] + 0.0001 cholesterol-ester-gamma-lin[r] + 0.0001 cholesterol-ester-heneico[r] + 0.0001 cholesterol-ester-hepta[r] + 0.0001 cholesterol-ester-hexacosa[r] + 0.0001 cholesterol-ester-hexecose[r] + 0.0001 cholesterol-ester-laur[r] + 0.5254 cholesterol-ester-lin[r] + 0.0061 cholesterol-ester-linolen[r] + 0.0081 cholesterol-ester-myrist[r] + 0.0001 cholesterol-ester-nanode[r] + 0.1958 cholesterol-ester-ol[r] + 0.138 cholesterol-ester-palm[r] + 0.0001 cholesterol-ester-palmn[r] + 0.0001 cholesterol-ester-penta[r] + 0.0132 cholesterol-ester-stea[r] + 0.0001 cholesterol-ester-tetraco[r] + 0.0001 cholesterol-ester-trico[r] + 0.0001 cholesterol-ester-tridec[r]</v>
      </c>
      <c r="F155" t="str">
        <f>INDEX(RXNS!$G$2:$G$6100,MATCH($A155,RXNS!$A$2:$A$6100,0))</f>
        <v>Formation and hydrolysis of cholesterol esters</v>
      </c>
    </row>
    <row r="156" spans="1:6" x14ac:dyDescent="0.2">
      <c r="A156" t="s">
        <v>304</v>
      </c>
      <c r="B156">
        <v>2.5569999999999999</v>
      </c>
      <c r="C156">
        <v>-3.6720000000000003E-2</v>
      </c>
      <c r="D156">
        <f t="shared" si="2"/>
        <v>2.5937199999999998</v>
      </c>
      <c r="E156" t="str">
        <f>INDEX(RXNS!$C$2:$C$6100,MATCH($A156,RXNS!$A$2:$A$6100,0))</f>
        <v>(13Z)-eicosenoyl-CoA[r] + cholesterol[r] =&gt; CoA[r] + cholesterol-ester-13-eicose[r]</v>
      </c>
      <c r="F156" t="str">
        <f>INDEX(RXNS!$G$2:$G$6100,MATCH($A156,RXNS!$A$2:$A$6100,0))</f>
        <v>Formation and hydrolysis of cholesterol esters</v>
      </c>
    </row>
    <row r="157" spans="1:6" x14ac:dyDescent="0.2">
      <c r="A157" t="s">
        <v>307</v>
      </c>
      <c r="B157">
        <v>2.5804</v>
      </c>
      <c r="C157">
        <v>-7.0000000000000001E-3</v>
      </c>
      <c r="D157">
        <f t="shared" si="2"/>
        <v>2.5874000000000001</v>
      </c>
      <c r="E157" t="str">
        <f>INDEX(RXNS!$C$2:$C$6100,MATCH($A157,RXNS!$A$2:$A$6100,0))</f>
        <v>cholesterol[r] + heneicosanoyl-CoA[r] =&gt; CoA[r] + cholesterol-ester-heneico[r]</v>
      </c>
      <c r="F157" t="str">
        <f>INDEX(RXNS!$G$2:$G$6100,MATCH($A157,RXNS!$A$2:$A$6100,0))</f>
        <v>Formation and hydrolysis of cholesterol esters</v>
      </c>
    </row>
    <row r="158" spans="1:6" x14ac:dyDescent="0.2">
      <c r="A158" t="s">
        <v>501</v>
      </c>
      <c r="B158">
        <v>2.2559999999999998</v>
      </c>
      <c r="C158">
        <v>0</v>
      </c>
      <c r="D158">
        <f t="shared" si="2"/>
        <v>2.2559999999999998</v>
      </c>
      <c r="E158" t="str">
        <f>INDEX(RXNS!$C$2:$C$6100,MATCH($A158,RXNS!$A$2:$A$6100,0))</f>
        <v>H2O[l] + cholesterol-ester-10,13,16-docosa[l] =&gt; 10,13,16-docosatriynoic acid[l] + cholesterol[l]</v>
      </c>
      <c r="F158" t="str">
        <f>INDEX(RXNS!$G$2:$G$6100,MATCH($A158,RXNS!$A$2:$A$6100,0))</f>
        <v>Formation and hydrolysis of cholesterol esters</v>
      </c>
    </row>
    <row r="159" spans="1:6" x14ac:dyDescent="0.2">
      <c r="A159" t="s">
        <v>424</v>
      </c>
      <c r="B159">
        <v>0.86419999999999997</v>
      </c>
      <c r="C159">
        <v>0</v>
      </c>
      <c r="D159">
        <f t="shared" si="2"/>
        <v>0.86419999999999997</v>
      </c>
      <c r="E159" t="str">
        <f>INDEX(RXNS!$C$2:$C$6100,MATCH($A159,RXNS!$A$2:$A$6100,0))</f>
        <v>cholesterol[r] + eicosanoyl-CoA[r] =&gt; CoA[r] + cholesterol-ester-eico[r]</v>
      </c>
      <c r="F159" t="str">
        <f>INDEX(RXNS!$G$2:$G$6100,MATCH($A159,RXNS!$A$2:$A$6100,0))</f>
        <v>Formation and hydrolysis of cholesterol esters</v>
      </c>
    </row>
    <row r="160" spans="1:6" x14ac:dyDescent="0.2">
      <c r="A160" t="s">
        <v>300</v>
      </c>
      <c r="B160">
        <v>0.48176000000000002</v>
      </c>
      <c r="C160">
        <v>-0.10079</v>
      </c>
      <c r="D160">
        <f t="shared" si="2"/>
        <v>0.58255000000000001</v>
      </c>
      <c r="E160" t="str">
        <f>INDEX(RXNS!$C$2:$C$6100,MATCH($A160,RXNS!$A$2:$A$6100,0))</f>
        <v>cholesterol[r] + stearoyl-CoA[r] =&gt; CoA[r] + cholesterol-ester-stea[r]</v>
      </c>
      <c r="F160" t="str">
        <f>INDEX(RXNS!$G$2:$G$6100,MATCH($A160,RXNS!$A$2:$A$6100,0))</f>
        <v>Formation and hydrolysis of cholesterol esters</v>
      </c>
    </row>
    <row r="161" spans="1:6" x14ac:dyDescent="0.2">
      <c r="A161" t="s">
        <v>289</v>
      </c>
      <c r="B161">
        <v>0</v>
      </c>
      <c r="C161">
        <v>-0.51500000000000001</v>
      </c>
      <c r="D161">
        <f t="shared" si="2"/>
        <v>0.51500000000000001</v>
      </c>
      <c r="E161" t="str">
        <f>INDEX(RXNS!$C$2:$C$6100,MATCH($A161,RXNS!$A$2:$A$6100,0))</f>
        <v>H2O[l] + cholesterol-ester-9,12,15,18-tetraco[l] =&gt; (9Z,12Z,15Z,18Z)-TTA[l] + cholesterol[l]</v>
      </c>
      <c r="F161" t="str">
        <f>INDEX(RXNS!$G$2:$G$6100,MATCH($A161,RXNS!$A$2:$A$6100,0))</f>
        <v>Formation and hydrolysis of cholesterol esters</v>
      </c>
    </row>
    <row r="162" spans="1:6" x14ac:dyDescent="0.2">
      <c r="A162" t="s">
        <v>500</v>
      </c>
      <c r="B162">
        <v>0.19600000000000001</v>
      </c>
      <c r="C162">
        <v>0</v>
      </c>
      <c r="D162">
        <f t="shared" si="2"/>
        <v>0.19600000000000001</v>
      </c>
      <c r="E162" t="str">
        <f>INDEX(RXNS!$C$2:$C$6100,MATCH($A162,RXNS!$A$2:$A$6100,0))</f>
        <v>H2O[l] + cholesterol-ester-10,13,16,19-docosa[l] =&gt; 10,13,16,19-docosatetraenoic acid[l] + cholesterol[l]</v>
      </c>
      <c r="F162" t="str">
        <f>INDEX(RXNS!$G$2:$G$6100,MATCH($A162,RXNS!$A$2:$A$6100,0))</f>
        <v>Formation and hydrolysis of cholesterol esters</v>
      </c>
    </row>
    <row r="163" spans="1:6" x14ac:dyDescent="0.2">
      <c r="A163" t="s">
        <v>305</v>
      </c>
      <c r="B163">
        <v>0</v>
      </c>
      <c r="C163">
        <v>-4.9000000000000002E-2</v>
      </c>
      <c r="D163">
        <f t="shared" si="2"/>
        <v>4.9000000000000002E-2</v>
      </c>
      <c r="E163" t="str">
        <f>INDEX(RXNS!$C$2:$C$6100,MATCH($A163,RXNS!$A$2:$A$6100,0))</f>
        <v>(11Z)-eicosenoyl-CoA[r] + cholesterol[r] =&gt; CoA[r] + cholesterol-ester-11-eico[r]</v>
      </c>
      <c r="F163" t="str">
        <f>INDEX(RXNS!$G$2:$G$6100,MATCH($A163,RXNS!$A$2:$A$6100,0))</f>
        <v>Formation and hydrolysis of cholesterol esters</v>
      </c>
    </row>
    <row r="164" spans="1:6" x14ac:dyDescent="0.2">
      <c r="A164" t="s">
        <v>309</v>
      </c>
      <c r="B164">
        <v>-4.0388E-2</v>
      </c>
      <c r="C164">
        <v>-7.9000000000000001E-2</v>
      </c>
      <c r="D164">
        <f t="shared" si="2"/>
        <v>3.8612E-2</v>
      </c>
      <c r="E164" t="str">
        <f>INDEX(RXNS!$C$2:$C$6100,MATCH($A164,RXNS!$A$2:$A$6100,0))</f>
        <v>(13Z)-docosenoyl-CoA[r] + cholesterol[r] =&gt; CoA[r] + cholesterol-ester-13-docose[r]</v>
      </c>
      <c r="F164" t="str">
        <f>INDEX(RXNS!$G$2:$G$6100,MATCH($A164,RXNS!$A$2:$A$6100,0))</f>
        <v>Formation and hydrolysis of cholesterol esters</v>
      </c>
    </row>
    <row r="165" spans="1:6" x14ac:dyDescent="0.2">
      <c r="A165" t="s">
        <v>502</v>
      </c>
      <c r="B165">
        <v>2.9791999999999999E-2</v>
      </c>
      <c r="C165">
        <v>0</v>
      </c>
      <c r="D165">
        <f t="shared" si="2"/>
        <v>2.9791999999999999E-2</v>
      </c>
      <c r="E165" t="str">
        <f>INDEX(RXNS!$C$2:$C$6100,MATCH($A165,RXNS!$A$2:$A$6100,0))</f>
        <v>(9E)-octadecenoyl-CoA[r] + cholesterol[r] =&gt; CoA[r] + cholesterol-ester-9-octa[r]</v>
      </c>
      <c r="F165" t="str">
        <f>INDEX(RXNS!$G$2:$G$6100,MATCH($A165,RXNS!$A$2:$A$6100,0))</f>
        <v>Formation and hydrolysis of cholesterol esters</v>
      </c>
    </row>
    <row r="166" spans="1:6" x14ac:dyDescent="0.2">
      <c r="A166" t="s">
        <v>292</v>
      </c>
      <c r="B166">
        <v>0</v>
      </c>
      <c r="C166">
        <v>-2.5000000000000001E-2</v>
      </c>
      <c r="D166">
        <f t="shared" si="2"/>
        <v>2.5000000000000001E-2</v>
      </c>
      <c r="E166" t="str">
        <f>INDEX(RXNS!$C$2:$C$6100,MATCH($A166,RXNS!$A$2:$A$6100,0))</f>
        <v>H2O[l] + cholesterol-ester-11,14-eicosa[l] =&gt; (11Z,14Z)-eicosadienoic acid[l] + cholesterol[l]</v>
      </c>
      <c r="F166" t="str">
        <f>INDEX(RXNS!$G$2:$G$6100,MATCH($A166,RXNS!$A$2:$A$6100,0))</f>
        <v>Formation and hydrolysis of cholesterol esters</v>
      </c>
    </row>
    <row r="167" spans="1:6" x14ac:dyDescent="0.2">
      <c r="A167" t="s">
        <v>506</v>
      </c>
      <c r="B167">
        <v>1.6E-2</v>
      </c>
      <c r="C167">
        <v>0</v>
      </c>
      <c r="D167">
        <f t="shared" si="2"/>
        <v>1.6E-2</v>
      </c>
      <c r="E167" t="str">
        <f>INDEX(RXNS!$C$2:$C$6100,MATCH($A167,RXNS!$A$2:$A$6100,0))</f>
        <v>cholesterol[r] + hexacosenoyl-CoA[r] =&gt; CoA[r] + cholesterol-ester-hexecose[r]</v>
      </c>
      <c r="F167" t="str">
        <f>INDEX(RXNS!$G$2:$G$6100,MATCH($A167,RXNS!$A$2:$A$6100,0))</f>
        <v>Formation and hydrolysis of cholesterol esters</v>
      </c>
    </row>
    <row r="168" spans="1:6" x14ac:dyDescent="0.2">
      <c r="A168" t="s">
        <v>504</v>
      </c>
      <c r="B168">
        <v>1.2E-2</v>
      </c>
      <c r="C168">
        <v>0</v>
      </c>
      <c r="D168">
        <f t="shared" si="2"/>
        <v>1.2E-2</v>
      </c>
      <c r="E168" t="str">
        <f>INDEX(RXNS!$C$2:$C$6100,MATCH($A168,RXNS!$A$2:$A$6100,0))</f>
        <v>(15Z)-tetracosenoyl-CoA[r] + cholesterol[r] =&gt; CoA[r] + cholesterol-ester-15-tetra[r]</v>
      </c>
      <c r="F168" t="str">
        <f>INDEX(RXNS!$G$2:$G$6100,MATCH($A168,RXNS!$A$2:$A$6100,0))</f>
        <v>Formation and hydrolysis of cholesterol esters</v>
      </c>
    </row>
    <row r="169" spans="1:6" x14ac:dyDescent="0.2">
      <c r="A169" t="s">
        <v>290</v>
      </c>
      <c r="B169">
        <v>0</v>
      </c>
      <c r="C169">
        <v>-7.9000000000000008E-3</v>
      </c>
      <c r="D169">
        <f t="shared" si="2"/>
        <v>7.9000000000000008E-3</v>
      </c>
      <c r="E169" t="str">
        <f>INDEX(RXNS!$C$2:$C$6100,MATCH($A169,RXNS!$A$2:$A$6100,0))</f>
        <v>H2O[l] + cholesterol-ester-6,9,12,15,18-tetraco[l] =&gt; (6Z,9Z,12Z,15Z,18Z)-TPA[l] + cholesterol[l]</v>
      </c>
      <c r="F169" t="str">
        <f>INDEX(RXNS!$G$2:$G$6100,MATCH($A169,RXNS!$A$2:$A$6100,0))</f>
        <v>Formation and hydrolysis of cholesterol esters</v>
      </c>
    </row>
    <row r="170" spans="1:6" x14ac:dyDescent="0.2">
      <c r="A170" t="s">
        <v>418</v>
      </c>
      <c r="B170">
        <v>6.6E-3</v>
      </c>
      <c r="C170">
        <v>0</v>
      </c>
      <c r="D170">
        <f t="shared" si="2"/>
        <v>6.6E-3</v>
      </c>
      <c r="E170" t="str">
        <f>INDEX(RXNS!$C$2:$C$6100,MATCH($A170,RXNS!$A$2:$A$6100,0))</f>
        <v>(9E)-tetradecenoyl-CoA[r] + cholesterol[r] =&gt; CoA[r] + cholesterol-ester-9-tetrade[r]</v>
      </c>
      <c r="F170" t="str">
        <f>INDEX(RXNS!$G$2:$G$6100,MATCH($A170,RXNS!$A$2:$A$6100,0))</f>
        <v>Formation and hydrolysis of cholesterol esters</v>
      </c>
    </row>
    <row r="171" spans="1:6" x14ac:dyDescent="0.2">
      <c r="A171" t="s">
        <v>296</v>
      </c>
      <c r="B171">
        <v>0</v>
      </c>
      <c r="C171">
        <v>-4.7000000000000002E-3</v>
      </c>
      <c r="D171">
        <f t="shared" si="2"/>
        <v>4.7000000000000002E-3</v>
      </c>
      <c r="E171" t="str">
        <f>INDEX(RXNS!$C$2:$C$6100,MATCH($A171,RXNS!$A$2:$A$6100,0))</f>
        <v>(7Z)-tetradecenoyl-CoA[r] + cholesterol[r] =&gt; CoA[r] + cholesterol-ester-7-tetrade[r]</v>
      </c>
      <c r="F171" t="str">
        <f>INDEX(RXNS!$G$2:$G$6100,MATCH($A171,RXNS!$A$2:$A$6100,0))</f>
        <v>Formation and hydrolysis of cholesterol esters</v>
      </c>
    </row>
    <row r="172" spans="1:6" x14ac:dyDescent="0.2">
      <c r="A172" t="s">
        <v>291</v>
      </c>
      <c r="B172">
        <v>0</v>
      </c>
      <c r="C172">
        <v>-3.7000000000000002E-3</v>
      </c>
      <c r="D172">
        <f t="shared" si="2"/>
        <v>3.7000000000000002E-3</v>
      </c>
      <c r="E172" t="str">
        <f>INDEX(RXNS!$C$2:$C$6100,MATCH($A172,RXNS!$A$2:$A$6100,0))</f>
        <v>H2O[l] + cholesterol-ester-4,7,10,13,16-docosa[l] =&gt; (4Z,7Z,10Z,13Z,16Z)-DPA[l] + cholesterol[l]</v>
      </c>
      <c r="F172" t="str">
        <f>INDEX(RXNS!$G$2:$G$6100,MATCH($A172,RXNS!$A$2:$A$6100,0))</f>
        <v>Formation and hydrolysis of cholesterol esters</v>
      </c>
    </row>
    <row r="173" spans="1:6" x14ac:dyDescent="0.2">
      <c r="A173" t="s">
        <v>285</v>
      </c>
      <c r="B173">
        <v>0</v>
      </c>
      <c r="C173" s="1">
        <v>9.6901000000000006E-6</v>
      </c>
      <c r="D173">
        <f t="shared" si="2"/>
        <v>-9.6901000000000006E-6</v>
      </c>
      <c r="E173" t="str">
        <f>INDEX(RXNS!$C$2:$C$6100,MATCH($A173,RXNS!$A$2:$A$6100,0))</f>
        <v>H2O[l] + cholesterol-ester-9,12,15,18,21-tetra[l] =&gt; (9Z,12Z,15Z,18Z,21Z)-TPA[l] + cholesterol[l]</v>
      </c>
      <c r="F173" t="str">
        <f>INDEX(RXNS!$G$2:$G$6100,MATCH($A173,RXNS!$A$2:$A$6100,0))</f>
        <v>Formation and hydrolysis of cholesterol esters</v>
      </c>
    </row>
    <row r="174" spans="1:6" x14ac:dyDescent="0.2">
      <c r="A174" t="s">
        <v>294</v>
      </c>
      <c r="B174">
        <v>-7.5186000000000003E-3</v>
      </c>
      <c r="C174">
        <v>-6.6E-3</v>
      </c>
      <c r="D174">
        <f t="shared" si="2"/>
        <v>-9.1860000000000032E-4</v>
      </c>
      <c r="E174" t="str">
        <f>INDEX(RXNS!$C$2:$C$6100,MATCH($A174,RXNS!$A$2:$A$6100,0))</f>
        <v>cholesterol[r] + tridecanoyl-CoA[r] =&gt; CoA[r] + cholesterol-ester-tridec[r]</v>
      </c>
      <c r="F174" t="str">
        <f>INDEX(RXNS!$G$2:$G$6100,MATCH($A174,RXNS!$A$2:$A$6100,0))</f>
        <v>Formation and hydrolysis of cholesterol esters</v>
      </c>
    </row>
    <row r="175" spans="1:6" x14ac:dyDescent="0.2">
      <c r="A175" t="s">
        <v>421</v>
      </c>
      <c r="B175">
        <v>-1.6000000000000001E-3</v>
      </c>
      <c r="C175">
        <v>0</v>
      </c>
      <c r="D175">
        <f t="shared" si="2"/>
        <v>-1.6000000000000001E-3</v>
      </c>
      <c r="E175" t="str">
        <f>INDEX(RXNS!$C$2:$C$6100,MATCH($A175,RXNS!$A$2:$A$6100,0))</f>
        <v>cholesterol[r] + palmitoleoyl-CoA[r] =&gt; CoA[r] + cholesterol-ester-palmn[r]</v>
      </c>
      <c r="F175" t="str">
        <f>INDEX(RXNS!$G$2:$G$6100,MATCH($A175,RXNS!$A$2:$A$6100,0))</f>
        <v>Formation and hydrolysis of cholesterol esters</v>
      </c>
    </row>
    <row r="176" spans="1:6" x14ac:dyDescent="0.2">
      <c r="A176" t="s">
        <v>295</v>
      </c>
      <c r="B176">
        <v>-3.7000000000000002E-3</v>
      </c>
      <c r="C176">
        <v>-1.6000000000000001E-3</v>
      </c>
      <c r="D176">
        <f t="shared" si="2"/>
        <v>-2.1000000000000003E-3</v>
      </c>
      <c r="E176" t="str">
        <f>INDEX(RXNS!$C$2:$C$6100,MATCH($A176,RXNS!$A$2:$A$6100,0))</f>
        <v>cholesterol[r] + myristoyl-CoA[r] =&gt; CoA[r] + cholesterol-ester-myrist[r]</v>
      </c>
      <c r="F176" t="str">
        <f>INDEX(RXNS!$G$2:$G$6100,MATCH($A176,RXNS!$A$2:$A$6100,0))</f>
        <v>Formation and hydrolysis of cholesterol esters</v>
      </c>
    </row>
    <row r="177" spans="1:6" x14ac:dyDescent="0.2">
      <c r="A177" t="s">
        <v>286</v>
      </c>
      <c r="B177">
        <v>0</v>
      </c>
      <c r="C177">
        <v>6.1999999999999998E-3</v>
      </c>
      <c r="D177">
        <f t="shared" si="2"/>
        <v>-6.1999999999999998E-3</v>
      </c>
      <c r="E177" t="str">
        <f>INDEX(RXNS!$C$2:$C$6100,MATCH($A177,RXNS!$A$2:$A$6100,0))</f>
        <v>H2O[l] + cholesterol-ester-11,14,17-eico[l] =&gt; (11Z,14Z,17Z)-eicosatrienoic acid[l] + cholesterol[l]</v>
      </c>
      <c r="F177" t="str">
        <f>INDEX(RXNS!$G$2:$G$6100,MATCH($A177,RXNS!$A$2:$A$6100,0))</f>
        <v>Formation and hydrolysis of cholesterol esters</v>
      </c>
    </row>
    <row r="178" spans="1:6" x14ac:dyDescent="0.2">
      <c r="A178" t="s">
        <v>505</v>
      </c>
      <c r="B178">
        <v>-7.0000000000000001E-3</v>
      </c>
      <c r="C178">
        <v>0</v>
      </c>
      <c r="D178">
        <f t="shared" si="2"/>
        <v>-7.0000000000000001E-3</v>
      </c>
      <c r="E178" t="str">
        <f>INDEX(RXNS!$C$2:$C$6100,MATCH($A178,RXNS!$A$2:$A$6100,0))</f>
        <v>cholesterol[r] + hexacosanoyl-CoA[r] =&gt; CoA[r] + cholesterol-ester-hexacosa[r]</v>
      </c>
      <c r="F178" t="str">
        <f>INDEX(RXNS!$G$2:$G$6100,MATCH($A178,RXNS!$A$2:$A$6100,0))</f>
        <v>Formation and hydrolysis of cholesterol esters</v>
      </c>
    </row>
    <row r="179" spans="1:6" x14ac:dyDescent="0.2">
      <c r="A179" t="s">
        <v>420</v>
      </c>
      <c r="B179">
        <v>-8.6E-3</v>
      </c>
      <c r="C179">
        <v>0</v>
      </c>
      <c r="D179">
        <f t="shared" si="2"/>
        <v>-8.6E-3</v>
      </c>
      <c r="E179" t="str">
        <f>INDEX(RXNS!$C$2:$C$6100,MATCH($A179,RXNS!$A$2:$A$6100,0))</f>
        <v>cholesterol[r] + palmitoyl-CoA[r] =&gt; CoA[r] + cholesterol-ester-palm[r]</v>
      </c>
      <c r="F179" t="str">
        <f>INDEX(RXNS!$G$2:$G$6100,MATCH($A179,RXNS!$A$2:$A$6100,0))</f>
        <v>Formation and hydrolysis of cholesterol esters</v>
      </c>
    </row>
    <row r="180" spans="1:6" x14ac:dyDescent="0.2">
      <c r="A180" t="s">
        <v>306</v>
      </c>
      <c r="B180">
        <v>0</v>
      </c>
      <c r="C180">
        <v>1.2E-2</v>
      </c>
      <c r="D180">
        <f t="shared" si="2"/>
        <v>-1.2E-2</v>
      </c>
      <c r="E180" t="str">
        <f>INDEX(RXNS!$C$2:$C$6100,MATCH($A180,RXNS!$A$2:$A$6100,0))</f>
        <v>(5Z,8Z,11Z)-eicosatrienoyl-CoA[r] + cholesterol[r] =&gt; CoA[r] + cholesterol-ester-5,8,11-eico[r]</v>
      </c>
      <c r="F180" t="str">
        <f>INDEX(RXNS!$G$2:$G$6100,MATCH($A180,RXNS!$A$2:$A$6100,0))</f>
        <v>Formation and hydrolysis of cholesterol esters</v>
      </c>
    </row>
    <row r="181" spans="1:6" x14ac:dyDescent="0.2">
      <c r="A181" t="s">
        <v>308</v>
      </c>
      <c r="B181">
        <v>0</v>
      </c>
      <c r="C181">
        <v>1.6E-2</v>
      </c>
      <c r="D181">
        <f t="shared" si="2"/>
        <v>-1.6E-2</v>
      </c>
      <c r="E181" t="str">
        <f>INDEX(RXNS!$C$2:$C$6100,MATCH($A181,RXNS!$A$2:$A$6100,0))</f>
        <v>cholesterol[r] + docosanoyl-CoA[r] =&gt; CoA[r] + cholesterol-ester-docosa[r]</v>
      </c>
      <c r="F181" t="str">
        <f>INDEX(RXNS!$G$2:$G$6100,MATCH($A181,RXNS!$A$2:$A$6100,0))</f>
        <v>Formation and hydrolysis of cholesterol esters</v>
      </c>
    </row>
    <row r="182" spans="1:6" x14ac:dyDescent="0.2">
      <c r="A182" t="s">
        <v>299</v>
      </c>
      <c r="B182">
        <v>0</v>
      </c>
      <c r="C182">
        <v>2.7347E-2</v>
      </c>
      <c r="D182">
        <f t="shared" si="2"/>
        <v>-2.7347E-2</v>
      </c>
      <c r="E182" t="str">
        <f>INDEX(RXNS!$C$2:$C$6100,MATCH($A182,RXNS!$A$2:$A$6100,0))</f>
        <v>cholesterol[r] + heptadecanoyl-CoA[r] =&gt; CoA[r] + cholesterol-ester-hepta[r]</v>
      </c>
      <c r="F182" t="str">
        <f>INDEX(RXNS!$G$2:$G$6100,MATCH($A182,RXNS!$A$2:$A$6100,0))</f>
        <v>Formation and hydrolysis of cholesterol esters</v>
      </c>
    </row>
    <row r="183" spans="1:6" x14ac:dyDescent="0.2">
      <c r="A183" t="s">
        <v>298</v>
      </c>
      <c r="B183">
        <v>-6.6E-3</v>
      </c>
      <c r="C183">
        <v>3.6720000000000003E-2</v>
      </c>
      <c r="D183">
        <f t="shared" si="2"/>
        <v>-4.3320000000000004E-2</v>
      </c>
      <c r="E183" t="str">
        <f>INDEX(RXNS!$C$2:$C$6100,MATCH($A183,RXNS!$A$2:$A$6100,0))</f>
        <v>7-hexadecenoyl-CoA[r] + cholesterol[r] =&gt; CoA[r] + cholesterol-ester-7-hexa[r]</v>
      </c>
      <c r="F183" t="str">
        <f>INDEX(RXNS!$G$2:$G$6100,MATCH($A183,RXNS!$A$2:$A$6100,0))</f>
        <v>Formation and hydrolysis of cholesterol esters</v>
      </c>
    </row>
    <row r="184" spans="1:6" x14ac:dyDescent="0.2">
      <c r="A184" t="s">
        <v>503</v>
      </c>
      <c r="B184">
        <v>-4.9000000000000002E-2</v>
      </c>
      <c r="C184">
        <v>0</v>
      </c>
      <c r="D184">
        <f t="shared" si="2"/>
        <v>-4.9000000000000002E-2</v>
      </c>
      <c r="E184" t="str">
        <f>INDEX(RXNS!$C$2:$C$6100,MATCH($A184,RXNS!$A$2:$A$6100,0))</f>
        <v>(11Z)-docosenoyl-CoA[r] + cholesterol[r] =&gt; CoA[r] + cholesterol-ester-11-docose[r]</v>
      </c>
      <c r="F184" t="str">
        <f>INDEX(RXNS!$G$2:$G$6100,MATCH($A184,RXNS!$A$2:$A$6100,0))</f>
        <v>Formation and hydrolysis of cholesterol esters</v>
      </c>
    </row>
    <row r="185" spans="1:6" x14ac:dyDescent="0.2">
      <c r="A185" t="s">
        <v>507</v>
      </c>
      <c r="B185">
        <v>-7.9000000000000001E-2</v>
      </c>
      <c r="C185">
        <v>0</v>
      </c>
      <c r="D185">
        <f t="shared" si="2"/>
        <v>-7.9000000000000001E-2</v>
      </c>
      <c r="E185" t="str">
        <f>INDEX(RXNS!$C$2:$C$6100,MATCH($A185,RXNS!$A$2:$A$6100,0))</f>
        <v>cholesterol[r] + linolenoyl-CoA[r] =&gt; CoA[r] + cholesterol-ester-linolen[r]</v>
      </c>
      <c r="F185" t="str">
        <f>INDEX(RXNS!$G$2:$G$6100,MATCH($A185,RXNS!$A$2:$A$6100,0))</f>
        <v>Formation and hydrolysis of cholesterol esters</v>
      </c>
    </row>
    <row r="186" spans="1:6" x14ac:dyDescent="0.2">
      <c r="A186" t="s">
        <v>283</v>
      </c>
      <c r="B186">
        <v>0</v>
      </c>
      <c r="C186">
        <v>8.3000000000000004E-2</v>
      </c>
      <c r="D186">
        <f t="shared" si="2"/>
        <v>-8.3000000000000004E-2</v>
      </c>
      <c r="E186" t="str">
        <f>INDEX(RXNS!$C$2:$C$6100,MATCH($A186,RXNS!$A$2:$A$6100,0))</f>
        <v>H2O[l] + cholesterol-ester-13-docose[l] =&gt; cholesterol[l] + cis-erucic acid[l]</v>
      </c>
      <c r="F186" t="str">
        <f>INDEX(RXNS!$G$2:$G$6100,MATCH($A186,RXNS!$A$2:$A$6100,0))</f>
        <v>Formation and hydrolysis of cholesterol esters</v>
      </c>
    </row>
    <row r="187" spans="1:6" x14ac:dyDescent="0.2">
      <c r="A187" t="s">
        <v>284</v>
      </c>
      <c r="B187">
        <v>0</v>
      </c>
      <c r="C187">
        <v>0.19600000000000001</v>
      </c>
      <c r="D187">
        <f t="shared" si="2"/>
        <v>-0.19600000000000001</v>
      </c>
      <c r="E187" t="str">
        <f>INDEX(RXNS!$C$2:$C$6100,MATCH($A187,RXNS!$A$2:$A$6100,0))</f>
        <v>H2O[l] + cholesterol-ester-5,8,11,14,17-eico[l] =&gt; EPA[l] + cholesterol[l]</v>
      </c>
      <c r="F187" t="str">
        <f>INDEX(RXNS!$G$2:$G$6100,MATCH($A187,RXNS!$A$2:$A$6100,0))</f>
        <v>Formation and hydrolysis of cholesterol esters</v>
      </c>
    </row>
    <row r="188" spans="1:6" x14ac:dyDescent="0.2">
      <c r="A188" t="s">
        <v>297</v>
      </c>
      <c r="B188">
        <v>0</v>
      </c>
      <c r="C188">
        <v>0.40614</v>
      </c>
      <c r="D188">
        <f t="shared" si="2"/>
        <v>-0.40614</v>
      </c>
      <c r="E188" t="str">
        <f>INDEX(RXNS!$C$2:$C$6100,MATCH($A188,RXNS!$A$2:$A$6100,0))</f>
        <v>cholesterol[r] + pentadecanoyl-CoA[r] =&gt; CoA[r] + cholesterol-ester-penta[r]</v>
      </c>
      <c r="F188" t="str">
        <f>INDEX(RXNS!$G$2:$G$6100,MATCH($A188,RXNS!$A$2:$A$6100,0))</f>
        <v>Formation and hydrolysis of cholesterol esters</v>
      </c>
    </row>
    <row r="189" spans="1:6" x14ac:dyDescent="0.2">
      <c r="A189" t="s">
        <v>293</v>
      </c>
      <c r="B189">
        <v>-0.51500000000000001</v>
      </c>
      <c r="C189">
        <v>-8.6E-3</v>
      </c>
      <c r="D189">
        <f t="shared" si="2"/>
        <v>-0.50639999999999996</v>
      </c>
      <c r="E189" t="str">
        <f>INDEX(RXNS!$C$2:$C$6100,MATCH($A189,RXNS!$A$2:$A$6100,0))</f>
        <v>cholesterol[r] + lauroyl-CoA[r] =&gt; CoA[r] + cholesterol-ester-laur[r]</v>
      </c>
      <c r="F189" t="str">
        <f>INDEX(RXNS!$G$2:$G$6100,MATCH($A189,RXNS!$A$2:$A$6100,0))</f>
        <v>Formation and hydrolysis of cholesterol esters</v>
      </c>
    </row>
    <row r="190" spans="1:6" x14ac:dyDescent="0.2">
      <c r="A190" t="s">
        <v>301</v>
      </c>
      <c r="B190">
        <v>0</v>
      </c>
      <c r="C190">
        <v>0.83240999999999998</v>
      </c>
      <c r="D190">
        <f t="shared" si="2"/>
        <v>-0.83240999999999998</v>
      </c>
      <c r="E190" t="str">
        <f>INDEX(RXNS!$C$2:$C$6100,MATCH($A190,RXNS!$A$2:$A$6100,0))</f>
        <v>(13Z)-octadecenoyl-CoA[r] + cholesterol[r] =&gt; CoA[r] + cholesterol-ester-13-octade[r]</v>
      </c>
      <c r="F190" t="str">
        <f>INDEX(RXNS!$G$2:$G$6100,MATCH($A190,RXNS!$A$2:$A$6100,0))</f>
        <v>Formation and hydrolysis of cholesterol esters</v>
      </c>
    </row>
    <row r="191" spans="1:6" x14ac:dyDescent="0.2">
      <c r="A191" t="s">
        <v>287</v>
      </c>
      <c r="B191">
        <v>6.1999999999999998E-3</v>
      </c>
      <c r="C191">
        <v>2.2559999999999998</v>
      </c>
      <c r="D191">
        <f t="shared" si="2"/>
        <v>-2.2497999999999996</v>
      </c>
      <c r="E191" t="str">
        <f>INDEX(RXNS!$C$2:$C$6100,MATCH($A191,RXNS!$A$2:$A$6100,0))</f>
        <v>H2O[l] + cholesterol-ester-arach[l] =&gt; arachidonate[l] + cholesterol[l]</v>
      </c>
      <c r="F191" t="str">
        <f>INDEX(RXNS!$G$2:$G$6100,MATCH($A191,RXNS!$A$2:$A$6100,0))</f>
        <v>Formation and hydrolysis of cholesterol esters</v>
      </c>
    </row>
    <row r="192" spans="1:6" x14ac:dyDescent="0.2">
      <c r="A192" t="s">
        <v>302</v>
      </c>
      <c r="B192">
        <v>4.0388E-2</v>
      </c>
      <c r="C192">
        <v>2.4861</v>
      </c>
      <c r="D192">
        <f t="shared" si="2"/>
        <v>-2.4457119999999999</v>
      </c>
      <c r="E192" t="str">
        <f>INDEX(RXNS!$C$2:$C$6100,MATCH($A192,RXNS!$A$2:$A$6100,0))</f>
        <v>cholesterol[r] + cis-vaccenoyl-CoA[r] =&gt; CoA[r] + cholesterol-ester-cis-vac[r]</v>
      </c>
      <c r="F192" t="str">
        <f>INDEX(RXNS!$G$2:$G$6100,MATCH($A192,RXNS!$A$2:$A$6100,0))</f>
        <v>Formation and hydrolysis of cholesterol esters</v>
      </c>
    </row>
    <row r="193" spans="1:6" x14ac:dyDescent="0.2">
      <c r="A193" t="s">
        <v>303</v>
      </c>
      <c r="B193">
        <v>-0.11057</v>
      </c>
      <c r="C193">
        <v>2.5457000000000001</v>
      </c>
      <c r="D193">
        <f t="shared" si="2"/>
        <v>-2.6562700000000001</v>
      </c>
      <c r="E193" t="str">
        <f>INDEX(RXNS!$C$2:$C$6100,MATCH($A193,RXNS!$A$2:$A$6100,0))</f>
        <v>cholesterol[r] + nonadecanoyl-CoA[r] =&gt; CoA[r] + cholesterol-ester-nanode[r]</v>
      </c>
      <c r="F193" t="str">
        <f>INDEX(RXNS!$G$2:$G$6100,MATCH($A193,RXNS!$A$2:$A$6100,0))</f>
        <v>Formation and hydrolysis of cholesterol esters</v>
      </c>
    </row>
    <row r="194" spans="1:6" x14ac:dyDescent="0.2">
      <c r="A194" t="s">
        <v>288</v>
      </c>
      <c r="B194">
        <v>0</v>
      </c>
      <c r="C194">
        <v>3.4807999999999999</v>
      </c>
      <c r="D194">
        <f t="shared" ref="D194:D257" si="3">B194-C194</f>
        <v>-3.4807999999999999</v>
      </c>
      <c r="E194" t="str">
        <f>INDEX(RXNS!$C$2:$C$6100,MATCH($A194,RXNS!$A$2:$A$6100,0))</f>
        <v>H2O[l] + cholesterol-ester-7,10,13,16-docosa[l] =&gt; adrenic acid[l] + cholesterol[l]</v>
      </c>
      <c r="F194" t="str">
        <f>INDEX(RXNS!$G$2:$G$6100,MATCH($A194,RXNS!$A$2:$A$6100,0))</f>
        <v>Formation and hydrolysis of cholesterol esters</v>
      </c>
    </row>
    <row r="195" spans="1:6" x14ac:dyDescent="0.2">
      <c r="A195" t="s">
        <v>6</v>
      </c>
      <c r="B195">
        <v>0.32680999999999999</v>
      </c>
      <c r="C195">
        <v>0.33376</v>
      </c>
      <c r="D195">
        <f t="shared" si="3"/>
        <v>-6.9500000000000117E-3</v>
      </c>
      <c r="E195" t="str">
        <f>INDEX(RXNS!$C$2:$C$6100,MATCH($A195,RXNS!$A$2:$A$6100,0))</f>
        <v>ATP[c] + D-glucitol[c] =&gt; ADP[c] + sorbitol-3-phosphate[c]</v>
      </c>
      <c r="F195" t="str">
        <f>INDEX(RXNS!$G$2:$G$6100,MATCH($A195,RXNS!$A$2:$A$6100,0))</f>
        <v>Fructose and mannose metabolism</v>
      </c>
    </row>
    <row r="196" spans="1:6" x14ac:dyDescent="0.2">
      <c r="A196" t="s">
        <v>5</v>
      </c>
      <c r="B196">
        <v>2.5804</v>
      </c>
      <c r="C196">
        <v>2.5457000000000001</v>
      </c>
      <c r="D196">
        <f t="shared" si="3"/>
        <v>3.4699999999999953E-2</v>
      </c>
      <c r="E196" t="str">
        <f>INDEX(RXNS!$C$2:$C$6100,MATCH($A196,RXNS!$A$2:$A$6100,0))</f>
        <v>ATP[c] + galactose[c] =&gt; ADP[c] + galactose-1-phosphate[c]</v>
      </c>
      <c r="F196" t="str">
        <f>INDEX(RXNS!$G$2:$G$6100,MATCH($A196,RXNS!$A$2:$A$6100,0))</f>
        <v>Galactose metabolism</v>
      </c>
    </row>
    <row r="197" spans="1:6" x14ac:dyDescent="0.2">
      <c r="A197" t="s">
        <v>452</v>
      </c>
      <c r="B197">
        <v>9.6495999999999995</v>
      </c>
      <c r="C197">
        <v>0</v>
      </c>
      <c r="D197">
        <f t="shared" si="3"/>
        <v>9.6495999999999995</v>
      </c>
      <c r="E197" t="str">
        <f>INDEX(RXNS!$C$2:$C$6100,MATCH($A197,RXNS!$A$2:$A$6100,0))</f>
        <v>serine[c] =&gt; NH3[c] + pyruvate[c]</v>
      </c>
      <c r="F197" t="str">
        <f>INDEX(RXNS!$G$2:$G$6100,MATCH($A197,RXNS!$A$2:$A$6100,0))</f>
        <v>Glycine, serine and threonine metabolism</v>
      </c>
    </row>
    <row r="198" spans="1:6" x14ac:dyDescent="0.2">
      <c r="A198" t="s">
        <v>95</v>
      </c>
      <c r="B198">
        <v>8.9995999999999992</v>
      </c>
      <c r="C198">
        <v>0.29371000000000003</v>
      </c>
      <c r="D198">
        <f t="shared" si="3"/>
        <v>8.7058899999999984</v>
      </c>
      <c r="E198" t="str">
        <f>INDEX(RXNS!$C$2:$C$6100,MATCH($A198,RXNS!$A$2:$A$6100,0))</f>
        <v>ATP[c] + glycerate[c] =&gt; 3-phospho-D-glycerate[c] + ADP[c]</v>
      </c>
      <c r="F198" t="str">
        <f>INDEX(RXNS!$G$2:$G$6100,MATCH($A198,RXNS!$A$2:$A$6100,0))</f>
        <v>Glycine, serine and threonine metabolism</v>
      </c>
    </row>
    <row r="199" spans="1:6" x14ac:dyDescent="0.2">
      <c r="A199" t="s">
        <v>453</v>
      </c>
      <c r="B199">
        <v>4.4962</v>
      </c>
      <c r="C199">
        <v>0</v>
      </c>
      <c r="D199">
        <f t="shared" si="3"/>
        <v>4.4962</v>
      </c>
      <c r="E199" t="str">
        <f>INDEX(RXNS!$C$2:$C$6100,MATCH($A199,RXNS!$A$2:$A$6100,0))</f>
        <v>glycine[m] + succinyl-CoA[m] =&gt; 2-amino-3-oxoadipate[m] + CoA[m]</v>
      </c>
      <c r="F199" t="str">
        <f>INDEX(RXNS!$G$2:$G$6100,MATCH($A199,RXNS!$A$2:$A$6100,0))</f>
        <v>Glycine, serine and threonine metabolism</v>
      </c>
    </row>
    <row r="200" spans="1:6" x14ac:dyDescent="0.2">
      <c r="A200" t="s">
        <v>107</v>
      </c>
      <c r="B200">
        <v>4.1889000000000003</v>
      </c>
      <c r="C200">
        <v>0</v>
      </c>
      <c r="D200">
        <f t="shared" si="3"/>
        <v>4.1889000000000003</v>
      </c>
      <c r="E200" t="str">
        <f>INDEX(RXNS!$C$2:$C$6100,MATCH($A200,RXNS!$A$2:$A$6100,0))</f>
        <v>SAM[c] + glycine[c] =&gt; SAH[c] + sarcosine[c]</v>
      </c>
      <c r="F200" t="str">
        <f>INDEX(RXNS!$G$2:$G$6100,MATCH($A200,RXNS!$A$2:$A$6100,0))</f>
        <v>Glycine, serine and threonine metabolism</v>
      </c>
    </row>
    <row r="201" spans="1:6" x14ac:dyDescent="0.2">
      <c r="A201" t="s">
        <v>451</v>
      </c>
      <c r="B201">
        <v>2.0943999999999998</v>
      </c>
      <c r="C201">
        <v>0</v>
      </c>
      <c r="D201">
        <f t="shared" si="3"/>
        <v>2.0943999999999998</v>
      </c>
      <c r="E201" t="str">
        <f>INDEX(RXNS!$C$2:$C$6100,MATCH($A201,RXNS!$A$2:$A$6100,0))</f>
        <v>L-2-amino-3-oxobutanoic acid[m] =&gt; CO2[m] + aminoacetone[m]</v>
      </c>
      <c r="F201" t="str">
        <f>INDEX(RXNS!$G$2:$G$6100,MATCH($A201,RXNS!$A$2:$A$6100,0))</f>
        <v>Glycine, serine and threonine metabolism</v>
      </c>
    </row>
    <row r="202" spans="1:6" x14ac:dyDescent="0.2">
      <c r="A202" t="s">
        <v>351</v>
      </c>
      <c r="B202">
        <v>1.419</v>
      </c>
      <c r="C202">
        <v>0</v>
      </c>
      <c r="D202">
        <f t="shared" si="3"/>
        <v>1.419</v>
      </c>
      <c r="E202" t="str">
        <f>INDEX(RXNS!$C$2:$C$6100,MATCH($A202,RXNS!$A$2:$A$6100,0))</f>
        <v>H2O[p] + O2[p] + sarcosine[p] =&gt; H2O2[p] + formaldehyde[p] + glycine[p]</v>
      </c>
      <c r="F202" t="str">
        <f>INDEX(RXNS!$G$2:$G$6100,MATCH($A202,RXNS!$A$2:$A$6100,0))</f>
        <v>Glycine, serine and threonine metabolism</v>
      </c>
    </row>
    <row r="203" spans="1:6" x14ac:dyDescent="0.2">
      <c r="A203" t="s">
        <v>450</v>
      </c>
      <c r="B203">
        <v>0.30726999999999999</v>
      </c>
      <c r="C203">
        <v>0</v>
      </c>
      <c r="D203">
        <f t="shared" si="3"/>
        <v>0.30726999999999999</v>
      </c>
      <c r="E203" t="str">
        <f>INDEX(RXNS!$C$2:$C$6100,MATCH($A203,RXNS!$A$2:$A$6100,0))</f>
        <v>2-methylbutyryl-CoA[m] + glycine[m] &lt;=&gt; 2-methylbutyrylglycine[m] + CoA[m]</v>
      </c>
      <c r="F203" t="str">
        <f>INDEX(RXNS!$G$2:$G$6100,MATCH($A203,RXNS!$A$2:$A$6100,0))</f>
        <v>Glycine, serine and threonine metabolism</v>
      </c>
    </row>
    <row r="204" spans="1:6" x14ac:dyDescent="0.2">
      <c r="A204" t="s">
        <v>110</v>
      </c>
      <c r="B204">
        <v>6.6E-3</v>
      </c>
      <c r="C204">
        <v>0</v>
      </c>
      <c r="D204">
        <f t="shared" si="3"/>
        <v>6.6E-3</v>
      </c>
      <c r="E204" t="str">
        <f>INDEX(RXNS!$C$2:$C$6100,MATCH($A204,RXNS!$A$2:$A$6100,0))</f>
        <v>H2O[c] + N-acetyl-L-alanine[c] &lt;=&gt; acetate[c] + alanine[c]</v>
      </c>
      <c r="F204" t="str">
        <f>INDEX(RXNS!$G$2:$G$6100,MATCH($A204,RXNS!$A$2:$A$6100,0))</f>
        <v>Glycine, serine and threonine metabolism</v>
      </c>
    </row>
    <row r="205" spans="1:6" x14ac:dyDescent="0.2">
      <c r="A205" t="s">
        <v>106</v>
      </c>
      <c r="B205">
        <v>7.2592000000000002E-4</v>
      </c>
      <c r="C205">
        <v>0</v>
      </c>
      <c r="D205">
        <f t="shared" si="3"/>
        <v>7.2592000000000002E-4</v>
      </c>
      <c r="E205" t="str">
        <f>INDEX(RXNS!$C$2:$C$6100,MATCH($A205,RXNS!$A$2:$A$6100,0))</f>
        <v>H+[c] + NADH[c] + methylglyoxal[c] =&gt; D-lactaldehyde[c] + NAD+[c]</v>
      </c>
      <c r="F205" t="str">
        <f>INDEX(RXNS!$G$2:$G$6100,MATCH($A205,RXNS!$A$2:$A$6100,0))</f>
        <v>Glycine, serine and threonine metabolism</v>
      </c>
    </row>
    <row r="206" spans="1:6" x14ac:dyDescent="0.2">
      <c r="A206" t="s">
        <v>99</v>
      </c>
      <c r="B206">
        <v>0</v>
      </c>
      <c r="C206" s="1">
        <v>4.8451000000000001E-5</v>
      </c>
      <c r="D206">
        <f t="shared" si="3"/>
        <v>-4.8451000000000001E-5</v>
      </c>
      <c r="E206" t="str">
        <f>INDEX(RXNS!$C$2:$C$6100,MATCH($A206,RXNS!$A$2:$A$6100,0))</f>
        <v>CoA[m] + isovalerylglycine[m] &lt;=&gt; glycine[m] + isovaleryl-CoA[m]</v>
      </c>
      <c r="F206" t="str">
        <f>INDEX(RXNS!$G$2:$G$6100,MATCH($A206,RXNS!$A$2:$A$6100,0))</f>
        <v>Glycine, serine and threonine metabolism</v>
      </c>
    </row>
    <row r="207" spans="1:6" x14ac:dyDescent="0.2">
      <c r="A207" t="s">
        <v>101</v>
      </c>
      <c r="B207">
        <v>0</v>
      </c>
      <c r="C207">
        <v>6.2990000000000004E-2</v>
      </c>
      <c r="D207">
        <f t="shared" si="3"/>
        <v>-6.2990000000000004E-2</v>
      </c>
      <c r="E207" t="str">
        <f>INDEX(RXNS!$C$2:$C$6100,MATCH($A207,RXNS!$A$2:$A$6100,0))</f>
        <v>3-phospho-D-glycerate[c] + NAD+[c] &lt;=&gt; 3-phosphonooxypyruvate[c] + H+[c] + NADH[c]</v>
      </c>
      <c r="F207" t="str">
        <f>INDEX(RXNS!$G$2:$G$6100,MATCH($A207,RXNS!$A$2:$A$6100,0))</f>
        <v>Glycine, serine and threonine metabolism</v>
      </c>
    </row>
    <row r="208" spans="1:6" x14ac:dyDescent="0.2">
      <c r="A208" t="s">
        <v>100</v>
      </c>
      <c r="B208">
        <v>0</v>
      </c>
      <c r="C208">
        <v>1.3940999999999999</v>
      </c>
      <c r="D208">
        <f t="shared" si="3"/>
        <v>-1.3940999999999999</v>
      </c>
      <c r="E208" t="str">
        <f>INDEX(RXNS!$C$2:$C$6100,MATCH($A208,RXNS!$A$2:$A$6100,0))</f>
        <v>2-methylbutyryl-CoA[m] + FAD[m] &lt;=&gt; FADH2[m] + tiglyl-CoA[m]</v>
      </c>
      <c r="F208" t="str">
        <f>INDEX(RXNS!$G$2:$G$6100,MATCH($A208,RXNS!$A$2:$A$6100,0))</f>
        <v>Glycine, serine and threonine metabolism</v>
      </c>
    </row>
    <row r="209" spans="1:6" x14ac:dyDescent="0.2">
      <c r="A209" t="s">
        <v>102</v>
      </c>
      <c r="B209">
        <v>0</v>
      </c>
      <c r="C209">
        <v>2.1091000000000002</v>
      </c>
      <c r="D209">
        <f t="shared" si="3"/>
        <v>-2.1091000000000002</v>
      </c>
      <c r="E209" t="str">
        <f>INDEX(RXNS!$C$2:$C$6100,MATCH($A209,RXNS!$A$2:$A$6100,0))</f>
        <v>3-phosphonooxypyruvate[c] + glutamate[c] &lt;=&gt; 3-phosphoserine[c] + AKG[c]</v>
      </c>
      <c r="F209" t="str">
        <f>INDEX(RXNS!$G$2:$G$6100,MATCH($A209,RXNS!$A$2:$A$6100,0))</f>
        <v>Glycine, serine and threonine metabolism</v>
      </c>
    </row>
    <row r="210" spans="1:6" x14ac:dyDescent="0.2">
      <c r="A210" t="s">
        <v>104</v>
      </c>
      <c r="B210">
        <v>0</v>
      </c>
      <c r="C210">
        <v>4.2182000000000004</v>
      </c>
      <c r="D210">
        <f t="shared" si="3"/>
        <v>-4.2182000000000004</v>
      </c>
      <c r="E210" t="str">
        <f>INDEX(RXNS!$C$2:$C$6100,MATCH($A210,RXNS!$A$2:$A$6100,0))</f>
        <v>THF[c] + serine[c] &lt;=&gt; 5,10-methylene-THF[c] + H2O[c] + glycine[c]</v>
      </c>
      <c r="F210" t="str">
        <f>INDEX(RXNS!$G$2:$G$6100,MATCH($A210,RXNS!$A$2:$A$6100,0))</f>
        <v>Glycine, serine and threonine metabolism</v>
      </c>
    </row>
    <row r="211" spans="1:6" x14ac:dyDescent="0.2">
      <c r="A211" t="s">
        <v>105</v>
      </c>
      <c r="B211">
        <v>0</v>
      </c>
      <c r="C211">
        <v>4.5057999999999998</v>
      </c>
      <c r="D211">
        <f t="shared" si="3"/>
        <v>-4.5057999999999998</v>
      </c>
      <c r="E211" t="str">
        <f>INDEX(RXNS!$C$2:$C$6100,MATCH($A211,RXNS!$A$2:$A$6100,0))</f>
        <v>CoA[m] + L-2-amino-3-oxobutanoic acid[m] &lt;=&gt; acetyl-CoA[m] + glycine[m]</v>
      </c>
      <c r="F211" t="str">
        <f>INDEX(RXNS!$G$2:$G$6100,MATCH($A211,RXNS!$A$2:$A$6100,0))</f>
        <v>Glycine, serine and threonine metabolism</v>
      </c>
    </row>
    <row r="212" spans="1:6" x14ac:dyDescent="0.2">
      <c r="A212" t="s">
        <v>103</v>
      </c>
      <c r="B212">
        <v>1.5837E-2</v>
      </c>
      <c r="C212">
        <v>9.6900999999999993</v>
      </c>
      <c r="D212">
        <f t="shared" si="3"/>
        <v>-9.6742629999999998</v>
      </c>
      <c r="E212" t="str">
        <f>INDEX(RXNS!$C$2:$C$6100,MATCH($A212,RXNS!$A$2:$A$6100,0))</f>
        <v>3-phosphoserine[c] + H2O[c] =&gt; Pi[c] + serine[c]</v>
      </c>
      <c r="F212" t="str">
        <f>INDEX(RXNS!$G$2:$G$6100,MATCH($A212,RXNS!$A$2:$A$6100,0))</f>
        <v>Glycine, serine and threonine metabolism</v>
      </c>
    </row>
    <row r="213" spans="1:6" x14ac:dyDescent="0.2">
      <c r="A213" t="s">
        <v>1</v>
      </c>
      <c r="B213">
        <v>0.46911000000000003</v>
      </c>
      <c r="C213">
        <v>0.38941999999999999</v>
      </c>
      <c r="D213">
        <f t="shared" si="3"/>
        <v>7.9690000000000039E-2</v>
      </c>
      <c r="E213" t="str">
        <f>INDEX(RXNS!$C$2:$C$6100,MATCH($A213,RXNS!$A$2:$A$6100,0))</f>
        <v>CoA[m] + NAD+[m] + pyruvate[m] =&gt; CO2[m] + H+[m] + NADH[m] + acetyl-CoA[m]</v>
      </c>
      <c r="F213" t="str">
        <f>INDEX(RXNS!$G$2:$G$6100,MATCH($A213,RXNS!$A$2:$A$6100,0))</f>
        <v>Glycolysis / Gluconeogenesis</v>
      </c>
    </row>
    <row r="214" spans="1:6" x14ac:dyDescent="0.2">
      <c r="A214" t="s">
        <v>2</v>
      </c>
      <c r="B214">
        <v>2.3400000000000001E-2</v>
      </c>
      <c r="C214">
        <v>5.9612999999999999E-2</v>
      </c>
      <c r="D214">
        <f t="shared" si="3"/>
        <v>-3.6212999999999995E-2</v>
      </c>
      <c r="E214" t="str">
        <f>INDEX(RXNS!$C$2:$C$6100,MATCH($A214,RXNS!$A$2:$A$6100,0))</f>
        <v>NAD+[c] + ethanol[c] =&gt; H+[c] + NADH[c] + acetaldehyde[c]</v>
      </c>
      <c r="F214" t="str">
        <f>INDEX(RXNS!$G$2:$G$6100,MATCH($A214,RXNS!$A$2:$A$6100,0))</f>
        <v>Glycolysis / Gluconeogenesis</v>
      </c>
    </row>
    <row r="215" spans="1:6" x14ac:dyDescent="0.2">
      <c r="A215" t="s">
        <v>114</v>
      </c>
      <c r="B215">
        <v>0</v>
      </c>
      <c r="C215" s="1">
        <v>9.6901000000000006E-6</v>
      </c>
      <c r="D215">
        <f t="shared" si="3"/>
        <v>-9.6901000000000006E-6</v>
      </c>
      <c r="E215" t="str">
        <f>INDEX(RXNS!$C$2:$C$6100,MATCH($A215,RXNS!$A$2:$A$6100,0))</f>
        <v>GSH[c] + urocanate[c] =&gt; S-[2-carboxy-1-(1H-imidazol-4-yl)ethyl]glutathione[c]</v>
      </c>
      <c r="F215" t="str">
        <f>INDEX(RXNS!$G$2:$G$6100,MATCH($A215,RXNS!$A$2:$A$6100,0))</f>
        <v>Histidine metabolism</v>
      </c>
    </row>
    <row r="216" spans="1:6" x14ac:dyDescent="0.2">
      <c r="A216" t="s">
        <v>172</v>
      </c>
      <c r="B216">
        <v>0</v>
      </c>
      <c r="C216">
        <v>-2.5440999999999998</v>
      </c>
      <c r="D216">
        <f t="shared" si="3"/>
        <v>2.5440999999999998</v>
      </c>
      <c r="E216" t="str">
        <f>INDEX(RXNS!$C$2:$C$6100,MATCH($A216,RXNS!$A$2:$A$6100,0))</f>
        <v>5-oxo-12(R)-hydroxy-eicosa-(8E,10E,14Z)-trienoyl-CoA[p] + O2[p] =&gt; 5-oxo-12(R)-hydroxy-eicosa-(2E,8E,10E,14Z)-tetraenoyl-CoA[p] + H2O2[p]</v>
      </c>
      <c r="F216" t="str">
        <f>INDEX(RXNS!$G$2:$G$6100,MATCH($A216,RXNS!$A$2:$A$6100,0))</f>
        <v>Leukotriene metabolism</v>
      </c>
    </row>
    <row r="217" spans="1:6" x14ac:dyDescent="0.2">
      <c r="A217" t="s">
        <v>466</v>
      </c>
      <c r="B217">
        <v>0.33171</v>
      </c>
      <c r="C217">
        <v>0</v>
      </c>
      <c r="D217">
        <f t="shared" si="3"/>
        <v>0.33171</v>
      </c>
      <c r="E217" t="str">
        <f>INDEX(RXNS!$C$2:$C$6100,MATCH($A217,RXNS!$A$2:$A$6100,0))</f>
        <v>NAD+[r] + leukotriene B4[r] =&gt; 12-keto-LTB4[r] + H+[r] + NADH[r]</v>
      </c>
      <c r="F217" t="str">
        <f>INDEX(RXNS!$G$2:$G$6100,MATCH($A217,RXNS!$A$2:$A$6100,0))</f>
        <v>Leukotriene metabolism</v>
      </c>
    </row>
    <row r="218" spans="1:6" x14ac:dyDescent="0.2">
      <c r="A218" t="s">
        <v>164</v>
      </c>
      <c r="B218">
        <v>0.16155</v>
      </c>
      <c r="C218">
        <v>3.6720000000000003E-2</v>
      </c>
      <c r="D218">
        <f t="shared" si="3"/>
        <v>0.12483</v>
      </c>
      <c r="E218" t="str">
        <f>INDEX(RXNS!$C$2:$C$6100,MATCH($A218,RXNS!$A$2:$A$6100,0))</f>
        <v>12-keto-LTB4[r] + GSH[r] =&gt; 12-oxo-c-LTB3[r]</v>
      </c>
      <c r="F218" t="str">
        <f>INDEX(RXNS!$G$2:$G$6100,MATCH($A218,RXNS!$A$2:$A$6100,0))</f>
        <v>Leukotriene metabolism</v>
      </c>
    </row>
    <row r="219" spans="1:6" x14ac:dyDescent="0.2">
      <c r="A219" t="s">
        <v>467</v>
      </c>
      <c r="B219">
        <v>4.0388E-2</v>
      </c>
      <c r="C219">
        <v>0</v>
      </c>
      <c r="D219">
        <f t="shared" si="3"/>
        <v>4.0388E-2</v>
      </c>
      <c r="E219" t="str">
        <f>INDEX(RXNS!$C$2:$C$6100,MATCH($A219,RXNS!$A$2:$A$6100,0))</f>
        <v>12-keto-LTB4[p] + GSH[p] =&gt; 12-oxo-c-LTB3[p]</v>
      </c>
      <c r="F219" t="str">
        <f>INDEX(RXNS!$G$2:$G$6100,MATCH($A219,RXNS!$A$2:$A$6100,0))</f>
        <v>Leukotriene metabolism</v>
      </c>
    </row>
    <row r="220" spans="1:6" x14ac:dyDescent="0.2">
      <c r="A220" t="s">
        <v>369</v>
      </c>
      <c r="B220">
        <v>4.0388E-2</v>
      </c>
      <c r="C220">
        <v>0</v>
      </c>
      <c r="D220">
        <f t="shared" si="3"/>
        <v>4.0388E-2</v>
      </c>
      <c r="E220" t="str">
        <f>INDEX(RXNS!$C$2:$C$6100,MATCH($A220,RXNS!$A$2:$A$6100,0))</f>
        <v>12-oxo-c-LTB3[c] + H+[c] + NADPH[c] =&gt; 10,11-dihydro-12R-hydroxy-LTC4[c] + NADP+[c]</v>
      </c>
      <c r="F220" t="str">
        <f>INDEX(RXNS!$G$2:$G$6100,MATCH($A220,RXNS!$A$2:$A$6100,0))</f>
        <v>Leukotriene metabolism</v>
      </c>
    </row>
    <row r="221" spans="1:6" x14ac:dyDescent="0.2">
      <c r="A221" t="s">
        <v>370</v>
      </c>
      <c r="B221">
        <v>4.0388E-2</v>
      </c>
      <c r="C221">
        <v>0</v>
      </c>
      <c r="D221">
        <f t="shared" si="3"/>
        <v>4.0388E-2</v>
      </c>
      <c r="E221" t="str">
        <f>INDEX(RXNS!$C$2:$C$6100,MATCH($A221,RXNS!$A$2:$A$6100,0))</f>
        <v>12-oxo-c-LTB3[m] + H+[m] + NADPH[m] =&gt; 10,11-dihydro-12R-hydroxy-LTC4[m] + NADP+[m]</v>
      </c>
      <c r="F221" t="str">
        <f>INDEX(RXNS!$G$2:$G$6100,MATCH($A221,RXNS!$A$2:$A$6100,0))</f>
        <v>Leukotriene metabolism</v>
      </c>
    </row>
    <row r="222" spans="1:6" x14ac:dyDescent="0.2">
      <c r="A222" t="s">
        <v>468</v>
      </c>
      <c r="B222">
        <v>4.0388E-2</v>
      </c>
      <c r="C222">
        <v>0</v>
      </c>
      <c r="D222">
        <f t="shared" si="3"/>
        <v>4.0388E-2</v>
      </c>
      <c r="E222" t="str">
        <f>INDEX(RXNS!$C$2:$C$6100,MATCH($A222,RXNS!$A$2:$A$6100,0))</f>
        <v>12-oxo-c-LTB3[p] + H+[p] + NADPH[p] =&gt; 10,11-dihydro-12R-hydroxy-LTC4[p] + NADP+[p]</v>
      </c>
      <c r="F222" t="str">
        <f>INDEX(RXNS!$G$2:$G$6100,MATCH($A222,RXNS!$A$2:$A$6100,0))</f>
        <v>Leukotriene metabolism</v>
      </c>
    </row>
    <row r="223" spans="1:6" x14ac:dyDescent="0.2">
      <c r="A223" t="s">
        <v>469</v>
      </c>
      <c r="B223">
        <v>4.0388E-2</v>
      </c>
      <c r="C223">
        <v>0</v>
      </c>
      <c r="D223">
        <f t="shared" si="3"/>
        <v>4.0388E-2</v>
      </c>
      <c r="E223" t="str">
        <f>INDEX(RXNS!$C$2:$C$6100,MATCH($A223,RXNS!$A$2:$A$6100,0))</f>
        <v>H+[m] + NADPH[m] + O2[m] + leukotriene B4[m] =&gt; 20-OH-LTB4[m] + H2O[m] + NADP+[m]</v>
      </c>
      <c r="F223" t="str">
        <f>INDEX(RXNS!$G$2:$G$6100,MATCH($A223,RXNS!$A$2:$A$6100,0))</f>
        <v>Leukotriene metabolism</v>
      </c>
    </row>
    <row r="224" spans="1:6" x14ac:dyDescent="0.2">
      <c r="A224" t="s">
        <v>470</v>
      </c>
      <c r="B224">
        <v>4.0388E-2</v>
      </c>
      <c r="C224">
        <v>0</v>
      </c>
      <c r="D224">
        <f t="shared" si="3"/>
        <v>4.0388E-2</v>
      </c>
      <c r="E224" t="str">
        <f>INDEX(RXNS!$C$2:$C$6100,MATCH($A224,RXNS!$A$2:$A$6100,0))</f>
        <v>H+[r] + NADPH[r] + O2[r] + leukotriene B4[r] =&gt; 20-OH-LTB4[r] + H2O[r] + NADP+[r]</v>
      </c>
      <c r="F224" t="str">
        <f>INDEX(RXNS!$G$2:$G$6100,MATCH($A224,RXNS!$A$2:$A$6100,0))</f>
        <v>Leukotriene metabolism</v>
      </c>
    </row>
    <row r="225" spans="1:6" x14ac:dyDescent="0.2">
      <c r="A225" t="s">
        <v>174</v>
      </c>
      <c r="B225">
        <v>0</v>
      </c>
      <c r="C225" s="1">
        <v>9.6901000000000006E-6</v>
      </c>
      <c r="D225">
        <f t="shared" si="3"/>
        <v>-9.6901000000000006E-6</v>
      </c>
      <c r="E225" t="str">
        <f>INDEX(RXNS!$C$2:$C$6100,MATCH($A225,RXNS!$A$2:$A$6100,0))</f>
        <v>3(S),5(S),12(R)-trihydroxy-eicosa-8-trans-6,14-cis-trienoyl-CoA[m] + NAD+[m] =&gt; 3-oxo-5(S),12(R)-dihydroxy-eicosa-8-trans-6,14-cis-trienoyl-CoA[m] + H+[m] + NADH[m]</v>
      </c>
      <c r="F225" t="str">
        <f>INDEX(RXNS!$G$2:$G$6100,MATCH($A225,RXNS!$A$2:$A$6100,0))</f>
        <v>Leukotriene metabolism</v>
      </c>
    </row>
    <row r="226" spans="1:6" x14ac:dyDescent="0.2">
      <c r="A226" t="s">
        <v>159</v>
      </c>
      <c r="B226">
        <v>0</v>
      </c>
      <c r="C226">
        <v>3.6720000000000003E-2</v>
      </c>
      <c r="D226">
        <f t="shared" si="3"/>
        <v>-3.6720000000000003E-2</v>
      </c>
      <c r="E226" t="str">
        <f>INDEX(RXNS!$C$2:$C$6100,MATCH($A226,RXNS!$A$2:$A$6100,0))</f>
        <v>12-oxo-20-carboxy-LTB4[c] + H2O[c] &lt;=&gt; 12-oxo-20-trihydroxy-LTB4[c]</v>
      </c>
      <c r="F226" t="str">
        <f>INDEX(RXNS!$G$2:$G$6100,MATCH($A226,RXNS!$A$2:$A$6100,0))</f>
        <v>Leukotriene metabolism</v>
      </c>
    </row>
    <row r="227" spans="1:6" x14ac:dyDescent="0.2">
      <c r="A227" t="s">
        <v>160</v>
      </c>
      <c r="B227">
        <v>0</v>
      </c>
      <c r="C227">
        <v>3.6720000000000003E-2</v>
      </c>
      <c r="D227">
        <f t="shared" si="3"/>
        <v>-3.6720000000000003E-2</v>
      </c>
      <c r="E227" t="str">
        <f>INDEX(RXNS!$C$2:$C$6100,MATCH($A227,RXNS!$A$2:$A$6100,0))</f>
        <v>12-oxo-20-carboxy-LTB4[r] + H2O[r] &lt;=&gt; 12-oxo-20-trihydroxy-LTB4[r]</v>
      </c>
      <c r="F227" t="str">
        <f>INDEX(RXNS!$G$2:$G$6100,MATCH($A227,RXNS!$A$2:$A$6100,0))</f>
        <v>Leukotriene metabolism</v>
      </c>
    </row>
    <row r="228" spans="1:6" x14ac:dyDescent="0.2">
      <c r="A228" t="s">
        <v>161</v>
      </c>
      <c r="B228">
        <v>0</v>
      </c>
      <c r="C228">
        <v>3.6720000000000003E-2</v>
      </c>
      <c r="D228">
        <f t="shared" si="3"/>
        <v>-3.6720000000000003E-2</v>
      </c>
      <c r="E228" t="str">
        <f>INDEX(RXNS!$C$2:$C$6100,MATCH($A228,RXNS!$A$2:$A$6100,0))</f>
        <v>12-oxo-20-carboxy-LTB4[c] + H+[c] + NADPH[c] =&gt; 12-oxo-10,11-dihydro-20-COOH-LTB4[c] + NADP+[c]</v>
      </c>
      <c r="F228" t="str">
        <f>INDEX(RXNS!$G$2:$G$6100,MATCH($A228,RXNS!$A$2:$A$6100,0))</f>
        <v>Leukotriene metabolism</v>
      </c>
    </row>
    <row r="229" spans="1:6" x14ac:dyDescent="0.2">
      <c r="A229" t="s">
        <v>162</v>
      </c>
      <c r="B229">
        <v>0</v>
      </c>
      <c r="C229">
        <v>3.6720000000000003E-2</v>
      </c>
      <c r="D229">
        <f t="shared" si="3"/>
        <v>-3.6720000000000003E-2</v>
      </c>
      <c r="E229" t="str">
        <f>INDEX(RXNS!$C$2:$C$6100,MATCH($A229,RXNS!$A$2:$A$6100,0))</f>
        <v>12-oxo-20-carboxy-LTB4[r] + H+[r] + NADPH[r] =&gt; 12-oxo-10,11-dihydro-20-COOH-LTB4[r] + NADP+[r]</v>
      </c>
      <c r="F229" t="str">
        <f>INDEX(RXNS!$G$2:$G$6100,MATCH($A229,RXNS!$A$2:$A$6100,0))</f>
        <v>Leukotriene metabolism</v>
      </c>
    </row>
    <row r="230" spans="1:6" x14ac:dyDescent="0.2">
      <c r="A230" t="s">
        <v>163</v>
      </c>
      <c r="B230">
        <v>0</v>
      </c>
      <c r="C230">
        <v>3.6720000000000003E-2</v>
      </c>
      <c r="D230">
        <f t="shared" si="3"/>
        <v>-3.6720000000000003E-2</v>
      </c>
      <c r="E230" t="str">
        <f>INDEX(RXNS!$C$2:$C$6100,MATCH($A230,RXNS!$A$2:$A$6100,0))</f>
        <v>12-keto-LTB4[m] + GSH[m] =&gt; 12-oxo-c-LTB3[m]</v>
      </c>
      <c r="F230" t="str">
        <f>INDEX(RXNS!$G$2:$G$6100,MATCH($A230,RXNS!$A$2:$A$6100,0))</f>
        <v>Leukotriene metabolism</v>
      </c>
    </row>
    <row r="231" spans="1:6" x14ac:dyDescent="0.2">
      <c r="A231" t="s">
        <v>158</v>
      </c>
      <c r="B231">
        <v>0</v>
      </c>
      <c r="C231">
        <v>0.14688000000000001</v>
      </c>
      <c r="D231">
        <f t="shared" si="3"/>
        <v>-0.14688000000000001</v>
      </c>
      <c r="E231" t="str">
        <f>INDEX(RXNS!$C$2:$C$6100,MATCH($A231,RXNS!$A$2:$A$6100,0))</f>
        <v>12,20-dioxo-LTB4[c] + H2O[c] &lt;=&gt; 12-oxo-20-dihydroxy-LTB4[c]</v>
      </c>
      <c r="F231" t="str">
        <f>INDEX(RXNS!$G$2:$G$6100,MATCH($A231,RXNS!$A$2:$A$6100,0))</f>
        <v>Leukotriene metabolism</v>
      </c>
    </row>
    <row r="232" spans="1:6" x14ac:dyDescent="0.2">
      <c r="A232" t="s">
        <v>156</v>
      </c>
      <c r="B232">
        <v>0</v>
      </c>
      <c r="C232">
        <v>0.30236000000000002</v>
      </c>
      <c r="D232">
        <f t="shared" si="3"/>
        <v>-0.30236000000000002</v>
      </c>
      <c r="E232" t="str">
        <f>INDEX(RXNS!$C$2:$C$6100,MATCH($A232,RXNS!$A$2:$A$6100,0))</f>
        <v>H+[c] + NADPH[c] + O2[c] + leukotriene A4[c] =&gt; 5,6-epoxytetraene[c] + H2O[c] + NADP+[c]</v>
      </c>
      <c r="F232" t="str">
        <f>INDEX(RXNS!$G$2:$G$6100,MATCH($A232,RXNS!$A$2:$A$6100,0))</f>
        <v>Leukotriene metabolism</v>
      </c>
    </row>
    <row r="233" spans="1:6" x14ac:dyDescent="0.2">
      <c r="A233" t="s">
        <v>471</v>
      </c>
      <c r="B233">
        <v>-2.6150000000000002</v>
      </c>
      <c r="C233">
        <v>0</v>
      </c>
      <c r="D233">
        <f t="shared" si="3"/>
        <v>-2.6150000000000002</v>
      </c>
      <c r="E233" t="str">
        <f>INDEX(RXNS!$C$2:$C$6100,MATCH($A233,RXNS!$A$2:$A$6100,0))</f>
        <v>3-oxo-10(R)-hydroxy-octadeca-(6E,8E,12Z)-trienoyl-CoA[m] + H2O[m] =&gt; 3-oxo-10(R)-hydroxy-octadeca-(6E,8E,12Z)-trienoate[m] + CoA[m]</v>
      </c>
      <c r="F233" t="str">
        <f>INDEX(RXNS!$G$2:$G$6100,MATCH($A233,RXNS!$A$2:$A$6100,0))</f>
        <v>Leukotriene metabolism</v>
      </c>
    </row>
    <row r="234" spans="1:6" x14ac:dyDescent="0.2">
      <c r="A234" t="s">
        <v>455</v>
      </c>
      <c r="B234">
        <v>4.7378</v>
      </c>
      <c r="C234">
        <v>0</v>
      </c>
      <c r="D234">
        <f t="shared" si="3"/>
        <v>4.7378</v>
      </c>
      <c r="E234" t="str">
        <f>INDEX(RXNS!$C$2:$C$6100,MATCH($A234,RXNS!$A$2:$A$6100,0))</f>
        <v>2 H2O[g] + glucosyl-(alpha-D-mannosyl)6-beta-D-mannosyl-diacetylchitobiosyl-L-asparagine (protein)[g] =&gt; (alpha-D-mannosyl)5-beta-D-mannosyl-diacetylchitobiosyl-L-asparagine (protein) (B1)[g] + glucose[g] + mannose[g]</v>
      </c>
      <c r="F234" t="str">
        <f>INDEX(RXNS!$G$2:$G$6100,MATCH($A234,RXNS!$A$2:$A$6100,0))</f>
        <v>N-glycan metabolism</v>
      </c>
    </row>
    <row r="235" spans="1:6" x14ac:dyDescent="0.2">
      <c r="A235" t="s">
        <v>456</v>
      </c>
      <c r="B235">
        <v>4.7378</v>
      </c>
      <c r="C235">
        <v>0</v>
      </c>
      <c r="D235">
        <f t="shared" si="3"/>
        <v>4.7378</v>
      </c>
      <c r="E235" t="str">
        <f>INDEX(RXNS!$C$2:$C$6100,MATCH($A235,RXNS!$A$2:$A$6100,0))</f>
        <v>(alpha-D-mannosyl)8-beta-D-mannosyl-diacetylchitobiosyl-L-asparagine (protein)[g] + H2O[g] =&gt; (alpha-D-mannosyl)7-beta-D-mannosyl-diacetylchitobiosyl-L-asparagine, isoform A (protein)[g] + mannose[g]</v>
      </c>
      <c r="F235" t="str">
        <f>INDEX(RXNS!$G$2:$G$6100,MATCH($A235,RXNS!$A$2:$A$6100,0))</f>
        <v>N-glycan metabolism</v>
      </c>
    </row>
    <row r="236" spans="1:6" x14ac:dyDescent="0.2">
      <c r="A236" t="s">
        <v>118</v>
      </c>
      <c r="B236">
        <v>0</v>
      </c>
      <c r="C236" s="1">
        <v>-9.6901000000000006E-6</v>
      </c>
      <c r="D236">
        <f t="shared" si="3"/>
        <v>9.6901000000000006E-6</v>
      </c>
      <c r="E236" t="str">
        <f>INDEX(RXNS!$C$2:$C$6100,MATCH($A236,RXNS!$A$2:$A$6100,0))</f>
        <v>G10596[r] + dolichyl-phosphate-D-mannose[r] =&gt; G10597[r] + dolichyl-phosphate[r]</v>
      </c>
      <c r="F236" t="str">
        <f>INDEX(RXNS!$G$2:$G$6100,MATCH($A236,RXNS!$A$2:$A$6100,0))</f>
        <v>N-glycan metabolism</v>
      </c>
    </row>
    <row r="237" spans="1:6" x14ac:dyDescent="0.2">
      <c r="A237" t="s">
        <v>120</v>
      </c>
      <c r="B237">
        <v>0</v>
      </c>
      <c r="C237">
        <v>4.6978999999999997</v>
      </c>
      <c r="D237">
        <f t="shared" si="3"/>
        <v>-4.6978999999999997</v>
      </c>
      <c r="E237" t="str">
        <f>INDEX(RXNS!$C$2:$C$6100,MATCH($A237,RXNS!$A$2:$A$6100,0))</f>
        <v>glucosyl-(alpha-D-mannosyl)7-beta-D-mannosyl-diacetylchitobiosyl-L-asparagine, isoform C (protein)[r] =&gt; glucosyl-(alpha-D-mannosyl)7-beta-D-mannosyl-diacetylchitobiosyl-L-asparagine, isoform C (protein)[g]</v>
      </c>
      <c r="F237" t="str">
        <f>INDEX(RXNS!$G$2:$G$6100,MATCH($A237,RXNS!$A$2:$A$6100,0))</f>
        <v>N-glycan metabolism</v>
      </c>
    </row>
    <row r="238" spans="1:6" x14ac:dyDescent="0.2">
      <c r="A238" t="s">
        <v>121</v>
      </c>
      <c r="B238">
        <v>0</v>
      </c>
      <c r="C238">
        <v>4.6978999999999997</v>
      </c>
      <c r="D238">
        <f t="shared" si="3"/>
        <v>-4.6978999999999997</v>
      </c>
      <c r="E238" t="str">
        <f>INDEX(RXNS!$C$2:$C$6100,MATCH($A238,RXNS!$A$2:$A$6100,0))</f>
        <v>(alpha-D-mannosyl)7-beta-D-mannosyl-diacetylchitobiosyl-L-asparagine, isoform B (protein)[r] =&gt; (alpha-D-mannosyl)7-beta-D-mannosyl-diacetylchitobiosyl-L-asparagine, isoform B (protein)[g]</v>
      </c>
      <c r="F238" t="str">
        <f>INDEX(RXNS!$G$2:$G$6100,MATCH($A238,RXNS!$A$2:$A$6100,0))</f>
        <v>N-glycan metabolism</v>
      </c>
    </row>
    <row r="239" spans="1:6" x14ac:dyDescent="0.2">
      <c r="A239" t="s">
        <v>436</v>
      </c>
      <c r="B239">
        <v>0.42032000000000003</v>
      </c>
      <c r="C239">
        <v>0</v>
      </c>
      <c r="D239">
        <f t="shared" si="3"/>
        <v>0.42032000000000003</v>
      </c>
      <c r="E239" t="str">
        <f>INDEX(RXNS!$C$2:$C$6100,MATCH($A239,RXNS!$A$2:$A$6100,0))</f>
        <v>UDP[c] + dCDP[c] &lt;=&gt; UMP[c] + dCTP[c]</v>
      </c>
      <c r="F239" t="str">
        <f>INDEX(RXNS!$G$2:$G$6100,MATCH($A239,RXNS!$A$2:$A$6100,0))</f>
        <v>Nucleotide metabolism</v>
      </c>
    </row>
    <row r="240" spans="1:6" x14ac:dyDescent="0.2">
      <c r="A240" t="s">
        <v>432</v>
      </c>
      <c r="B240">
        <v>0.33300999999999997</v>
      </c>
      <c r="C240">
        <v>0</v>
      </c>
      <c r="D240">
        <f t="shared" si="3"/>
        <v>0.33300999999999997</v>
      </c>
      <c r="E240" t="str">
        <f>INDEX(RXNS!$C$2:$C$6100,MATCH($A240,RXNS!$A$2:$A$6100,0))</f>
        <v>2-deoxy-D-ribose-1-phosphate[c] + uracil[c] &lt;=&gt; Pi[c] + deoxyuridine[c]</v>
      </c>
      <c r="F240" t="str">
        <f>INDEX(RXNS!$G$2:$G$6100,MATCH($A240,RXNS!$A$2:$A$6100,0))</f>
        <v>Nucleotide metabolism</v>
      </c>
    </row>
    <row r="241" spans="1:6" x14ac:dyDescent="0.2">
      <c r="A241" t="s">
        <v>437</v>
      </c>
      <c r="B241">
        <v>0.32311000000000001</v>
      </c>
      <c r="C241">
        <v>0</v>
      </c>
      <c r="D241">
        <f t="shared" si="3"/>
        <v>0.32311000000000001</v>
      </c>
      <c r="E241" t="str">
        <f>INDEX(RXNS!$C$2:$C$6100,MATCH($A241,RXNS!$A$2:$A$6100,0))</f>
        <v>ADP[n] + UDP[n] &lt;=&gt; ATP[n] + UMP[n]</v>
      </c>
      <c r="F241" t="str">
        <f>INDEX(RXNS!$G$2:$G$6100,MATCH($A241,RXNS!$A$2:$A$6100,0))</f>
        <v>Nucleotide metabolism</v>
      </c>
    </row>
    <row r="242" spans="1:6" x14ac:dyDescent="0.2">
      <c r="A242" t="s">
        <v>439</v>
      </c>
      <c r="B242">
        <v>3.4200000000000001E-2</v>
      </c>
      <c r="C242">
        <v>0</v>
      </c>
      <c r="D242">
        <f t="shared" si="3"/>
        <v>3.4200000000000001E-2</v>
      </c>
      <c r="E242" t="str">
        <f>INDEX(RXNS!$C$2:$C$6100,MATCH($A242,RXNS!$A$2:$A$6100,0))</f>
        <v>ADP-mannose[c] + H2O[c] =&gt; AMP[c] + mannose-1-phosphate[c]</v>
      </c>
      <c r="F242" t="str">
        <f>INDEX(RXNS!$G$2:$G$6100,MATCH($A242,RXNS!$A$2:$A$6100,0))</f>
        <v>Nucleotide metabolism</v>
      </c>
    </row>
    <row r="243" spans="1:6" x14ac:dyDescent="0.2">
      <c r="A243" t="s">
        <v>431</v>
      </c>
      <c r="B243">
        <v>9.6372000000000003E-3</v>
      </c>
      <c r="C243">
        <v>0</v>
      </c>
      <c r="D243">
        <f t="shared" si="3"/>
        <v>9.6372000000000003E-3</v>
      </c>
      <c r="E243" t="str">
        <f>INDEX(RXNS!$C$2:$C$6100,MATCH($A243,RXNS!$A$2:$A$6100,0))</f>
        <v>H2O[s] + IDP[s] =&gt; IMP[s] + Pi[s]</v>
      </c>
      <c r="F243" t="str">
        <f>INDEX(RXNS!$G$2:$G$6100,MATCH($A243,RXNS!$A$2:$A$6100,0))</f>
        <v>Nucleotide metabolism</v>
      </c>
    </row>
    <row r="244" spans="1:6" x14ac:dyDescent="0.2">
      <c r="A244" t="s">
        <v>433</v>
      </c>
      <c r="B244">
        <v>9.6372000000000003E-3</v>
      </c>
      <c r="C244">
        <v>0</v>
      </c>
      <c r="D244">
        <f t="shared" si="3"/>
        <v>9.6372000000000003E-3</v>
      </c>
      <c r="E244" t="str">
        <f>INDEX(RXNS!$C$2:$C$6100,MATCH($A244,RXNS!$A$2:$A$6100,0))</f>
        <v>GMP[l] + H2O[l] =&gt; Pi[l] + guanosine[l]</v>
      </c>
      <c r="F244" t="str">
        <f>INDEX(RXNS!$G$2:$G$6100,MATCH($A244,RXNS!$A$2:$A$6100,0))</f>
        <v>Nucleotide metabolism</v>
      </c>
    </row>
    <row r="245" spans="1:6" x14ac:dyDescent="0.2">
      <c r="A245" t="s">
        <v>43</v>
      </c>
      <c r="B245">
        <v>1.6237000000000001E-2</v>
      </c>
      <c r="C245">
        <v>6.6E-3</v>
      </c>
      <c r="D245">
        <f t="shared" si="3"/>
        <v>9.6370000000000015E-3</v>
      </c>
      <c r="E245" t="str">
        <f>INDEX(RXNS!$C$2:$C$6100,MATCH($A245,RXNS!$A$2:$A$6100,0))</f>
        <v>H2O[c] + dCMP[c] =&gt; NH3[c] + dUMP[c]</v>
      </c>
      <c r="F245" t="str">
        <f>INDEX(RXNS!$G$2:$G$6100,MATCH($A245,RXNS!$A$2:$A$6100,0))</f>
        <v>Nucleotide metabolism</v>
      </c>
    </row>
    <row r="246" spans="1:6" x14ac:dyDescent="0.2">
      <c r="A246" t="s">
        <v>435</v>
      </c>
      <c r="B246">
        <v>8.6E-3</v>
      </c>
      <c r="C246">
        <v>0</v>
      </c>
      <c r="D246">
        <f t="shared" si="3"/>
        <v>8.6E-3</v>
      </c>
      <c r="E246" t="str">
        <f>INDEX(RXNS!$C$2:$C$6100,MATCH($A246,RXNS!$A$2:$A$6100,0))</f>
        <v>2 UDP[n] &lt;=&gt; UMP[n] + UTP[n]</v>
      </c>
      <c r="F246" t="str">
        <f>INDEX(RXNS!$G$2:$G$6100,MATCH($A246,RXNS!$A$2:$A$6100,0))</f>
        <v>Nucleotide metabolism</v>
      </c>
    </row>
    <row r="247" spans="1:6" x14ac:dyDescent="0.2">
      <c r="A247" t="s">
        <v>36</v>
      </c>
      <c r="B247">
        <v>0</v>
      </c>
      <c r="C247">
        <v>-7.9000000000000008E-3</v>
      </c>
      <c r="D247">
        <f t="shared" si="3"/>
        <v>7.9000000000000008E-3</v>
      </c>
      <c r="E247" t="str">
        <f>INDEX(RXNS!$C$2:$C$6100,MATCH($A247,RXNS!$A$2:$A$6100,0))</f>
        <v>H2O[c] + dUDP[c] =&gt; Pi[c] + dUMP[c]</v>
      </c>
      <c r="F247" t="str">
        <f>INDEX(RXNS!$G$2:$G$6100,MATCH($A247,RXNS!$A$2:$A$6100,0))</f>
        <v>Nucleotide metabolism</v>
      </c>
    </row>
    <row r="248" spans="1:6" x14ac:dyDescent="0.2">
      <c r="A248" t="s">
        <v>440</v>
      </c>
      <c r="B248">
        <v>6.1999999999999998E-3</v>
      </c>
      <c r="C248">
        <v>0</v>
      </c>
      <c r="D248">
        <f t="shared" si="3"/>
        <v>6.1999999999999998E-3</v>
      </c>
      <c r="E248" t="str">
        <f>INDEX(RXNS!$C$2:$C$6100,MATCH($A248,RXNS!$A$2:$A$6100,0))</f>
        <v>CDP[n] + dADP[n] &lt;=&gt; CMP[n] + dATP[n]</v>
      </c>
      <c r="F248" t="str">
        <f>INDEX(RXNS!$G$2:$G$6100,MATCH($A248,RXNS!$A$2:$A$6100,0))</f>
        <v>Nucleotide metabolism</v>
      </c>
    </row>
    <row r="249" spans="1:6" x14ac:dyDescent="0.2">
      <c r="A249" t="s">
        <v>38</v>
      </c>
      <c r="B249">
        <v>3.7000000000000002E-3</v>
      </c>
      <c r="C249">
        <v>0</v>
      </c>
      <c r="D249">
        <f t="shared" si="3"/>
        <v>3.7000000000000002E-3</v>
      </c>
      <c r="E249" t="str">
        <f>INDEX(RXNS!$C$2:$C$6100,MATCH($A249,RXNS!$A$2:$A$6100,0))</f>
        <v>CDP[c] + GDP[c] &lt;=&gt; CMP[c] + GTP[c]</v>
      </c>
      <c r="F249" t="str">
        <f>INDEX(RXNS!$G$2:$G$6100,MATCH($A249,RXNS!$A$2:$A$6100,0))</f>
        <v>Nucleotide metabolism</v>
      </c>
    </row>
    <row r="250" spans="1:6" x14ac:dyDescent="0.2">
      <c r="A250" t="s">
        <v>434</v>
      </c>
      <c r="B250">
        <v>-6.1999999999999998E-3</v>
      </c>
      <c r="C250">
        <v>0</v>
      </c>
      <c r="D250">
        <f t="shared" si="3"/>
        <v>-6.1999999999999998E-3</v>
      </c>
      <c r="E250" t="str">
        <f>INDEX(RXNS!$C$2:$C$6100,MATCH($A250,RXNS!$A$2:$A$6100,0))</f>
        <v>ADP[m] + GDP[m] &lt;=&gt; AMP[m] + GTP[m]</v>
      </c>
      <c r="F250" t="str">
        <f>INDEX(RXNS!$G$2:$G$6100,MATCH($A250,RXNS!$A$2:$A$6100,0))</f>
        <v>Nucleotide metabolism</v>
      </c>
    </row>
    <row r="251" spans="1:6" x14ac:dyDescent="0.2">
      <c r="A251" t="s">
        <v>60</v>
      </c>
      <c r="B251">
        <v>0</v>
      </c>
      <c r="C251">
        <v>6.1999999999999998E-3</v>
      </c>
      <c r="D251">
        <f t="shared" si="3"/>
        <v>-6.1999999999999998E-3</v>
      </c>
      <c r="E251" t="str">
        <f>INDEX(RXNS!$C$2:$C$6100,MATCH($A251,RXNS!$A$2:$A$6100,0))</f>
        <v>CDP[c] + UDP[c] &lt;=&gt; CMP[c] + UTP[c]</v>
      </c>
      <c r="F251" t="str">
        <f>INDEX(RXNS!$G$2:$G$6100,MATCH($A251,RXNS!$A$2:$A$6100,0))</f>
        <v>Nucleotide metabolism</v>
      </c>
    </row>
    <row r="252" spans="1:6" x14ac:dyDescent="0.2">
      <c r="A252" t="s">
        <v>46</v>
      </c>
      <c r="B252">
        <v>0</v>
      </c>
      <c r="C252">
        <v>6.6E-3</v>
      </c>
      <c r="D252">
        <f t="shared" si="3"/>
        <v>-6.6E-3</v>
      </c>
      <c r="E252" t="str">
        <f>INDEX(RXNS!$C$2:$C$6100,MATCH($A252,RXNS!$A$2:$A$6100,0))</f>
        <v>ATP[c] + deoxyadenosine[c] =&gt; ADP[c] + dAMP[c]</v>
      </c>
      <c r="F252" t="str">
        <f>INDEX(RXNS!$G$2:$G$6100,MATCH($A252,RXNS!$A$2:$A$6100,0))</f>
        <v>Nucleotide metabolism</v>
      </c>
    </row>
    <row r="253" spans="1:6" x14ac:dyDescent="0.2">
      <c r="A253" t="s">
        <v>42</v>
      </c>
      <c r="B253">
        <v>-1.6237000000000001E-2</v>
      </c>
      <c r="C253">
        <v>-6.6E-3</v>
      </c>
      <c r="D253">
        <f t="shared" si="3"/>
        <v>-9.6370000000000015E-3</v>
      </c>
      <c r="E253" t="str">
        <f>INDEX(RXNS!$C$2:$C$6100,MATCH($A253,RXNS!$A$2:$A$6100,0))</f>
        <v>ATP[c] + adenylyl sulfate[c] =&gt; ADP[c] + PAPS[c]</v>
      </c>
      <c r="F253" t="str">
        <f>INDEX(RXNS!$G$2:$G$6100,MATCH($A253,RXNS!$A$2:$A$6100,0))</f>
        <v>Nucleotide metabolism</v>
      </c>
    </row>
    <row r="254" spans="1:6" x14ac:dyDescent="0.2">
      <c r="A254" t="s">
        <v>37</v>
      </c>
      <c r="B254">
        <v>-7.5186000000000003E-3</v>
      </c>
      <c r="C254">
        <v>3.7000000000000002E-3</v>
      </c>
      <c r="D254">
        <f t="shared" si="3"/>
        <v>-1.12186E-2</v>
      </c>
      <c r="E254" t="str">
        <f>INDEX(RXNS!$C$2:$C$6100,MATCH($A254,RXNS!$A$2:$A$6100,0))</f>
        <v>ATP[m] + H2O[m] =&gt; AMP[m] + PPi[m]</v>
      </c>
      <c r="F254" t="str">
        <f>INDEX(RXNS!$G$2:$G$6100,MATCH($A254,RXNS!$A$2:$A$6100,0))</f>
        <v>Nucleotide metabolism</v>
      </c>
    </row>
    <row r="255" spans="1:6" x14ac:dyDescent="0.2">
      <c r="A255" t="s">
        <v>58</v>
      </c>
      <c r="B255">
        <v>0</v>
      </c>
      <c r="C255">
        <v>6.2990000000000004E-2</v>
      </c>
      <c r="D255">
        <f t="shared" si="3"/>
        <v>-6.2990000000000004E-2</v>
      </c>
      <c r="E255" t="str">
        <f>INDEX(RXNS!$C$2:$C$6100,MATCH($A255,RXNS!$A$2:$A$6100,0))</f>
        <v>H2O[g] + cGMP[g] =&gt; GMP[g]</v>
      </c>
      <c r="F255" t="str">
        <f>INDEX(RXNS!$G$2:$G$6100,MATCH($A255,RXNS!$A$2:$A$6100,0))</f>
        <v>Nucleotide metabolism</v>
      </c>
    </row>
    <row r="256" spans="1:6" x14ac:dyDescent="0.2">
      <c r="A256" t="s">
        <v>55</v>
      </c>
      <c r="B256">
        <v>0</v>
      </c>
      <c r="C256">
        <v>0.29376000000000002</v>
      </c>
      <c r="D256">
        <f t="shared" si="3"/>
        <v>-0.29376000000000002</v>
      </c>
      <c r="E256" t="str">
        <f>INDEX(RXNS!$C$2:$C$6100,MATCH($A256,RXNS!$A$2:$A$6100,0))</f>
        <v>UDP[c] + dGDP[c] &lt;=&gt; UMP[c] + dGTP[c]</v>
      </c>
      <c r="F256" t="str">
        <f>INDEX(RXNS!$G$2:$G$6100,MATCH($A256,RXNS!$A$2:$A$6100,0))</f>
        <v>Nucleotide metabolism</v>
      </c>
    </row>
    <row r="257" spans="1:6" x14ac:dyDescent="0.2">
      <c r="A257" t="s">
        <v>52</v>
      </c>
      <c r="B257">
        <v>0</v>
      </c>
      <c r="C257">
        <v>0.30236000000000002</v>
      </c>
      <c r="D257">
        <f t="shared" si="3"/>
        <v>-0.30236000000000002</v>
      </c>
      <c r="E257" t="str">
        <f>INDEX(RXNS!$C$2:$C$6100,MATCH($A257,RXNS!$A$2:$A$6100,0))</f>
        <v>CDP[n] + UDP[n] &lt;=&gt; CTP[n] + UMP[n]</v>
      </c>
      <c r="F257" t="str">
        <f>INDEX(RXNS!$G$2:$G$6100,MATCH($A257,RXNS!$A$2:$A$6100,0))</f>
        <v>Nucleotide metabolism</v>
      </c>
    </row>
    <row r="258" spans="1:6" x14ac:dyDescent="0.2">
      <c r="A258" t="s">
        <v>438</v>
      </c>
      <c r="B258">
        <v>-0.32311000000000001</v>
      </c>
      <c r="C258">
        <v>0</v>
      </c>
      <c r="D258">
        <f t="shared" ref="D258:D292" si="4">B258-C258</f>
        <v>-0.32311000000000001</v>
      </c>
      <c r="E258" t="str">
        <f>INDEX(RXNS!$C$2:$C$6100,MATCH($A258,RXNS!$A$2:$A$6100,0))</f>
        <v>ADP[c] + dITP[c] &lt;=&gt; ATP[c] + dIDP[c]</v>
      </c>
      <c r="F258" t="str">
        <f>INDEX(RXNS!$G$2:$G$6100,MATCH($A258,RXNS!$A$2:$A$6100,0))</f>
        <v>Nucleotide metabolism</v>
      </c>
    </row>
    <row r="259" spans="1:6" x14ac:dyDescent="0.2">
      <c r="A259" t="s">
        <v>48</v>
      </c>
      <c r="B259">
        <v>6.6E-3</v>
      </c>
      <c r="C259">
        <v>0.33995999999999998</v>
      </c>
      <c r="D259">
        <f t="shared" si="4"/>
        <v>-0.33335999999999999</v>
      </c>
      <c r="E259" t="str">
        <f>INDEX(RXNS!$C$2:$C$6100,MATCH($A259,RXNS!$A$2:$A$6100,0))</f>
        <v>ATP[c] + deoxyuridine[c] =&gt; ADP[c] + dUMP[c]</v>
      </c>
      <c r="F259" t="str">
        <f>INDEX(RXNS!$G$2:$G$6100,MATCH($A259,RXNS!$A$2:$A$6100,0))</f>
        <v>Nucleotide metabolism</v>
      </c>
    </row>
    <row r="260" spans="1:6" x14ac:dyDescent="0.2">
      <c r="A260" t="s">
        <v>53</v>
      </c>
      <c r="B260">
        <v>0</v>
      </c>
      <c r="C260">
        <v>0.42765999999999998</v>
      </c>
      <c r="D260">
        <f t="shared" si="4"/>
        <v>-0.42765999999999998</v>
      </c>
      <c r="E260" t="str">
        <f>INDEX(RXNS!$C$2:$C$6100,MATCH($A260,RXNS!$A$2:$A$6100,0))</f>
        <v>GDP[n] + UDP[n] &lt;=&gt; GTP[n] + UMP[n]</v>
      </c>
      <c r="F260" t="str">
        <f>INDEX(RXNS!$G$2:$G$6100,MATCH($A260,RXNS!$A$2:$A$6100,0))</f>
        <v>Nucleotide metabolism</v>
      </c>
    </row>
    <row r="261" spans="1:6" x14ac:dyDescent="0.2">
      <c r="A261" t="s">
        <v>454</v>
      </c>
      <c r="B261">
        <v>-4.7378</v>
      </c>
      <c r="C261">
        <v>0</v>
      </c>
      <c r="D261">
        <f t="shared" si="4"/>
        <v>-4.7378</v>
      </c>
      <c r="E261" t="str">
        <f>INDEX(RXNS!$C$2:$C$6100,MATCH($A261,RXNS!$A$2:$A$6100,0))</f>
        <v>UDP-N-acetylglucosamine[g] + core 3[g] =&gt; UDP[g] + core 4[g]</v>
      </c>
      <c r="F261" t="str">
        <f>INDEX(RXNS!$G$2:$G$6100,MATCH($A261,RXNS!$A$2:$A$6100,0))</f>
        <v>O-glycan metabolism</v>
      </c>
    </row>
    <row r="262" spans="1:6" x14ac:dyDescent="0.2">
      <c r="A262" t="s">
        <v>10</v>
      </c>
      <c r="B262">
        <v>0</v>
      </c>
      <c r="C262">
        <v>-0.36568000000000001</v>
      </c>
      <c r="D262">
        <f t="shared" si="4"/>
        <v>0.36568000000000001</v>
      </c>
      <c r="E262" t="str">
        <f>INDEX(RXNS!$C$2:$C$6100,MATCH($A262,RXNS!$A$2:$A$6100,0))</f>
        <v>AMP[c] + PPi[c] + propanoyl-CoA[c] &lt;=&gt; ATP[c] + CoA[c] + propanoate[c]</v>
      </c>
      <c r="F262" t="str">
        <f>INDEX(RXNS!$G$2:$G$6100,MATCH($A262,RXNS!$A$2:$A$6100,0))</f>
        <v>Propanoate metabolism</v>
      </c>
    </row>
    <row r="263" spans="1:6" x14ac:dyDescent="0.2">
      <c r="A263" t="s">
        <v>427</v>
      </c>
      <c r="B263">
        <v>0.33171</v>
      </c>
      <c r="C263">
        <v>0</v>
      </c>
      <c r="D263">
        <f t="shared" si="4"/>
        <v>0.33171</v>
      </c>
      <c r="E263" t="str">
        <f>INDEX(RXNS!$C$2:$C$6100,MATCH($A263,RXNS!$A$2:$A$6100,0))</f>
        <v>malonyl-CoA[p] =&gt; CO2[p] + acetyl-CoA[p]</v>
      </c>
      <c r="F263" t="str">
        <f>INDEX(RXNS!$G$2:$G$6100,MATCH($A263,RXNS!$A$2:$A$6100,0))</f>
        <v>Propanoate metabolism</v>
      </c>
    </row>
    <row r="264" spans="1:6" x14ac:dyDescent="0.2">
      <c r="A264" t="s">
        <v>426</v>
      </c>
      <c r="B264">
        <v>-7.2592000000000002E-4</v>
      </c>
      <c r="C264">
        <v>0</v>
      </c>
      <c r="D264">
        <f t="shared" si="4"/>
        <v>-7.2592000000000002E-4</v>
      </c>
      <c r="E264" t="str">
        <f>INDEX(RXNS!$C$2:$C$6100,MATCH($A264,RXNS!$A$2:$A$6100,0))</f>
        <v>FAD[m] + propanoyl-CoA[m] &lt;=&gt; FADH2[m] + acrylyl-CoA[m]</v>
      </c>
      <c r="F264" t="str">
        <f>INDEX(RXNS!$G$2:$G$6100,MATCH($A264,RXNS!$A$2:$A$6100,0))</f>
        <v>Propanoate metabolism</v>
      </c>
    </row>
    <row r="265" spans="1:6" x14ac:dyDescent="0.2">
      <c r="A265" t="s">
        <v>11</v>
      </c>
      <c r="B265">
        <v>-0.35881000000000002</v>
      </c>
      <c r="C265">
        <v>-6.2990000000000004E-2</v>
      </c>
      <c r="D265">
        <f t="shared" si="4"/>
        <v>-0.29582000000000003</v>
      </c>
      <c r="E265" t="str">
        <f>INDEX(RXNS!$C$2:$C$6100,MATCH($A265,RXNS!$A$2:$A$6100,0))</f>
        <v>AMP[m] + PPi[m] + propanoyl-CoA[m] &lt;=&gt; ATP[m] + CoA[m] + propanoate[m]</v>
      </c>
      <c r="F265" t="str">
        <f>INDEX(RXNS!$G$2:$G$6100,MATCH($A265,RXNS!$A$2:$A$6100,0))</f>
        <v>Propanoate metabolism</v>
      </c>
    </row>
    <row r="266" spans="1:6" x14ac:dyDescent="0.2">
      <c r="A266" t="s">
        <v>12</v>
      </c>
      <c r="B266">
        <v>0</v>
      </c>
      <c r="C266">
        <v>0.30236000000000002</v>
      </c>
      <c r="D266">
        <f t="shared" si="4"/>
        <v>-0.30236000000000002</v>
      </c>
      <c r="E266" t="str">
        <f>INDEX(RXNS!$C$2:$C$6100,MATCH($A266,RXNS!$A$2:$A$6100,0))</f>
        <v>malonyl-CoA[m] =&gt; CO2[m] + acetyl-CoA[m]</v>
      </c>
      <c r="F266" t="str">
        <f>INDEX(RXNS!$G$2:$G$6100,MATCH($A266,RXNS!$A$2:$A$6100,0))</f>
        <v>Propanoate metabolism</v>
      </c>
    </row>
    <row r="267" spans="1:6" x14ac:dyDescent="0.2">
      <c r="A267" t="s">
        <v>124</v>
      </c>
      <c r="B267">
        <v>0</v>
      </c>
      <c r="C267" s="1">
        <v>-9.6901000000000006E-6</v>
      </c>
      <c r="D267">
        <f t="shared" si="4"/>
        <v>9.6901000000000006E-6</v>
      </c>
      <c r="E267" t="str">
        <f>INDEX(RXNS!$C$2:$C$6100,MATCH($A267,RXNS!$A$2:$A$6100,0))</f>
        <v>62 ATP[c] + 62 H2O[c] + apo-[ACP][c] =&gt; 62 ADP[c] + 62 Pi[c] + 11 alanine[c] + 9 arginine[c] + asparagine[c] + 8 aspartate[c] + 2 cysteine[c] + 5 glutamate[c] + 7 glutamine[c] + 6 glycine[c] + histidine[c] + 4 isoleucine[c] + 20 leucine[c] + 4 lysine[c] + 5 methionine[c] + 3 phenylalanine[c] + 9 proline[c] + 8 serine[c] + 6 threonine[c] + 4 tyrosine[c] + 11 valine[c]</v>
      </c>
      <c r="F267" t="str">
        <f>INDEX(RXNS!$G$2:$G$6100,MATCH($A267,RXNS!$A$2:$A$6100,0))</f>
        <v>Protein degradation</v>
      </c>
    </row>
    <row r="268" spans="1:6" x14ac:dyDescent="0.2">
      <c r="A268" t="s">
        <v>125</v>
      </c>
      <c r="B268">
        <v>0</v>
      </c>
      <c r="C268" s="1">
        <v>9.6901000000000006E-6</v>
      </c>
      <c r="D268">
        <f t="shared" si="4"/>
        <v>-9.6901000000000006E-6</v>
      </c>
      <c r="E268" t="str">
        <f>INDEX(RXNS!$C$2:$C$6100,MATCH($A268,RXNS!$A$2:$A$6100,0))</f>
        <v>43 ATP[c] + 43 H2O[c] + mitoApo-[ACP][c] =&gt; 43 ADP[c] + 43 Pi[c] + 3 alanine[c] + arginine[c] + asparagine[c] + 13 aspartate[c] + cysteine[c] + 9 glutamate[c] + 3 glutamine[c] + 3 glycine[c] + histidine[c] + 8 isoleucine[c] + 10 leucine[c] + 7 lysine[c] + 5 methionine[c] + 3 phenylalanine[c] + 5 proline[c] + 3 serine[c] + threonine[c] + 4 tyrosine[c] + 6 valine[c]</v>
      </c>
      <c r="F268" t="str">
        <f>INDEX(RXNS!$G$2:$G$6100,MATCH($A268,RXNS!$A$2:$A$6100,0))</f>
        <v>Protein degradation</v>
      </c>
    </row>
    <row r="269" spans="1:6" x14ac:dyDescent="0.2">
      <c r="A269" t="s">
        <v>27</v>
      </c>
      <c r="B269">
        <v>0</v>
      </c>
      <c r="C269">
        <v>-0.83240999999999998</v>
      </c>
      <c r="D269">
        <f t="shared" si="4"/>
        <v>0.83240999999999998</v>
      </c>
      <c r="E269" t="str">
        <f>INDEX(RXNS!$C$2:$C$6100,MATCH($A269,RXNS!$A$2:$A$6100,0))</f>
        <v>H2O[c] + xanthosine-5-phosphate[c] =&gt; Pi[c] + xanthosine[c]</v>
      </c>
      <c r="F269" t="str">
        <f>INDEX(RXNS!$G$2:$G$6100,MATCH($A269,RXNS!$A$2:$A$6100,0))</f>
        <v>Purine metabolism</v>
      </c>
    </row>
    <row r="270" spans="1:6" x14ac:dyDescent="0.2">
      <c r="A270" t="s">
        <v>26</v>
      </c>
      <c r="B270">
        <v>-0.19600000000000001</v>
      </c>
      <c r="C270">
        <v>-0.83240999999999998</v>
      </c>
      <c r="D270">
        <f t="shared" si="4"/>
        <v>0.63640999999999992</v>
      </c>
      <c r="E270" t="str">
        <f>INDEX(RXNS!$C$2:$C$6100,MATCH($A270,RXNS!$A$2:$A$6100,0))</f>
        <v>GDP[s] + H2O[s] =&gt; GMP[s] + Pi[s]</v>
      </c>
      <c r="F270" t="str">
        <f>INDEX(RXNS!$G$2:$G$6100,MATCH($A270,RXNS!$A$2:$A$6100,0))</f>
        <v>Purine metabolism</v>
      </c>
    </row>
    <row r="271" spans="1:6" x14ac:dyDescent="0.2">
      <c r="A271" t="s">
        <v>325</v>
      </c>
      <c r="B271">
        <v>0</v>
      </c>
      <c r="C271">
        <v>-0.19600000000000001</v>
      </c>
      <c r="D271">
        <f t="shared" si="4"/>
        <v>0.19600000000000001</v>
      </c>
      <c r="E271" t="str">
        <f>INDEX(RXNS!$C$2:$C$6100,MATCH($A271,RXNS!$A$2:$A$6100,0))</f>
        <v>AMP[s] + PPi[s] &lt;=&gt; PRPP[s] + adenine[s]</v>
      </c>
      <c r="F271" t="str">
        <f>INDEX(RXNS!$G$2:$G$6100,MATCH($A271,RXNS!$A$2:$A$6100,0))</f>
        <v>Purine metabolism</v>
      </c>
    </row>
    <row r="272" spans="1:6" x14ac:dyDescent="0.2">
      <c r="A272" t="s">
        <v>428</v>
      </c>
      <c r="B272">
        <v>-0.86419999999999997</v>
      </c>
      <c r="C272">
        <v>0</v>
      </c>
      <c r="D272">
        <f t="shared" si="4"/>
        <v>-0.86419999999999997</v>
      </c>
      <c r="E272" t="str">
        <f>INDEX(RXNS!$C$2:$C$6100,MATCH($A272,RXNS!$A$2:$A$6100,0))</f>
        <v>ADP[m] + GDP[m] &lt;=&gt; ATP[m] + GMP[m]</v>
      </c>
      <c r="F272" t="str">
        <f>INDEX(RXNS!$G$2:$G$6100,MATCH($A272,RXNS!$A$2:$A$6100,0))</f>
        <v>Purine metabolism</v>
      </c>
    </row>
    <row r="273" spans="1:6" x14ac:dyDescent="0.2">
      <c r="A273" t="s">
        <v>28</v>
      </c>
      <c r="B273">
        <v>-0.86419999999999997</v>
      </c>
      <c r="C273">
        <v>0</v>
      </c>
      <c r="D273">
        <f t="shared" si="4"/>
        <v>-0.86419999999999997</v>
      </c>
      <c r="E273" t="str">
        <f>INDEX(RXNS!$C$2:$C$6100,MATCH($A273,RXNS!$A$2:$A$6100,0))</f>
        <v>2-deoxy-D-ribose-1-phosphate[c] + hypoxanthine[c] &lt;=&gt; Pi[c] + deoxyinosine[c]</v>
      </c>
      <c r="F273" t="str">
        <f>INDEX(RXNS!$G$2:$G$6100,MATCH($A273,RXNS!$A$2:$A$6100,0))</f>
        <v>Purine metabolism</v>
      </c>
    </row>
    <row r="274" spans="1:6" x14ac:dyDescent="0.2">
      <c r="A274" t="s">
        <v>34</v>
      </c>
      <c r="B274">
        <v>0.10012</v>
      </c>
      <c r="C274">
        <v>4.1700000000000001E-2</v>
      </c>
      <c r="D274">
        <f t="shared" si="4"/>
        <v>5.842E-2</v>
      </c>
      <c r="E274" t="str">
        <f>INDEX(RXNS!$C$2:$C$6100,MATCH($A274,RXNS!$A$2:$A$6100,0))</f>
        <v>dGTP[m] + deoxyuridine[m] =&gt; dGDP[m] + dUMP[m]</v>
      </c>
      <c r="F274" t="str">
        <f>INDEX(RXNS!$G$2:$G$6100,MATCH($A274,RXNS!$A$2:$A$6100,0))</f>
        <v>Pyrimidine metabolism</v>
      </c>
    </row>
    <row r="275" spans="1:6" x14ac:dyDescent="0.2">
      <c r="A275" t="s">
        <v>30</v>
      </c>
      <c r="B275">
        <v>0</v>
      </c>
      <c r="C275">
        <v>-4.1700000000000001E-2</v>
      </c>
      <c r="D275">
        <f t="shared" si="4"/>
        <v>4.1700000000000001E-2</v>
      </c>
      <c r="E275" t="str">
        <f>INDEX(RXNS!$C$2:$C$6100,MATCH($A275,RXNS!$A$2:$A$6100,0))</f>
        <v>ADP[m] + mitothioredoxin[m] =&gt; H2O[m] + dADP[m] + mitooxidized thioredoxin[m]</v>
      </c>
      <c r="F275" t="str">
        <f>INDEX(RXNS!$G$2:$G$6100,MATCH($A275,RXNS!$A$2:$A$6100,0))</f>
        <v>Pyrimidine metabolism</v>
      </c>
    </row>
    <row r="276" spans="1:6" x14ac:dyDescent="0.2">
      <c r="A276" t="s">
        <v>35</v>
      </c>
      <c r="B276">
        <v>5.0185999999999998E-3</v>
      </c>
      <c r="C276">
        <v>0</v>
      </c>
      <c r="D276">
        <f t="shared" si="4"/>
        <v>5.0185999999999998E-3</v>
      </c>
      <c r="E276" t="str">
        <f>INDEX(RXNS!$C$2:$C$6100,MATCH($A276,RXNS!$A$2:$A$6100,0))</f>
        <v>H2O[c] + pseudouridine-5-phosphate[c] &lt;=&gt; ribose-5-phosphate[c] + uracil[c]</v>
      </c>
      <c r="F276" t="str">
        <f>INDEX(RXNS!$G$2:$G$6100,MATCH($A276,RXNS!$A$2:$A$6100,0))</f>
        <v>Pyrimidine metabolism</v>
      </c>
    </row>
    <row r="277" spans="1:6" x14ac:dyDescent="0.2">
      <c r="A277" t="s">
        <v>32</v>
      </c>
      <c r="B277">
        <v>0</v>
      </c>
      <c r="C277">
        <v>-3.7000000000000002E-3</v>
      </c>
      <c r="D277">
        <f t="shared" si="4"/>
        <v>3.7000000000000002E-3</v>
      </c>
      <c r="E277" t="str">
        <f>INDEX(RXNS!$C$2:$C$6100,MATCH($A277,RXNS!$A$2:$A$6100,0))</f>
        <v>UTP[m] + thioredoxin[m] =&gt; H2O[m] + dUTP[m] + oxidized thioredoxin[m]</v>
      </c>
      <c r="F277" t="str">
        <f>INDEX(RXNS!$G$2:$G$6100,MATCH($A277,RXNS!$A$2:$A$6100,0))</f>
        <v>Pyrimidine metabolism</v>
      </c>
    </row>
    <row r="278" spans="1:6" x14ac:dyDescent="0.2">
      <c r="A278" t="s">
        <v>430</v>
      </c>
      <c r="B278">
        <v>-3.7000000000000002E-3</v>
      </c>
      <c r="C278">
        <v>0</v>
      </c>
      <c r="D278">
        <f t="shared" si="4"/>
        <v>-3.7000000000000002E-3</v>
      </c>
      <c r="E278" t="str">
        <f>INDEX(RXNS!$C$2:$C$6100,MATCH($A278,RXNS!$A$2:$A$6100,0))</f>
        <v>UTP[n] + thioredoxin[n] =&gt; H2O[n] + dUTP[n] + oxidized thioredoxin[n]</v>
      </c>
      <c r="F278" t="str">
        <f>INDEX(RXNS!$G$2:$G$6100,MATCH($A278,RXNS!$A$2:$A$6100,0))</f>
        <v>Pyrimidine metabolism</v>
      </c>
    </row>
    <row r="279" spans="1:6" x14ac:dyDescent="0.2">
      <c r="A279" t="s">
        <v>429</v>
      </c>
      <c r="B279">
        <v>-5.0185999999999998E-3</v>
      </c>
      <c r="C279">
        <v>0</v>
      </c>
      <c r="D279">
        <f t="shared" si="4"/>
        <v>-5.0185999999999998E-3</v>
      </c>
      <c r="E279" t="str">
        <f>INDEX(RXNS!$C$2:$C$6100,MATCH($A279,RXNS!$A$2:$A$6100,0))</f>
        <v>GDP[m] + mitothioredoxin[m] =&gt; H2O[m] + dGDP[m] + mitooxidized thioredoxin[m]</v>
      </c>
      <c r="F279" t="str">
        <f>INDEX(RXNS!$G$2:$G$6100,MATCH($A279,RXNS!$A$2:$A$6100,0))</f>
        <v>Pyrimidine metabolism</v>
      </c>
    </row>
    <row r="280" spans="1:6" x14ac:dyDescent="0.2">
      <c r="A280" t="s">
        <v>33</v>
      </c>
      <c r="B280">
        <v>0</v>
      </c>
      <c r="C280">
        <v>0.16839999999999999</v>
      </c>
      <c r="D280">
        <f t="shared" si="4"/>
        <v>-0.16839999999999999</v>
      </c>
      <c r="E280" t="str">
        <f>INDEX(RXNS!$C$2:$C$6100,MATCH($A280,RXNS!$A$2:$A$6100,0))</f>
        <v>dGTP[c] + deoxyuridine[c] =&gt; dGDP[c] + dUMP[c]</v>
      </c>
      <c r="F280" t="str">
        <f>INDEX(RXNS!$G$2:$G$6100,MATCH($A280,RXNS!$A$2:$A$6100,0))</f>
        <v>Pyrimidine metabolism</v>
      </c>
    </row>
    <row r="281" spans="1:6" x14ac:dyDescent="0.2">
      <c r="A281" t="s">
        <v>7</v>
      </c>
      <c r="B281">
        <v>0</v>
      </c>
      <c r="C281">
        <v>-2.879E-2</v>
      </c>
      <c r="D281">
        <f t="shared" si="4"/>
        <v>2.879E-2</v>
      </c>
      <c r="E281" t="str">
        <f>INDEX(RXNS!$C$2:$C$6100,MATCH($A281,RXNS!$A$2:$A$6100,0))</f>
        <v>(R)-S-lactoylglutathione[m] + H2O[m] =&gt; D-lactate[m] + GSH[m]</v>
      </c>
      <c r="F281" t="str">
        <f>INDEX(RXNS!$G$2:$G$6100,MATCH($A281,RXNS!$A$2:$A$6100,0))</f>
        <v>Pyruvate metabolism</v>
      </c>
    </row>
    <row r="282" spans="1:6" x14ac:dyDescent="0.2">
      <c r="A282" t="s">
        <v>8</v>
      </c>
      <c r="B282">
        <v>1.6E-2</v>
      </c>
      <c r="C282">
        <v>0</v>
      </c>
      <c r="D282">
        <f t="shared" si="4"/>
        <v>1.6E-2</v>
      </c>
      <c r="E282" t="str">
        <f>INDEX(RXNS!$C$2:$C$6100,MATCH($A282,RXNS!$A$2:$A$6100,0))</f>
        <v>H2O[c] + acetyl-CoA[c] =&gt; CoA[c] + acetate[c]</v>
      </c>
      <c r="F282" t="str">
        <f>INDEX(RXNS!$G$2:$G$6100,MATCH($A282,RXNS!$A$2:$A$6100,0))</f>
        <v>Pyruvate metabolism</v>
      </c>
    </row>
    <row r="283" spans="1:6" x14ac:dyDescent="0.2">
      <c r="A283" t="s">
        <v>321</v>
      </c>
      <c r="B283">
        <v>0</v>
      </c>
      <c r="C283">
        <v>1.6E-2</v>
      </c>
      <c r="D283">
        <f t="shared" si="4"/>
        <v>-1.6E-2</v>
      </c>
      <c r="E283" t="str">
        <f>INDEX(RXNS!$C$2:$C$6100,MATCH($A283,RXNS!$A$2:$A$6100,0))</f>
        <v>NADP+[c] + malate[c] =&gt; CO2[c] + H+[c] + NADPH[c] + pyruvate[c]</v>
      </c>
      <c r="F283" t="str">
        <f>INDEX(RXNS!$G$2:$G$6100,MATCH($A283,RXNS!$A$2:$A$6100,0))</f>
        <v>Pyruvate metabolism</v>
      </c>
    </row>
    <row r="284" spans="1:6" x14ac:dyDescent="0.2">
      <c r="A284" t="s">
        <v>0</v>
      </c>
      <c r="B284">
        <v>2.1113</v>
      </c>
      <c r="C284">
        <v>2.1562999999999999</v>
      </c>
      <c r="D284">
        <f t="shared" si="4"/>
        <v>-4.4999999999999929E-2</v>
      </c>
      <c r="E284" t="str">
        <f>INDEX(RXNS!$C$2:$C$6100,MATCH($A284,RXNS!$A$2:$A$6100,0))</f>
        <v>H+[m] + NADH[m] + pyruvate[m] =&gt; L-lactate[m] + NAD+[m]</v>
      </c>
      <c r="F284" t="str">
        <f>INDEX(RXNS!$G$2:$G$6100,MATCH($A284,RXNS!$A$2:$A$6100,0))</f>
        <v>Pyruvate metabolism</v>
      </c>
    </row>
    <row r="285" spans="1:6" x14ac:dyDescent="0.2">
      <c r="A285" t="s">
        <v>238</v>
      </c>
      <c r="B285">
        <v>0</v>
      </c>
      <c r="C285">
        <v>-6.6E-3</v>
      </c>
      <c r="D285">
        <f t="shared" si="4"/>
        <v>6.6E-3</v>
      </c>
      <c r="E285" t="str">
        <f>INDEX(RXNS!$C$2:$C$6100,MATCH($A285,RXNS!$A$2:$A$6100,0))</f>
        <v>H+[r] + NADPH[r] + 1.5 O2[r] + androsterone[r] =&gt; 16alpha-hydroxydehydroepiandrosterone[r] + 2 H2O[r] + NADP+[r]</v>
      </c>
      <c r="F285" t="str">
        <f>INDEX(RXNS!$G$2:$G$6100,MATCH($A285,RXNS!$A$2:$A$6100,0))</f>
        <v>Steroid metabolism</v>
      </c>
    </row>
    <row r="286" spans="1:6" x14ac:dyDescent="0.2">
      <c r="A286" t="s">
        <v>237</v>
      </c>
      <c r="B286">
        <v>0</v>
      </c>
      <c r="C286">
        <v>2.879E-2</v>
      </c>
      <c r="D286">
        <f t="shared" si="4"/>
        <v>-2.879E-2</v>
      </c>
      <c r="E286" t="str">
        <f>INDEX(RXNS!$C$2:$C$6100,MATCH($A286,RXNS!$A$2:$A$6100,0))</f>
        <v>H+[r] + NADPH[r] + O2[r] + testosterone[r] =&gt; 19-hydroxytestosterone[r] + H2O[r] + NADP+[r]</v>
      </c>
      <c r="F286" t="str">
        <f>INDEX(RXNS!$G$2:$G$6100,MATCH($A286,RXNS!$A$2:$A$6100,0))</f>
        <v>Steroid metabolism</v>
      </c>
    </row>
    <row r="287" spans="1:6" x14ac:dyDescent="0.2">
      <c r="A287" t="s">
        <v>493</v>
      </c>
      <c r="B287">
        <v>-0.86419999999999997</v>
      </c>
      <c r="C287">
        <v>0</v>
      </c>
      <c r="D287">
        <f t="shared" si="4"/>
        <v>-0.86419999999999997</v>
      </c>
      <c r="E287" t="str">
        <f>INDEX(RXNS!$C$2:$C$6100,MATCH($A287,RXNS!$A$2:$A$6100,0))</f>
        <v>STAR[c] + cholesterol[c] =&gt; cholesterol-STAR[c]</v>
      </c>
      <c r="F287" t="str">
        <f>INDEX(RXNS!$G$2:$G$6100,MATCH($A287,RXNS!$A$2:$A$6100,0))</f>
        <v>Steroid metabolism</v>
      </c>
    </row>
    <row r="288" spans="1:6" x14ac:dyDescent="0.2">
      <c r="A288" t="s">
        <v>232</v>
      </c>
      <c r="B288">
        <v>0</v>
      </c>
      <c r="C288">
        <v>-0.83240999999999998</v>
      </c>
      <c r="D288">
        <f t="shared" si="4"/>
        <v>0.83240999999999998</v>
      </c>
      <c r="E288" t="str">
        <f>INDEX(RXNS!$C$2:$C$6100,MATCH($A288,RXNS!$A$2:$A$6100,0))</f>
        <v>3-demethylubiquinol-10[m] + SAM[m] =&gt; 2 H+[m] + SAH[m] + ubiquinol[m]</v>
      </c>
      <c r="F288" t="str">
        <f>INDEX(RXNS!$G$2:$G$6100,MATCH($A288,RXNS!$A$2:$A$6100,0))</f>
        <v>Terpenoid backbone biosynthesis</v>
      </c>
    </row>
    <row r="289" spans="1:6" x14ac:dyDescent="0.2">
      <c r="A289" t="s">
        <v>491</v>
      </c>
      <c r="B289">
        <v>4.9000000000000002E-2</v>
      </c>
      <c r="C289">
        <v>0</v>
      </c>
      <c r="D289">
        <f t="shared" si="4"/>
        <v>4.9000000000000002E-2</v>
      </c>
      <c r="E289" t="str">
        <f>INDEX(RXNS!$C$2:$C$6100,MATCH($A289,RXNS!$A$2:$A$6100,0))</f>
        <v>2-methoxy-6-all trans-decaprenyl-2-methoxy-1,4-benzoquinol[m] + SAM[m] =&gt; 6-methoxy-3-methyl-2-all-trans-decaprenyl-1,4-benzoquinol[m] + SAH[m]</v>
      </c>
      <c r="F289" t="str">
        <f>INDEX(RXNS!$G$2:$G$6100,MATCH($A289,RXNS!$A$2:$A$6100,0))</f>
        <v>Terpenoid backbone biosynthesis</v>
      </c>
    </row>
    <row r="290" spans="1:6" x14ac:dyDescent="0.2">
      <c r="A290" t="s">
        <v>397</v>
      </c>
      <c r="B290">
        <v>4.9000000000000002E-2</v>
      </c>
      <c r="C290">
        <v>0</v>
      </c>
      <c r="D290">
        <f t="shared" si="4"/>
        <v>4.9000000000000002E-2</v>
      </c>
      <c r="E290" t="str">
        <f>INDEX(RXNS!$C$2:$C$6100,MATCH($A290,RXNS!$A$2:$A$6100,0))</f>
        <v>6-methoxy-3-methyl-2-all-trans-decaprenyl-1,4-benzoquinol[m] + H+[m] + NADPH[m] + O2[m] =&gt; 3-demethylubiquinol-10[m] + H2O[m] + NADP+[m]</v>
      </c>
      <c r="F290" t="str">
        <f>INDEX(RXNS!$G$2:$G$6100,MATCH($A290,RXNS!$A$2:$A$6100,0))</f>
        <v>Terpenoid backbone biosynthesis</v>
      </c>
    </row>
    <row r="291" spans="1:6" x14ac:dyDescent="0.2">
      <c r="A291" t="s">
        <v>492</v>
      </c>
      <c r="B291">
        <v>4.0388E-2</v>
      </c>
      <c r="C291">
        <v>0</v>
      </c>
      <c r="D291">
        <f t="shared" si="4"/>
        <v>4.0388E-2</v>
      </c>
      <c r="E291" t="str">
        <f>INDEX(RXNS!$C$2:$C$6100,MATCH($A291,RXNS!$A$2:$A$6100,0))</f>
        <v>H2O[c] + S-farnesyl-protein[c] =&gt; [protein C terminal]-S-farnesyl-L-cysteine[c]</v>
      </c>
      <c r="F291" t="str">
        <f>INDEX(RXNS!$G$2:$G$6100,MATCH($A291,RXNS!$A$2:$A$6100,0))</f>
        <v>Terpenoid backbone biosynthesis</v>
      </c>
    </row>
    <row r="292" spans="1:6" x14ac:dyDescent="0.2">
      <c r="A292" t="s">
        <v>231</v>
      </c>
      <c r="B292">
        <v>0</v>
      </c>
      <c r="C292">
        <v>3.6720000000000003E-2</v>
      </c>
      <c r="D292">
        <f t="shared" si="4"/>
        <v>-3.6720000000000003E-2</v>
      </c>
      <c r="E292" t="str">
        <f>INDEX(RXNS!$C$2:$C$6100,MATCH($A292,RXNS!$A$2:$A$6100,0))</f>
        <v>3,4-dihydroxy-5-all-trans-decaprenylbenzoate[m] + SAM[m] =&gt; 3-methoxy-4-hydroxy-5-all-trans-decaprenylbenzoate[m] + SAH[m]</v>
      </c>
      <c r="F292" t="str">
        <f>INDEX(RXNS!$G$2:$G$6100,MATCH($A292,RXNS!$A$2:$A$6100,0))</f>
        <v>Terpenoid backbone biosynthesis</v>
      </c>
    </row>
  </sheetData>
  <autoFilter ref="A1:F292" xr:uid="{17661858-5F32-E446-83ED-DD1E49F8F520}">
    <sortState xmlns:xlrd2="http://schemas.microsoft.com/office/spreadsheetml/2017/richdata2" ref="A2:F292">
      <sortCondition ref="F1:F292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5A9DE-621B-4C41-8EE5-44EA0EADEE14}">
  <dimension ref="A1:G1147"/>
  <sheetViews>
    <sheetView workbookViewId="0"/>
  </sheetViews>
  <sheetFormatPr baseColWidth="10" defaultRowHeight="16" x14ac:dyDescent="0.2"/>
  <cols>
    <col min="1" max="4" width="15.1640625" customWidth="1"/>
    <col min="5" max="5" width="82.6640625" customWidth="1"/>
    <col min="6" max="6" width="54.6640625" customWidth="1"/>
  </cols>
  <sheetData>
    <row r="1" spans="1:6" x14ac:dyDescent="0.2">
      <c r="B1" s="24" t="s">
        <v>22003</v>
      </c>
      <c r="C1" s="24" t="s">
        <v>22004</v>
      </c>
      <c r="D1" t="s">
        <v>508</v>
      </c>
      <c r="E1" t="s">
        <v>21996</v>
      </c>
      <c r="F1" t="s">
        <v>21997</v>
      </c>
    </row>
    <row r="2" spans="1:6" x14ac:dyDescent="0.2">
      <c r="A2" t="s">
        <v>374</v>
      </c>
      <c r="B2">
        <v>3.4807999999999999</v>
      </c>
      <c r="C2">
        <v>0</v>
      </c>
      <c r="D2">
        <f t="shared" ref="D2:D65" si="0">B2-C2</f>
        <v>3.4807999999999999</v>
      </c>
      <c r="E2" t="str">
        <f>INDEX(RXNS!$C$2:$C$6100,MATCH($A2,RXNS!$A$2:$A$6100,0))</f>
        <v>(13Z)-eicosenoyl-CoA[c] + H2O[c] =&gt; (13Z)-eicosenoic acid[c] + CoA[c]</v>
      </c>
      <c r="F2" t="str">
        <f>INDEX(RXNS!$G$2:$G$6100,MATCH($A2,RXNS!$A$2:$A$6100,0))</f>
        <v>Acyl-CoA hydrolysis</v>
      </c>
    </row>
    <row r="3" spans="1:6" x14ac:dyDescent="0.2">
      <c r="A3" t="s">
        <v>180</v>
      </c>
      <c r="B3">
        <v>2.2559999999999998</v>
      </c>
      <c r="C3">
        <v>-0.51500000000000001</v>
      </c>
      <c r="D3">
        <f t="shared" si="0"/>
        <v>2.7709999999999999</v>
      </c>
      <c r="E3" t="str">
        <f>INDEX(RXNS!$C$2:$C$6100,MATCH($A3,RXNS!$A$2:$A$6100,0))</f>
        <v>(11Z)-eicosenoyl-CoA[c] + H2O[c] =&gt; CoA[c] + cis-gondoic acid[c]</v>
      </c>
      <c r="F3" t="str">
        <f>INDEX(RXNS!$G$2:$G$6100,MATCH($A3,RXNS!$A$2:$A$6100,0))</f>
        <v>Acyl-CoA hydrolysis</v>
      </c>
    </row>
    <row r="4" spans="1:6" x14ac:dyDescent="0.2">
      <c r="A4" t="s">
        <v>183</v>
      </c>
      <c r="B4">
        <v>0</v>
      </c>
      <c r="C4">
        <v>-2.5457000000000001</v>
      </c>
      <c r="D4">
        <f t="shared" si="0"/>
        <v>2.5457000000000001</v>
      </c>
      <c r="E4" t="str">
        <f>INDEX(RXNS!$C$2:$C$6100,MATCH($A4,RXNS!$A$2:$A$6100,0))</f>
        <v>H2O[c] + hexacosenoyl-CoA[c] =&gt; CoA[c] + ximenic acid[c]</v>
      </c>
      <c r="F4" t="str">
        <f>INDEX(RXNS!$G$2:$G$6100,MATCH($A4,RXNS!$A$2:$A$6100,0))</f>
        <v>Acyl-CoA hydrolysis</v>
      </c>
    </row>
    <row r="5" spans="1:6" x14ac:dyDescent="0.2">
      <c r="A5" t="s">
        <v>373</v>
      </c>
      <c r="B5">
        <v>0.40614</v>
      </c>
      <c r="C5">
        <v>0</v>
      </c>
      <c r="D5">
        <f t="shared" si="0"/>
        <v>0.40614</v>
      </c>
      <c r="E5" t="str">
        <f>INDEX(RXNS!$C$2:$C$6100,MATCH($A5,RXNS!$A$2:$A$6100,0))</f>
        <v>H2O[c] + eicosanoyl-CoA[c] =&gt; CoA[c] + eicosanoate[c]</v>
      </c>
      <c r="F5" t="str">
        <f>INDEX(RXNS!$G$2:$G$6100,MATCH($A5,RXNS!$A$2:$A$6100,0))</f>
        <v>Acyl-CoA hydrolysis</v>
      </c>
    </row>
    <row r="6" spans="1:6" x14ac:dyDescent="0.2">
      <c r="A6" t="s">
        <v>377</v>
      </c>
      <c r="B6">
        <v>0.19</v>
      </c>
      <c r="C6">
        <v>0</v>
      </c>
      <c r="D6">
        <f t="shared" si="0"/>
        <v>0.19</v>
      </c>
      <c r="E6" t="str">
        <f>INDEX(RXNS!$C$2:$C$6100,MATCH($A6,RXNS!$A$2:$A$6100,0))</f>
        <v>(4Z,7Z,10Z,13Z,16Z,19Z)-docosahexaenoyl-CoA[c] + H2O[c] =&gt; CoA[c] + DHA[c]</v>
      </c>
      <c r="F6" t="str">
        <f>INDEX(RXNS!$G$2:$G$6100,MATCH($A6,RXNS!$A$2:$A$6100,0))</f>
        <v>Acyl-CoA hydrolysis</v>
      </c>
    </row>
    <row r="7" spans="1:6" x14ac:dyDescent="0.2">
      <c r="A7" t="s">
        <v>182</v>
      </c>
      <c r="B7">
        <v>0.10079</v>
      </c>
      <c r="C7">
        <v>0</v>
      </c>
      <c r="D7">
        <f t="shared" si="0"/>
        <v>0.10079</v>
      </c>
      <c r="E7" t="str">
        <f>INDEX(RXNS!$C$2:$C$6100,MATCH($A7,RXNS!$A$2:$A$6100,0))</f>
        <v>H2O[c] + tetracosanoyl-CoA[c] =&gt; CoA[c] + lignocerate[c]</v>
      </c>
      <c r="F7" t="str">
        <f>INDEX(RXNS!$G$2:$G$6100,MATCH($A7,RXNS!$A$2:$A$6100,0))</f>
        <v>Acyl-CoA hydrolysis</v>
      </c>
    </row>
    <row r="8" spans="1:6" x14ac:dyDescent="0.2">
      <c r="A8" t="s">
        <v>379</v>
      </c>
      <c r="B8">
        <v>2.5000000000000001E-2</v>
      </c>
      <c r="C8">
        <v>0</v>
      </c>
      <c r="D8">
        <f t="shared" si="0"/>
        <v>2.5000000000000001E-2</v>
      </c>
      <c r="E8" t="str">
        <f>INDEX(RXNS!$C$2:$C$6100,MATCH($A8,RXNS!$A$2:$A$6100,0))</f>
        <v>(7Z,10Z,13Z,16Z)-docosatetraenoyl-CoA[c] + H2O[c] =&gt; CoA[c] + adrenic acid[c]</v>
      </c>
      <c r="F8" t="str">
        <f>INDEX(RXNS!$G$2:$G$6100,MATCH($A8,RXNS!$A$2:$A$6100,0))</f>
        <v>Acyl-CoA hydrolysis</v>
      </c>
    </row>
    <row r="9" spans="1:6" x14ac:dyDescent="0.2">
      <c r="A9" t="s">
        <v>191</v>
      </c>
      <c r="B9">
        <v>1.03E-2</v>
      </c>
      <c r="C9">
        <v>0</v>
      </c>
      <c r="D9">
        <f t="shared" si="0"/>
        <v>1.03E-2</v>
      </c>
      <c r="E9" t="str">
        <f>INDEX(RXNS!$C$2:$C$6100,MATCH($A9,RXNS!$A$2:$A$6100,0))</f>
        <v>(13Z,16Z)-docosadienoyl-CoA[c] + H2O[c] =&gt; (13Z,16Z)-docosadienoic acid[c] + CoA[c]</v>
      </c>
      <c r="F9" t="str">
        <f>INDEX(RXNS!$G$2:$G$6100,MATCH($A9,RXNS!$A$2:$A$6100,0))</f>
        <v>Acyl-CoA hydrolysis</v>
      </c>
    </row>
    <row r="10" spans="1:6" x14ac:dyDescent="0.2">
      <c r="A10" t="s">
        <v>380</v>
      </c>
      <c r="B10">
        <v>6.6E-3</v>
      </c>
      <c r="C10">
        <v>0</v>
      </c>
      <c r="D10">
        <f t="shared" si="0"/>
        <v>6.6E-3</v>
      </c>
      <c r="E10" t="str">
        <f>INDEX(RXNS!$C$2:$C$6100,MATCH($A10,RXNS!$A$2:$A$6100,0))</f>
        <v>10,13,16-docosatrienoyl-CoA[c] + H2O[c] =&gt; 10,13,16-docosatriynoic acid[c] + CoA[c]</v>
      </c>
      <c r="F10" t="str">
        <f>INDEX(RXNS!$G$2:$G$6100,MATCH($A10,RXNS!$A$2:$A$6100,0))</f>
        <v>Acyl-CoA hydrolysis</v>
      </c>
    </row>
    <row r="11" spans="1:6" x14ac:dyDescent="0.2">
      <c r="A11" t="s">
        <v>378</v>
      </c>
      <c r="B11">
        <v>3.7000000000000002E-3</v>
      </c>
      <c r="C11">
        <v>0</v>
      </c>
      <c r="D11">
        <f t="shared" si="0"/>
        <v>3.7000000000000002E-3</v>
      </c>
      <c r="E11" t="str">
        <f>INDEX(RXNS!$C$2:$C$6100,MATCH($A11,RXNS!$A$2:$A$6100,0))</f>
        <v>H2O[c] + linoleoyl-CoA[c] =&gt; CoA[c] + linoleate[c]</v>
      </c>
      <c r="F11" t="str">
        <f>INDEX(RXNS!$G$2:$G$6100,MATCH($A11,RXNS!$A$2:$A$6100,0))</f>
        <v>Acyl-CoA hydrolysis</v>
      </c>
    </row>
    <row r="12" spans="1:6" x14ac:dyDescent="0.2">
      <c r="A12" t="s">
        <v>176</v>
      </c>
      <c r="B12">
        <v>0</v>
      </c>
      <c r="C12">
        <v>1.6000000000000001E-3</v>
      </c>
      <c r="D12">
        <f t="shared" si="0"/>
        <v>-1.6000000000000001E-3</v>
      </c>
      <c r="E12" t="str">
        <f>INDEX(RXNS!$C$2:$C$6100,MATCH($A12,RXNS!$A$2:$A$6100,0))</f>
        <v>H2O[c] + oleoyl-CoA[c] =&gt; CoA[c] + oleate[c]</v>
      </c>
      <c r="F12" t="str">
        <f>INDEX(RXNS!$G$2:$G$6100,MATCH($A12,RXNS!$A$2:$A$6100,0))</f>
        <v>Acyl-CoA hydrolysis</v>
      </c>
    </row>
    <row r="13" spans="1:6" x14ac:dyDescent="0.2">
      <c r="A13" t="s">
        <v>190</v>
      </c>
      <c r="B13">
        <v>0</v>
      </c>
      <c r="C13">
        <v>6.6E-3</v>
      </c>
      <c r="D13">
        <f t="shared" si="0"/>
        <v>-6.6E-3</v>
      </c>
      <c r="E13" t="str">
        <f>INDEX(RXNS!$C$2:$C$6100,MATCH($A13,RXNS!$A$2:$A$6100,0))</f>
        <v>(4Z,7Z,10Z,13Z,16Z)-docosapentaenoyl-CoA[c] + H2O[c] =&gt; (4Z,7Z,10Z,13Z,16Z)-DPA[c] + CoA[c]</v>
      </c>
      <c r="F13" t="str">
        <f>INDEX(RXNS!$G$2:$G$6100,MATCH($A13,RXNS!$A$2:$A$6100,0))</f>
        <v>Acyl-CoA hydrolysis</v>
      </c>
    </row>
    <row r="14" spans="1:6" x14ac:dyDescent="0.2">
      <c r="A14" t="s">
        <v>187</v>
      </c>
      <c r="B14">
        <v>0</v>
      </c>
      <c r="C14">
        <v>1.4E-2</v>
      </c>
      <c r="D14">
        <f t="shared" si="0"/>
        <v>-1.4E-2</v>
      </c>
      <c r="E14" t="str">
        <f>INDEX(RXNS!$C$2:$C$6100,MATCH($A14,RXNS!$A$2:$A$6100,0))</f>
        <v>10,13,16,19-docosatetraenoyl-CoA[c] + H2O[c] =&gt; 10,13,16,19-docosatetraenoic acid[c] + CoA[c]</v>
      </c>
      <c r="F14" t="str">
        <f>INDEX(RXNS!$G$2:$G$6100,MATCH($A14,RXNS!$A$2:$A$6100,0))</f>
        <v>Acyl-CoA hydrolysis</v>
      </c>
    </row>
    <row r="15" spans="1:6" x14ac:dyDescent="0.2">
      <c r="A15" t="s">
        <v>188</v>
      </c>
      <c r="B15">
        <v>1.6000000000000001E-3</v>
      </c>
      <c r="C15">
        <v>2.5000000000000001E-2</v>
      </c>
      <c r="D15">
        <f t="shared" si="0"/>
        <v>-2.3400000000000001E-2</v>
      </c>
      <c r="E15" t="str">
        <f>INDEX(RXNS!$C$2:$C$6100,MATCH($A15,RXNS!$A$2:$A$6100,0))</f>
        <v>H2O[c] + gamma-linolenoyl-CoA[c] =&gt; CoA[c] + gamma-linolenate[c]</v>
      </c>
      <c r="F15" t="str">
        <f>INDEX(RXNS!$G$2:$G$6100,MATCH($A15,RXNS!$A$2:$A$6100,0))</f>
        <v>Acyl-CoA hydrolysis</v>
      </c>
    </row>
    <row r="16" spans="1:6" x14ac:dyDescent="0.2">
      <c r="A16" t="s">
        <v>181</v>
      </c>
      <c r="B16">
        <v>0</v>
      </c>
      <c r="C16">
        <v>0.10079</v>
      </c>
      <c r="D16">
        <f t="shared" si="0"/>
        <v>-0.10079</v>
      </c>
      <c r="E16" t="str">
        <f>INDEX(RXNS!$C$2:$C$6100,MATCH($A16,RXNS!$A$2:$A$6100,0))</f>
        <v>(13Z)-docosenoyl-CoA[c] + H2O[c] =&gt; CoA[c] + cis-erucic acid[c]</v>
      </c>
      <c r="F16" t="str">
        <f>INDEX(RXNS!$G$2:$G$6100,MATCH($A16,RXNS!$A$2:$A$6100,0))</f>
        <v>Acyl-CoA hydrolysis</v>
      </c>
    </row>
    <row r="17" spans="1:6" x14ac:dyDescent="0.2">
      <c r="A17" t="s">
        <v>186</v>
      </c>
      <c r="B17">
        <v>0</v>
      </c>
      <c r="C17">
        <v>0.19</v>
      </c>
      <c r="D17">
        <f t="shared" si="0"/>
        <v>-0.19</v>
      </c>
      <c r="E17" t="str">
        <f>INDEX(RXNS!$C$2:$C$6100,MATCH($A17,RXNS!$A$2:$A$6100,0))</f>
        <v>(7Z,10Z,13Z,16Z,19Z)-docosapentaenoyl-CoA[c] + H2O[c] =&gt; CoA[c] + DPA[c]</v>
      </c>
      <c r="F17" t="str">
        <f>INDEX(RXNS!$G$2:$G$6100,MATCH($A17,RXNS!$A$2:$A$6100,0))</f>
        <v>Acyl-CoA hydrolysis</v>
      </c>
    </row>
    <row r="18" spans="1:6" x14ac:dyDescent="0.2">
      <c r="A18" t="s">
        <v>177</v>
      </c>
      <c r="B18">
        <v>0</v>
      </c>
      <c r="C18">
        <v>0.40614</v>
      </c>
      <c r="D18">
        <f t="shared" si="0"/>
        <v>-0.40614</v>
      </c>
      <c r="E18" t="str">
        <f>INDEX(RXNS!$C$2:$C$6100,MATCH($A18,RXNS!$A$2:$A$6100,0))</f>
        <v>(7Z)-octadecenoyl-CoA[c] + H2O[c] =&gt; (7Z)-octadecenoic acid[c] + CoA[c]</v>
      </c>
      <c r="F18" t="str">
        <f>INDEX(RXNS!$G$2:$G$6100,MATCH($A18,RXNS!$A$2:$A$6100,0))</f>
        <v>Acyl-CoA hydrolysis</v>
      </c>
    </row>
    <row r="19" spans="1:6" x14ac:dyDescent="0.2">
      <c r="A19" t="s">
        <v>375</v>
      </c>
      <c r="B19">
        <v>-0.51500000000000001</v>
      </c>
      <c r="C19">
        <v>0</v>
      </c>
      <c r="D19">
        <f t="shared" si="0"/>
        <v>-0.51500000000000001</v>
      </c>
      <c r="E19" t="str">
        <f>INDEX(RXNS!$C$2:$C$6100,MATCH($A19,RXNS!$A$2:$A$6100,0))</f>
        <v>(5Z,8Z,11Z)-eicosatrienoyl-CoA[c] + H2O[c] =&gt; CoA[c] + mead acid[c]</v>
      </c>
      <c r="F19" t="str">
        <f>INDEX(RXNS!$G$2:$G$6100,MATCH($A19,RXNS!$A$2:$A$6100,0))</f>
        <v>Acyl-CoA hydrolysis</v>
      </c>
    </row>
    <row r="20" spans="1:6" x14ac:dyDescent="0.2">
      <c r="A20" t="s">
        <v>179</v>
      </c>
      <c r="B20">
        <v>0</v>
      </c>
      <c r="C20">
        <v>2.2559999999999998</v>
      </c>
      <c r="D20">
        <f t="shared" si="0"/>
        <v>-2.2559999999999998</v>
      </c>
      <c r="E20" t="str">
        <f>INDEX(RXNS!$C$2:$C$6100,MATCH($A20,RXNS!$A$2:$A$6100,0))</f>
        <v>H2O[c] + nonadecanoyl-CoA[c] =&gt; CoA[c] + nonadecylic acid[c]</v>
      </c>
      <c r="F20" t="str">
        <f>INDEX(RXNS!$G$2:$G$6100,MATCH($A20,RXNS!$A$2:$A$6100,0))</f>
        <v>Acyl-CoA hydrolysis</v>
      </c>
    </row>
    <row r="21" spans="1:6" x14ac:dyDescent="0.2">
      <c r="A21" t="s">
        <v>376</v>
      </c>
      <c r="B21">
        <v>-2.5457000000000001</v>
      </c>
      <c r="C21">
        <v>0</v>
      </c>
      <c r="D21">
        <f t="shared" si="0"/>
        <v>-2.5457000000000001</v>
      </c>
      <c r="E21" t="str">
        <f>INDEX(RXNS!$C$2:$C$6100,MATCH($A21,RXNS!$A$2:$A$6100,0))</f>
        <v>(8Z,11Z,14Z,17Z)-eicosatetraenoyl-CoA[c] + H2O[c] =&gt; CoA[c] + omega-3-arachidonic acid[c]</v>
      </c>
      <c r="F21" t="str">
        <f>INDEX(RXNS!$G$2:$G$6100,MATCH($A21,RXNS!$A$2:$A$6100,0))</f>
        <v>Acyl-CoA hydrolysis</v>
      </c>
    </row>
    <row r="22" spans="1:6" x14ac:dyDescent="0.2">
      <c r="A22" t="s">
        <v>178</v>
      </c>
      <c r="B22">
        <v>0</v>
      </c>
      <c r="C22">
        <v>3.4807999999999999</v>
      </c>
      <c r="D22">
        <f t="shared" si="0"/>
        <v>-3.4807999999999999</v>
      </c>
      <c r="E22" t="str">
        <f>INDEX(RXNS!$C$2:$C$6100,MATCH($A22,RXNS!$A$2:$A$6100,0))</f>
        <v>(6Z,9Z)-octadecadienoyl-CoA[c] + H2O[c] =&gt; (6Z,9Z)-octadecadienoic acid[c] + CoA[c]</v>
      </c>
      <c r="F22" t="str">
        <f>INDEX(RXNS!$G$2:$G$6100,MATCH($A22,RXNS!$A$2:$A$6100,0))</f>
        <v>Acyl-CoA hydrolysis</v>
      </c>
    </row>
    <row r="23" spans="1:6" x14ac:dyDescent="0.2">
      <c r="A23" t="s">
        <v>338</v>
      </c>
      <c r="B23">
        <v>0.30236000000000002</v>
      </c>
      <c r="C23">
        <v>0</v>
      </c>
      <c r="D23">
        <f t="shared" si="0"/>
        <v>0.30236000000000002</v>
      </c>
      <c r="E23" t="str">
        <f>INDEX(RXNS!$C$2:$C$6100,MATCH($A23,RXNS!$A$2:$A$6100,0))</f>
        <v>3-sulfinoalanine[m] + AKG[m] =&gt; 3-sulfinylpyruvic acid[m] + glutamate[m]</v>
      </c>
      <c r="F23" t="str">
        <f>INDEX(RXNS!$G$2:$G$6100,MATCH($A23,RXNS!$A$2:$A$6100,0))</f>
        <v>Alanine, aspartate and glutamate metabolism</v>
      </c>
    </row>
    <row r="24" spans="1:6" x14ac:dyDescent="0.2">
      <c r="A24" t="s">
        <v>339</v>
      </c>
      <c r="B24">
        <v>0.30236000000000002</v>
      </c>
      <c r="C24">
        <v>0</v>
      </c>
      <c r="D24">
        <f t="shared" si="0"/>
        <v>0.30236000000000002</v>
      </c>
      <c r="E24" t="str">
        <f>INDEX(RXNS!$C$2:$C$6100,MATCH($A24,RXNS!$A$2:$A$6100,0))</f>
        <v>2 ATP[m] + CO2[m] + H2O[m] + NH3[m] =&gt; 2 ADP[m] + Pi[m] + carbamoyl-phosphate[m]</v>
      </c>
      <c r="F24" t="str">
        <f>INDEX(RXNS!$G$2:$G$6100,MATCH($A24,RXNS!$A$2:$A$6100,0))</f>
        <v>Alanine, aspartate and glutamate metabolism</v>
      </c>
    </row>
    <row r="25" spans="1:6" x14ac:dyDescent="0.2">
      <c r="A25" t="s">
        <v>340</v>
      </c>
      <c r="B25">
        <v>0.11015999999999999</v>
      </c>
      <c r="C25">
        <v>0</v>
      </c>
      <c r="D25">
        <f t="shared" si="0"/>
        <v>0.11015999999999999</v>
      </c>
      <c r="E25" t="str">
        <f>INDEX(RXNS!$C$2:$C$6100,MATCH($A25,RXNS!$A$2:$A$6100,0))</f>
        <v>H2O[c] + glutamine[c] =&gt; NH3[c] + glutamate[c]</v>
      </c>
      <c r="F25" t="str">
        <f>INDEX(RXNS!$G$2:$G$6100,MATCH($A25,RXNS!$A$2:$A$6100,0))</f>
        <v>Alanine, aspartate and glutamate metabolism</v>
      </c>
    </row>
    <row r="26" spans="1:6" x14ac:dyDescent="0.2">
      <c r="A26" t="s">
        <v>65</v>
      </c>
      <c r="B26">
        <v>0</v>
      </c>
      <c r="C26">
        <v>0.11015999999999999</v>
      </c>
      <c r="D26">
        <f t="shared" si="0"/>
        <v>-0.11015999999999999</v>
      </c>
      <c r="E26" t="str">
        <f>INDEX(RXNS!$C$2:$C$6100,MATCH($A26,RXNS!$A$2:$A$6100,0))</f>
        <v>AKG[m] + alanine[m] &lt;=&gt; glutamate[m] + pyruvate[m]</v>
      </c>
      <c r="F26" t="str">
        <f>INDEX(RXNS!$G$2:$G$6100,MATCH($A26,RXNS!$A$2:$A$6100,0))</f>
        <v>Alanine, aspartate and glutamate metabolism</v>
      </c>
    </row>
    <row r="27" spans="1:6" x14ac:dyDescent="0.2">
      <c r="A27" t="s">
        <v>66</v>
      </c>
      <c r="B27">
        <v>0</v>
      </c>
      <c r="C27">
        <v>0.11015999999999999</v>
      </c>
      <c r="D27">
        <f t="shared" si="0"/>
        <v>-0.11015999999999999</v>
      </c>
      <c r="E27" t="str">
        <f>INDEX(RXNS!$C$2:$C$6100,MATCH($A27,RXNS!$A$2:$A$6100,0))</f>
        <v>2-oxoglutaramate[m] + H2O[m] =&gt; AKG[m] + NH3[m]</v>
      </c>
      <c r="F27" t="str">
        <f>INDEX(RXNS!$G$2:$G$6100,MATCH($A27,RXNS!$A$2:$A$6100,0))</f>
        <v>Alanine, aspartate and glutamate metabolism</v>
      </c>
    </row>
    <row r="28" spans="1:6" x14ac:dyDescent="0.2">
      <c r="A28" t="s">
        <v>64</v>
      </c>
      <c r="B28">
        <v>0.11015999999999999</v>
      </c>
      <c r="C28">
        <v>0.30236000000000002</v>
      </c>
      <c r="D28">
        <f t="shared" si="0"/>
        <v>-0.19220000000000004</v>
      </c>
      <c r="E28" t="str">
        <f>INDEX(RXNS!$C$2:$C$6100,MATCH($A28,RXNS!$A$2:$A$6100,0))</f>
        <v>ATP[c] + H2O[c] + aspartate[c] + glutamine[c] =&gt; AMP[c] + PPi[c] + asparagine[c] + glutamate[c]</v>
      </c>
      <c r="F28" t="str">
        <f>INDEX(RXNS!$G$2:$G$6100,MATCH($A28,RXNS!$A$2:$A$6100,0))</f>
        <v>Alanine, aspartate and glutamate metabolism</v>
      </c>
    </row>
    <row r="29" spans="1:6" x14ac:dyDescent="0.2">
      <c r="A29" t="s">
        <v>62</v>
      </c>
      <c r="B29">
        <v>0</v>
      </c>
      <c r="C29">
        <v>0.30236000000000002</v>
      </c>
      <c r="D29">
        <f t="shared" si="0"/>
        <v>-0.30236000000000002</v>
      </c>
      <c r="E29" t="str">
        <f>INDEX(RXNS!$C$2:$C$6100,MATCH($A29,RXNS!$A$2:$A$6100,0))</f>
        <v>ATP[c] + NH3[c] + glutamate[c] =&gt; ADP[c] + Pi[c] + glutamine[c]</v>
      </c>
      <c r="F29" t="str">
        <f>INDEX(RXNS!$G$2:$G$6100,MATCH($A29,RXNS!$A$2:$A$6100,0))</f>
        <v>Alanine, aspartate and glutamate metabolism</v>
      </c>
    </row>
    <row r="30" spans="1:6" x14ac:dyDescent="0.2">
      <c r="A30" t="s">
        <v>116</v>
      </c>
      <c r="B30">
        <v>0</v>
      </c>
      <c r="C30">
        <v>-4.6978999999999997</v>
      </c>
      <c r="D30">
        <f t="shared" si="0"/>
        <v>4.6978999999999997</v>
      </c>
      <c r="E30" t="str">
        <f>INDEX(RXNS!$C$2:$C$6100,MATCH($A30,RXNS!$A$2:$A$6100,0))</f>
        <v>ATP[c] + serine[c] + tRNA(ser)[c] =&gt; AMP[c] + L-seryl-tRNA(ser)[c] + PPi[c]</v>
      </c>
      <c r="F30" t="str">
        <f>INDEX(RXNS!$G$2:$G$6100,MATCH($A30,RXNS!$A$2:$A$6100,0))</f>
        <v>Aminoacyl-tRNA biosynthesis</v>
      </c>
    </row>
    <row r="31" spans="1:6" x14ac:dyDescent="0.2">
      <c r="A31" t="s">
        <v>353</v>
      </c>
      <c r="B31">
        <v>-4.6978999999999997</v>
      </c>
      <c r="C31">
        <v>0</v>
      </c>
      <c r="D31">
        <f t="shared" si="0"/>
        <v>-4.6978999999999997</v>
      </c>
      <c r="E31" t="str">
        <f>INDEX(RXNS!$C$2:$C$6100,MATCH($A31,RXNS!$A$2:$A$6100,0))</f>
        <v>ATP[c] + tRNA(thr)[c] + threonine[c] =&gt; AMP[c] + L-threonyl-tRNA(thr)[c] + PPi[c]</v>
      </c>
      <c r="F31" t="str">
        <f>INDEX(RXNS!$G$2:$G$6100,MATCH($A31,RXNS!$A$2:$A$6100,0))</f>
        <v>Aminoacyl-tRNA biosynthesis</v>
      </c>
    </row>
    <row r="32" spans="1:6" x14ac:dyDescent="0.2">
      <c r="A32" t="s">
        <v>247</v>
      </c>
      <c r="B32">
        <v>8.9338999999999995</v>
      </c>
      <c r="C32">
        <v>-2.879E-2</v>
      </c>
      <c r="D32">
        <f t="shared" si="0"/>
        <v>8.9626900000000003</v>
      </c>
      <c r="E32" t="str">
        <f>INDEX(RXNS!$C$2:$C$6100,MATCH($A32,RXNS!$A$2:$A$6100,0))</f>
        <v>5-androstene-3,17-dione[r] + H+[r] + NAD+[r] =&gt; 4-androstene-3,17-dione[r] + NADH[r]</v>
      </c>
      <c r="F32" t="str">
        <f>INDEX(RXNS!$G$2:$G$6100,MATCH($A32,RXNS!$A$2:$A$6100,0))</f>
        <v>Androgen metabolism</v>
      </c>
    </row>
    <row r="33" spans="1:6" x14ac:dyDescent="0.2">
      <c r="A33" t="s">
        <v>255</v>
      </c>
      <c r="B33">
        <v>8.9316999999999993</v>
      </c>
      <c r="C33">
        <v>6.1999999999999998E-3</v>
      </c>
      <c r="D33">
        <f t="shared" si="0"/>
        <v>8.9254999999999995</v>
      </c>
      <c r="E33" t="str">
        <f>INDEX(RXNS!$C$2:$C$6100,MATCH($A33,RXNS!$A$2:$A$6100,0))</f>
        <v>H+[r] + NAD+[r] + androstenediol[r] =&gt; 5-alpha-dihydrotestosterone[r] + NADH[r]</v>
      </c>
      <c r="F33" t="str">
        <f>INDEX(RXNS!$G$2:$G$6100,MATCH($A33,RXNS!$A$2:$A$6100,0))</f>
        <v>Androgen metabolism</v>
      </c>
    </row>
    <row r="34" spans="1:6" x14ac:dyDescent="0.2">
      <c r="A34" t="s">
        <v>404</v>
      </c>
      <c r="B34">
        <v>4.8601999999999999</v>
      </c>
      <c r="C34">
        <v>0</v>
      </c>
      <c r="D34">
        <f t="shared" si="0"/>
        <v>4.8601999999999999</v>
      </c>
      <c r="E34" t="str">
        <f>INDEX(RXNS!$C$2:$C$6100,MATCH($A34,RXNS!$A$2:$A$6100,0))</f>
        <v>pregn-5-ene-3,20-dione-17-ol[c] =&gt; 17alpha-hydroxyprogesterone[c]</v>
      </c>
      <c r="F34" t="str">
        <f>INDEX(RXNS!$G$2:$G$6100,MATCH($A34,RXNS!$A$2:$A$6100,0))</f>
        <v>Androgen metabolism</v>
      </c>
    </row>
    <row r="35" spans="1:6" x14ac:dyDescent="0.2">
      <c r="A35" t="s">
        <v>239</v>
      </c>
      <c r="B35">
        <v>0</v>
      </c>
      <c r="C35">
        <v>-0.29376000000000002</v>
      </c>
      <c r="D35">
        <f t="shared" si="0"/>
        <v>0.29376000000000002</v>
      </c>
      <c r="E35" t="str">
        <f>INDEX(RXNS!$C$2:$C$6100,MATCH($A35,RXNS!$A$2:$A$6100,0))</f>
        <v>H2O[c] + pregnenolone sulfate[c] =&gt; pregnenolone[c] + sulfate[c]</v>
      </c>
      <c r="F35" t="str">
        <f>INDEX(RXNS!$G$2:$G$6100,MATCH($A35,RXNS!$A$2:$A$6100,0))</f>
        <v>Androgen metabolism</v>
      </c>
    </row>
    <row r="36" spans="1:6" x14ac:dyDescent="0.2">
      <c r="A36" t="s">
        <v>248</v>
      </c>
      <c r="B36">
        <v>0.33376</v>
      </c>
      <c r="C36">
        <v>8.3000000000000004E-2</v>
      </c>
      <c r="D36">
        <f t="shared" si="0"/>
        <v>0.25075999999999998</v>
      </c>
      <c r="E36" t="str">
        <f>INDEX(RXNS!$C$2:$C$6100,MATCH($A36,RXNS!$A$2:$A$6100,0))</f>
        <v>4-androstene-3,17-dione[c] + H+[c] + NADPH[c] =&gt; NADP+[c] + testosterone[c]</v>
      </c>
      <c r="F36" t="str">
        <f>INDEX(RXNS!$G$2:$G$6100,MATCH($A36,RXNS!$A$2:$A$6100,0))</f>
        <v>Androgen metabolism</v>
      </c>
    </row>
    <row r="37" spans="1:6" x14ac:dyDescent="0.2">
      <c r="A37" t="s">
        <v>403</v>
      </c>
      <c r="B37">
        <v>8.3000000000000004E-2</v>
      </c>
      <c r="C37">
        <v>0</v>
      </c>
      <c r="D37">
        <f t="shared" si="0"/>
        <v>8.3000000000000004E-2</v>
      </c>
      <c r="E37" t="str">
        <f>INDEX(RXNS!$C$2:$C$6100,MATCH($A37,RXNS!$A$2:$A$6100,0))</f>
        <v>17alpha-hydroxypregnenolone[c] + NAD+[c] =&gt; H+[c] + NADH[c] + pregn-5-ene-3,20-dione-17-ol[c]</v>
      </c>
      <c r="F37" t="str">
        <f>INDEX(RXNS!$G$2:$G$6100,MATCH($A37,RXNS!$A$2:$A$6100,0))</f>
        <v>Androgen metabolism</v>
      </c>
    </row>
    <row r="38" spans="1:6" x14ac:dyDescent="0.2">
      <c r="A38" t="s">
        <v>246</v>
      </c>
      <c r="B38">
        <v>4.1300000000000003E-2</v>
      </c>
      <c r="C38">
        <v>-3.3399999999999999E-2</v>
      </c>
      <c r="D38">
        <f t="shared" si="0"/>
        <v>7.4700000000000003E-2</v>
      </c>
      <c r="E38" t="str">
        <f>INDEX(RXNS!$C$2:$C$6100,MATCH($A38,RXNS!$A$2:$A$6100,0))</f>
        <v>5-androstene-3,17-dione[c] + H+[c] + NAD+[c] =&gt; 4-androstene-3,17-dione[c] + NADH[c]</v>
      </c>
      <c r="F38" t="str">
        <f>INDEX(RXNS!$G$2:$G$6100,MATCH($A38,RXNS!$A$2:$A$6100,0))</f>
        <v>Androgen metabolism</v>
      </c>
    </row>
    <row r="39" spans="1:6" x14ac:dyDescent="0.2">
      <c r="A39" t="s">
        <v>406</v>
      </c>
      <c r="B39">
        <v>4.1700000000000001E-2</v>
      </c>
      <c r="C39">
        <v>0</v>
      </c>
      <c r="D39">
        <f t="shared" si="0"/>
        <v>4.1700000000000001E-2</v>
      </c>
      <c r="E39" t="str">
        <f>INDEX(RXNS!$C$2:$C$6100,MATCH($A39,RXNS!$A$2:$A$6100,0))</f>
        <v>5-alpha-dihydrotestosterone[c] + sulfate[c] &lt;=&gt; 5alpha-dihydrotestosterone-sulfate[c] + H2O[c]</v>
      </c>
      <c r="F39" t="str">
        <f>INDEX(RXNS!$G$2:$G$6100,MATCH($A39,RXNS!$A$2:$A$6100,0))</f>
        <v>Androgen metabolism</v>
      </c>
    </row>
    <row r="40" spans="1:6" x14ac:dyDescent="0.2">
      <c r="A40" t="s">
        <v>241</v>
      </c>
      <c r="B40">
        <v>0</v>
      </c>
      <c r="C40">
        <v>-3.6720000000000003E-2</v>
      </c>
      <c r="D40">
        <f t="shared" si="0"/>
        <v>3.6720000000000003E-2</v>
      </c>
      <c r="E40" t="str">
        <f>INDEX(RXNS!$C$2:$C$6100,MATCH($A40,RXNS!$A$2:$A$6100,0))</f>
        <v>17alpha-hydroxypregnenolone[r] + H+[r] + NADPH[r] + O2[r] =&gt; H2O[r] + NADP+[r] + acetate[r] + dehydroepiandrosterone[r]</v>
      </c>
      <c r="F40" t="str">
        <f>INDEX(RXNS!$G$2:$G$6100,MATCH($A40,RXNS!$A$2:$A$6100,0))</f>
        <v>Androgen metabolism</v>
      </c>
    </row>
    <row r="41" spans="1:6" x14ac:dyDescent="0.2">
      <c r="A41" t="s">
        <v>405</v>
      </c>
      <c r="B41">
        <v>1.2E-2</v>
      </c>
      <c r="C41">
        <v>0</v>
      </c>
      <c r="D41">
        <f t="shared" si="0"/>
        <v>1.2E-2</v>
      </c>
      <c r="E41" t="str">
        <f>INDEX(RXNS!$C$2:$C$6100,MATCH($A41,RXNS!$A$2:$A$6100,0))</f>
        <v>5alpha-androstane-3,17-dione[c] + H+[c] + NADPH[c] =&gt; NADP+[c] + androsterone[c]</v>
      </c>
      <c r="F41" t="str">
        <f>INDEX(RXNS!$G$2:$G$6100,MATCH($A41,RXNS!$A$2:$A$6100,0))</f>
        <v>Androgen metabolism</v>
      </c>
    </row>
    <row r="42" spans="1:6" x14ac:dyDescent="0.2">
      <c r="A42" t="s">
        <v>399</v>
      </c>
      <c r="B42">
        <v>-6.6E-3</v>
      </c>
      <c r="C42">
        <v>0</v>
      </c>
      <c r="D42">
        <f t="shared" si="0"/>
        <v>-6.6E-3</v>
      </c>
      <c r="E42" t="str">
        <f>INDEX(RXNS!$C$2:$C$6100,MATCH($A42,RXNS!$A$2:$A$6100,0))</f>
        <v>H+[c] + NADPH[c] + O2[c] + pregnenolone[c] =&gt; 17alpha-hydroxypregnenolone[c] + H2O[c] + NADP+[c]</v>
      </c>
      <c r="F42" t="str">
        <f>INDEX(RXNS!$G$2:$G$6100,MATCH($A42,RXNS!$A$2:$A$6100,0))</f>
        <v>Androgen metabolism</v>
      </c>
    </row>
    <row r="43" spans="1:6" x14ac:dyDescent="0.2">
      <c r="A43" t="s">
        <v>250</v>
      </c>
      <c r="B43">
        <v>0</v>
      </c>
      <c r="C43">
        <v>1.2E-2</v>
      </c>
      <c r="D43">
        <f t="shared" si="0"/>
        <v>-1.2E-2</v>
      </c>
      <c r="E43" t="str">
        <f>INDEX(RXNS!$C$2:$C$6100,MATCH($A43,RXNS!$A$2:$A$6100,0))</f>
        <v>4-androstene-3,17-dione[c] + H+[c] + NADPH[c] =&gt; 5alpha-androstane-3,17-dione[c] + NADP+[c]</v>
      </c>
      <c r="F43" t="str">
        <f>INDEX(RXNS!$G$2:$G$6100,MATCH($A43,RXNS!$A$2:$A$6100,0))</f>
        <v>Androgen metabolism</v>
      </c>
    </row>
    <row r="44" spans="1:6" x14ac:dyDescent="0.2">
      <c r="A44" t="s">
        <v>251</v>
      </c>
      <c r="B44">
        <v>0</v>
      </c>
      <c r="C44">
        <v>1.6E-2</v>
      </c>
      <c r="D44">
        <f t="shared" si="0"/>
        <v>-1.6E-2</v>
      </c>
      <c r="E44" t="str">
        <f>INDEX(RXNS!$C$2:$C$6100,MATCH($A44,RXNS!$A$2:$A$6100,0))</f>
        <v>5alpha-androstane-3,17-dione[c] + H+[c] + NADH[c] =&gt; NAD+[c] + androsterone[c]</v>
      </c>
      <c r="F44" t="str">
        <f>INDEX(RXNS!$G$2:$G$6100,MATCH($A44,RXNS!$A$2:$A$6100,0))</f>
        <v>Androgen metabolism</v>
      </c>
    </row>
    <row r="45" spans="1:6" x14ac:dyDescent="0.2">
      <c r="A45" t="s">
        <v>402</v>
      </c>
      <c r="B45">
        <v>-2.879E-2</v>
      </c>
      <c r="C45">
        <v>0</v>
      </c>
      <c r="D45">
        <f t="shared" si="0"/>
        <v>-2.879E-2</v>
      </c>
      <c r="E45" t="str">
        <f>INDEX(RXNS!$C$2:$C$6100,MATCH($A45,RXNS!$A$2:$A$6100,0))</f>
        <v>H+[r] + NADPH[r] + testosterone[r] =&gt; 5-alpha-dihydrotestosterone[r] + NADP+[r]</v>
      </c>
      <c r="F45" t="str">
        <f>INDEX(RXNS!$G$2:$G$6100,MATCH($A45,RXNS!$A$2:$A$6100,0))</f>
        <v>Androgen metabolism</v>
      </c>
    </row>
    <row r="46" spans="1:6" x14ac:dyDescent="0.2">
      <c r="A46" t="s">
        <v>401</v>
      </c>
      <c r="B46">
        <v>-3.3399999999999999E-2</v>
      </c>
      <c r="C46">
        <v>0</v>
      </c>
      <c r="D46">
        <f t="shared" si="0"/>
        <v>-3.3399999999999999E-2</v>
      </c>
      <c r="E46" t="str">
        <f>INDEX(RXNS!$C$2:$C$6100,MATCH($A46,RXNS!$A$2:$A$6100,0))</f>
        <v>H+[c] + NADPH[c] + testosterone[c] =&gt; 5-alpha-dihydrotestosterone[c] + NADP+[c]</v>
      </c>
      <c r="F46" t="str">
        <f>INDEX(RXNS!$G$2:$G$6100,MATCH($A46,RXNS!$A$2:$A$6100,0))</f>
        <v>Androgen metabolism</v>
      </c>
    </row>
    <row r="47" spans="1:6" x14ac:dyDescent="0.2">
      <c r="A47" t="s">
        <v>240</v>
      </c>
      <c r="B47">
        <v>0</v>
      </c>
      <c r="C47">
        <v>3.6720000000000003E-2</v>
      </c>
      <c r="D47">
        <f t="shared" si="0"/>
        <v>-3.6720000000000003E-2</v>
      </c>
      <c r="E47" t="str">
        <f>INDEX(RXNS!$C$2:$C$6100,MATCH($A47,RXNS!$A$2:$A$6100,0))</f>
        <v>17alpha-hydroxypregnenolone[c] + H+[c] + NADPH[c] + O2[c] =&gt; H2O[c] + NADP+[c] + acetate[c] + dehydroepiandrosterone[c]</v>
      </c>
      <c r="F47" t="str">
        <f>INDEX(RXNS!$G$2:$G$6100,MATCH($A47,RXNS!$A$2:$A$6100,0))</f>
        <v>Androgen metabolism</v>
      </c>
    </row>
    <row r="48" spans="1:6" x14ac:dyDescent="0.2">
      <c r="A48" t="s">
        <v>242</v>
      </c>
      <c r="B48">
        <v>0</v>
      </c>
      <c r="C48">
        <v>4.1300000000000003E-2</v>
      </c>
      <c r="D48">
        <f t="shared" si="0"/>
        <v>-4.1300000000000003E-2</v>
      </c>
      <c r="E48" t="str">
        <f>INDEX(RXNS!$C$2:$C$6100,MATCH($A48,RXNS!$A$2:$A$6100,0))</f>
        <v>17alpha-hydroxypregnenolone sulfate[c] + H2O[c] =&gt; 17alpha-hydroxypregnenolone[c] + sulfate[c]</v>
      </c>
      <c r="F48" t="str">
        <f>INDEX(RXNS!$G$2:$G$6100,MATCH($A48,RXNS!$A$2:$A$6100,0))</f>
        <v>Androgen metabolism</v>
      </c>
    </row>
    <row r="49" spans="1:6" x14ac:dyDescent="0.2">
      <c r="A49" t="s">
        <v>253</v>
      </c>
      <c r="B49">
        <v>0</v>
      </c>
      <c r="C49">
        <v>4.1700000000000001E-2</v>
      </c>
      <c r="D49">
        <f t="shared" si="0"/>
        <v>-4.1700000000000001E-2</v>
      </c>
      <c r="E49" t="str">
        <f>INDEX(RXNS!$C$2:$C$6100,MATCH($A49,RXNS!$A$2:$A$6100,0))</f>
        <v>H2O[c] + androsterone sulfate[c] &lt;=&gt; androsterone[c] + sulfate[c]</v>
      </c>
      <c r="F49" t="str">
        <f>INDEX(RXNS!$G$2:$G$6100,MATCH($A49,RXNS!$A$2:$A$6100,0))</f>
        <v>Androgen metabolism</v>
      </c>
    </row>
    <row r="50" spans="1:6" x14ac:dyDescent="0.2">
      <c r="A50" t="s">
        <v>400</v>
      </c>
      <c r="B50">
        <v>-0.29376000000000002</v>
      </c>
      <c r="C50">
        <v>0</v>
      </c>
      <c r="D50">
        <f t="shared" si="0"/>
        <v>-0.29376000000000002</v>
      </c>
      <c r="E50" t="str">
        <f>INDEX(RXNS!$C$2:$C$6100,MATCH($A50,RXNS!$A$2:$A$6100,0))</f>
        <v>17alpha-hydroxypregnenolone[c] + PAPS[c] =&gt; 17alpha-hydroxypregnenolone sulfate[c] + PAP[c]</v>
      </c>
      <c r="F50" t="str">
        <f>INDEX(RXNS!$G$2:$G$6100,MATCH($A50,RXNS!$A$2:$A$6100,0))</f>
        <v>Androgen metabolism</v>
      </c>
    </row>
    <row r="51" spans="1:6" x14ac:dyDescent="0.2">
      <c r="A51" t="s">
        <v>244</v>
      </c>
      <c r="B51">
        <v>-3.6720000000000003E-2</v>
      </c>
      <c r="C51">
        <v>0.33376</v>
      </c>
      <c r="D51">
        <f t="shared" si="0"/>
        <v>-0.37048000000000003</v>
      </c>
      <c r="E51" t="str">
        <f>INDEX(RXNS!$C$2:$C$6100,MATCH($A51,RXNS!$A$2:$A$6100,0))</f>
        <v>NAD+[r] + dehydroepiandrosterone[r] =&gt; 5-androstene-3,17-dione[r] + H+[r] + NADH[r]</v>
      </c>
      <c r="F51" t="str">
        <f>INDEX(RXNS!$G$2:$G$6100,MATCH($A51,RXNS!$A$2:$A$6100,0))</f>
        <v>Androgen metabolism</v>
      </c>
    </row>
    <row r="52" spans="1:6" x14ac:dyDescent="0.2">
      <c r="A52" t="s">
        <v>245</v>
      </c>
      <c r="B52">
        <v>0</v>
      </c>
      <c r="C52">
        <v>2.1091000000000002</v>
      </c>
      <c r="D52">
        <f t="shared" si="0"/>
        <v>-2.1091000000000002</v>
      </c>
      <c r="E52" t="str">
        <f>INDEX(RXNS!$C$2:$C$6100,MATCH($A52,RXNS!$A$2:$A$6100,0))</f>
        <v>PAPS[c] + dehydroepiandrosterone[c] =&gt; PAP[c] + dehydroepiandrosterone sulfate[c]</v>
      </c>
      <c r="F52" t="str">
        <f>INDEX(RXNS!$G$2:$G$6100,MATCH($A52,RXNS!$A$2:$A$6100,0))</f>
        <v>Androgen metabolism</v>
      </c>
    </row>
    <row r="53" spans="1:6" x14ac:dyDescent="0.2">
      <c r="A53" t="s">
        <v>249</v>
      </c>
      <c r="B53">
        <v>2.1091000000000002</v>
      </c>
      <c r="C53">
        <v>4.8601999999999999</v>
      </c>
      <c r="D53">
        <f t="shared" si="0"/>
        <v>-2.7510999999999997</v>
      </c>
      <c r="E53" t="str">
        <f>INDEX(RXNS!$C$2:$C$6100,MATCH($A53,RXNS!$A$2:$A$6100,0))</f>
        <v>4-androstene-3,17-dione[r] + H+[r] + NADPH[r] =&gt; NADP+[r] + testosterone[r]</v>
      </c>
      <c r="F53" t="str">
        <f>INDEX(RXNS!$G$2:$G$6100,MATCH($A53,RXNS!$A$2:$A$6100,0))</f>
        <v>Androgen metabolism</v>
      </c>
    </row>
    <row r="54" spans="1:6" x14ac:dyDescent="0.2">
      <c r="A54" t="s">
        <v>243</v>
      </c>
      <c r="B54">
        <v>3.6720000000000003E-2</v>
      </c>
      <c r="C54">
        <v>8.9338999999999995</v>
      </c>
      <c r="D54">
        <f t="shared" si="0"/>
        <v>-8.8971799999999988</v>
      </c>
      <c r="E54" t="str">
        <f>INDEX(RXNS!$C$2:$C$6100,MATCH($A54,RXNS!$A$2:$A$6100,0))</f>
        <v>NAD+[c] + dehydroepiandrosterone[c] =&gt; 5-androstene-3,17-dione[c] + H+[c] + NADH[c]</v>
      </c>
      <c r="F54" t="str">
        <f>INDEX(RXNS!$G$2:$G$6100,MATCH($A54,RXNS!$A$2:$A$6100,0))</f>
        <v>Androgen metabolism</v>
      </c>
    </row>
    <row r="55" spans="1:6" x14ac:dyDescent="0.2">
      <c r="A55" t="s">
        <v>252</v>
      </c>
      <c r="B55">
        <v>1.6E-2</v>
      </c>
      <c r="C55">
        <v>8.9316999999999993</v>
      </c>
      <c r="D55">
        <f t="shared" si="0"/>
        <v>-8.9156999999999993</v>
      </c>
      <c r="E55" t="str">
        <f>INDEX(RXNS!$C$2:$C$6100,MATCH($A55,RXNS!$A$2:$A$6100,0))</f>
        <v>5alpha-androstane-3,17-dione[r] + H+[r] + NADPH[r] =&gt; NADP+[r] + androsterone[r]</v>
      </c>
      <c r="F55" t="str">
        <f>INDEX(RXNS!$G$2:$G$6100,MATCH($A55,RXNS!$A$2:$A$6100,0))</f>
        <v>Androgen metabolism</v>
      </c>
    </row>
    <row r="56" spans="1:6" x14ac:dyDescent="0.2">
      <c r="A56" t="s">
        <v>363</v>
      </c>
      <c r="B56">
        <v>0.83240999999999998</v>
      </c>
      <c r="C56">
        <v>0</v>
      </c>
      <c r="D56">
        <f t="shared" si="0"/>
        <v>0.83240999999999998</v>
      </c>
      <c r="E56" t="str">
        <f>INDEX(RXNS!$C$2:$C$6100,MATCH($A56,RXNS!$A$2:$A$6100,0))</f>
        <v>O2[c] + arachidonate[c] =&gt; 5(S)-HPETE[c]</v>
      </c>
      <c r="F56" t="str">
        <f>INDEX(RXNS!$G$2:$G$6100,MATCH($A56,RXNS!$A$2:$A$6100,0))</f>
        <v>Arachidonic acid metabolism</v>
      </c>
    </row>
    <row r="57" spans="1:6" x14ac:dyDescent="0.2">
      <c r="A57" t="s">
        <v>359</v>
      </c>
      <c r="B57">
        <v>0.73162000000000005</v>
      </c>
      <c r="C57">
        <v>0</v>
      </c>
      <c r="D57">
        <f t="shared" si="0"/>
        <v>0.73162000000000005</v>
      </c>
      <c r="E57" t="str">
        <f>INDEX(RXNS!$C$2:$C$6100,MATCH($A57,RXNS!$A$2:$A$6100,0))</f>
        <v>H+[c] + NADPH[c] + O2[c] + arachidonate[c] =&gt; 11-HETE[c] + H2O[c] + NADP+[c]</v>
      </c>
      <c r="F57" t="str">
        <f>INDEX(RXNS!$G$2:$G$6100,MATCH($A57,RXNS!$A$2:$A$6100,0))</f>
        <v>Arachidonic acid metabolism</v>
      </c>
    </row>
    <row r="58" spans="1:6" x14ac:dyDescent="0.2">
      <c r="A58" t="s">
        <v>360</v>
      </c>
      <c r="B58">
        <v>0.73162000000000005</v>
      </c>
      <c r="C58">
        <v>0</v>
      </c>
      <c r="D58">
        <f t="shared" si="0"/>
        <v>0.73162000000000005</v>
      </c>
      <c r="E58" t="str">
        <f>INDEX(RXNS!$C$2:$C$6100,MATCH($A58,RXNS!$A$2:$A$6100,0))</f>
        <v>H+[c] + NADPH[c] + O2[c] + arachidonate[c] =&gt; 19(S)-HETE[c] + H2O[c] + NADP+[c]</v>
      </c>
      <c r="F58" t="str">
        <f>INDEX(RXNS!$G$2:$G$6100,MATCH($A58,RXNS!$A$2:$A$6100,0))</f>
        <v>Arachidonic acid metabolism</v>
      </c>
    </row>
    <row r="59" spans="1:6" x14ac:dyDescent="0.2">
      <c r="A59" t="s">
        <v>361</v>
      </c>
      <c r="B59">
        <v>0.73162000000000005</v>
      </c>
      <c r="C59">
        <v>0</v>
      </c>
      <c r="D59">
        <f t="shared" si="0"/>
        <v>0.73162000000000005</v>
      </c>
      <c r="E59" t="str">
        <f>INDEX(RXNS!$C$2:$C$6100,MATCH($A59,RXNS!$A$2:$A$6100,0))</f>
        <v>H+[c] + NADPH[c] + O2[c] + arachidonate[c] =&gt; 20-hydroxy-arachidonate[c] + H2O[c] + NADP+[c]</v>
      </c>
      <c r="F59" t="str">
        <f>INDEX(RXNS!$G$2:$G$6100,MATCH($A59,RXNS!$A$2:$A$6100,0))</f>
        <v>Arachidonic acid metabolism</v>
      </c>
    </row>
    <row r="60" spans="1:6" x14ac:dyDescent="0.2">
      <c r="A60" t="s">
        <v>364</v>
      </c>
      <c r="B60">
        <v>0.73162000000000005</v>
      </c>
      <c r="C60">
        <v>0</v>
      </c>
      <c r="D60">
        <f t="shared" si="0"/>
        <v>0.73162000000000005</v>
      </c>
      <c r="E60" t="str">
        <f>INDEX(RXNS!$C$2:$C$6100,MATCH($A60,RXNS!$A$2:$A$6100,0))</f>
        <v>5(S)-HPETE[c] =&gt; H2O[c] + leukotriene A4[c]</v>
      </c>
      <c r="F60" t="str">
        <f>INDEX(RXNS!$G$2:$G$6100,MATCH($A60,RXNS!$A$2:$A$6100,0))</f>
        <v>Arachidonic acid metabolism</v>
      </c>
    </row>
    <row r="61" spans="1:6" x14ac:dyDescent="0.2">
      <c r="A61" t="s">
        <v>151</v>
      </c>
      <c r="B61">
        <v>0.73162000000000005</v>
      </c>
      <c r="C61">
        <v>0.10079</v>
      </c>
      <c r="D61">
        <f t="shared" si="0"/>
        <v>0.63083</v>
      </c>
      <c r="E61" t="str">
        <f>INDEX(RXNS!$C$2:$C$6100,MATCH($A61,RXNS!$A$2:$A$6100,0))</f>
        <v>5(S)-HETE[m] + 2 H+[m] + O2[m] =&gt; H2O[m] + leukotriene B4[m]</v>
      </c>
      <c r="F61" t="str">
        <f>INDEX(RXNS!$G$2:$G$6100,MATCH($A61,RXNS!$A$2:$A$6100,0))</f>
        <v>Arachidonic acid metabolism</v>
      </c>
    </row>
    <row r="62" spans="1:6" x14ac:dyDescent="0.2">
      <c r="A62" t="s">
        <v>143</v>
      </c>
      <c r="B62">
        <v>0.10079</v>
      </c>
      <c r="C62">
        <v>0</v>
      </c>
      <c r="D62">
        <f t="shared" si="0"/>
        <v>0.10079</v>
      </c>
      <c r="E62" t="str">
        <f>INDEX(RXNS!$C$2:$C$6100,MATCH($A62,RXNS!$A$2:$A$6100,0))</f>
        <v>H+[c] + NADPH[c] + O2[c] + arachidonate[c] =&gt; 8,9-EET[c] + H2O[c] + NADP+[c]</v>
      </c>
      <c r="F62" t="str">
        <f>INDEX(RXNS!$G$2:$G$6100,MATCH($A62,RXNS!$A$2:$A$6100,0))</f>
        <v>Arachidonic acid metabolism</v>
      </c>
    </row>
    <row r="63" spans="1:6" x14ac:dyDescent="0.2">
      <c r="A63" t="s">
        <v>362</v>
      </c>
      <c r="B63">
        <v>0.10079</v>
      </c>
      <c r="C63">
        <v>0</v>
      </c>
      <c r="D63">
        <f t="shared" si="0"/>
        <v>0.10079</v>
      </c>
      <c r="E63" t="str">
        <f>INDEX(RXNS!$C$2:$C$6100,MATCH($A63,RXNS!$A$2:$A$6100,0))</f>
        <v>8,9-EET[c] + H2O[c] =&gt; 8,9-DHET[c]</v>
      </c>
      <c r="F63" t="str">
        <f>INDEX(RXNS!$G$2:$G$6100,MATCH($A63,RXNS!$A$2:$A$6100,0))</f>
        <v>Arachidonic acid metabolism</v>
      </c>
    </row>
    <row r="64" spans="1:6" x14ac:dyDescent="0.2">
      <c r="A64" t="s">
        <v>365</v>
      </c>
      <c r="B64">
        <v>0.10079</v>
      </c>
      <c r="C64">
        <v>0</v>
      </c>
      <c r="D64">
        <f t="shared" si="0"/>
        <v>0.10079</v>
      </c>
      <c r="E64" t="str">
        <f>INDEX(RXNS!$C$2:$C$6100,MATCH($A64,RXNS!$A$2:$A$6100,0))</f>
        <v>5(S)-HETE[c] + H+[c] + NADPH[c] + O2[c] =&gt; 20-hydroxy-5S-HETE[c] + H2O[c] + NADP+[c]</v>
      </c>
      <c r="F64" t="str">
        <f>INDEX(RXNS!$G$2:$G$6100,MATCH($A64,RXNS!$A$2:$A$6100,0))</f>
        <v>Arachidonic acid metabolism</v>
      </c>
    </row>
    <row r="65" spans="1:6" x14ac:dyDescent="0.2">
      <c r="A65" t="s">
        <v>366</v>
      </c>
      <c r="B65">
        <v>0.10079</v>
      </c>
      <c r="C65">
        <v>0</v>
      </c>
      <c r="D65">
        <f t="shared" si="0"/>
        <v>0.10079</v>
      </c>
      <c r="E65" t="str">
        <f>INDEX(RXNS!$C$2:$C$6100,MATCH($A65,RXNS!$A$2:$A$6100,0))</f>
        <v>5(S)-HETE[c] + 2 H+[c] + O2[c] =&gt; 5,15-DiHETE[c] + H2O[c]</v>
      </c>
      <c r="F65" t="str">
        <f>INDEX(RXNS!$G$2:$G$6100,MATCH($A65,RXNS!$A$2:$A$6100,0))</f>
        <v>Arachidonic acid metabolism</v>
      </c>
    </row>
    <row r="66" spans="1:6" x14ac:dyDescent="0.2">
      <c r="A66" t="s">
        <v>136</v>
      </c>
      <c r="B66">
        <v>0</v>
      </c>
      <c r="C66">
        <v>0.10079</v>
      </c>
      <c r="D66">
        <f t="shared" ref="D66:D129" si="1">B66-C66</f>
        <v>-0.10079</v>
      </c>
      <c r="E66" t="str">
        <f>INDEX(RXNS!$C$2:$C$6100,MATCH($A66,RXNS!$A$2:$A$6100,0))</f>
        <v>H+[c] + NADPH[c] + O2[c] + arachidonate[c] =&gt; 7-HETE[c] + H2O[c] + NADP+[c]</v>
      </c>
      <c r="F66" t="str">
        <f>INDEX(RXNS!$G$2:$G$6100,MATCH($A66,RXNS!$A$2:$A$6100,0))</f>
        <v>Arachidonic acid metabolism</v>
      </c>
    </row>
    <row r="67" spans="1:6" x14ac:dyDescent="0.2">
      <c r="A67" t="s">
        <v>141</v>
      </c>
      <c r="B67">
        <v>0</v>
      </c>
      <c r="C67">
        <v>0.10079</v>
      </c>
      <c r="D67">
        <f t="shared" si="1"/>
        <v>-0.10079</v>
      </c>
      <c r="E67" t="str">
        <f>INDEX(RXNS!$C$2:$C$6100,MATCH($A67,RXNS!$A$2:$A$6100,0))</f>
        <v>H+[c] + NADPH[c] + O2[c] + arachidonate[c] =&gt; 5,6-EET[c] + H2O[c] + NADP+[c]</v>
      </c>
      <c r="F67" t="str">
        <f>INDEX(RXNS!$G$2:$G$6100,MATCH($A67,RXNS!$A$2:$A$6100,0))</f>
        <v>Arachidonic acid metabolism</v>
      </c>
    </row>
    <row r="68" spans="1:6" x14ac:dyDescent="0.2">
      <c r="A68" t="s">
        <v>144</v>
      </c>
      <c r="B68">
        <v>0</v>
      </c>
      <c r="C68">
        <v>0.10079</v>
      </c>
      <c r="D68">
        <f t="shared" si="1"/>
        <v>-0.10079</v>
      </c>
      <c r="E68" t="str">
        <f>INDEX(RXNS!$C$2:$C$6100,MATCH($A68,RXNS!$A$2:$A$6100,0))</f>
        <v>FADH2[c] + O2[c] + arachidonate[c] =&gt; 8,9-EET[c] + FAD[c] + H2O[c]</v>
      </c>
      <c r="F68" t="str">
        <f>INDEX(RXNS!$G$2:$G$6100,MATCH($A68,RXNS!$A$2:$A$6100,0))</f>
        <v>Arachidonic acid metabolism</v>
      </c>
    </row>
    <row r="69" spans="1:6" x14ac:dyDescent="0.2">
      <c r="A69" t="s">
        <v>150</v>
      </c>
      <c r="B69">
        <v>0</v>
      </c>
      <c r="C69">
        <v>0.10079</v>
      </c>
      <c r="D69">
        <f t="shared" si="1"/>
        <v>-0.10079</v>
      </c>
      <c r="E69" t="str">
        <f>INDEX(RXNS!$C$2:$C$6100,MATCH($A69,RXNS!$A$2:$A$6100,0))</f>
        <v>5(S)-HETE[c] + 2 H+[c] + O2[c] =&gt; H2O[c] + leukotriene B4[c]</v>
      </c>
      <c r="F69" t="str">
        <f>INDEX(RXNS!$G$2:$G$6100,MATCH($A69,RXNS!$A$2:$A$6100,0))</f>
        <v>Arachidonic acid metabolism</v>
      </c>
    </row>
    <row r="70" spans="1:6" x14ac:dyDescent="0.2">
      <c r="A70" t="s">
        <v>138</v>
      </c>
      <c r="B70">
        <v>0.10079</v>
      </c>
      <c r="C70">
        <v>0.73162000000000005</v>
      </c>
      <c r="D70">
        <f t="shared" si="1"/>
        <v>-0.63083</v>
      </c>
      <c r="E70" t="str">
        <f>INDEX(RXNS!$C$2:$C$6100,MATCH($A70,RXNS!$A$2:$A$6100,0))</f>
        <v>H+[c] + NADPH[c] + O2[c] + arachidonate[c] =&gt; 9-HETE[c] + H2O[c] + NADP+[c]</v>
      </c>
      <c r="F70" t="str">
        <f>INDEX(RXNS!$G$2:$G$6100,MATCH($A70,RXNS!$A$2:$A$6100,0))</f>
        <v>Arachidonic acid metabolism</v>
      </c>
    </row>
    <row r="71" spans="1:6" x14ac:dyDescent="0.2">
      <c r="A71" t="s">
        <v>139</v>
      </c>
      <c r="B71">
        <v>0</v>
      </c>
      <c r="C71">
        <v>0.73162000000000005</v>
      </c>
      <c r="D71">
        <f t="shared" si="1"/>
        <v>-0.73162000000000005</v>
      </c>
      <c r="E71" t="str">
        <f>INDEX(RXNS!$C$2:$C$6100,MATCH($A71,RXNS!$A$2:$A$6100,0))</f>
        <v>H+[c] + NADPH[c] + O2[c] + arachidonate[c] =&gt; 17-HETE[c] + H2O[c] + NADP+[c]</v>
      </c>
      <c r="F71" t="str">
        <f>INDEX(RXNS!$G$2:$G$6100,MATCH($A71,RXNS!$A$2:$A$6100,0))</f>
        <v>Arachidonic acid metabolism</v>
      </c>
    </row>
    <row r="72" spans="1:6" x14ac:dyDescent="0.2">
      <c r="A72" t="s">
        <v>140</v>
      </c>
      <c r="B72">
        <v>0</v>
      </c>
      <c r="C72">
        <v>0.73162000000000005</v>
      </c>
      <c r="D72">
        <f t="shared" si="1"/>
        <v>-0.73162000000000005</v>
      </c>
      <c r="E72" t="str">
        <f>INDEX(RXNS!$C$2:$C$6100,MATCH($A72,RXNS!$A$2:$A$6100,0))</f>
        <v>H+[c] + NADPH[c] + O2[c] + arachidonate[c] =&gt; 18-HETE[c] + H2O[c] + NADP+[c]</v>
      </c>
      <c r="F72" t="str">
        <f>INDEX(RXNS!$G$2:$G$6100,MATCH($A72,RXNS!$A$2:$A$6100,0))</f>
        <v>Arachidonic acid metabolism</v>
      </c>
    </row>
    <row r="73" spans="1:6" x14ac:dyDescent="0.2">
      <c r="A73" t="s">
        <v>148</v>
      </c>
      <c r="B73">
        <v>0</v>
      </c>
      <c r="C73">
        <v>0.73162000000000005</v>
      </c>
      <c r="D73">
        <f t="shared" si="1"/>
        <v>-0.73162000000000005</v>
      </c>
      <c r="E73" t="str">
        <f>INDEX(RXNS!$C$2:$C$6100,MATCH($A73,RXNS!$A$2:$A$6100,0))</f>
        <v>14,15-EET[c] + H2O[c] =&gt; 14,15-DHET[c]</v>
      </c>
      <c r="F73" t="str">
        <f>INDEX(RXNS!$G$2:$G$6100,MATCH($A73,RXNS!$A$2:$A$6100,0))</f>
        <v>Arachidonic acid metabolism</v>
      </c>
    </row>
    <row r="74" spans="1:6" x14ac:dyDescent="0.2">
      <c r="A74" t="s">
        <v>149</v>
      </c>
      <c r="B74">
        <v>0</v>
      </c>
      <c r="C74">
        <v>0.73162000000000005</v>
      </c>
      <c r="D74">
        <f t="shared" si="1"/>
        <v>-0.73162000000000005</v>
      </c>
      <c r="E74" t="str">
        <f>INDEX(RXNS!$C$2:$C$6100,MATCH($A74,RXNS!$A$2:$A$6100,0))</f>
        <v>5(S)-HPETE[m] + 2 GSH[m] =&gt; 5(S)-HETE[m] + GSSG[m] + H2O[m]</v>
      </c>
      <c r="F74" t="str">
        <f>INDEX(RXNS!$G$2:$G$6100,MATCH($A74,RXNS!$A$2:$A$6100,0))</f>
        <v>Arachidonic acid metabolism</v>
      </c>
    </row>
    <row r="75" spans="1:6" x14ac:dyDescent="0.2">
      <c r="A75" t="s">
        <v>147</v>
      </c>
      <c r="B75">
        <v>0</v>
      </c>
      <c r="C75">
        <v>0.83240999999999998</v>
      </c>
      <c r="D75">
        <f t="shared" si="1"/>
        <v>-0.83240999999999998</v>
      </c>
      <c r="E75" t="str">
        <f>INDEX(RXNS!$C$2:$C$6100,MATCH($A75,RXNS!$A$2:$A$6100,0))</f>
        <v>FADH2[r] + O2[r] + arachidonate[r] =&gt; 14,15-EET[r] + FAD[r] + H2O[r]</v>
      </c>
      <c r="F75" t="str">
        <f>INDEX(RXNS!$G$2:$G$6100,MATCH($A75,RXNS!$A$2:$A$6100,0))</f>
        <v>Arachidonic acid metabolism</v>
      </c>
    </row>
    <row r="76" spans="1:6" x14ac:dyDescent="0.2">
      <c r="A76" t="s">
        <v>84</v>
      </c>
      <c r="B76">
        <v>4.8189000000000002</v>
      </c>
      <c r="C76">
        <v>-4.5251999999999999</v>
      </c>
      <c r="D76">
        <f t="shared" si="1"/>
        <v>9.344100000000001</v>
      </c>
      <c r="E76" t="str">
        <f>INDEX(RXNS!$C$2:$C$6100,MATCH($A76,RXNS!$A$2:$A$6100,0))</f>
        <v>1,3-diaminopropane[c] + deoxyhypusine[c] &lt;=&gt; lysine[c] + spermidine[c]</v>
      </c>
      <c r="F76" t="str">
        <f>INDEX(RXNS!$G$2:$G$6100,MATCH($A76,RXNS!$A$2:$A$6100,0))</f>
        <v>Arginine and proline metabolism</v>
      </c>
    </row>
    <row r="77" spans="1:6" x14ac:dyDescent="0.2">
      <c r="A77" t="s">
        <v>88</v>
      </c>
      <c r="B77">
        <v>0</v>
      </c>
      <c r="C77">
        <v>-8.9338999999999995</v>
      </c>
      <c r="D77">
        <f t="shared" si="1"/>
        <v>8.9338999999999995</v>
      </c>
      <c r="E77" t="str">
        <f>INDEX(RXNS!$C$2:$C$6100,MATCH($A77,RXNS!$A$2:$A$6100,0))</f>
        <v>ADP[m] + 2 H+[m] + creatine-phosphate[m] &lt;=&gt; ATP[m] + creatine[m]</v>
      </c>
      <c r="F77" t="str">
        <f>INDEX(RXNS!$G$2:$G$6100,MATCH($A77,RXNS!$A$2:$A$6100,0))</f>
        <v>Arginine and proline metabolism</v>
      </c>
    </row>
    <row r="78" spans="1:6" x14ac:dyDescent="0.2">
      <c r="A78" t="s">
        <v>90</v>
      </c>
      <c r="B78">
        <v>8.6402000000000001</v>
      </c>
      <c r="C78">
        <v>2.9700000000000001E-2</v>
      </c>
      <c r="D78">
        <f t="shared" si="1"/>
        <v>8.6105</v>
      </c>
      <c r="E78" t="str">
        <f>INDEX(RXNS!$C$2:$C$6100,MATCH($A78,RXNS!$A$2:$A$6100,0))</f>
        <v>H2O[c] + N-acetylputrescine[c] + O2[c] =&gt; H2O2[c] + N4-acetylaminobutanal[c] + NH3[c]</v>
      </c>
      <c r="F78" t="str">
        <f>INDEX(RXNS!$G$2:$G$6100,MATCH($A78,RXNS!$A$2:$A$6100,0))</f>
        <v>Arginine and proline metabolism</v>
      </c>
    </row>
    <row r="79" spans="1:6" x14ac:dyDescent="0.2">
      <c r="A79" t="s">
        <v>87</v>
      </c>
      <c r="B79">
        <v>4.8226000000000004</v>
      </c>
      <c r="C79">
        <v>-0.29376000000000002</v>
      </c>
      <c r="D79">
        <f t="shared" si="1"/>
        <v>5.1163600000000002</v>
      </c>
      <c r="E79" t="str">
        <f>INDEX(RXNS!$C$2:$C$6100,MATCH($A79,RXNS!$A$2:$A$6100,0))</f>
        <v>acetyl-CoA[m] + glutamate[m] =&gt; CoA[m] + N-acetyl-L-glutamate[m]</v>
      </c>
      <c r="F79" t="str">
        <f>INDEX(RXNS!$G$2:$G$6100,MATCH($A79,RXNS!$A$2:$A$6100,0))</f>
        <v>Arginine and proline metabolism</v>
      </c>
    </row>
    <row r="80" spans="1:6" x14ac:dyDescent="0.2">
      <c r="A80" t="s">
        <v>346</v>
      </c>
      <c r="B80">
        <v>4.8589000000000002</v>
      </c>
      <c r="C80">
        <v>0</v>
      </c>
      <c r="D80">
        <f t="shared" si="1"/>
        <v>4.8589000000000002</v>
      </c>
      <c r="E80" t="str">
        <f>INDEX(RXNS!$C$2:$C$6100,MATCH($A80,RXNS!$A$2:$A$6100,0))</f>
        <v>H2O[m] + L-4-hydroxyglutamate semialdehyde[m] + NAD+[m] =&gt; H+[m] + L-erythro-4-hydroxyglutamate[m] + NADH[m]</v>
      </c>
      <c r="F80" t="str">
        <f>INDEX(RXNS!$G$2:$G$6100,MATCH($A80,RXNS!$A$2:$A$6100,0))</f>
        <v>Arginine and proline metabolism</v>
      </c>
    </row>
    <row r="81" spans="1:6" x14ac:dyDescent="0.2">
      <c r="A81" t="s">
        <v>342</v>
      </c>
      <c r="B81">
        <v>9.8000000000000004E-2</v>
      </c>
      <c r="C81">
        <v>0</v>
      </c>
      <c r="D81">
        <f t="shared" si="1"/>
        <v>9.8000000000000004E-2</v>
      </c>
      <c r="E81" t="str">
        <f>INDEX(RXNS!$C$2:$C$6100,MATCH($A81,RXNS!$A$2:$A$6100,0))</f>
        <v>H+[c] + NADPH[c] + O2[c] + arginine[c] &lt;=&gt; H2O[c] + N-(omega)-hydroxyarginine[c] + NADP+[c]</v>
      </c>
      <c r="F81" t="str">
        <f>INDEX(RXNS!$G$2:$G$6100,MATCH($A81,RXNS!$A$2:$A$6100,0))</f>
        <v>Arginine and proline metabolism</v>
      </c>
    </row>
    <row r="82" spans="1:6" x14ac:dyDescent="0.2">
      <c r="A82" t="s">
        <v>343</v>
      </c>
      <c r="B82">
        <v>9.8000000000000004E-2</v>
      </c>
      <c r="C82">
        <v>0</v>
      </c>
      <c r="D82">
        <f t="shared" si="1"/>
        <v>9.8000000000000004E-2</v>
      </c>
      <c r="E82" t="str">
        <f>INDEX(RXNS!$C$2:$C$6100,MATCH($A82,RXNS!$A$2:$A$6100,0))</f>
        <v>ornithine[s] =&gt; CO2[s] + putrescine[s]</v>
      </c>
      <c r="F82" t="str">
        <f>INDEX(RXNS!$G$2:$G$6100,MATCH($A82,RXNS!$A$2:$A$6100,0))</f>
        <v>Arginine and proline metabolism</v>
      </c>
    </row>
    <row r="83" spans="1:6" x14ac:dyDescent="0.2">
      <c r="A83" t="s">
        <v>344</v>
      </c>
      <c r="B83">
        <v>9.8000000000000004E-2</v>
      </c>
      <c r="C83">
        <v>0</v>
      </c>
      <c r="D83">
        <f t="shared" si="1"/>
        <v>9.8000000000000004E-2</v>
      </c>
      <c r="E83" t="str">
        <f>INDEX(RXNS!$C$2:$C$6100,MATCH($A83,RXNS!$A$2:$A$6100,0))</f>
        <v>NADP+[c] + trans-4-hydroxy-L-proline[c] &lt;=&gt; H+[c] + L-1-pyrroline-3-hydroxy-5-carboxylate[c] + NADPH[c]</v>
      </c>
      <c r="F83" t="str">
        <f>INDEX(RXNS!$G$2:$G$6100,MATCH($A83,RXNS!$A$2:$A$6100,0))</f>
        <v>Arginine and proline metabolism</v>
      </c>
    </row>
    <row r="84" spans="1:6" x14ac:dyDescent="0.2">
      <c r="A84" t="s">
        <v>82</v>
      </c>
      <c r="B84">
        <v>2.9700000000000001E-2</v>
      </c>
      <c r="C84">
        <v>6.6E-3</v>
      </c>
      <c r="D84">
        <f t="shared" si="1"/>
        <v>2.3100000000000002E-2</v>
      </c>
      <c r="E84" t="str">
        <f>INDEX(RXNS!$C$2:$C$6100,MATCH($A84,RXNS!$A$2:$A$6100,0))</f>
        <v>H2O[p] + N1-acetylspermidine[p] + O2[p] =&gt; H2O2[p] + acetamidopropanal[p] + putrescine[p]</v>
      </c>
      <c r="F84" t="str">
        <f>INDEX(RXNS!$G$2:$G$6100,MATCH($A84,RXNS!$A$2:$A$6100,0))</f>
        <v>Arginine and proline metabolism</v>
      </c>
    </row>
    <row r="85" spans="1:6" x14ac:dyDescent="0.2">
      <c r="A85" t="s">
        <v>91</v>
      </c>
      <c r="B85">
        <v>2.9700000000000001E-2</v>
      </c>
      <c r="C85">
        <v>6.6E-3</v>
      </c>
      <c r="D85">
        <f t="shared" si="1"/>
        <v>2.3100000000000002E-2</v>
      </c>
      <c r="E85" t="str">
        <f>INDEX(RXNS!$C$2:$C$6100,MATCH($A85,RXNS!$A$2:$A$6100,0))</f>
        <v>H2O[c] + N4-acetylaminobutanal[c] + NAD+[c] =&gt; 4-acetamidobutanoate[c] + H+[c] + NADH[c]</v>
      </c>
      <c r="F85" t="str">
        <f>INDEX(RXNS!$G$2:$G$6100,MATCH($A85,RXNS!$A$2:$A$6100,0))</f>
        <v>Arginine and proline metabolism</v>
      </c>
    </row>
    <row r="86" spans="1:6" x14ac:dyDescent="0.2">
      <c r="A86" t="s">
        <v>70</v>
      </c>
      <c r="B86">
        <v>6.1999999999999998E-3</v>
      </c>
      <c r="C86">
        <v>-6.1999999999999998E-3</v>
      </c>
      <c r="D86">
        <f t="shared" si="1"/>
        <v>1.24E-2</v>
      </c>
      <c r="E86" t="str">
        <f>INDEX(RXNS!$C$2:$C$6100,MATCH($A86,RXNS!$A$2:$A$6100,0))</f>
        <v>1-pyrroline-5-carboxylate[m] + H+[m] + NADH[m] =&gt; NAD+[m] + proline[m]</v>
      </c>
      <c r="F86" t="str">
        <f>INDEX(RXNS!$G$2:$G$6100,MATCH($A86,RXNS!$A$2:$A$6100,0))</f>
        <v>Arginine and proline metabolism</v>
      </c>
    </row>
    <row r="87" spans="1:6" x14ac:dyDescent="0.2">
      <c r="A87" t="s">
        <v>345</v>
      </c>
      <c r="B87">
        <v>6.6E-3</v>
      </c>
      <c r="C87">
        <v>0</v>
      </c>
      <c r="D87">
        <f t="shared" si="1"/>
        <v>6.6E-3</v>
      </c>
      <c r="E87" t="str">
        <f>INDEX(RXNS!$C$2:$C$6100,MATCH($A87,RXNS!$A$2:$A$6100,0))</f>
        <v>H2O[c] + N1,N12-diacetylspermine[c] + O2[c] =&gt; H2O2[c] + N1-acetylspermidine[c] + acetamidopropanal[c]</v>
      </c>
      <c r="F87" t="str">
        <f>INDEX(RXNS!$G$2:$G$6100,MATCH($A87,RXNS!$A$2:$A$6100,0))</f>
        <v>Arginine and proline metabolism</v>
      </c>
    </row>
    <row r="88" spans="1:6" x14ac:dyDescent="0.2">
      <c r="A88" t="s">
        <v>348</v>
      </c>
      <c r="B88">
        <v>6.6E-3</v>
      </c>
      <c r="C88">
        <v>0</v>
      </c>
      <c r="D88">
        <f t="shared" si="1"/>
        <v>6.6E-3</v>
      </c>
      <c r="E88" t="str">
        <f>INDEX(RXNS!$C$2:$C$6100,MATCH($A88,RXNS!$A$2:$A$6100,0))</f>
        <v>H2O[c] + O2[c] + putrescine[c] =&gt; 4-aminobutanal[c] + H2O2[c] + NH3[c]</v>
      </c>
      <c r="F88" t="str">
        <f>INDEX(RXNS!$G$2:$G$6100,MATCH($A88,RXNS!$A$2:$A$6100,0))</f>
        <v>Arginine and proline metabolism</v>
      </c>
    </row>
    <row r="89" spans="1:6" x14ac:dyDescent="0.2">
      <c r="A89" t="s">
        <v>341</v>
      </c>
      <c r="B89">
        <v>6.1999999999999998E-3</v>
      </c>
      <c r="C89">
        <v>0</v>
      </c>
      <c r="D89">
        <f t="shared" si="1"/>
        <v>6.1999999999999998E-3</v>
      </c>
      <c r="E89" t="str">
        <f>INDEX(RXNS!$C$2:$C$6100,MATCH($A89,RXNS!$A$2:$A$6100,0))</f>
        <v>H+[m] + NADPH[m] + glutamyl-5-phosphate[m] =&gt; L-glutamate 5-semialdehyde[m] + NADP+[m] + Pi[m]</v>
      </c>
      <c r="F89" t="str">
        <f>INDEX(RXNS!$G$2:$G$6100,MATCH($A89,RXNS!$A$2:$A$6100,0))</f>
        <v>Arginine and proline metabolism</v>
      </c>
    </row>
    <row r="90" spans="1:6" x14ac:dyDescent="0.2">
      <c r="A90" t="s">
        <v>69</v>
      </c>
      <c r="B90">
        <v>0</v>
      </c>
      <c r="C90">
        <v>6.1999999999999998E-3</v>
      </c>
      <c r="D90">
        <f t="shared" si="1"/>
        <v>-6.1999999999999998E-3</v>
      </c>
      <c r="E90" t="str">
        <f>INDEX(RXNS!$C$2:$C$6100,MATCH($A90,RXNS!$A$2:$A$6100,0))</f>
        <v>1-pyrroline-5-carboxylate[c] + H+[c] + NADH[c] =&gt; NAD+[c] + proline[c]</v>
      </c>
      <c r="F90" t="str">
        <f>INDEX(RXNS!$G$2:$G$6100,MATCH($A90,RXNS!$A$2:$A$6100,0))</f>
        <v>Arginine and proline metabolism</v>
      </c>
    </row>
    <row r="91" spans="1:6" x14ac:dyDescent="0.2">
      <c r="A91" t="s">
        <v>71</v>
      </c>
      <c r="B91">
        <v>0</v>
      </c>
      <c r="C91">
        <v>6.1999999999999998E-3</v>
      </c>
      <c r="D91">
        <f t="shared" si="1"/>
        <v>-6.1999999999999998E-3</v>
      </c>
      <c r="E91" t="str">
        <f>INDEX(RXNS!$C$2:$C$6100,MATCH($A91,RXNS!$A$2:$A$6100,0))</f>
        <v>1-pyrroline-5-carboxylate[m] + ubiquinol[m] &lt;=&gt; proline[m] + ubiquinone[m]</v>
      </c>
      <c r="F91" t="str">
        <f>INDEX(RXNS!$G$2:$G$6100,MATCH($A91,RXNS!$A$2:$A$6100,0))</f>
        <v>Arginine and proline metabolism</v>
      </c>
    </row>
    <row r="92" spans="1:6" x14ac:dyDescent="0.2">
      <c r="A92" t="s">
        <v>81</v>
      </c>
      <c r="B92">
        <v>0</v>
      </c>
      <c r="C92">
        <v>2.9700000000000001E-2</v>
      </c>
      <c r="D92">
        <f t="shared" si="1"/>
        <v>-2.9700000000000001E-2</v>
      </c>
      <c r="E92" t="str">
        <f>INDEX(RXNS!$C$2:$C$6100,MATCH($A92,RXNS!$A$2:$A$6100,0))</f>
        <v>H2O[c] + N1-acetylspermidine[c] + O2[c] =&gt; H2O2[c] + acetamidopropanal[c] + putrescine[c]</v>
      </c>
      <c r="F92" t="str">
        <f>INDEX(RXNS!$G$2:$G$6100,MATCH($A92,RXNS!$A$2:$A$6100,0))</f>
        <v>Arginine and proline metabolism</v>
      </c>
    </row>
    <row r="93" spans="1:6" x14ac:dyDescent="0.2">
      <c r="A93" t="s">
        <v>73</v>
      </c>
      <c r="B93">
        <v>0</v>
      </c>
      <c r="C93">
        <v>9.8000000000000004E-2</v>
      </c>
      <c r="D93">
        <f t="shared" si="1"/>
        <v>-9.8000000000000004E-2</v>
      </c>
      <c r="E93" t="str">
        <f>INDEX(RXNS!$C$2:$C$6100,MATCH($A93,RXNS!$A$2:$A$6100,0))</f>
        <v>S-adenosylmethioninamine[c] + spermidine[c] =&gt; 5-methylthioadenosine[c] + H+[c] + spermine[c]</v>
      </c>
      <c r="F93" t="str">
        <f>INDEX(RXNS!$G$2:$G$6100,MATCH($A93,RXNS!$A$2:$A$6100,0))</f>
        <v>Arginine and proline metabolism</v>
      </c>
    </row>
    <row r="94" spans="1:6" x14ac:dyDescent="0.2">
      <c r="A94" t="s">
        <v>74</v>
      </c>
      <c r="B94">
        <v>0</v>
      </c>
      <c r="C94">
        <v>9.8000000000000004E-2</v>
      </c>
      <c r="D94">
        <f t="shared" si="1"/>
        <v>-9.8000000000000004E-2</v>
      </c>
      <c r="E94" t="str">
        <f>INDEX(RXNS!$C$2:$C$6100,MATCH($A94,RXNS!$A$2:$A$6100,0))</f>
        <v>ornithine[c] =&gt; CO2[c] + putrescine[c]</v>
      </c>
      <c r="F94" t="str">
        <f>INDEX(RXNS!$G$2:$G$6100,MATCH($A94,RXNS!$A$2:$A$6100,0))</f>
        <v>Arginine and proline metabolism</v>
      </c>
    </row>
    <row r="95" spans="1:6" x14ac:dyDescent="0.2">
      <c r="A95" t="s">
        <v>77</v>
      </c>
      <c r="B95">
        <v>0</v>
      </c>
      <c r="C95">
        <v>9.8000000000000004E-2</v>
      </c>
      <c r="D95">
        <f t="shared" si="1"/>
        <v>-9.8000000000000004E-2</v>
      </c>
      <c r="E95" t="str">
        <f>INDEX(RXNS!$C$2:$C$6100,MATCH($A95,RXNS!$A$2:$A$6100,0))</f>
        <v>NAD+[c] + trans-4-hydroxy-L-proline[c] =&gt; H+[c] + L-1-pyrroline-3-hydroxy-5-carboxylate[c] + NADH[c]</v>
      </c>
      <c r="F95" t="str">
        <f>INDEX(RXNS!$G$2:$G$6100,MATCH($A95,RXNS!$A$2:$A$6100,0))</f>
        <v>Arginine and proline metabolism</v>
      </c>
    </row>
    <row r="96" spans="1:6" x14ac:dyDescent="0.2">
      <c r="A96" t="s">
        <v>347</v>
      </c>
      <c r="B96">
        <v>-0.29376000000000002</v>
      </c>
      <c r="C96">
        <v>0</v>
      </c>
      <c r="D96">
        <f t="shared" si="1"/>
        <v>-0.29376000000000002</v>
      </c>
      <c r="E96" t="str">
        <f>INDEX(RXNS!$C$2:$C$6100,MATCH($A96,RXNS!$A$2:$A$6100,0))</f>
        <v>H2O[c] + N-acetylornithine[c] &lt;=&gt; acetate[c] + ornithine[c]</v>
      </c>
      <c r="F96" t="str">
        <f>INDEX(RXNS!$G$2:$G$6100,MATCH($A96,RXNS!$A$2:$A$6100,0))</f>
        <v>Arginine and proline metabolism</v>
      </c>
    </row>
    <row r="97" spans="1:6" x14ac:dyDescent="0.2">
      <c r="A97" t="s">
        <v>83</v>
      </c>
      <c r="B97">
        <v>0</v>
      </c>
      <c r="C97">
        <v>4.8189000000000002</v>
      </c>
      <c r="D97">
        <f t="shared" si="1"/>
        <v>-4.8189000000000002</v>
      </c>
      <c r="E97" t="str">
        <f>INDEX(RXNS!$C$2:$C$6100,MATCH($A97,RXNS!$A$2:$A$6100,0))</f>
        <v>1,3-diaminopropane[c] + 1-pyrroline[c] &lt;=&gt; dehydrospermidine[c]</v>
      </c>
      <c r="F97" t="str">
        <f>INDEX(RXNS!$G$2:$G$6100,MATCH($A97,RXNS!$A$2:$A$6100,0))</f>
        <v>Arginine and proline metabolism</v>
      </c>
    </row>
    <row r="98" spans="1:6" x14ac:dyDescent="0.2">
      <c r="A98" t="s">
        <v>86</v>
      </c>
      <c r="B98">
        <v>0</v>
      </c>
      <c r="C98">
        <v>4.8226000000000004</v>
      </c>
      <c r="D98">
        <f t="shared" si="1"/>
        <v>-4.8226000000000004</v>
      </c>
      <c r="E98" t="str">
        <f>INDEX(RXNS!$C$2:$C$6100,MATCH($A98,RXNS!$A$2:$A$6100,0))</f>
        <v>L-erythro-4-hydroxyglutamate[m] + OAA[m] =&gt; 4-hydroxy-2-oxoglutarate[m] + aspartate[m]</v>
      </c>
      <c r="F98" t="str">
        <f>INDEX(RXNS!$G$2:$G$6100,MATCH($A98,RXNS!$A$2:$A$6100,0))</f>
        <v>Arginine and proline metabolism</v>
      </c>
    </row>
    <row r="99" spans="1:6" x14ac:dyDescent="0.2">
      <c r="A99" t="s">
        <v>85</v>
      </c>
      <c r="B99">
        <v>-4.5251999999999999</v>
      </c>
      <c r="C99">
        <v>4.8589000000000002</v>
      </c>
      <c r="D99">
        <f t="shared" si="1"/>
        <v>-9.3841000000000001</v>
      </c>
      <c r="E99" t="str">
        <f>INDEX(RXNS!$C$2:$C$6100,MATCH($A99,RXNS!$A$2:$A$6100,0))</f>
        <v>H2O[c] + NAD+[c] + spermine monoaldehyde[c] =&gt; H+[c] + NADH[c] + spermic acid 1[c]</v>
      </c>
      <c r="F99" t="str">
        <f>INDEX(RXNS!$G$2:$G$6100,MATCH($A99,RXNS!$A$2:$A$6100,0))</f>
        <v>Arginine and proline metabolism</v>
      </c>
    </row>
    <row r="100" spans="1:6" x14ac:dyDescent="0.2">
      <c r="A100" t="s">
        <v>89</v>
      </c>
      <c r="B100">
        <v>-8.9338999999999995</v>
      </c>
      <c r="C100">
        <v>8.6402000000000001</v>
      </c>
      <c r="D100">
        <f t="shared" si="1"/>
        <v>-17.574100000000001</v>
      </c>
      <c r="E100" t="str">
        <f>INDEX(RXNS!$C$2:$C$6100,MATCH($A100,RXNS!$A$2:$A$6100,0))</f>
        <v>acetyl-CoA[c] + putrescine[c] =&gt; CoA[c] + N-acetylputrescine[c]</v>
      </c>
      <c r="F100" t="str">
        <f>INDEX(RXNS!$G$2:$G$6100,MATCH($A100,RXNS!$A$2:$A$6100,0))</f>
        <v>Arginine and proline metabolism</v>
      </c>
    </row>
    <row r="101" spans="1:6" x14ac:dyDescent="0.2">
      <c r="A101" t="s">
        <v>229</v>
      </c>
      <c r="B101">
        <v>0</v>
      </c>
      <c r="C101">
        <v>4.9000000000000002E-2</v>
      </c>
      <c r="D101">
        <f t="shared" si="1"/>
        <v>-4.9000000000000002E-2</v>
      </c>
      <c r="E101" t="str">
        <f>INDEX(RXNS!$C$2:$C$6100,MATCH($A101,RXNS!$A$2:$A$6100,0))</f>
        <v>3(S)-hydroxy-4-methyl-pentanoyl-CoA[m] + NAD+[m] =&gt; 3-oxo-4-methyl-pentanoyl-CoA[m] + H+[m] + NADH[m]</v>
      </c>
      <c r="F101" t="str">
        <f>INDEX(RXNS!$G$2:$G$6100,MATCH($A101,RXNS!$A$2:$A$6100,0))</f>
        <v>Beta oxidation of branched-chain fatty acids (mitochondrial)</v>
      </c>
    </row>
    <row r="102" spans="1:6" x14ac:dyDescent="0.2">
      <c r="A102" t="s">
        <v>230</v>
      </c>
      <c r="B102">
        <v>0</v>
      </c>
      <c r="C102">
        <v>4.9000000000000002E-2</v>
      </c>
      <c r="D102">
        <f t="shared" si="1"/>
        <v>-4.9000000000000002E-2</v>
      </c>
      <c r="E102" t="str">
        <f>INDEX(RXNS!$C$2:$C$6100,MATCH($A102,RXNS!$A$2:$A$6100,0))</f>
        <v>3-oxo-4-methyl-pentanoyl-CoA[m] + CoA[m] =&gt; acetyl-CoA[m] + isobutyryl-CoA[m]</v>
      </c>
      <c r="F102" t="str">
        <f>INDEX(RXNS!$G$2:$G$6100,MATCH($A102,RXNS!$A$2:$A$6100,0))</f>
        <v>Beta oxidation of branched-chain fatty acids (mitochondrial)</v>
      </c>
    </row>
    <row r="103" spans="1:6" x14ac:dyDescent="0.2">
      <c r="A103" t="s">
        <v>393</v>
      </c>
      <c r="B103">
        <v>2.4701</v>
      </c>
      <c r="C103">
        <v>0</v>
      </c>
      <c r="D103">
        <f t="shared" si="1"/>
        <v>2.4701</v>
      </c>
      <c r="E103" t="str">
        <f>INDEX(RXNS!$C$2:$C$6100,MATCH($A103,RXNS!$A$2:$A$6100,0))</f>
        <v>FAD[m] + cis,cis-palmito-7,10-dienoyl-CoA[m] =&gt; FADH2[m] + trans,cis,cis-2,7,10-hexadecatrienoyl-CoA[m]</v>
      </c>
      <c r="F103" t="str">
        <f>INDEX(RXNS!$G$2:$G$6100,MATCH($A103,RXNS!$A$2:$A$6100,0))</f>
        <v>Beta oxidation of di-unsaturated fatty acids (n-6) (mitochondrial)</v>
      </c>
    </row>
    <row r="104" spans="1:6" x14ac:dyDescent="0.2">
      <c r="A104" t="s">
        <v>395</v>
      </c>
      <c r="B104">
        <v>7.3999999999999996E-2</v>
      </c>
      <c r="C104">
        <v>0</v>
      </c>
      <c r="D104">
        <f t="shared" si="1"/>
        <v>7.3999999999999996E-2</v>
      </c>
      <c r="E104" t="str">
        <f>INDEX(RXNS!$C$2:$C$6100,MATCH($A104,RXNS!$A$2:$A$6100,0))</f>
        <v>(2E)-decenoyl-CoA[m] &lt;=&gt; trans-3-decenoyl-CoA[m]</v>
      </c>
      <c r="F104" t="str">
        <f>INDEX(RXNS!$G$2:$G$6100,MATCH($A104,RXNS!$A$2:$A$6100,0))</f>
        <v>Beta oxidation of di-unsaturated fatty acids (n-6) (mitochondrial)</v>
      </c>
    </row>
    <row r="105" spans="1:6" x14ac:dyDescent="0.2">
      <c r="A105" t="s">
        <v>223</v>
      </c>
      <c r="B105">
        <v>0</v>
      </c>
      <c r="C105">
        <v>-8.9999999999999993E-3</v>
      </c>
      <c r="D105">
        <f t="shared" si="1"/>
        <v>8.9999999999999993E-3</v>
      </c>
      <c r="E105" t="str">
        <f>INDEX(RXNS!$C$2:$C$6100,MATCH($A105,RXNS!$A$2:$A$6100,0))</f>
        <v>3-oxolinoleoyl-CoA[m] + CoA[m] =&gt; acetyl-CoA[m] + cis,cis-palmito-7,10-dienoyl-CoA[m]</v>
      </c>
      <c r="F105" t="str">
        <f>INDEX(RXNS!$G$2:$G$6100,MATCH($A105,RXNS!$A$2:$A$6100,0))</f>
        <v>Beta oxidation of di-unsaturated fatty acids (n-6) (mitochondrial)</v>
      </c>
    </row>
    <row r="106" spans="1:6" x14ac:dyDescent="0.2">
      <c r="A106" t="s">
        <v>394</v>
      </c>
      <c r="B106">
        <v>-1.6E-2</v>
      </c>
      <c r="C106">
        <v>0</v>
      </c>
      <c r="D106">
        <f t="shared" si="1"/>
        <v>-1.6E-2</v>
      </c>
      <c r="E106" t="str">
        <f>INDEX(RXNS!$C$2:$C$6100,MATCH($A106,RXNS!$A$2:$A$6100,0))</f>
        <v>(3S)-3-hydroxy-cis,cis-palmito-7,10-dienoyl-CoA[m] + NAD+[m] =&gt; 3-oxo-cis,cis-7,10-hexadecadienoyl-CoA[m] + H+[m] + NADH[m]</v>
      </c>
      <c r="F106" t="str">
        <f>INDEX(RXNS!$G$2:$G$6100,MATCH($A106,RXNS!$A$2:$A$6100,0))</f>
        <v>Beta oxidation of di-unsaturated fatty acids (n-6) (mitochondrial)</v>
      </c>
    </row>
    <row r="107" spans="1:6" x14ac:dyDescent="0.2">
      <c r="A107" t="s">
        <v>225</v>
      </c>
      <c r="B107">
        <v>0</v>
      </c>
      <c r="C107">
        <v>7.9000000000000001E-2</v>
      </c>
      <c r="D107">
        <f t="shared" si="1"/>
        <v>-7.9000000000000001E-2</v>
      </c>
      <c r="E107" t="str">
        <f>INDEX(RXNS!$C$2:$C$6100,MATCH($A107,RXNS!$A$2:$A$6100,0))</f>
        <v>3-oxolaur-6-cis-enoyl-CoA[m] + CoA[m] =&gt; 4-cis-decenoyl-CoA[m] + acetyl-CoA[m]</v>
      </c>
      <c r="F107" t="str">
        <f>INDEX(RXNS!$G$2:$G$6100,MATCH($A107,RXNS!$A$2:$A$6100,0))</f>
        <v>Beta oxidation of di-unsaturated fatty acids (n-6) (mitochondrial)</v>
      </c>
    </row>
    <row r="108" spans="1:6" x14ac:dyDescent="0.2">
      <c r="A108" t="s">
        <v>222</v>
      </c>
      <c r="B108">
        <v>0</v>
      </c>
      <c r="C108">
        <v>2.4651000000000001</v>
      </c>
      <c r="D108">
        <f t="shared" si="1"/>
        <v>-2.4651000000000001</v>
      </c>
      <c r="E108" t="str">
        <f>INDEX(RXNS!$C$2:$C$6100,MATCH($A108,RXNS!$A$2:$A$6100,0))</f>
        <v>H2O[m] + trans,cis,cis-2,9,12-octadecatrienoyl-CoA[m] =&gt; (3S)-3-hydroxylinoleoyl-CoA[m]</v>
      </c>
      <c r="F108" t="str">
        <f>INDEX(RXNS!$G$2:$G$6100,MATCH($A108,RXNS!$A$2:$A$6100,0))</f>
        <v>Beta oxidation of di-unsaturated fatty acids (n-6) (mitochondrial)</v>
      </c>
    </row>
    <row r="109" spans="1:6" x14ac:dyDescent="0.2">
      <c r="A109" t="s">
        <v>215</v>
      </c>
      <c r="B109">
        <v>0</v>
      </c>
      <c r="C109">
        <v>1.6000000000000001E-3</v>
      </c>
      <c r="D109">
        <f t="shared" si="1"/>
        <v>-1.6000000000000001E-3</v>
      </c>
      <c r="E109" t="str">
        <f>INDEX(RXNS!$C$2:$C$6100,MATCH($A109,RXNS!$A$2:$A$6100,0))</f>
        <v>(2E)-pentenoyl-CoA[m] + H2O[m] =&gt; 3-hydroxypentanoyl-CoA[m]</v>
      </c>
      <c r="F109" t="str">
        <f>INDEX(RXNS!$G$2:$G$6100,MATCH($A109,RXNS!$A$2:$A$6100,0))</f>
        <v>Beta oxidation of odd-chain fatty acids (mitochondrial)</v>
      </c>
    </row>
    <row r="110" spans="1:6" x14ac:dyDescent="0.2">
      <c r="A110" t="s">
        <v>390</v>
      </c>
      <c r="B110">
        <v>3.6720000000000003E-2</v>
      </c>
      <c r="C110">
        <v>0</v>
      </c>
      <c r="D110">
        <f t="shared" si="1"/>
        <v>3.6720000000000003E-2</v>
      </c>
      <c r="E110" t="str">
        <f>INDEX(RXNS!$C$2:$C$6100,MATCH($A110,RXNS!$A$2:$A$6100,0))</f>
        <v>3-oxopalmitoleoyl-CoA[m] + CoA[m] =&gt; (7Z)-tetradecenoyl-CoA[m] + acetyl-CoA[m]</v>
      </c>
      <c r="F110" t="str">
        <f>INDEX(RXNS!$G$2:$G$6100,MATCH($A110,RXNS!$A$2:$A$6100,0))</f>
        <v>Beta oxidation of unsaturated fatty acids (n-7) (mitochondrial)</v>
      </c>
    </row>
    <row r="111" spans="1:6" x14ac:dyDescent="0.2">
      <c r="A111" t="s">
        <v>392</v>
      </c>
      <c r="B111">
        <v>5.0000000000000001E-3</v>
      </c>
      <c r="C111">
        <v>0</v>
      </c>
      <c r="D111">
        <f t="shared" si="1"/>
        <v>5.0000000000000001E-3</v>
      </c>
      <c r="E111" t="str">
        <f>INDEX(RXNS!$C$2:$C$6100,MATCH($A111,RXNS!$A$2:$A$6100,0))</f>
        <v>3-oxo-13-cis-eicosenoyl-CoA[p] + CoA[p] =&gt; acetyl-CoA[p] + cis-vaccenoyl-CoA[p]</v>
      </c>
      <c r="F111" t="str">
        <f>INDEX(RXNS!$G$2:$G$6100,MATCH($A111,RXNS!$A$2:$A$6100,0))</f>
        <v>Beta oxidation of unsaturated fatty acids (n-7) (mitochondrial)</v>
      </c>
    </row>
    <row r="112" spans="1:6" x14ac:dyDescent="0.2">
      <c r="A112" t="s">
        <v>391</v>
      </c>
      <c r="B112">
        <v>-7.0000000000000001E-3</v>
      </c>
      <c r="C112">
        <v>0</v>
      </c>
      <c r="D112">
        <f t="shared" si="1"/>
        <v>-7.0000000000000001E-3</v>
      </c>
      <c r="E112" t="str">
        <f>INDEX(RXNS!$C$2:$C$6100,MATCH($A112,RXNS!$A$2:$A$6100,0))</f>
        <v>(2E)-dodecenoyl-CoA[m] &lt;=&gt; (5Z)-dodecenoyl-CoA[m]</v>
      </c>
      <c r="F112" t="str">
        <f>INDEX(RXNS!$G$2:$G$6100,MATCH($A112,RXNS!$A$2:$A$6100,0))</f>
        <v>Beta oxidation of unsaturated fatty acids (n-7) (mitochondrial)</v>
      </c>
    </row>
    <row r="113" spans="1:6" x14ac:dyDescent="0.2">
      <c r="A113" t="s">
        <v>217</v>
      </c>
      <c r="B113">
        <v>0</v>
      </c>
      <c r="C113">
        <v>1.2E-2</v>
      </c>
      <c r="D113">
        <f t="shared" si="1"/>
        <v>-1.2E-2</v>
      </c>
      <c r="E113" t="str">
        <f>INDEX(RXNS!$C$2:$C$6100,MATCH($A113,RXNS!$A$2:$A$6100,0))</f>
        <v>NAD+[m] + cis-(3S)-hydroxytetradec-7-enoyl-CoA[m] =&gt; 3-oxomyrist-7-enoyl-CoA[m] + H+[m] + NADH[m]</v>
      </c>
      <c r="F113" t="str">
        <f>INDEX(RXNS!$G$2:$G$6100,MATCH($A113,RXNS!$A$2:$A$6100,0))</f>
        <v>Beta oxidation of unsaturated fatty acids (n-7) (mitochondrial)</v>
      </c>
    </row>
    <row r="114" spans="1:6" x14ac:dyDescent="0.2">
      <c r="A114" t="s">
        <v>216</v>
      </c>
      <c r="B114">
        <v>0</v>
      </c>
      <c r="C114">
        <v>3.6720000000000003E-2</v>
      </c>
      <c r="D114">
        <f t="shared" si="1"/>
        <v>-3.6720000000000003E-2</v>
      </c>
      <c r="E114" t="str">
        <f>INDEX(RXNS!$C$2:$C$6100,MATCH($A114,RXNS!$A$2:$A$6100,0))</f>
        <v>FAD[m] + palmitoleoyl-CoA[m] =&gt; FADH2[m] + trans,cis-hexadeca-2,9-dienoyl-CoA[m]</v>
      </c>
      <c r="F114" t="str">
        <f>INDEX(RXNS!$G$2:$G$6100,MATCH($A114,RXNS!$A$2:$A$6100,0))</f>
        <v>Beta oxidation of unsaturated fatty acids (n-7) (mitochondrial)</v>
      </c>
    </row>
    <row r="115" spans="1:6" x14ac:dyDescent="0.2">
      <c r="A115" t="s">
        <v>220</v>
      </c>
      <c r="B115">
        <v>0</v>
      </c>
      <c r="C115">
        <v>-7.0000000000000001E-3</v>
      </c>
      <c r="D115">
        <f t="shared" si="1"/>
        <v>7.0000000000000001E-3</v>
      </c>
      <c r="E115" t="str">
        <f>INDEX(RXNS!$C$2:$C$6100,MATCH($A115,RXNS!$A$2:$A$6100,0))</f>
        <v>H2O[m] + trans,cis-octadeca-2,9-dienoyl-CoA[m] =&gt; (S)-3-hydroxyoleyleoyl-CoA[m]</v>
      </c>
      <c r="F115" t="str">
        <f>INDEX(RXNS!$G$2:$G$6100,MATCH($A115,RXNS!$A$2:$A$6100,0))</f>
        <v>Beta oxidation of unsaturated fatty acids (n-9) (mitochondrial)</v>
      </c>
    </row>
    <row r="116" spans="1:6" x14ac:dyDescent="0.2">
      <c r="A116" t="s">
        <v>384</v>
      </c>
      <c r="B116">
        <v>1.0248999999999999E-2</v>
      </c>
      <c r="C116">
        <v>0</v>
      </c>
      <c r="D116">
        <f t="shared" si="1"/>
        <v>1.0248999999999999E-2</v>
      </c>
      <c r="E116" t="str">
        <f>INDEX(RXNS!$C$2:$C$6100,MATCH($A116,RXNS!$A$2:$A$6100,0))</f>
        <v>9-eicosenoyl-CoA[c] + L-carnitine[c] &lt;=&gt; CoA[c] + eicosenoylcarnitine(11)[c]</v>
      </c>
      <c r="F116" t="str">
        <f>INDEX(RXNS!$G$2:$G$6100,MATCH($A116,RXNS!$A$2:$A$6100,0))</f>
        <v>Carnitine shuttle (cytosolic)</v>
      </c>
    </row>
    <row r="117" spans="1:6" x14ac:dyDescent="0.2">
      <c r="A117" t="s">
        <v>383</v>
      </c>
      <c r="B117">
        <v>9.3732999999999993E-3</v>
      </c>
      <c r="C117">
        <v>0</v>
      </c>
      <c r="D117">
        <f t="shared" si="1"/>
        <v>9.3732999999999993E-3</v>
      </c>
      <c r="E117" t="str">
        <f>INDEX(RXNS!$C$2:$C$6100,MATCH($A117,RXNS!$A$2:$A$6100,0))</f>
        <v>(11Z)-eicosenoyl-CoA[c] + L-carnitine[c] &lt;=&gt; CoA[c] + eicosenoylcarnitine(9)[c]</v>
      </c>
      <c r="F117" t="str">
        <f>INDEX(RXNS!$G$2:$G$6100,MATCH($A117,RXNS!$A$2:$A$6100,0))</f>
        <v>Carnitine shuttle (cytosolic)</v>
      </c>
    </row>
    <row r="118" spans="1:6" x14ac:dyDescent="0.2">
      <c r="A118" t="s">
        <v>386</v>
      </c>
      <c r="B118">
        <v>8.6E-3</v>
      </c>
      <c r="C118">
        <v>0</v>
      </c>
      <c r="D118">
        <f t="shared" si="1"/>
        <v>8.6E-3</v>
      </c>
      <c r="E118" t="str">
        <f>INDEX(RXNS!$C$2:$C$6100,MATCH($A118,RXNS!$A$2:$A$6100,0))</f>
        <v>CoA[c] + linoleic-carnitine[c] &lt;=&gt; L-carnitine[c] + linoleoyl-CoA[c]</v>
      </c>
      <c r="F118" t="str">
        <f>INDEX(RXNS!$G$2:$G$6100,MATCH($A118,RXNS!$A$2:$A$6100,0))</f>
        <v>Carnitine shuttle (cytosolic)</v>
      </c>
    </row>
    <row r="119" spans="1:6" x14ac:dyDescent="0.2">
      <c r="A119" t="s">
        <v>385</v>
      </c>
      <c r="B119">
        <v>6.0000000000000001E-3</v>
      </c>
      <c r="C119">
        <v>0</v>
      </c>
      <c r="D119">
        <f t="shared" si="1"/>
        <v>6.0000000000000001E-3</v>
      </c>
      <c r="E119" t="str">
        <f>INDEX(RXNS!$C$2:$C$6100,MATCH($A119,RXNS!$A$2:$A$6100,0))</f>
        <v>(11Z)-docosenoyl-CoA[c] + L-carnitine[c] &lt;=&gt; CoA[c] + docosenoylcarnitine(11)[c]</v>
      </c>
      <c r="F119" t="str">
        <f>INDEX(RXNS!$G$2:$G$6100,MATCH($A119,RXNS!$A$2:$A$6100,0))</f>
        <v>Carnitine shuttle (cytosolic)</v>
      </c>
    </row>
    <row r="120" spans="1:6" x14ac:dyDescent="0.2">
      <c r="A120" t="s">
        <v>382</v>
      </c>
      <c r="B120">
        <v>5.1244000000000003E-3</v>
      </c>
      <c r="C120">
        <v>0</v>
      </c>
      <c r="D120">
        <f t="shared" si="1"/>
        <v>5.1244000000000003E-3</v>
      </c>
      <c r="E120" t="str">
        <f>INDEX(RXNS!$C$2:$C$6100,MATCH($A120,RXNS!$A$2:$A$6100,0))</f>
        <v>(13Z)-eicosenoyl-CoA[c] + L-carnitine[c] &lt;=&gt; CoA[c] + eicosenoylcarnitine(7)[c]</v>
      </c>
      <c r="F120" t="str">
        <f>INDEX(RXNS!$G$2:$G$6100,MATCH($A120,RXNS!$A$2:$A$6100,0))</f>
        <v>Carnitine shuttle (cytosolic)</v>
      </c>
    </row>
    <row r="121" spans="1:6" x14ac:dyDescent="0.2">
      <c r="A121" t="s">
        <v>381</v>
      </c>
      <c r="B121">
        <v>4.7000000000000002E-3</v>
      </c>
      <c r="C121">
        <v>0</v>
      </c>
      <c r="D121">
        <f t="shared" si="1"/>
        <v>4.7000000000000002E-3</v>
      </c>
      <c r="E121" t="str">
        <f>INDEX(RXNS!$C$2:$C$6100,MATCH($A121,RXNS!$A$2:$A$6100,0))</f>
        <v>(7Z)-octadecenoyl-CoA[c] + L-carnitine[c] &lt;=&gt; CoA[c] + octadecenoylcarnitine(11)[c]</v>
      </c>
      <c r="F121" t="str">
        <f>INDEX(RXNS!$G$2:$G$6100,MATCH($A121,RXNS!$A$2:$A$6100,0))</f>
        <v>Carnitine shuttle (cytosolic)</v>
      </c>
    </row>
    <row r="122" spans="1:6" x14ac:dyDescent="0.2">
      <c r="A122" t="s">
        <v>207</v>
      </c>
      <c r="B122">
        <v>0</v>
      </c>
      <c r="C122">
        <v>2.5000000000000001E-3</v>
      </c>
      <c r="D122">
        <f t="shared" si="1"/>
        <v>-2.5000000000000001E-3</v>
      </c>
      <c r="E122" t="str">
        <f>INDEX(RXNS!$C$2:$C$6100,MATCH($A122,RXNS!$A$2:$A$6100,0))</f>
        <v>4(R),8-dimethyl-nonanoyl-CoA[c] + L-carnitine[c] &lt;=&gt; 4,8-dimethylnonanoylcarnitine[c] + CoA[c]</v>
      </c>
      <c r="F122" t="str">
        <f>INDEX(RXNS!$G$2:$G$6100,MATCH($A122,RXNS!$A$2:$A$6100,0))</f>
        <v>Carnitine shuttle (cytosolic)</v>
      </c>
    </row>
    <row r="123" spans="1:6" x14ac:dyDescent="0.2">
      <c r="A123" t="s">
        <v>194</v>
      </c>
      <c r="B123">
        <v>0</v>
      </c>
      <c r="C123">
        <v>4.7000000000000002E-3</v>
      </c>
      <c r="D123">
        <f t="shared" si="1"/>
        <v>-4.7000000000000002E-3</v>
      </c>
      <c r="E123" t="str">
        <f>INDEX(RXNS!$C$2:$C$6100,MATCH($A123,RXNS!$A$2:$A$6100,0))</f>
        <v>CoA[c] + octadecenoylcarnitine(7)[c] &lt;=&gt; L-carnitine[c] + cis-vaccenoyl-CoA[c]</v>
      </c>
      <c r="F123" t="str">
        <f>INDEX(RXNS!$G$2:$G$6100,MATCH($A123,RXNS!$A$2:$A$6100,0))</f>
        <v>Carnitine shuttle (cytosolic)</v>
      </c>
    </row>
    <row r="124" spans="1:6" x14ac:dyDescent="0.2">
      <c r="A124" t="s">
        <v>195</v>
      </c>
      <c r="B124">
        <v>0</v>
      </c>
      <c r="C124">
        <v>5.1244000000000003E-3</v>
      </c>
      <c r="D124">
        <f t="shared" si="1"/>
        <v>-5.1244000000000003E-3</v>
      </c>
      <c r="E124" t="str">
        <f>INDEX(RXNS!$C$2:$C$6100,MATCH($A124,RXNS!$A$2:$A$6100,0))</f>
        <v>(6Z,9Z)-octadecadienoyl-CoA[c] + L-carnitine[c] &lt;=&gt; (6Z,9Z)-octadecadienoylcarnitine[c] + CoA[c]</v>
      </c>
      <c r="F124" t="str">
        <f>INDEX(RXNS!$G$2:$G$6100,MATCH($A124,RXNS!$A$2:$A$6100,0))</f>
        <v>Carnitine shuttle (cytosolic)</v>
      </c>
    </row>
    <row r="125" spans="1:6" x14ac:dyDescent="0.2">
      <c r="A125" t="s">
        <v>205</v>
      </c>
      <c r="B125">
        <v>0</v>
      </c>
      <c r="C125">
        <v>5.4000000000000003E-3</v>
      </c>
      <c r="D125">
        <f t="shared" si="1"/>
        <v>-5.4000000000000003E-3</v>
      </c>
      <c r="E125" t="str">
        <f>INDEX(RXNS!$C$2:$C$6100,MATCH($A125,RXNS!$A$2:$A$6100,0))</f>
        <v>12,15,18,21-tetracosatetraenoyl-CoA[c] + L-carnitine[c] &lt;=&gt; 12,15,18,21-tetracosatetraenoylcarnitine[c] + CoA[c]</v>
      </c>
      <c r="F125" t="str">
        <f>INDEX(RXNS!$G$2:$G$6100,MATCH($A125,RXNS!$A$2:$A$6100,0))</f>
        <v>Carnitine shuttle (cytosolic)</v>
      </c>
    </row>
    <row r="126" spans="1:6" x14ac:dyDescent="0.2">
      <c r="A126" t="s">
        <v>198</v>
      </c>
      <c r="B126">
        <v>0</v>
      </c>
      <c r="C126">
        <v>6.0000000000000001E-3</v>
      </c>
      <c r="D126">
        <f t="shared" si="1"/>
        <v>-6.0000000000000001E-3</v>
      </c>
      <c r="E126" t="str">
        <f>INDEX(RXNS!$C$2:$C$6100,MATCH($A126,RXNS!$A$2:$A$6100,0))</f>
        <v>CoA[c] + heneicosanoylcarnitine[c] &lt;=&gt; L-carnitine[c] + heneicosanoyl-CoA[c]</v>
      </c>
      <c r="F126" t="str">
        <f>INDEX(RXNS!$G$2:$G$6100,MATCH($A126,RXNS!$A$2:$A$6100,0))</f>
        <v>Carnitine shuttle (cytosolic)</v>
      </c>
    </row>
    <row r="127" spans="1:6" x14ac:dyDescent="0.2">
      <c r="A127" t="s">
        <v>199</v>
      </c>
      <c r="B127">
        <v>0</v>
      </c>
      <c r="C127">
        <v>8.6E-3</v>
      </c>
      <c r="D127">
        <f t="shared" si="1"/>
        <v>-8.6E-3</v>
      </c>
      <c r="E127" t="str">
        <f>INDEX(RXNS!$C$2:$C$6100,MATCH($A127,RXNS!$A$2:$A$6100,0))</f>
        <v>(7Z,10Z,13Z,16Z,19Z)-docosapentaenoyl-CoA[c] + L-carnitine[c] &lt;=&gt; (7Z,10Z,13Z,16Z,19Z)-docosapentaenoylcarnitine[c] + CoA[c]</v>
      </c>
      <c r="F127" t="str">
        <f>INDEX(RXNS!$G$2:$G$6100,MATCH($A127,RXNS!$A$2:$A$6100,0))</f>
        <v>Carnitine shuttle (cytosolic)</v>
      </c>
    </row>
    <row r="128" spans="1:6" x14ac:dyDescent="0.2">
      <c r="A128" t="s">
        <v>196</v>
      </c>
      <c r="B128">
        <v>0</v>
      </c>
      <c r="C128">
        <v>9.3732999999999993E-3</v>
      </c>
      <c r="D128">
        <f t="shared" si="1"/>
        <v>-9.3732999999999993E-3</v>
      </c>
      <c r="E128" t="str">
        <f>INDEX(RXNS!$C$2:$C$6100,MATCH($A128,RXNS!$A$2:$A$6100,0))</f>
        <v>CoA[c] + nonadecanoylcarnitine[c] &lt;=&gt; L-carnitine[c] + nonadecanoyl-CoA[c]</v>
      </c>
      <c r="F128" t="str">
        <f>INDEX(RXNS!$G$2:$G$6100,MATCH($A128,RXNS!$A$2:$A$6100,0))</f>
        <v>Carnitine shuttle (cytosolic)</v>
      </c>
    </row>
    <row r="129" spans="1:6" x14ac:dyDescent="0.2">
      <c r="A129" t="s">
        <v>197</v>
      </c>
      <c r="B129">
        <v>0</v>
      </c>
      <c r="C129">
        <v>1.0248999999999999E-2</v>
      </c>
      <c r="D129">
        <f t="shared" si="1"/>
        <v>-1.0248999999999999E-2</v>
      </c>
      <c r="E129" t="str">
        <f>INDEX(RXNS!$C$2:$C$6100,MATCH($A129,RXNS!$A$2:$A$6100,0))</f>
        <v>CoA[c] + eicosanoylcarnitine[c] &lt;=&gt; L-carnitine[c] + eicosanoyl-CoA[c]</v>
      </c>
      <c r="F129" t="str">
        <f>INDEX(RXNS!$G$2:$G$6100,MATCH($A129,RXNS!$A$2:$A$6100,0))</f>
        <v>Carnitine shuttle (cytosolic)</v>
      </c>
    </row>
    <row r="130" spans="1:6" x14ac:dyDescent="0.2">
      <c r="A130" t="s">
        <v>387</v>
      </c>
      <c r="B130">
        <v>7.9000000000000008E-3</v>
      </c>
      <c r="C130">
        <v>0</v>
      </c>
      <c r="D130">
        <f t="shared" ref="D130:D193" si="2">B130-C130</f>
        <v>7.9000000000000008E-3</v>
      </c>
      <c r="E130" t="str">
        <f>INDEX(RXNS!$C$2:$C$6100,MATCH($A130,RXNS!$A$2:$A$6100,0))</f>
        <v>L-carnitine[m] + O-acetylcarnitine[c] =&gt; L-carnitine[c] + O-acetylcarnitine[m]</v>
      </c>
      <c r="F130" t="str">
        <f>INDEX(RXNS!$G$2:$G$6100,MATCH($A130,RXNS!$A$2:$A$6100,0))</f>
        <v>Carnitine shuttle (mitochondrial)</v>
      </c>
    </row>
    <row r="131" spans="1:6" x14ac:dyDescent="0.2">
      <c r="A131" t="s">
        <v>389</v>
      </c>
      <c r="B131">
        <v>3.7000000000000002E-3</v>
      </c>
      <c r="C131">
        <v>0</v>
      </c>
      <c r="D131">
        <f t="shared" si="2"/>
        <v>3.7000000000000002E-3</v>
      </c>
      <c r="E131" t="str">
        <f>INDEX(RXNS!$C$2:$C$6100,MATCH($A131,RXNS!$A$2:$A$6100,0))</f>
        <v>L-carnitine[c] + L-oleoylcarnitine[m] &lt;=&gt; L-carnitine[m] + L-oleoylcarnitine[c]</v>
      </c>
      <c r="F131" t="str">
        <f>INDEX(RXNS!$G$2:$G$6100,MATCH($A131,RXNS!$A$2:$A$6100,0))</f>
        <v>Carnitine shuttle (mitochondrial)</v>
      </c>
    </row>
    <row r="132" spans="1:6" x14ac:dyDescent="0.2">
      <c r="A132" t="s">
        <v>388</v>
      </c>
      <c r="B132">
        <v>1.6000000000000001E-3</v>
      </c>
      <c r="C132">
        <v>0</v>
      </c>
      <c r="D132">
        <f t="shared" si="2"/>
        <v>1.6000000000000001E-3</v>
      </c>
      <c r="E132" t="str">
        <f>INDEX(RXNS!$C$2:$C$6100,MATCH($A132,RXNS!$A$2:$A$6100,0))</f>
        <v>7-hexadecenoyl-CoA[m] + L-carnitine[m] &lt;=&gt; CoA[m] + hexadecenoylcarnitine(9)[m]</v>
      </c>
      <c r="F132" t="str">
        <f>INDEX(RXNS!$G$2:$G$6100,MATCH($A132,RXNS!$A$2:$A$6100,0))</f>
        <v>Carnitine shuttle (mitochondrial)</v>
      </c>
    </row>
    <row r="133" spans="1:6" x14ac:dyDescent="0.2">
      <c r="A133" t="s">
        <v>212</v>
      </c>
      <c r="B133">
        <v>0</v>
      </c>
      <c r="C133">
        <v>3.7000000000000002E-3</v>
      </c>
      <c r="D133">
        <f t="shared" si="2"/>
        <v>-3.7000000000000002E-3</v>
      </c>
      <c r="E133" t="str">
        <f>INDEX(RXNS!$C$2:$C$6100,MATCH($A133,RXNS!$A$2:$A$6100,0))</f>
        <v>(5Z,8Z,11Z,14Z,17Z)-eicosapentaenoylcarnitine[c] + L-carnitine[m] &lt;=&gt; (5Z,8Z,11Z,14Z,17Z)-eicosapentaenoylcarnitine[m] + L-carnitine[c]</v>
      </c>
      <c r="F133" t="str">
        <f>INDEX(RXNS!$G$2:$G$6100,MATCH($A133,RXNS!$A$2:$A$6100,0))</f>
        <v>Carnitine shuttle (mitochondrial)</v>
      </c>
    </row>
    <row r="134" spans="1:6" x14ac:dyDescent="0.2">
      <c r="A134" t="s">
        <v>410</v>
      </c>
      <c r="B134">
        <v>8.9238</v>
      </c>
      <c r="C134">
        <v>0</v>
      </c>
      <c r="D134">
        <f t="shared" si="2"/>
        <v>8.9238</v>
      </c>
      <c r="E134" t="str">
        <f>INDEX(RXNS!$C$2:$C$6100,MATCH($A134,RXNS!$A$2:$A$6100,0))</f>
        <v>4alpha-carboxy-5alpha-cholesta-8,24-dien-3beta-ol[c] + NADP+[c] =&gt; 5alpha-cholesta-8,24-dien-3-one[c] + CO2[c] + H+[c] + NADPH[c]</v>
      </c>
      <c r="F134" t="str">
        <f>INDEX(RXNS!$G$2:$G$6100,MATCH($A134,RXNS!$A$2:$A$6100,0))</f>
        <v xml:space="preserve">Cholesterol biosynthesis 1 (Bloch pathway) </v>
      </c>
    </row>
    <row r="135" spans="1:6" x14ac:dyDescent="0.2">
      <c r="A135" t="s">
        <v>408</v>
      </c>
      <c r="B135">
        <v>0.29376000000000002</v>
      </c>
      <c r="C135">
        <v>0</v>
      </c>
      <c r="D135">
        <f t="shared" si="2"/>
        <v>0.29376000000000002</v>
      </c>
      <c r="E135" t="str">
        <f>INDEX(RXNS!$C$2:$C$6100,MATCH($A135,RXNS!$A$2:$A$6100,0))</f>
        <v>isopentenyl-pPP[c] =&gt; dimethylallyl-PP[c]</v>
      </c>
      <c r="F135" t="str">
        <f>INDEX(RXNS!$G$2:$G$6100,MATCH($A135,RXNS!$A$2:$A$6100,0))</f>
        <v xml:space="preserve">Cholesterol biosynthesis 1 (Bloch pathway) </v>
      </c>
    </row>
    <row r="136" spans="1:6" x14ac:dyDescent="0.2">
      <c r="A136" t="s">
        <v>259</v>
      </c>
      <c r="B136">
        <v>3.6720000000000003E-2</v>
      </c>
      <c r="C136">
        <v>0</v>
      </c>
      <c r="D136">
        <f t="shared" si="2"/>
        <v>3.6720000000000003E-2</v>
      </c>
      <c r="E136" t="str">
        <f>INDEX(RXNS!$C$2:$C$6100,MATCH($A136,RXNS!$A$2:$A$6100,0))</f>
        <v>H+[c] + NADPH[c] + O2[c] + squalene[c] =&gt; H2O[c] + NADP+[c] + squalene 2,3-oxide[c]</v>
      </c>
      <c r="F136" t="str">
        <f>INDEX(RXNS!$G$2:$G$6100,MATCH($A136,RXNS!$A$2:$A$6100,0))</f>
        <v xml:space="preserve">Cholesterol biosynthesis 1 (Bloch pathway) </v>
      </c>
    </row>
    <row r="137" spans="1:6" x14ac:dyDescent="0.2">
      <c r="A137" t="s">
        <v>409</v>
      </c>
      <c r="B137">
        <v>7.9000000000000008E-3</v>
      </c>
      <c r="C137">
        <v>0</v>
      </c>
      <c r="D137">
        <f t="shared" si="2"/>
        <v>7.9000000000000008E-3</v>
      </c>
      <c r="E137" t="str">
        <f>INDEX(RXNS!$C$2:$C$6100,MATCH($A137,RXNS!$A$2:$A$6100,0))</f>
        <v>4,4-dimethyl-14alpha-formyl-5alpha-cholesta-8,24-dien-3beta-ol[c] + H+[c] + NADPH[c] + O2[c] =&gt; 4,4-dimethyl-5alpha-cholesta-8,14,24-trien-3beta-ol[c] + H2O[c] + NADP+[c] + formate[c]</v>
      </c>
      <c r="F137" t="str">
        <f>INDEX(RXNS!$G$2:$G$6100,MATCH($A137,RXNS!$A$2:$A$6100,0))</f>
        <v xml:space="preserve">Cholesterol biosynthesis 1 (Bloch pathway) </v>
      </c>
    </row>
    <row r="138" spans="1:6" x14ac:dyDescent="0.2">
      <c r="A138" t="s">
        <v>265</v>
      </c>
      <c r="B138">
        <v>0</v>
      </c>
      <c r="C138">
        <v>-7.9000000000000008E-3</v>
      </c>
      <c r="D138">
        <f t="shared" si="2"/>
        <v>7.9000000000000008E-3</v>
      </c>
      <c r="E138" t="str">
        <f>INDEX(RXNS!$C$2:$C$6100,MATCH($A138,RXNS!$A$2:$A$6100,0))</f>
        <v>4alpha-formyl-5alpha-cholesta-8,24-dien-3beta-ol[c] + H+[c] + NADPH[c] + O2[c] =&gt; 4alpha-carboxy-5alpha-cholesta-8,24-dien-3beta-ol[c] + H2O[c] + NADP+[c]</v>
      </c>
      <c r="F138" t="str">
        <f>INDEX(RXNS!$G$2:$G$6100,MATCH($A138,RXNS!$A$2:$A$6100,0))</f>
        <v xml:space="preserve">Cholesterol biosynthesis 1 (Bloch pathway) </v>
      </c>
    </row>
    <row r="139" spans="1:6" x14ac:dyDescent="0.2">
      <c r="A139" t="s">
        <v>407</v>
      </c>
      <c r="B139">
        <v>6.1999999999999998E-3</v>
      </c>
      <c r="C139">
        <v>0</v>
      </c>
      <c r="D139">
        <f t="shared" si="2"/>
        <v>6.1999999999999998E-3</v>
      </c>
      <c r="E139" t="str">
        <f>INDEX(RXNS!$C$2:$C$6100,MATCH($A139,RXNS!$A$2:$A$6100,0))</f>
        <v>2 H+[c] + HMG-CoA[c] + 2 NADPH[c] =&gt; (R)-mevalonate[c] + CoA[c] + 2 NADP+[c]</v>
      </c>
      <c r="F139" t="str">
        <f>INDEX(RXNS!$G$2:$G$6100,MATCH($A139,RXNS!$A$2:$A$6100,0))</f>
        <v xml:space="preserve">Cholesterol biosynthesis 1 (Bloch pathway) </v>
      </c>
    </row>
    <row r="140" spans="1:6" x14ac:dyDescent="0.2">
      <c r="A140" t="s">
        <v>260</v>
      </c>
      <c r="B140">
        <v>0</v>
      </c>
      <c r="C140">
        <v>7.9000000000000008E-3</v>
      </c>
      <c r="D140">
        <f t="shared" si="2"/>
        <v>-7.9000000000000008E-3</v>
      </c>
      <c r="E140" t="str">
        <f>INDEX(RXNS!$C$2:$C$6100,MATCH($A140,RXNS!$A$2:$A$6100,0))</f>
        <v>H+[c] + NADPH[c] + O2[c] + lanosterol[c] =&gt; 4,4-dimethyl-14alpha-hydroxymethyl-5alpha-cholesta-8,24-dien-3beta-ol[c] + H2O[c] + NADP+[c]</v>
      </c>
      <c r="F140" t="str">
        <f>INDEX(RXNS!$G$2:$G$6100,MATCH($A140,RXNS!$A$2:$A$6100,0))</f>
        <v xml:space="preserve">Cholesterol biosynthesis 1 (Bloch pathway) </v>
      </c>
    </row>
    <row r="141" spans="1:6" x14ac:dyDescent="0.2">
      <c r="A141" t="s">
        <v>411</v>
      </c>
      <c r="B141">
        <v>-7.9000000000000008E-3</v>
      </c>
      <c r="C141">
        <v>0</v>
      </c>
      <c r="D141">
        <f t="shared" si="2"/>
        <v>-7.9000000000000008E-3</v>
      </c>
      <c r="E141" t="str">
        <f>INDEX(RXNS!$C$2:$C$6100,MATCH($A141,RXNS!$A$2:$A$6100,0))</f>
        <v>5alpha-cholesta-8,24-dien-3-one[c] + H+[c] + NADPH[c] =&gt; NADP+[c] + zymosterol[c]</v>
      </c>
      <c r="F141" t="str">
        <f>INDEX(RXNS!$G$2:$G$6100,MATCH($A141,RXNS!$A$2:$A$6100,0))</f>
        <v xml:space="preserve">Cholesterol biosynthesis 1 (Bloch pathway) </v>
      </c>
    </row>
    <row r="142" spans="1:6" x14ac:dyDescent="0.2">
      <c r="A142" t="s">
        <v>258</v>
      </c>
      <c r="B142">
        <v>0</v>
      </c>
      <c r="C142">
        <v>3.6720000000000003E-2</v>
      </c>
      <c r="D142">
        <f t="shared" si="2"/>
        <v>-3.6720000000000003E-2</v>
      </c>
      <c r="E142" t="str">
        <f>INDEX(RXNS!$C$2:$C$6100,MATCH($A142,RXNS!$A$2:$A$6100,0))</f>
        <v>2 farnesyl-PP[c] &lt;=&gt; PPi[c] + presqualene-PP[c]</v>
      </c>
      <c r="F142" t="str">
        <f>INDEX(RXNS!$G$2:$G$6100,MATCH($A142,RXNS!$A$2:$A$6100,0))</f>
        <v xml:space="preserve">Cholesterol biosynthesis 1 (Bloch pathway) </v>
      </c>
    </row>
    <row r="143" spans="1:6" x14ac:dyDescent="0.2">
      <c r="A143" t="s">
        <v>257</v>
      </c>
      <c r="B143">
        <v>0</v>
      </c>
      <c r="C143">
        <v>0.29376000000000002</v>
      </c>
      <c r="D143">
        <f t="shared" si="2"/>
        <v>-0.29376000000000002</v>
      </c>
      <c r="E143" t="str">
        <f>INDEX(RXNS!$C$2:$C$6100,MATCH($A143,RXNS!$A$2:$A$6100,0))</f>
        <v>(R)-5-phosphomevalonate[c] + ATP[c] &lt;=&gt; (R)-5-diphosphomevalonate[c] + ADP[c]</v>
      </c>
      <c r="F143" t="str">
        <f>INDEX(RXNS!$G$2:$G$6100,MATCH($A143,RXNS!$A$2:$A$6100,0))</f>
        <v xml:space="preserve">Cholesterol biosynthesis 1 (Bloch pathway) </v>
      </c>
    </row>
    <row r="144" spans="1:6" x14ac:dyDescent="0.2">
      <c r="A144" t="s">
        <v>264</v>
      </c>
      <c r="B144">
        <v>0</v>
      </c>
      <c r="C144">
        <v>8.9238</v>
      </c>
      <c r="D144">
        <f t="shared" si="2"/>
        <v>-8.9238</v>
      </c>
      <c r="E144" t="str">
        <f>INDEX(RXNS!$C$2:$C$6100,MATCH($A144,RXNS!$A$2:$A$6100,0))</f>
        <v>4alpha-hydroxymethyl-5alpha-cholesta-8,24-dien-3beta-ol[c] + H+[c] + NADPH[c] + O2[c] =&gt; 4alpha-formyl-5alpha-cholesta-8,24-dien-3beta-ol[c] + 2 H2O[c] + NADP+[c]</v>
      </c>
      <c r="F144" t="str">
        <f>INDEX(RXNS!$G$2:$G$6100,MATCH($A144,RXNS!$A$2:$A$6100,0))</f>
        <v xml:space="preserve">Cholesterol biosynthesis 1 (Bloch pathway) </v>
      </c>
    </row>
    <row r="145" spans="1:6" x14ac:dyDescent="0.2">
      <c r="A145" t="s">
        <v>357</v>
      </c>
      <c r="B145" s="1">
        <v>9.6901000000000006E-6</v>
      </c>
      <c r="C145">
        <v>0</v>
      </c>
      <c r="D145">
        <f t="shared" si="2"/>
        <v>9.6901000000000006E-6</v>
      </c>
      <c r="E145" t="str">
        <f>INDEX(RXNS!$C$2:$C$6100,MATCH($A145,RXNS!$A$2:$A$6100,0))</f>
        <v>(7Z,10Z,13Z,16Z)-docosatetraenoyl-CoA[r] + AMP[r] + PPi[r] &lt;=&gt; ATP[r] + CoA[r] + adrenic acid[r]</v>
      </c>
      <c r="F145" t="str">
        <f>INDEX(RXNS!$G$2:$G$6100,MATCH($A145,RXNS!$A$2:$A$6100,0))</f>
        <v>Fatty acid activation (endoplasmic reticular)</v>
      </c>
    </row>
    <row r="146" spans="1:6" x14ac:dyDescent="0.2">
      <c r="A146" t="s">
        <v>128</v>
      </c>
      <c r="B146">
        <v>0</v>
      </c>
      <c r="C146" s="1">
        <v>9.6901000000000006E-6</v>
      </c>
      <c r="D146">
        <f t="shared" si="2"/>
        <v>-9.6901000000000006E-6</v>
      </c>
      <c r="E146" t="str">
        <f>INDEX(RXNS!$C$2:$C$6100,MATCH($A146,RXNS!$A$2:$A$6100,0))</f>
        <v>AMP[r] + PPi[r] + arachidonyl-CoA[r] &lt;=&gt; ATP[r] + CoA[r] + arachidonate[r]</v>
      </c>
      <c r="F146" t="str">
        <f>INDEX(RXNS!$G$2:$G$6100,MATCH($A146,RXNS!$A$2:$A$6100,0))</f>
        <v>Fatty acid activation (endoplasmic reticular)</v>
      </c>
    </row>
    <row r="147" spans="1:6" x14ac:dyDescent="0.2">
      <c r="A147" t="s">
        <v>358</v>
      </c>
      <c r="B147">
        <v>3.499E-2</v>
      </c>
      <c r="C147">
        <v>0</v>
      </c>
      <c r="D147">
        <f t="shared" si="2"/>
        <v>3.499E-2</v>
      </c>
      <c r="E147" t="str">
        <f>INDEX(RXNS!$C$2:$C$6100,MATCH($A147,RXNS!$A$2:$A$6100,0))</f>
        <v>(2E)-nonadecenoyl-CoA[c] + H+[c] + NADPH[c] =&gt; NADP+[c] + nonadecanoyl-CoA[c]</v>
      </c>
      <c r="F147" t="str">
        <f>INDEX(RXNS!$G$2:$G$6100,MATCH($A147,RXNS!$A$2:$A$6100,0))</f>
        <v>Fatty acid elongation (odd-chain)</v>
      </c>
    </row>
    <row r="148" spans="1:6" x14ac:dyDescent="0.2">
      <c r="A148" t="s">
        <v>132</v>
      </c>
      <c r="B148">
        <v>6.2990000000000004E-2</v>
      </c>
      <c r="C148">
        <v>3.499E-2</v>
      </c>
      <c r="D148">
        <f t="shared" si="2"/>
        <v>2.8000000000000004E-2</v>
      </c>
      <c r="E148" t="str">
        <f>INDEX(RXNS!$C$2:$C$6100,MATCH($A148,RXNS!$A$2:$A$6100,0))</f>
        <v>3-hydroxynonadecanoyl-CoA[c] =&gt; (2E)-nonadecenoyl-CoA[c] + H2O[c]</v>
      </c>
      <c r="F148" t="str">
        <f>INDEX(RXNS!$G$2:$G$6100,MATCH($A148,RXNS!$A$2:$A$6100,0))</f>
        <v>Fatty acid elongation (odd-chain)</v>
      </c>
    </row>
    <row r="149" spans="1:6" x14ac:dyDescent="0.2">
      <c r="A149" t="s">
        <v>130</v>
      </c>
      <c r="B149">
        <v>0</v>
      </c>
      <c r="C149">
        <v>2.879E-2</v>
      </c>
      <c r="D149">
        <f t="shared" si="2"/>
        <v>-2.879E-2</v>
      </c>
      <c r="E149" t="str">
        <f>INDEX(RXNS!$C$2:$C$6100,MATCH($A149,RXNS!$A$2:$A$6100,0))</f>
        <v>heptadecanoyl-CoA[c] + malonyl-CoA[c] =&gt; 3-oxononadecanoyl-CoA[c] + CO2[c] + CoA[c]</v>
      </c>
      <c r="F149" t="str">
        <f>INDEX(RXNS!$G$2:$G$6100,MATCH($A149,RXNS!$A$2:$A$6100,0))</f>
        <v>Fatty acid elongation (odd-chain)</v>
      </c>
    </row>
    <row r="150" spans="1:6" x14ac:dyDescent="0.2">
      <c r="A150" t="s">
        <v>131</v>
      </c>
      <c r="B150">
        <v>2.879E-2</v>
      </c>
      <c r="C150">
        <v>6.2990000000000004E-2</v>
      </c>
      <c r="D150">
        <f t="shared" si="2"/>
        <v>-3.4200000000000008E-2</v>
      </c>
      <c r="E150" t="str">
        <f>INDEX(RXNS!$C$2:$C$6100,MATCH($A150,RXNS!$A$2:$A$6100,0))</f>
        <v>3-oxononadecanoyl-CoA[c] + H+[c] + NADPH[c] =&gt; 3-hydroxynonadecanoyl-CoA[c] + NADP+[c]</v>
      </c>
      <c r="F150" t="str">
        <f>INDEX(RXNS!$G$2:$G$6100,MATCH($A150,RXNS!$A$2:$A$6100,0))</f>
        <v>Fatty acid elongation (odd-chain)</v>
      </c>
    </row>
    <row r="151" spans="1:6" x14ac:dyDescent="0.2">
      <c r="A151" t="s">
        <v>423</v>
      </c>
      <c r="B151">
        <v>2.5457000000000001</v>
      </c>
      <c r="C151">
        <v>0</v>
      </c>
      <c r="D151">
        <f t="shared" si="2"/>
        <v>2.5457000000000001</v>
      </c>
      <c r="E151" t="str">
        <f>INDEX(RXNS!$C$2:$C$6100,MATCH($A151,RXNS!$A$2:$A$6100,0))</f>
        <v>(6Z,9Z)-octadecadienoyl-CoA[r] + cholesterol[r] =&gt; CoA[r] + cholesterol-ester-6,9-octa[r]</v>
      </c>
      <c r="F151" t="str">
        <f>INDEX(RXNS!$G$2:$G$6100,MATCH($A151,RXNS!$A$2:$A$6100,0))</f>
        <v>Formation and hydrolysis of cholesterol esters</v>
      </c>
    </row>
    <row r="152" spans="1:6" x14ac:dyDescent="0.2">
      <c r="A152" t="s">
        <v>416</v>
      </c>
      <c r="B152">
        <v>2.2559999999999998</v>
      </c>
      <c r="C152">
        <v>0</v>
      </c>
      <c r="D152">
        <f t="shared" si="2"/>
        <v>2.2559999999999998</v>
      </c>
      <c r="E152" t="str">
        <f>INDEX(RXNS!$C$2:$C$6100,MATCH($A152,RXNS!$A$2:$A$6100,0))</f>
        <v>H2O[l] + cholesterol-ester-dihomo-gamma[l] =&gt; cholesterol[l] + dihomo-gamma-linolenate[l]</v>
      </c>
      <c r="F152" t="str">
        <f>INDEX(RXNS!$G$2:$G$6100,MATCH($A152,RXNS!$A$2:$A$6100,0))</f>
        <v>Formation and hydrolysis of cholesterol esters</v>
      </c>
    </row>
    <row r="153" spans="1:6" x14ac:dyDescent="0.2">
      <c r="A153" t="s">
        <v>301</v>
      </c>
      <c r="B153">
        <v>2.4861</v>
      </c>
      <c r="C153">
        <v>0.83240999999999998</v>
      </c>
      <c r="D153">
        <f t="shared" si="2"/>
        <v>1.6536900000000001</v>
      </c>
      <c r="E153" t="str">
        <f>INDEX(RXNS!$C$2:$C$6100,MATCH($A153,RXNS!$A$2:$A$6100,0))</f>
        <v>(13Z)-octadecenoyl-CoA[r] + cholesterol[r] =&gt; CoA[r] + cholesterol-ester-13-octade[r]</v>
      </c>
      <c r="F153" t="str">
        <f>INDEX(RXNS!$G$2:$G$6100,MATCH($A153,RXNS!$A$2:$A$6100,0))</f>
        <v>Formation and hydrolysis of cholesterol esters</v>
      </c>
    </row>
    <row r="154" spans="1:6" x14ac:dyDescent="0.2">
      <c r="A154" t="s">
        <v>287</v>
      </c>
      <c r="B154">
        <v>3.4807999999999999</v>
      </c>
      <c r="C154">
        <v>2.2559999999999998</v>
      </c>
      <c r="D154">
        <f t="shared" si="2"/>
        <v>1.2248000000000001</v>
      </c>
      <c r="E154" t="str">
        <f>INDEX(RXNS!$C$2:$C$6100,MATCH($A154,RXNS!$A$2:$A$6100,0))</f>
        <v>H2O[l] + cholesterol-ester-arach[l] =&gt; arachidonate[l] + cholesterol[l]</v>
      </c>
      <c r="F154" t="str">
        <f>INDEX(RXNS!$G$2:$G$6100,MATCH($A154,RXNS!$A$2:$A$6100,0))</f>
        <v>Formation and hydrolysis of cholesterol esters</v>
      </c>
    </row>
    <row r="155" spans="1:6" x14ac:dyDescent="0.2">
      <c r="A155" t="s">
        <v>300</v>
      </c>
      <c r="B155">
        <v>0.83240999999999998</v>
      </c>
      <c r="C155">
        <v>-0.10079</v>
      </c>
      <c r="D155">
        <f t="shared" si="2"/>
        <v>0.93320000000000003</v>
      </c>
      <c r="E155" t="str">
        <f>INDEX(RXNS!$C$2:$C$6100,MATCH($A155,RXNS!$A$2:$A$6100,0))</f>
        <v>cholesterol[r] + stearoyl-CoA[r] =&gt; CoA[r] + cholesterol-ester-stea[r]</v>
      </c>
      <c r="F155" t="str">
        <f>INDEX(RXNS!$G$2:$G$6100,MATCH($A155,RXNS!$A$2:$A$6100,0))</f>
        <v>Formation and hydrolysis of cholesterol esters</v>
      </c>
    </row>
    <row r="156" spans="1:6" x14ac:dyDescent="0.2">
      <c r="A156" t="s">
        <v>289</v>
      </c>
      <c r="B156">
        <v>-7.9000000000000008E-3</v>
      </c>
      <c r="C156">
        <v>-0.51500000000000001</v>
      </c>
      <c r="D156">
        <f t="shared" si="2"/>
        <v>0.5071</v>
      </c>
      <c r="E156" t="str">
        <f>INDEX(RXNS!$C$2:$C$6100,MATCH($A156,RXNS!$A$2:$A$6100,0))</f>
        <v>H2O[l] + cholesterol-ester-9,12,15,18-tetraco[l] =&gt; (9Z,12Z,15Z,18Z)-TTA[l] + cholesterol[l]</v>
      </c>
      <c r="F156" t="str">
        <f>INDEX(RXNS!$G$2:$G$6100,MATCH($A156,RXNS!$A$2:$A$6100,0))</f>
        <v>Formation and hydrolysis of cholesterol esters</v>
      </c>
    </row>
    <row r="157" spans="1:6" x14ac:dyDescent="0.2">
      <c r="A157" t="s">
        <v>419</v>
      </c>
      <c r="B157">
        <v>0.40614</v>
      </c>
      <c r="C157">
        <v>0</v>
      </c>
      <c r="D157">
        <f t="shared" si="2"/>
        <v>0.40614</v>
      </c>
      <c r="E157" t="str">
        <f>INDEX(RXNS!$C$2:$C$6100,MATCH($A157,RXNS!$A$2:$A$6100,0))</f>
        <v>5-tetradecenoyl-CoA[r] + cholesterol[r] =&gt; CoA[r] + cholesterol-ester-5-tetra[r]</v>
      </c>
      <c r="F157" t="str">
        <f>INDEX(RXNS!$G$2:$G$6100,MATCH($A157,RXNS!$A$2:$A$6100,0))</f>
        <v>Formation and hydrolysis of cholesterol esters</v>
      </c>
    </row>
    <row r="158" spans="1:6" x14ac:dyDescent="0.2">
      <c r="A158" t="s">
        <v>413</v>
      </c>
      <c r="B158">
        <v>0.19600000000000001</v>
      </c>
      <c r="C158">
        <v>0</v>
      </c>
      <c r="D158">
        <f t="shared" si="2"/>
        <v>0.19600000000000001</v>
      </c>
      <c r="E158" t="str">
        <f>INDEX(RXNS!$C$2:$C$6100,MATCH($A158,RXNS!$A$2:$A$6100,0))</f>
        <v>H2O[l] + cholesterol-ester-8,11,14,17-eico[l] =&gt; cholesterol[l] + omega-3-arachidonic acid[l]</v>
      </c>
      <c r="F158" t="str">
        <f>INDEX(RXNS!$G$2:$G$6100,MATCH($A158,RXNS!$A$2:$A$6100,0))</f>
        <v>Formation and hydrolysis of cholesterol esters</v>
      </c>
    </row>
    <row r="159" spans="1:6" x14ac:dyDescent="0.2">
      <c r="A159" t="s">
        <v>412</v>
      </c>
      <c r="B159">
        <v>8.3000000000000004E-2</v>
      </c>
      <c r="C159">
        <v>0</v>
      </c>
      <c r="D159">
        <f t="shared" si="2"/>
        <v>8.3000000000000004E-2</v>
      </c>
      <c r="E159" t="str">
        <f>INDEX(RXNS!$C$2:$C$6100,MATCH($A159,RXNS!$A$2:$A$6100,0))</f>
        <v>H2O[l] + cholesterol-ester-docosa[l] =&gt; behenic acid[l] + cholesterol[l]</v>
      </c>
      <c r="F159" t="str">
        <f>INDEX(RXNS!$G$2:$G$6100,MATCH($A159,RXNS!$A$2:$A$6100,0))</f>
        <v>Formation and hydrolysis of cholesterol esters</v>
      </c>
    </row>
    <row r="160" spans="1:6" x14ac:dyDescent="0.2">
      <c r="A160" t="s">
        <v>309</v>
      </c>
      <c r="B160">
        <v>0</v>
      </c>
      <c r="C160">
        <v>-7.9000000000000001E-2</v>
      </c>
      <c r="D160">
        <f t="shared" si="2"/>
        <v>7.9000000000000001E-2</v>
      </c>
      <c r="E160" t="str">
        <f>INDEX(RXNS!$C$2:$C$6100,MATCH($A160,RXNS!$A$2:$A$6100,0))</f>
        <v>(13Z)-docosenoyl-CoA[r] + cholesterol[r] =&gt; CoA[r] + cholesterol-ester-13-docose[r]</v>
      </c>
      <c r="F160" t="str">
        <f>INDEX(RXNS!$G$2:$G$6100,MATCH($A160,RXNS!$A$2:$A$6100,0))</f>
        <v>Formation and hydrolysis of cholesterol esters</v>
      </c>
    </row>
    <row r="161" spans="1:6" x14ac:dyDescent="0.2">
      <c r="A161" t="s">
        <v>305</v>
      </c>
      <c r="B161">
        <v>0</v>
      </c>
      <c r="C161">
        <v>-4.9000000000000002E-2</v>
      </c>
      <c r="D161">
        <f t="shared" si="2"/>
        <v>4.9000000000000002E-2</v>
      </c>
      <c r="E161" t="str">
        <f>INDEX(RXNS!$C$2:$C$6100,MATCH($A161,RXNS!$A$2:$A$6100,0))</f>
        <v>(11Z)-eicosenoyl-CoA[r] + cholesterol[r] =&gt; CoA[r] + cholesterol-ester-11-eico[r]</v>
      </c>
      <c r="F161" t="str">
        <f>INDEX(RXNS!$G$2:$G$6100,MATCH($A161,RXNS!$A$2:$A$6100,0))</f>
        <v>Formation and hydrolysis of cholesterol esters</v>
      </c>
    </row>
    <row r="162" spans="1:6" x14ac:dyDescent="0.2">
      <c r="A162" t="s">
        <v>420</v>
      </c>
      <c r="B162">
        <v>3.6720000000000003E-2</v>
      </c>
      <c r="C162">
        <v>0</v>
      </c>
      <c r="D162">
        <f t="shared" si="2"/>
        <v>3.6720000000000003E-2</v>
      </c>
      <c r="E162" t="str">
        <f>INDEX(RXNS!$C$2:$C$6100,MATCH($A162,RXNS!$A$2:$A$6100,0))</f>
        <v>cholesterol[r] + palmitoyl-CoA[r] =&gt; CoA[r] + cholesterol-ester-palm[r]</v>
      </c>
      <c r="F162" t="str">
        <f>INDEX(RXNS!$G$2:$G$6100,MATCH($A162,RXNS!$A$2:$A$6100,0))</f>
        <v>Formation and hydrolysis of cholesterol esters</v>
      </c>
    </row>
    <row r="163" spans="1:6" x14ac:dyDescent="0.2">
      <c r="A163" t="s">
        <v>421</v>
      </c>
      <c r="B163">
        <v>2.7347E-2</v>
      </c>
      <c r="C163">
        <v>0</v>
      </c>
      <c r="D163">
        <f t="shared" si="2"/>
        <v>2.7347E-2</v>
      </c>
      <c r="E163" t="str">
        <f>INDEX(RXNS!$C$2:$C$6100,MATCH($A163,RXNS!$A$2:$A$6100,0))</f>
        <v>cholesterol[r] + palmitoleoyl-CoA[r] =&gt; CoA[r] + cholesterol-ester-palmn[r]</v>
      </c>
      <c r="F163" t="str">
        <f>INDEX(RXNS!$G$2:$G$6100,MATCH($A163,RXNS!$A$2:$A$6100,0))</f>
        <v>Formation and hydrolysis of cholesterol esters</v>
      </c>
    </row>
    <row r="164" spans="1:6" x14ac:dyDescent="0.2">
      <c r="A164" t="s">
        <v>292</v>
      </c>
      <c r="B164">
        <v>0</v>
      </c>
      <c r="C164">
        <v>-2.5000000000000001E-2</v>
      </c>
      <c r="D164">
        <f t="shared" si="2"/>
        <v>2.5000000000000001E-2</v>
      </c>
      <c r="E164" t="str">
        <f>INDEX(RXNS!$C$2:$C$6100,MATCH($A164,RXNS!$A$2:$A$6100,0))</f>
        <v>H2O[l] + cholesterol-ester-11,14-eicosa[l] =&gt; (11Z,14Z)-eicosadienoic acid[l] + cholesterol[l]</v>
      </c>
      <c r="F164" t="str">
        <f>INDEX(RXNS!$G$2:$G$6100,MATCH($A164,RXNS!$A$2:$A$6100,0))</f>
        <v>Formation and hydrolysis of cholesterol esters</v>
      </c>
    </row>
    <row r="165" spans="1:6" x14ac:dyDescent="0.2">
      <c r="A165" t="s">
        <v>307</v>
      </c>
      <c r="B165">
        <v>1.6E-2</v>
      </c>
      <c r="C165">
        <v>-7.0000000000000001E-3</v>
      </c>
      <c r="D165">
        <f t="shared" si="2"/>
        <v>2.3E-2</v>
      </c>
      <c r="E165" t="str">
        <f>INDEX(RXNS!$C$2:$C$6100,MATCH($A165,RXNS!$A$2:$A$6100,0))</f>
        <v>cholesterol[r] + heneicosanoyl-CoA[r] =&gt; CoA[r] + cholesterol-ester-heneico[r]</v>
      </c>
      <c r="F165" t="str">
        <f>INDEX(RXNS!$G$2:$G$6100,MATCH($A165,RXNS!$A$2:$A$6100,0))</f>
        <v>Formation and hydrolysis of cholesterol esters</v>
      </c>
    </row>
    <row r="166" spans="1:6" x14ac:dyDescent="0.2">
      <c r="A166" t="s">
        <v>425</v>
      </c>
      <c r="B166">
        <v>1.2E-2</v>
      </c>
      <c r="C166">
        <v>0</v>
      </c>
      <c r="D166">
        <f t="shared" si="2"/>
        <v>1.2E-2</v>
      </c>
      <c r="E166" t="str">
        <f>INDEX(RXNS!$C$2:$C$6100,MATCH($A166,RXNS!$A$2:$A$6100,0))</f>
        <v>(8Z,11Z)-eicosadienoyl-CoA[r] + cholesterol[r] =&gt; CoA[r] + cholesterol-ester-8,11-eico[r]</v>
      </c>
      <c r="F166" t="str">
        <f>INDEX(RXNS!$G$2:$G$6100,MATCH($A166,RXNS!$A$2:$A$6100,0))</f>
        <v>Formation and hydrolysis of cholesterol esters</v>
      </c>
    </row>
    <row r="167" spans="1:6" x14ac:dyDescent="0.2">
      <c r="A167" t="s">
        <v>415</v>
      </c>
      <c r="B167">
        <v>6.1999999999999998E-3</v>
      </c>
      <c r="C167">
        <v>0</v>
      </c>
      <c r="D167">
        <f t="shared" si="2"/>
        <v>6.1999999999999998E-3</v>
      </c>
      <c r="E167" t="str">
        <f>INDEX(RXNS!$C$2:$C$6100,MATCH($A167,RXNS!$A$2:$A$6100,0))</f>
        <v>H2O[l] + cholesterol-ester-4,7,10,13,16,19-doco[l] =&gt; DHA[l] + cholesterol[l]</v>
      </c>
      <c r="F167" t="str">
        <f>INDEX(RXNS!$G$2:$G$6100,MATCH($A167,RXNS!$A$2:$A$6100,0))</f>
        <v>Formation and hydrolysis of cholesterol esters</v>
      </c>
    </row>
    <row r="168" spans="1:6" x14ac:dyDescent="0.2">
      <c r="A168" t="s">
        <v>294</v>
      </c>
      <c r="B168">
        <v>-1.6000000000000001E-3</v>
      </c>
      <c r="C168">
        <v>-6.6E-3</v>
      </c>
      <c r="D168">
        <f t="shared" si="2"/>
        <v>5.0000000000000001E-3</v>
      </c>
      <c r="E168" t="str">
        <f>INDEX(RXNS!$C$2:$C$6100,MATCH($A168,RXNS!$A$2:$A$6100,0))</f>
        <v>cholesterol[r] + tridecanoyl-CoA[r] =&gt; CoA[r] + cholesterol-ester-tridec[r]</v>
      </c>
      <c r="F168" t="str">
        <f>INDEX(RXNS!$G$2:$G$6100,MATCH($A168,RXNS!$A$2:$A$6100,0))</f>
        <v>Formation and hydrolysis of cholesterol esters</v>
      </c>
    </row>
    <row r="169" spans="1:6" x14ac:dyDescent="0.2">
      <c r="A169" t="s">
        <v>296</v>
      </c>
      <c r="B169">
        <v>0</v>
      </c>
      <c r="C169">
        <v>-4.7000000000000002E-3</v>
      </c>
      <c r="D169">
        <f t="shared" si="2"/>
        <v>4.7000000000000002E-3</v>
      </c>
      <c r="E169" t="str">
        <f>INDEX(RXNS!$C$2:$C$6100,MATCH($A169,RXNS!$A$2:$A$6100,0))</f>
        <v>(7Z)-tetradecenoyl-CoA[r] + cholesterol[r] =&gt; CoA[r] + cholesterol-ester-7-tetrade[r]</v>
      </c>
      <c r="F169" t="str">
        <f>INDEX(RXNS!$G$2:$G$6100,MATCH($A169,RXNS!$A$2:$A$6100,0))</f>
        <v>Formation and hydrolysis of cholesterol esters</v>
      </c>
    </row>
    <row r="170" spans="1:6" x14ac:dyDescent="0.2">
      <c r="A170" t="s">
        <v>290</v>
      </c>
      <c r="B170">
        <v>-3.7000000000000002E-3</v>
      </c>
      <c r="C170">
        <v>-7.9000000000000008E-3</v>
      </c>
      <c r="D170">
        <f t="shared" si="2"/>
        <v>4.2000000000000006E-3</v>
      </c>
      <c r="E170" t="str">
        <f>INDEX(RXNS!$C$2:$C$6100,MATCH($A170,RXNS!$A$2:$A$6100,0))</f>
        <v>H2O[l] + cholesterol-ester-6,9,12,15,18-tetraco[l] =&gt; (6Z,9Z,12Z,15Z,18Z)-TPA[l] + cholesterol[l]</v>
      </c>
      <c r="F170" t="str">
        <f>INDEX(RXNS!$G$2:$G$6100,MATCH($A170,RXNS!$A$2:$A$6100,0))</f>
        <v>Formation and hydrolysis of cholesterol esters</v>
      </c>
    </row>
    <row r="171" spans="1:6" x14ac:dyDescent="0.2">
      <c r="A171" t="s">
        <v>293</v>
      </c>
      <c r="B171">
        <v>-6.6E-3</v>
      </c>
      <c r="C171">
        <v>-8.6E-3</v>
      </c>
      <c r="D171">
        <f t="shared" si="2"/>
        <v>2E-3</v>
      </c>
      <c r="E171" t="str">
        <f>INDEX(RXNS!$C$2:$C$6100,MATCH($A171,RXNS!$A$2:$A$6100,0))</f>
        <v>cholesterol[r] + lauroyl-CoA[r] =&gt; CoA[r] + cholesterol-ester-laur[r]</v>
      </c>
      <c r="F171" t="str">
        <f>INDEX(RXNS!$G$2:$G$6100,MATCH($A171,RXNS!$A$2:$A$6100,0))</f>
        <v>Formation and hydrolysis of cholesterol esters</v>
      </c>
    </row>
    <row r="172" spans="1:6" x14ac:dyDescent="0.2">
      <c r="A172" t="s">
        <v>295</v>
      </c>
      <c r="B172">
        <v>0</v>
      </c>
      <c r="C172">
        <v>-1.6000000000000001E-3</v>
      </c>
      <c r="D172">
        <f t="shared" si="2"/>
        <v>1.6000000000000001E-3</v>
      </c>
      <c r="E172" t="str">
        <f>INDEX(RXNS!$C$2:$C$6100,MATCH($A172,RXNS!$A$2:$A$6100,0))</f>
        <v>cholesterol[r] + myristoyl-CoA[r] =&gt; CoA[r] + cholesterol-ester-myrist[r]</v>
      </c>
      <c r="F172" t="str">
        <f>INDEX(RXNS!$G$2:$G$6100,MATCH($A172,RXNS!$A$2:$A$6100,0))</f>
        <v>Formation and hydrolysis of cholesterol esters</v>
      </c>
    </row>
    <row r="173" spans="1:6" x14ac:dyDescent="0.2">
      <c r="A173" t="s">
        <v>414</v>
      </c>
      <c r="B173" s="1">
        <v>9.6901000000000006E-6</v>
      </c>
      <c r="C173">
        <v>0</v>
      </c>
      <c r="D173">
        <f t="shared" si="2"/>
        <v>9.6901000000000006E-6</v>
      </c>
      <c r="E173" t="str">
        <f>INDEX(RXNS!$C$2:$C$6100,MATCH($A173,RXNS!$A$2:$A$6100,0))</f>
        <v>H2O[l] + cholesterol-ester-7,10,13,16,19-docosa[l] =&gt; DPA[l] + cholesterol[l]</v>
      </c>
      <c r="F173" t="str">
        <f>INDEX(RXNS!$G$2:$G$6100,MATCH($A173,RXNS!$A$2:$A$6100,0))</f>
        <v>Formation and hydrolysis of cholesterol esters</v>
      </c>
    </row>
    <row r="174" spans="1:6" x14ac:dyDescent="0.2">
      <c r="A174" t="s">
        <v>285</v>
      </c>
      <c r="B174">
        <v>0</v>
      </c>
      <c r="C174" s="1">
        <v>9.6901000000000006E-6</v>
      </c>
      <c r="D174">
        <f t="shared" si="2"/>
        <v>-9.6901000000000006E-6</v>
      </c>
      <c r="E174" t="str">
        <f>INDEX(RXNS!$C$2:$C$6100,MATCH($A174,RXNS!$A$2:$A$6100,0))</f>
        <v>H2O[l] + cholesterol-ester-9,12,15,18,21-tetra[l] =&gt; (9Z,12Z,15Z,18Z,21Z)-TPA[l] + cholesterol[l]</v>
      </c>
      <c r="F174" t="str">
        <f>INDEX(RXNS!$G$2:$G$6100,MATCH($A174,RXNS!$A$2:$A$6100,0))</f>
        <v>Formation and hydrolysis of cholesterol esters</v>
      </c>
    </row>
    <row r="175" spans="1:6" x14ac:dyDescent="0.2">
      <c r="A175" t="s">
        <v>418</v>
      </c>
      <c r="B175">
        <v>-4.7000000000000002E-3</v>
      </c>
      <c r="C175">
        <v>0</v>
      </c>
      <c r="D175">
        <f t="shared" si="2"/>
        <v>-4.7000000000000002E-3</v>
      </c>
      <c r="E175" t="str">
        <f>INDEX(RXNS!$C$2:$C$6100,MATCH($A175,RXNS!$A$2:$A$6100,0))</f>
        <v>(9E)-tetradecenoyl-CoA[r] + cholesterol[r] =&gt; CoA[r] + cholesterol-ester-9-tetrade[r]</v>
      </c>
      <c r="F175" t="str">
        <f>INDEX(RXNS!$G$2:$G$6100,MATCH($A175,RXNS!$A$2:$A$6100,0))</f>
        <v>Formation and hydrolysis of cholesterol esters</v>
      </c>
    </row>
    <row r="176" spans="1:6" x14ac:dyDescent="0.2">
      <c r="A176" t="s">
        <v>286</v>
      </c>
      <c r="B176">
        <v>0</v>
      </c>
      <c r="C176">
        <v>6.1999999999999998E-3</v>
      </c>
      <c r="D176">
        <f t="shared" si="2"/>
        <v>-6.1999999999999998E-3</v>
      </c>
      <c r="E176" t="str">
        <f>INDEX(RXNS!$C$2:$C$6100,MATCH($A176,RXNS!$A$2:$A$6100,0))</f>
        <v>H2O[l] + cholesterol-ester-11,14,17-eico[l] =&gt; (11Z,14Z,17Z)-eicosatrienoic acid[l] + cholesterol[l]</v>
      </c>
      <c r="F176" t="str">
        <f>INDEX(RXNS!$G$2:$G$6100,MATCH($A176,RXNS!$A$2:$A$6100,0))</f>
        <v>Formation and hydrolysis of cholesterol esters</v>
      </c>
    </row>
    <row r="177" spans="1:6" x14ac:dyDescent="0.2">
      <c r="A177" t="s">
        <v>417</v>
      </c>
      <c r="B177">
        <v>-8.6E-3</v>
      </c>
      <c r="C177">
        <v>0</v>
      </c>
      <c r="D177">
        <f t="shared" si="2"/>
        <v>-8.6E-3</v>
      </c>
      <c r="E177" t="str">
        <f>INDEX(RXNS!$C$2:$C$6100,MATCH($A177,RXNS!$A$2:$A$6100,0))</f>
        <v>cholesterol-ester pool[r] &lt;=&gt; 0.0001 cholesterol-ester-10,13,16,19-docosa[r] + 0.0001 cholesterol-ester-10,13,16-docosa[r] + 0.0001 cholesterol-ester-10-hepta[r] + 0.0001 cholesterol-ester-11,14,17-eico[r] + 0.0001 cholesterol-ester-11,14-eicosa[r] + 0.0001 cholesterol-ester-11-docose[r] + 0.0001 cholesterol-ester-11-eico[r] + 0.0001 cholesterol-ester-12,15,18,21-tetracosa[r] + 0.0001 cholesterol-ester-13,16,19-doco[r] + 0.0001 cholesterol-ester-13,16-docosa[r] + 0.0001 cholesterol-ester-13-docose[r] + 0.0001 cholesterol-ester-13-eicose[r] + 0.0001 cholesterol-ester-13-octade[r] + 0.0001 cholesterol-ester-15-tetra[r] + 0.0041 cholesterol-ester-4,7,10,13,16,19-doco[r] + 0.0001 cholesterol-ester-4,7,10,13,16-docosa[r] + 0.0071 cholesterol-ester-5,8,11,14,17-eico[r] + 0.0001 cholesterol-ester-5,8,11-eico[r] + 0.0001 cholesterol-ester-5-tetra[r] + 0.0001 cholesterol-ester-6,9,12,15,18,21-tetra[r] + 0.0001 cholesterol-ester-6,9,12,15,18-tetraco[r] + 0.0001 cholesterol-ester-6,9,12,15-octa[r] + 0.0001 cholesterol-ester-6,9-octa[r] + 0.0001 cholesterol-ester-7,10,13,16,19-docosa[r] + 0.0001 cholesterol-ester-7,10,13,16-docosa[r] + 0.0406 cholesterol-ester-7-hexa[r] + 0.0001 cholesterol-ester-7-octade[r] + 0.0001 cholesterol-ester-7-tetrade[r] + 0.0001 cholesterol-ester-8,11,14,17-eico[r] + 0.0001 cholesterol-ester-8,11-eico[r] + 0.0001 cholesterol-ester-9,12,15,18,21-tetra[r] + 0.0001 cholesterol-ester-9,12,15,18-tetraco[r] + 0.0001 cholesterol-ester-9-eicose[r] + 0.0001 cholesterol-ester-9-heptade[r] + 0.0001 cholesterol-ester-9-octa[r] + 0.0001 cholesterol-ester-9-tetrade[r] + 0.0518 cholesterol-ester-arach[r] + 0.0001 cholesterol-ester-cis-vac[r] + 0.005 cholesterol-ester-dihomo-gamma[r] + 0.0001 cholesterol-ester-docosa[r] + 0.0001 cholesterol-ester-eico[r] + 0.0001 cholesterol-ester-gamma-lin[r] + 0.0001 cholesterol-ester-heneico[r] + 0.0001 cholesterol-ester-hepta[r] + 0.0001 cholesterol-ester-hexacosa[r] + 0.0001 cholesterol-ester-hexecose[r] + 0.0001 cholesterol-ester-laur[r] + 0.5254 cholesterol-ester-lin[r] + 0.0061 cholesterol-ester-linolen[r] + 0.0081 cholesterol-ester-myrist[r] + 0.0001 cholesterol-ester-nanode[r] + 0.1958 cholesterol-ester-ol[r] + 0.138 cholesterol-ester-palm[r] + 0.0001 cholesterol-ester-palmn[r] + 0.0001 cholesterol-ester-penta[r] + 0.0132 cholesterol-ester-stea[r] + 0.0001 cholesterol-ester-tetraco[r] + 0.0001 cholesterol-ester-trico[r] + 0.0001 cholesterol-ester-tridec[r]</v>
      </c>
      <c r="F177" t="str">
        <f>INDEX(RXNS!$G$2:$G$6100,MATCH($A177,RXNS!$A$2:$A$6100,0))</f>
        <v>Formation and hydrolysis of cholesterol esters</v>
      </c>
    </row>
    <row r="178" spans="1:6" x14ac:dyDescent="0.2">
      <c r="A178" t="s">
        <v>304</v>
      </c>
      <c r="B178">
        <v>-4.9000000000000002E-2</v>
      </c>
      <c r="C178">
        <v>-3.6720000000000003E-2</v>
      </c>
      <c r="D178">
        <f t="shared" si="2"/>
        <v>-1.2279999999999999E-2</v>
      </c>
      <c r="E178" t="str">
        <f>INDEX(RXNS!$C$2:$C$6100,MATCH($A178,RXNS!$A$2:$A$6100,0))</f>
        <v>(13Z)-eicosenoyl-CoA[r] + cholesterol[r] =&gt; CoA[r] + cholesterol-ester-13-eicose[r]</v>
      </c>
      <c r="F178" t="str">
        <f>INDEX(RXNS!$G$2:$G$6100,MATCH($A178,RXNS!$A$2:$A$6100,0))</f>
        <v>Formation and hydrolysis of cholesterol esters</v>
      </c>
    </row>
    <row r="179" spans="1:6" x14ac:dyDescent="0.2">
      <c r="A179" t="s">
        <v>306</v>
      </c>
      <c r="B179">
        <v>-7.0000000000000001E-3</v>
      </c>
      <c r="C179">
        <v>1.2E-2</v>
      </c>
      <c r="D179">
        <f t="shared" si="2"/>
        <v>-1.9E-2</v>
      </c>
      <c r="E179" t="str">
        <f>INDEX(RXNS!$C$2:$C$6100,MATCH($A179,RXNS!$A$2:$A$6100,0))</f>
        <v>(5Z,8Z,11Z)-eicosatrienoyl-CoA[r] + cholesterol[r] =&gt; CoA[r] + cholesterol-ester-5,8,11-eico[r]</v>
      </c>
      <c r="F179" t="str">
        <f>INDEX(RXNS!$G$2:$G$6100,MATCH($A179,RXNS!$A$2:$A$6100,0))</f>
        <v>Formation and hydrolysis of cholesterol esters</v>
      </c>
    </row>
    <row r="180" spans="1:6" x14ac:dyDescent="0.2">
      <c r="A180" t="s">
        <v>291</v>
      </c>
      <c r="B180">
        <v>-2.5000000000000001E-2</v>
      </c>
      <c r="C180">
        <v>-3.7000000000000002E-3</v>
      </c>
      <c r="D180">
        <f t="shared" si="2"/>
        <v>-2.1299999999999999E-2</v>
      </c>
      <c r="E180" t="str">
        <f>INDEX(RXNS!$C$2:$C$6100,MATCH($A180,RXNS!$A$2:$A$6100,0))</f>
        <v>H2O[l] + cholesterol-ester-4,7,10,13,16-docosa[l] =&gt; (4Z,7Z,10Z,13Z,16Z)-DPA[l] + cholesterol[l]</v>
      </c>
      <c r="F180" t="str">
        <f>INDEX(RXNS!$G$2:$G$6100,MATCH($A180,RXNS!$A$2:$A$6100,0))</f>
        <v>Formation and hydrolysis of cholesterol esters</v>
      </c>
    </row>
    <row r="181" spans="1:6" x14ac:dyDescent="0.2">
      <c r="A181" t="s">
        <v>299</v>
      </c>
      <c r="B181">
        <v>0</v>
      </c>
      <c r="C181">
        <v>2.7347E-2</v>
      </c>
      <c r="D181">
        <f t="shared" si="2"/>
        <v>-2.7347E-2</v>
      </c>
      <c r="E181" t="str">
        <f>INDEX(RXNS!$C$2:$C$6100,MATCH($A181,RXNS!$A$2:$A$6100,0))</f>
        <v>cholesterol[r] + heptadecanoyl-CoA[r] =&gt; CoA[r] + cholesterol-ester-hepta[r]</v>
      </c>
      <c r="F181" t="str">
        <f>INDEX(RXNS!$G$2:$G$6100,MATCH($A181,RXNS!$A$2:$A$6100,0))</f>
        <v>Formation and hydrolysis of cholesterol esters</v>
      </c>
    </row>
    <row r="182" spans="1:6" x14ac:dyDescent="0.2">
      <c r="A182" t="s">
        <v>298</v>
      </c>
      <c r="B182">
        <v>0</v>
      </c>
      <c r="C182">
        <v>3.6720000000000003E-2</v>
      </c>
      <c r="D182">
        <f t="shared" si="2"/>
        <v>-3.6720000000000003E-2</v>
      </c>
      <c r="E182" t="str">
        <f>INDEX(RXNS!$C$2:$C$6100,MATCH($A182,RXNS!$A$2:$A$6100,0))</f>
        <v>7-hexadecenoyl-CoA[r] + cholesterol[r] =&gt; CoA[r] + cholesterol-ester-7-hexa[r]</v>
      </c>
      <c r="F182" t="str">
        <f>INDEX(RXNS!$G$2:$G$6100,MATCH($A182,RXNS!$A$2:$A$6100,0))</f>
        <v>Formation and hydrolysis of cholesterol esters</v>
      </c>
    </row>
    <row r="183" spans="1:6" x14ac:dyDescent="0.2">
      <c r="A183" t="s">
        <v>424</v>
      </c>
      <c r="B183">
        <v>-3.6720000000000003E-2</v>
      </c>
      <c r="C183">
        <v>0</v>
      </c>
      <c r="D183">
        <f t="shared" si="2"/>
        <v>-3.6720000000000003E-2</v>
      </c>
      <c r="E183" t="str">
        <f>INDEX(RXNS!$C$2:$C$6100,MATCH($A183,RXNS!$A$2:$A$6100,0))</f>
        <v>cholesterol[r] + eicosanoyl-CoA[r] =&gt; CoA[r] + cholesterol-ester-eico[r]</v>
      </c>
      <c r="F183" t="str">
        <f>INDEX(RXNS!$G$2:$G$6100,MATCH($A183,RXNS!$A$2:$A$6100,0))</f>
        <v>Formation and hydrolysis of cholesterol esters</v>
      </c>
    </row>
    <row r="184" spans="1:6" x14ac:dyDescent="0.2">
      <c r="A184" t="s">
        <v>283</v>
      </c>
      <c r="B184">
        <v>0</v>
      </c>
      <c r="C184">
        <v>8.3000000000000004E-2</v>
      </c>
      <c r="D184">
        <f t="shared" si="2"/>
        <v>-8.3000000000000004E-2</v>
      </c>
      <c r="E184" t="str">
        <f>INDEX(RXNS!$C$2:$C$6100,MATCH($A184,RXNS!$A$2:$A$6100,0))</f>
        <v>H2O[l] + cholesterol-ester-13-docose[l] =&gt; cholesterol[l] + cis-erucic acid[l]</v>
      </c>
      <c r="F184" t="str">
        <f>INDEX(RXNS!$G$2:$G$6100,MATCH($A184,RXNS!$A$2:$A$6100,0))</f>
        <v>Formation and hydrolysis of cholesterol esters</v>
      </c>
    </row>
    <row r="185" spans="1:6" x14ac:dyDescent="0.2">
      <c r="A185" t="s">
        <v>308</v>
      </c>
      <c r="B185">
        <v>-7.9000000000000001E-2</v>
      </c>
      <c r="C185">
        <v>1.6E-2</v>
      </c>
      <c r="D185">
        <f t="shared" si="2"/>
        <v>-9.5000000000000001E-2</v>
      </c>
      <c r="E185" t="str">
        <f>INDEX(RXNS!$C$2:$C$6100,MATCH($A185,RXNS!$A$2:$A$6100,0))</f>
        <v>cholesterol[r] + docosanoyl-CoA[r] =&gt; CoA[r] + cholesterol-ester-docosa[r]</v>
      </c>
      <c r="F185" t="str">
        <f>INDEX(RXNS!$G$2:$G$6100,MATCH($A185,RXNS!$A$2:$A$6100,0))</f>
        <v>Formation and hydrolysis of cholesterol esters</v>
      </c>
    </row>
    <row r="186" spans="1:6" x14ac:dyDescent="0.2">
      <c r="A186" t="s">
        <v>422</v>
      </c>
      <c r="B186">
        <v>-0.10079</v>
      </c>
      <c r="C186">
        <v>0</v>
      </c>
      <c r="D186">
        <f t="shared" si="2"/>
        <v>-0.10079</v>
      </c>
      <c r="E186" t="str">
        <f>INDEX(RXNS!$C$2:$C$6100,MATCH($A186,RXNS!$A$2:$A$6100,0))</f>
        <v>9-heptadecenoyl-CoA[r] + cholesterol[r] =&gt; CoA[r] + cholesterol-ester-9-heptade[r]</v>
      </c>
      <c r="F186" t="str">
        <f>INDEX(RXNS!$G$2:$G$6100,MATCH($A186,RXNS!$A$2:$A$6100,0))</f>
        <v>Formation and hydrolysis of cholesterol esters</v>
      </c>
    </row>
    <row r="187" spans="1:6" x14ac:dyDescent="0.2">
      <c r="A187" t="s">
        <v>284</v>
      </c>
      <c r="B187">
        <v>0</v>
      </c>
      <c r="C187">
        <v>0.19600000000000001</v>
      </c>
      <c r="D187">
        <f t="shared" si="2"/>
        <v>-0.19600000000000001</v>
      </c>
      <c r="E187" t="str">
        <f>INDEX(RXNS!$C$2:$C$6100,MATCH($A187,RXNS!$A$2:$A$6100,0))</f>
        <v>H2O[l] + cholesterol-ester-5,8,11,14,17-eico[l] =&gt; EPA[l] + cholesterol[l]</v>
      </c>
      <c r="F187" t="str">
        <f>INDEX(RXNS!$G$2:$G$6100,MATCH($A187,RXNS!$A$2:$A$6100,0))</f>
        <v>Formation and hydrolysis of cholesterol esters</v>
      </c>
    </row>
    <row r="188" spans="1:6" x14ac:dyDescent="0.2">
      <c r="A188" t="s">
        <v>297</v>
      </c>
      <c r="B188">
        <v>0</v>
      </c>
      <c r="C188">
        <v>0.40614</v>
      </c>
      <c r="D188">
        <f t="shared" si="2"/>
        <v>-0.40614</v>
      </c>
      <c r="E188" t="str">
        <f>INDEX(RXNS!$C$2:$C$6100,MATCH($A188,RXNS!$A$2:$A$6100,0))</f>
        <v>cholesterol[r] + pentadecanoyl-CoA[r] =&gt; CoA[r] + cholesterol-ester-penta[r]</v>
      </c>
      <c r="F188" t="str">
        <f>INDEX(RXNS!$G$2:$G$6100,MATCH($A188,RXNS!$A$2:$A$6100,0))</f>
        <v>Formation and hydrolysis of cholesterol esters</v>
      </c>
    </row>
    <row r="189" spans="1:6" x14ac:dyDescent="0.2">
      <c r="A189" t="s">
        <v>302</v>
      </c>
      <c r="B189">
        <v>0</v>
      </c>
      <c r="C189">
        <v>2.4861</v>
      </c>
      <c r="D189">
        <f t="shared" si="2"/>
        <v>-2.4861</v>
      </c>
      <c r="E189" t="str">
        <f>INDEX(RXNS!$C$2:$C$6100,MATCH($A189,RXNS!$A$2:$A$6100,0))</f>
        <v>cholesterol[r] + cis-vaccenoyl-CoA[r] =&gt; CoA[r] + cholesterol-ester-cis-vac[r]</v>
      </c>
      <c r="F189" t="str">
        <f>INDEX(RXNS!$G$2:$G$6100,MATCH($A189,RXNS!$A$2:$A$6100,0))</f>
        <v>Formation and hydrolysis of cholesterol esters</v>
      </c>
    </row>
    <row r="190" spans="1:6" x14ac:dyDescent="0.2">
      <c r="A190" t="s">
        <v>303</v>
      </c>
      <c r="B190">
        <v>0</v>
      </c>
      <c r="C190">
        <v>2.5457000000000001</v>
      </c>
      <c r="D190">
        <f t="shared" si="2"/>
        <v>-2.5457000000000001</v>
      </c>
      <c r="E190" t="str">
        <f>INDEX(RXNS!$C$2:$C$6100,MATCH($A190,RXNS!$A$2:$A$6100,0))</f>
        <v>cholesterol[r] + nonadecanoyl-CoA[r] =&gt; CoA[r] + cholesterol-ester-nanode[r]</v>
      </c>
      <c r="F190" t="str">
        <f>INDEX(RXNS!$G$2:$G$6100,MATCH($A190,RXNS!$A$2:$A$6100,0))</f>
        <v>Formation and hydrolysis of cholesterol esters</v>
      </c>
    </row>
    <row r="191" spans="1:6" x14ac:dyDescent="0.2">
      <c r="A191" t="s">
        <v>288</v>
      </c>
      <c r="B191">
        <v>-0.51500000000000001</v>
      </c>
      <c r="C191">
        <v>3.4807999999999999</v>
      </c>
      <c r="D191">
        <f t="shared" si="2"/>
        <v>-3.9958</v>
      </c>
      <c r="E191" t="str">
        <f>INDEX(RXNS!$C$2:$C$6100,MATCH($A191,RXNS!$A$2:$A$6100,0))</f>
        <v>H2O[l] + cholesterol-ester-7,10,13,16-docosa[l] =&gt; adrenic acid[l] + cholesterol[l]</v>
      </c>
      <c r="F191" t="str">
        <f>INDEX(RXNS!$G$2:$G$6100,MATCH($A191,RXNS!$A$2:$A$6100,0))</f>
        <v>Formation and hydrolysis of cholesterol esters</v>
      </c>
    </row>
    <row r="192" spans="1:6" x14ac:dyDescent="0.2">
      <c r="A192" t="s">
        <v>318</v>
      </c>
      <c r="B192">
        <v>0.33376</v>
      </c>
      <c r="C192">
        <v>0</v>
      </c>
      <c r="D192">
        <f t="shared" si="2"/>
        <v>0.33376</v>
      </c>
      <c r="E192" t="str">
        <f>INDEX(RXNS!$C$2:$C$6100,MATCH($A192,RXNS!$A$2:$A$6100,0))</f>
        <v>H+[c] + NADPH[c] + glucose[c] =&gt; D-glucitol[c] + NADP+[c]</v>
      </c>
      <c r="F192" t="str">
        <f>INDEX(RXNS!$G$2:$G$6100,MATCH($A192,RXNS!$A$2:$A$6100,0))</f>
        <v>Fructose and mannose metabolism</v>
      </c>
    </row>
    <row r="193" spans="1:6" x14ac:dyDescent="0.2">
      <c r="A193" t="s">
        <v>6</v>
      </c>
      <c r="B193">
        <v>0</v>
      </c>
      <c r="C193">
        <v>0.33376</v>
      </c>
      <c r="D193">
        <f t="shared" si="2"/>
        <v>-0.33376</v>
      </c>
      <c r="E193" t="str">
        <f>INDEX(RXNS!$C$2:$C$6100,MATCH($A193,RXNS!$A$2:$A$6100,0))</f>
        <v>ATP[c] + D-glucitol[c] =&gt; ADP[c] + sorbitol-3-phosphate[c]</v>
      </c>
      <c r="F193" t="str">
        <f>INDEX(RXNS!$G$2:$G$6100,MATCH($A193,RXNS!$A$2:$A$6100,0))</f>
        <v>Fructose and mannose metabolism</v>
      </c>
    </row>
    <row r="194" spans="1:6" x14ac:dyDescent="0.2">
      <c r="A194" t="s">
        <v>4</v>
      </c>
      <c r="B194">
        <v>2.5457000000000001</v>
      </c>
      <c r="C194">
        <v>0</v>
      </c>
      <c r="D194">
        <f t="shared" ref="D194:D257" si="3">B194-C194</f>
        <v>2.5457000000000001</v>
      </c>
      <c r="E194" t="str">
        <f>INDEX(RXNS!$C$2:$C$6100,MATCH($A194,RXNS!$A$2:$A$6100,0))</f>
        <v>UDP-glucose[c] + galactose-1-phosphate[c] =&gt; UDP-galactose[c] + glucose-1-phosphate[c]</v>
      </c>
      <c r="F194" t="str">
        <f>INDEX(RXNS!$G$2:$G$6100,MATCH($A194,RXNS!$A$2:$A$6100,0))</f>
        <v>Galactose metabolism</v>
      </c>
    </row>
    <row r="195" spans="1:6" x14ac:dyDescent="0.2">
      <c r="A195" t="s">
        <v>5</v>
      </c>
      <c r="B195">
        <v>0</v>
      </c>
      <c r="C195">
        <v>2.5457000000000001</v>
      </c>
      <c r="D195">
        <f t="shared" si="3"/>
        <v>-2.5457000000000001</v>
      </c>
      <c r="E195" t="str">
        <f>INDEX(RXNS!$C$2:$C$6100,MATCH($A195,RXNS!$A$2:$A$6100,0))</f>
        <v>ATP[c] + galactose[c] =&gt; ADP[c] + galactose-1-phosphate[c]</v>
      </c>
      <c r="F195" t="str">
        <f>INDEX(RXNS!$G$2:$G$6100,MATCH($A195,RXNS!$A$2:$A$6100,0))</f>
        <v>Galactose metabolism</v>
      </c>
    </row>
    <row r="196" spans="1:6" x14ac:dyDescent="0.2">
      <c r="A196" t="s">
        <v>104</v>
      </c>
      <c r="B196">
        <v>9.6900999999999993</v>
      </c>
      <c r="C196">
        <v>4.2182000000000004</v>
      </c>
      <c r="D196">
        <f t="shared" si="3"/>
        <v>5.4718999999999989</v>
      </c>
      <c r="E196" t="str">
        <f>INDEX(RXNS!$C$2:$C$6100,MATCH($A196,RXNS!$A$2:$A$6100,0))</f>
        <v>THF[c] + serine[c] &lt;=&gt; 5,10-methylene-THF[c] + H2O[c] + glycine[c]</v>
      </c>
      <c r="F196" t="str">
        <f>INDEX(RXNS!$G$2:$G$6100,MATCH($A196,RXNS!$A$2:$A$6100,0))</f>
        <v>Glycine, serine and threonine metabolism</v>
      </c>
    </row>
    <row r="197" spans="1:6" x14ac:dyDescent="0.2">
      <c r="A197" t="s">
        <v>351</v>
      </c>
      <c r="B197">
        <v>4.5057999999999998</v>
      </c>
      <c r="C197">
        <v>0</v>
      </c>
      <c r="D197">
        <f t="shared" si="3"/>
        <v>4.5057999999999998</v>
      </c>
      <c r="E197" t="str">
        <f>INDEX(RXNS!$C$2:$C$6100,MATCH($A197,RXNS!$A$2:$A$6100,0))</f>
        <v>H2O[p] + O2[p] + sarcosine[p] =&gt; H2O2[p] + formaldehyde[p] + glycine[p]</v>
      </c>
      <c r="F197" t="str">
        <f>INDEX(RXNS!$G$2:$G$6100,MATCH($A197,RXNS!$A$2:$A$6100,0))</f>
        <v>Glycine, serine and threonine metabolism</v>
      </c>
    </row>
    <row r="198" spans="1:6" x14ac:dyDescent="0.2">
      <c r="A198" t="s">
        <v>350</v>
      </c>
      <c r="B198">
        <v>1.3940999999999999</v>
      </c>
      <c r="C198">
        <v>0</v>
      </c>
      <c r="D198">
        <f t="shared" si="3"/>
        <v>1.3940999999999999</v>
      </c>
      <c r="E198" t="str">
        <f>INDEX(RXNS!$C$2:$C$6100,MATCH($A198,RXNS!$A$2:$A$6100,0))</f>
        <v>CoA[m] + N-acetyl-L-alanine[m] &lt;=&gt; acetyl-CoA[m] + alanine[m]</v>
      </c>
      <c r="F198" t="str">
        <f>INDEX(RXNS!$G$2:$G$6100,MATCH($A198,RXNS!$A$2:$A$6100,0))</f>
        <v>Glycine, serine and threonine metabolism</v>
      </c>
    </row>
    <row r="199" spans="1:6" x14ac:dyDescent="0.2">
      <c r="A199" t="s">
        <v>96</v>
      </c>
      <c r="B199">
        <v>0.28750999999999999</v>
      </c>
      <c r="C199">
        <v>0</v>
      </c>
      <c r="D199">
        <f t="shared" si="3"/>
        <v>0.28750999999999999</v>
      </c>
      <c r="E199" t="str">
        <f>INDEX(RXNS!$C$2:$C$6100,MATCH($A199,RXNS!$A$2:$A$6100,0))</f>
        <v>ATP[m] + glycerate[m] =&gt; 3-phospho-D-glycerate[m] + ADP[m]</v>
      </c>
      <c r="F199" t="str">
        <f>INDEX(RXNS!$G$2:$G$6100,MATCH($A199,RXNS!$A$2:$A$6100,0))</f>
        <v>Glycine, serine and threonine metabolism</v>
      </c>
    </row>
    <row r="200" spans="1:6" x14ac:dyDescent="0.2">
      <c r="A200" t="s">
        <v>349</v>
      </c>
      <c r="B200">
        <v>6.2484999999999997E-3</v>
      </c>
      <c r="C200">
        <v>0</v>
      </c>
      <c r="D200">
        <f t="shared" si="3"/>
        <v>6.2484999999999997E-3</v>
      </c>
      <c r="E200" t="str">
        <f>INDEX(RXNS!$C$2:$C$6100,MATCH($A200,RXNS!$A$2:$A$6100,0))</f>
        <v>3-methylcrotonoylglycine[m] + CoA[m] &lt;=&gt; 3-methylcrotonyl-CoA[m] + glycine[m]</v>
      </c>
      <c r="F200" t="str">
        <f>INDEX(RXNS!$G$2:$G$6100,MATCH($A200,RXNS!$A$2:$A$6100,0))</f>
        <v>Glycine, serine and threonine metabolism</v>
      </c>
    </row>
    <row r="201" spans="1:6" x14ac:dyDescent="0.2">
      <c r="A201" t="s">
        <v>99</v>
      </c>
      <c r="B201">
        <v>0</v>
      </c>
      <c r="C201" s="1">
        <v>4.8451000000000001E-5</v>
      </c>
      <c r="D201">
        <f t="shared" si="3"/>
        <v>-4.8451000000000001E-5</v>
      </c>
      <c r="E201" t="str">
        <f>INDEX(RXNS!$C$2:$C$6100,MATCH($A201,RXNS!$A$2:$A$6100,0))</f>
        <v>CoA[m] + isovalerylglycine[m] &lt;=&gt; glycine[m] + isovaleryl-CoA[m]</v>
      </c>
      <c r="F201" t="str">
        <f>INDEX(RXNS!$G$2:$G$6100,MATCH($A201,RXNS!$A$2:$A$6100,0))</f>
        <v>Glycine, serine and threonine metabolism</v>
      </c>
    </row>
    <row r="202" spans="1:6" x14ac:dyDescent="0.2">
      <c r="A202" t="s">
        <v>101</v>
      </c>
      <c r="B202">
        <v>0</v>
      </c>
      <c r="C202">
        <v>6.2990000000000004E-2</v>
      </c>
      <c r="D202">
        <f t="shared" si="3"/>
        <v>-6.2990000000000004E-2</v>
      </c>
      <c r="E202" t="str">
        <f>INDEX(RXNS!$C$2:$C$6100,MATCH($A202,RXNS!$A$2:$A$6100,0))</f>
        <v>3-phospho-D-glycerate[c] + NAD+[c] &lt;=&gt; 3-phosphonooxypyruvate[c] + H+[c] + NADH[c]</v>
      </c>
      <c r="F202" t="str">
        <f>INDEX(RXNS!$G$2:$G$6100,MATCH($A202,RXNS!$A$2:$A$6100,0))</f>
        <v>Glycine, serine and threonine metabolism</v>
      </c>
    </row>
    <row r="203" spans="1:6" x14ac:dyDescent="0.2">
      <c r="A203" t="s">
        <v>105</v>
      </c>
      <c r="B203">
        <v>4.2182000000000004</v>
      </c>
      <c r="C203">
        <v>4.5057999999999998</v>
      </c>
      <c r="D203">
        <f t="shared" si="3"/>
        <v>-0.28759999999999941</v>
      </c>
      <c r="E203" t="str">
        <f>INDEX(RXNS!$C$2:$C$6100,MATCH($A203,RXNS!$A$2:$A$6100,0))</f>
        <v>CoA[m] + L-2-amino-3-oxobutanoic acid[m] &lt;=&gt; acetyl-CoA[m] + glycine[m]</v>
      </c>
      <c r="F203" t="str">
        <f>INDEX(RXNS!$G$2:$G$6100,MATCH($A203,RXNS!$A$2:$A$6100,0))</f>
        <v>Glycine, serine and threonine metabolism</v>
      </c>
    </row>
    <row r="204" spans="1:6" x14ac:dyDescent="0.2">
      <c r="A204" t="s">
        <v>95</v>
      </c>
      <c r="B204">
        <v>0</v>
      </c>
      <c r="C204">
        <v>0.29371000000000003</v>
      </c>
      <c r="D204">
        <f t="shared" si="3"/>
        <v>-0.29371000000000003</v>
      </c>
      <c r="E204" t="str">
        <f>INDEX(RXNS!$C$2:$C$6100,MATCH($A204,RXNS!$A$2:$A$6100,0))</f>
        <v>ATP[c] + glycerate[c] =&gt; 3-phospho-D-glycerate[c] + ADP[c]</v>
      </c>
      <c r="F204" t="str">
        <f>INDEX(RXNS!$G$2:$G$6100,MATCH($A204,RXNS!$A$2:$A$6100,0))</f>
        <v>Glycine, serine and threonine metabolism</v>
      </c>
    </row>
    <row r="205" spans="1:6" x14ac:dyDescent="0.2">
      <c r="A205" t="s">
        <v>100</v>
      </c>
      <c r="B205">
        <v>0</v>
      </c>
      <c r="C205">
        <v>1.3940999999999999</v>
      </c>
      <c r="D205">
        <f t="shared" si="3"/>
        <v>-1.3940999999999999</v>
      </c>
      <c r="E205" t="str">
        <f>INDEX(RXNS!$C$2:$C$6100,MATCH($A205,RXNS!$A$2:$A$6100,0))</f>
        <v>2-methylbutyryl-CoA[m] + FAD[m] &lt;=&gt; FADH2[m] + tiglyl-CoA[m]</v>
      </c>
      <c r="F205" t="str">
        <f>INDEX(RXNS!$G$2:$G$6100,MATCH($A205,RXNS!$A$2:$A$6100,0))</f>
        <v>Glycine, serine and threonine metabolism</v>
      </c>
    </row>
    <row r="206" spans="1:6" x14ac:dyDescent="0.2">
      <c r="A206" t="s">
        <v>102</v>
      </c>
      <c r="B206">
        <v>6.2990000000000004E-2</v>
      </c>
      <c r="C206">
        <v>2.1091000000000002</v>
      </c>
      <c r="D206">
        <f t="shared" si="3"/>
        <v>-2.0461100000000001</v>
      </c>
      <c r="E206" t="str">
        <f>INDEX(RXNS!$C$2:$C$6100,MATCH($A206,RXNS!$A$2:$A$6100,0))</f>
        <v>3-phosphonooxypyruvate[c] + glutamate[c] &lt;=&gt; 3-phosphoserine[c] + AKG[c]</v>
      </c>
      <c r="F206" t="str">
        <f>INDEX(RXNS!$G$2:$G$6100,MATCH($A206,RXNS!$A$2:$A$6100,0))</f>
        <v>Glycine, serine and threonine metabolism</v>
      </c>
    </row>
    <row r="207" spans="1:6" x14ac:dyDescent="0.2">
      <c r="A207" t="s">
        <v>103</v>
      </c>
      <c r="B207">
        <v>2.1091000000000002</v>
      </c>
      <c r="C207">
        <v>9.6900999999999993</v>
      </c>
      <c r="D207">
        <f t="shared" si="3"/>
        <v>-7.5809999999999995</v>
      </c>
      <c r="E207" t="str">
        <f>INDEX(RXNS!$C$2:$C$6100,MATCH($A207,RXNS!$A$2:$A$6100,0))</f>
        <v>3-phosphoserine[c] + H2O[c] =&gt; Pi[c] + serine[c]</v>
      </c>
      <c r="F207" t="str">
        <f>INDEX(RXNS!$G$2:$G$6100,MATCH($A207,RXNS!$A$2:$A$6100,0))</f>
        <v>Glycine, serine and threonine metabolism</v>
      </c>
    </row>
    <row r="208" spans="1:6" x14ac:dyDescent="0.2">
      <c r="A208" t="s">
        <v>313</v>
      </c>
      <c r="B208">
        <v>0</v>
      </c>
      <c r="C208">
        <v>-9.8000000000000004E-2</v>
      </c>
      <c r="D208">
        <f t="shared" si="3"/>
        <v>9.8000000000000004E-2</v>
      </c>
      <c r="E208" t="str">
        <f>INDEX(RXNS!$C$2:$C$6100,MATCH($A208,RXNS!$A$2:$A$6100,0))</f>
        <v>DHAP[c] + erythrose-4-phosphate[c] =&gt; sedoheptulose-1,7-bisphosphate[c]</v>
      </c>
      <c r="F208" t="str">
        <f>INDEX(RXNS!$G$2:$G$6100,MATCH($A208,RXNS!$A$2:$A$6100,0))</f>
        <v>Glycolysis / Gluconeogenesis</v>
      </c>
    </row>
    <row r="209" spans="1:6" x14ac:dyDescent="0.2">
      <c r="A209" t="s">
        <v>314</v>
      </c>
      <c r="B209">
        <v>9.8000000000000004E-2</v>
      </c>
      <c r="C209">
        <v>0</v>
      </c>
      <c r="D209">
        <f t="shared" si="3"/>
        <v>9.8000000000000004E-2</v>
      </c>
      <c r="E209" t="str">
        <f>INDEX(RXNS!$C$2:$C$6100,MATCH($A209,RXNS!$A$2:$A$6100,0))</f>
        <v>beta-D-glucose[c] &lt;=&gt; glucose[c]</v>
      </c>
      <c r="F209" t="str">
        <f>INDEX(RXNS!$G$2:$G$6100,MATCH($A209,RXNS!$A$2:$A$6100,0))</f>
        <v>Glycolysis / Gluconeogenesis</v>
      </c>
    </row>
    <row r="210" spans="1:6" x14ac:dyDescent="0.2">
      <c r="A210" t="s">
        <v>315</v>
      </c>
      <c r="B210">
        <v>0</v>
      </c>
      <c r="C210">
        <v>9.8000000000000004E-2</v>
      </c>
      <c r="D210">
        <f t="shared" si="3"/>
        <v>-9.8000000000000004E-2</v>
      </c>
      <c r="E210" t="str">
        <f>INDEX(RXNS!$C$2:$C$6100,MATCH($A210,RXNS!$A$2:$A$6100,0))</f>
        <v>ATP[c] + beta-D-glucose[c] =&gt; ADP[c] + beta-D-glucose-6-phosphate[c]</v>
      </c>
      <c r="F210" t="str">
        <f>INDEX(RXNS!$G$2:$G$6100,MATCH($A210,RXNS!$A$2:$A$6100,0))</f>
        <v>Glycolysis / Gluconeogenesis</v>
      </c>
    </row>
    <row r="211" spans="1:6" x14ac:dyDescent="0.2">
      <c r="A211" t="s">
        <v>352</v>
      </c>
      <c r="B211" s="1">
        <v>9.6901000000000006E-6</v>
      </c>
      <c r="C211">
        <v>0</v>
      </c>
      <c r="D211">
        <f t="shared" si="3"/>
        <v>9.6901000000000006E-6</v>
      </c>
      <c r="E211" t="str">
        <f>INDEX(RXNS!$C$2:$C$6100,MATCH($A211,RXNS!$A$2:$A$6100,0))</f>
        <v>2 H+[c] + H2O[c] + S-[2-carboxy-1-(1H-imidazol-4-yl)ethyl]glutathione[c] =&gt; S-[2-carboxy-1-(1H-imidazol-4-yl)ethyl]-L-cysteine[c] + glutamate[c] + glycine[c]</v>
      </c>
      <c r="F211" t="str">
        <f>INDEX(RXNS!$G$2:$G$6100,MATCH($A211,RXNS!$A$2:$A$6100,0))</f>
        <v>Histidine metabolism</v>
      </c>
    </row>
    <row r="212" spans="1:6" x14ac:dyDescent="0.2">
      <c r="A212" t="s">
        <v>114</v>
      </c>
      <c r="B212">
        <v>0</v>
      </c>
      <c r="C212" s="1">
        <v>9.6901000000000006E-6</v>
      </c>
      <c r="D212">
        <f t="shared" si="3"/>
        <v>-9.6901000000000006E-6</v>
      </c>
      <c r="E212" t="str">
        <f>INDEX(RXNS!$C$2:$C$6100,MATCH($A212,RXNS!$A$2:$A$6100,0))</f>
        <v>GSH[c] + urocanate[c] =&gt; S-[2-carboxy-1-(1H-imidazol-4-yl)ethyl]glutathione[c]</v>
      </c>
      <c r="F212" t="str">
        <f>INDEX(RXNS!$G$2:$G$6100,MATCH($A212,RXNS!$A$2:$A$6100,0))</f>
        <v>Histidine metabolism</v>
      </c>
    </row>
    <row r="213" spans="1:6" x14ac:dyDescent="0.2">
      <c r="A213" t="s">
        <v>172</v>
      </c>
      <c r="B213">
        <v>0</v>
      </c>
      <c r="C213">
        <v>-2.5440999999999998</v>
      </c>
      <c r="D213">
        <f t="shared" si="3"/>
        <v>2.5440999999999998</v>
      </c>
      <c r="E213" t="str">
        <f>INDEX(RXNS!$C$2:$C$6100,MATCH($A213,RXNS!$A$2:$A$6100,0))</f>
        <v>5-oxo-12(R)-hydroxy-eicosa-(8E,10E,14Z)-trienoyl-CoA[p] + O2[p] =&gt; 5-oxo-12(R)-hydroxy-eicosa-(2E,8E,10E,14Z)-tetraenoyl-CoA[p] + H2O2[p]</v>
      </c>
      <c r="F213" t="str">
        <f>INDEX(RXNS!$G$2:$G$6100,MATCH($A213,RXNS!$A$2:$A$6100,0))</f>
        <v>Leukotriene metabolism</v>
      </c>
    </row>
    <row r="214" spans="1:6" x14ac:dyDescent="0.2">
      <c r="A214" t="s">
        <v>367</v>
      </c>
      <c r="B214">
        <v>0.30236000000000002</v>
      </c>
      <c r="C214">
        <v>0</v>
      </c>
      <c r="D214">
        <f t="shared" si="3"/>
        <v>0.30236000000000002</v>
      </c>
      <c r="E214" t="str">
        <f>INDEX(RXNS!$C$2:$C$6100,MATCH($A214,RXNS!$A$2:$A$6100,0))</f>
        <v>15-oxo-lipoxin A4[c] + H+[c] + NADPH[c] =&gt; 13,14-dihydro-15-oxo-lipoxin A4[c] + NADP+[c]</v>
      </c>
      <c r="F214" t="str">
        <f>INDEX(RXNS!$G$2:$G$6100,MATCH($A214,RXNS!$A$2:$A$6100,0))</f>
        <v>Leukotriene metabolism</v>
      </c>
    </row>
    <row r="215" spans="1:6" x14ac:dyDescent="0.2">
      <c r="A215" t="s">
        <v>161</v>
      </c>
      <c r="B215">
        <v>0.14688000000000001</v>
      </c>
      <c r="C215">
        <v>3.6720000000000003E-2</v>
      </c>
      <c r="D215">
        <f t="shared" si="3"/>
        <v>0.11016000000000001</v>
      </c>
      <c r="E215" t="str">
        <f>INDEX(RXNS!$C$2:$C$6100,MATCH($A215,RXNS!$A$2:$A$6100,0))</f>
        <v>12-oxo-20-carboxy-LTB4[c] + H+[c] + NADPH[c] =&gt; 12-oxo-10,11-dihydro-20-COOH-LTB4[c] + NADP+[c]</v>
      </c>
      <c r="F215" t="str">
        <f>INDEX(RXNS!$G$2:$G$6100,MATCH($A215,RXNS!$A$2:$A$6100,0))</f>
        <v>Leukotriene metabolism</v>
      </c>
    </row>
    <row r="216" spans="1:6" x14ac:dyDescent="0.2">
      <c r="A216" t="s">
        <v>368</v>
      </c>
      <c r="B216">
        <v>3.6720000000000003E-2</v>
      </c>
      <c r="C216">
        <v>0</v>
      </c>
      <c r="D216">
        <f t="shared" si="3"/>
        <v>3.6720000000000003E-2</v>
      </c>
      <c r="E216" t="str">
        <f>INDEX(RXNS!$C$2:$C$6100,MATCH($A216,RXNS!$A$2:$A$6100,0))</f>
        <v>12-keto-LTB4[c] + GSH[c] =&gt; 12-oxo-c-LTB3[c]</v>
      </c>
      <c r="F216" t="str">
        <f>INDEX(RXNS!$G$2:$G$6100,MATCH($A216,RXNS!$A$2:$A$6100,0))</f>
        <v>Leukotriene metabolism</v>
      </c>
    </row>
    <row r="217" spans="1:6" x14ac:dyDescent="0.2">
      <c r="A217" t="s">
        <v>369</v>
      </c>
      <c r="B217">
        <v>3.6720000000000003E-2</v>
      </c>
      <c r="C217">
        <v>0</v>
      </c>
      <c r="D217">
        <f t="shared" si="3"/>
        <v>3.6720000000000003E-2</v>
      </c>
      <c r="E217" t="str">
        <f>INDEX(RXNS!$C$2:$C$6100,MATCH($A217,RXNS!$A$2:$A$6100,0))</f>
        <v>12-oxo-c-LTB3[c] + H+[c] + NADPH[c] =&gt; 10,11-dihydro-12R-hydroxy-LTC4[c] + NADP+[c]</v>
      </c>
      <c r="F217" t="str">
        <f>INDEX(RXNS!$G$2:$G$6100,MATCH($A217,RXNS!$A$2:$A$6100,0))</f>
        <v>Leukotriene metabolism</v>
      </c>
    </row>
    <row r="218" spans="1:6" x14ac:dyDescent="0.2">
      <c r="A218" t="s">
        <v>370</v>
      </c>
      <c r="B218">
        <v>3.6720000000000003E-2</v>
      </c>
      <c r="C218">
        <v>0</v>
      </c>
      <c r="D218">
        <f t="shared" si="3"/>
        <v>3.6720000000000003E-2</v>
      </c>
      <c r="E218" t="str">
        <f>INDEX(RXNS!$C$2:$C$6100,MATCH($A218,RXNS!$A$2:$A$6100,0))</f>
        <v>12-oxo-c-LTB3[m] + H+[m] + NADPH[m] =&gt; 10,11-dihydro-12R-hydroxy-LTC4[m] + NADP+[m]</v>
      </c>
      <c r="F218" t="str">
        <f>INDEX(RXNS!$G$2:$G$6100,MATCH($A218,RXNS!$A$2:$A$6100,0))</f>
        <v>Leukotriene metabolism</v>
      </c>
    </row>
    <row r="219" spans="1:6" x14ac:dyDescent="0.2">
      <c r="A219" t="s">
        <v>372</v>
      </c>
      <c r="B219" s="1">
        <v>9.6901000000000006E-6</v>
      </c>
      <c r="C219">
        <v>0</v>
      </c>
      <c r="D219">
        <f t="shared" si="3"/>
        <v>9.6901000000000006E-6</v>
      </c>
      <c r="E219" t="str">
        <f>INDEX(RXNS!$C$2:$C$6100,MATCH($A219,RXNS!$A$2:$A$6100,0))</f>
        <v>3-oxo-5(S),12(R)-dihydroxy-eicosa-8-trans-6,14-cis-trienoyl-CoA[p] + CoA[p] =&gt; 3(S),10(R)-OH-octadeca-6-trans-4,12-cis-trienoyl-CoA[p] + acetyl-CoA[p]</v>
      </c>
      <c r="F219" t="str">
        <f>INDEX(RXNS!$G$2:$G$6100,MATCH($A219,RXNS!$A$2:$A$6100,0))</f>
        <v>Leukotriene metabolism</v>
      </c>
    </row>
    <row r="220" spans="1:6" x14ac:dyDescent="0.2">
      <c r="A220" t="s">
        <v>174</v>
      </c>
      <c r="B220">
        <v>0</v>
      </c>
      <c r="C220" s="1">
        <v>9.6901000000000006E-6</v>
      </c>
      <c r="D220">
        <f t="shared" si="3"/>
        <v>-9.6901000000000006E-6</v>
      </c>
      <c r="E220" t="str">
        <f>INDEX(RXNS!$C$2:$C$6100,MATCH($A220,RXNS!$A$2:$A$6100,0))</f>
        <v>3(S),5(S),12(R)-trihydroxy-eicosa-8-trans-6,14-cis-trienoyl-CoA[m] + NAD+[m] =&gt; 3-oxo-5(S),12(R)-dihydroxy-eicosa-8-trans-6,14-cis-trienoyl-CoA[m] + H+[m] + NADH[m]</v>
      </c>
      <c r="F220" t="str">
        <f>INDEX(RXNS!$G$2:$G$6100,MATCH($A220,RXNS!$A$2:$A$6100,0))</f>
        <v>Leukotriene metabolism</v>
      </c>
    </row>
    <row r="221" spans="1:6" x14ac:dyDescent="0.2">
      <c r="A221" t="s">
        <v>159</v>
      </c>
      <c r="B221">
        <v>0</v>
      </c>
      <c r="C221">
        <v>3.6720000000000003E-2</v>
      </c>
      <c r="D221">
        <f t="shared" si="3"/>
        <v>-3.6720000000000003E-2</v>
      </c>
      <c r="E221" t="str">
        <f>INDEX(RXNS!$C$2:$C$6100,MATCH($A221,RXNS!$A$2:$A$6100,0))</f>
        <v>12-oxo-20-carboxy-LTB4[c] + H2O[c] &lt;=&gt; 12-oxo-20-trihydroxy-LTB4[c]</v>
      </c>
      <c r="F221" t="str">
        <f>INDEX(RXNS!$G$2:$G$6100,MATCH($A221,RXNS!$A$2:$A$6100,0))</f>
        <v>Leukotriene metabolism</v>
      </c>
    </row>
    <row r="222" spans="1:6" x14ac:dyDescent="0.2">
      <c r="A222" t="s">
        <v>160</v>
      </c>
      <c r="B222">
        <v>0</v>
      </c>
      <c r="C222">
        <v>3.6720000000000003E-2</v>
      </c>
      <c r="D222">
        <f t="shared" si="3"/>
        <v>-3.6720000000000003E-2</v>
      </c>
      <c r="E222" t="str">
        <f>INDEX(RXNS!$C$2:$C$6100,MATCH($A222,RXNS!$A$2:$A$6100,0))</f>
        <v>12-oxo-20-carboxy-LTB4[r] + H2O[r] &lt;=&gt; 12-oxo-20-trihydroxy-LTB4[r]</v>
      </c>
      <c r="F222" t="str">
        <f>INDEX(RXNS!$G$2:$G$6100,MATCH($A222,RXNS!$A$2:$A$6100,0))</f>
        <v>Leukotriene metabolism</v>
      </c>
    </row>
    <row r="223" spans="1:6" x14ac:dyDescent="0.2">
      <c r="A223" t="s">
        <v>158</v>
      </c>
      <c r="B223">
        <v>0</v>
      </c>
      <c r="C223">
        <v>0.14688000000000001</v>
      </c>
      <c r="D223">
        <f t="shared" si="3"/>
        <v>-0.14688000000000001</v>
      </c>
      <c r="E223" t="str">
        <f>INDEX(RXNS!$C$2:$C$6100,MATCH($A223,RXNS!$A$2:$A$6100,0))</f>
        <v>12,20-dioxo-LTB4[c] + H2O[c] &lt;=&gt; 12-oxo-20-dihydroxy-LTB4[c]</v>
      </c>
      <c r="F223" t="str">
        <f>INDEX(RXNS!$G$2:$G$6100,MATCH($A223,RXNS!$A$2:$A$6100,0))</f>
        <v>Leukotriene metabolism</v>
      </c>
    </row>
    <row r="224" spans="1:6" x14ac:dyDescent="0.2">
      <c r="A224" t="s">
        <v>156</v>
      </c>
      <c r="B224">
        <v>0</v>
      </c>
      <c r="C224">
        <v>0.30236000000000002</v>
      </c>
      <c r="D224">
        <f t="shared" si="3"/>
        <v>-0.30236000000000002</v>
      </c>
      <c r="E224" t="str">
        <f>INDEX(RXNS!$C$2:$C$6100,MATCH($A224,RXNS!$A$2:$A$6100,0))</f>
        <v>H+[c] + NADPH[c] + O2[c] + leukotriene A4[c] =&gt; 5,6-epoxytetraene[c] + H2O[c] + NADP+[c]</v>
      </c>
      <c r="F224" t="str">
        <f>INDEX(RXNS!$G$2:$G$6100,MATCH($A224,RXNS!$A$2:$A$6100,0))</f>
        <v>Leukotriene metabolism</v>
      </c>
    </row>
    <row r="225" spans="1:6" x14ac:dyDescent="0.2">
      <c r="A225" t="s">
        <v>371</v>
      </c>
      <c r="B225">
        <v>-2.5440999999999998</v>
      </c>
      <c r="C225">
        <v>0</v>
      </c>
      <c r="D225">
        <f t="shared" si="3"/>
        <v>-2.5440999999999998</v>
      </c>
      <c r="E225" t="str">
        <f>INDEX(RXNS!$C$2:$C$6100,MATCH($A225,RXNS!$A$2:$A$6100,0))</f>
        <v>3(S),12(R)-dihydroxy-5-oxo-eicosa-(8E,10E,14Z)-trienoyl-CoA[m] + NAD+[m] =&gt; 3,5-dioxo-12(R)-hydroxy-eicosa-(8E,10E,14Z)-trienoyl-CoA[m] + H+[m] + NADH[m]</v>
      </c>
      <c r="F225" t="str">
        <f>INDEX(RXNS!$G$2:$G$6100,MATCH($A225,RXNS!$A$2:$A$6100,0))</f>
        <v>Leukotriene metabolism</v>
      </c>
    </row>
    <row r="226" spans="1:6" x14ac:dyDescent="0.2">
      <c r="A226" t="s">
        <v>355</v>
      </c>
      <c r="B226">
        <v>4.6978999999999997</v>
      </c>
      <c r="C226">
        <v>0</v>
      </c>
      <c r="D226">
        <f t="shared" si="3"/>
        <v>4.6978999999999997</v>
      </c>
      <c r="E226" t="str">
        <f>INDEX(RXNS!$C$2:$C$6100,MATCH($A226,RXNS!$A$2:$A$6100,0))</f>
        <v>(alpha-D-Glucosyl)3-(alpha-D-mannosyl)8-beta-D-mannosyl-diacetylchitobiosyl-L-asparagine (protein)[g] + 4 H2O[g] =&gt; (alpha-D-mannosyl)7-beta-D-mannosyl-diacetylchitobiosyl-L-asparagine, isoform A (protein)[g] + 3 glucose[g] + mannose[g]</v>
      </c>
      <c r="F226" t="str">
        <f>INDEX(RXNS!$G$2:$G$6100,MATCH($A226,RXNS!$A$2:$A$6100,0))</f>
        <v>N-glycan metabolism</v>
      </c>
    </row>
    <row r="227" spans="1:6" x14ac:dyDescent="0.2">
      <c r="A227" t="s">
        <v>118</v>
      </c>
      <c r="B227">
        <v>0</v>
      </c>
      <c r="C227" s="1">
        <v>-9.6901000000000006E-6</v>
      </c>
      <c r="D227">
        <f t="shared" si="3"/>
        <v>9.6901000000000006E-6</v>
      </c>
      <c r="E227" t="str">
        <f>INDEX(RXNS!$C$2:$C$6100,MATCH($A227,RXNS!$A$2:$A$6100,0))</f>
        <v>G10596[r] + dolichyl-phosphate-D-mannose[r] =&gt; G10597[r] + dolichyl-phosphate[r]</v>
      </c>
      <c r="F227" t="str">
        <f>INDEX(RXNS!$G$2:$G$6100,MATCH($A227,RXNS!$A$2:$A$6100,0))</f>
        <v>N-glycan metabolism</v>
      </c>
    </row>
    <row r="228" spans="1:6" x14ac:dyDescent="0.2">
      <c r="A228" t="s">
        <v>354</v>
      </c>
      <c r="B228" s="1">
        <v>-9.6901000000000006E-6</v>
      </c>
      <c r="C228">
        <v>0</v>
      </c>
      <c r="D228">
        <f t="shared" si="3"/>
        <v>-9.6901000000000006E-6</v>
      </c>
      <c r="E228" t="str">
        <f>INDEX(RXNS!$C$2:$C$6100,MATCH($A228,RXNS!$A$2:$A$6100,0))</f>
        <v>G10597[r] + dolichyl-phosphate-D-mannose[r] =&gt; G00007[r] + dolichyl-phosphate[r]</v>
      </c>
      <c r="F228" t="str">
        <f>INDEX(RXNS!$G$2:$G$6100,MATCH($A228,RXNS!$A$2:$A$6100,0))</f>
        <v>N-glycan metabolism</v>
      </c>
    </row>
    <row r="229" spans="1:6" x14ac:dyDescent="0.2">
      <c r="A229" t="s">
        <v>120</v>
      </c>
      <c r="B229">
        <v>0</v>
      </c>
      <c r="C229">
        <v>4.6978999999999997</v>
      </c>
      <c r="D229">
        <f t="shared" si="3"/>
        <v>-4.6978999999999997</v>
      </c>
      <c r="E229" t="str">
        <f>INDEX(RXNS!$C$2:$C$6100,MATCH($A229,RXNS!$A$2:$A$6100,0))</f>
        <v>glucosyl-(alpha-D-mannosyl)7-beta-D-mannosyl-diacetylchitobiosyl-L-asparagine, isoform C (protein)[r] =&gt; glucosyl-(alpha-D-mannosyl)7-beta-D-mannosyl-diacetylchitobiosyl-L-asparagine, isoform C (protein)[g]</v>
      </c>
      <c r="F229" t="str">
        <f>INDEX(RXNS!$G$2:$G$6100,MATCH($A229,RXNS!$A$2:$A$6100,0))</f>
        <v>N-glycan metabolism</v>
      </c>
    </row>
    <row r="230" spans="1:6" x14ac:dyDescent="0.2">
      <c r="A230" t="s">
        <v>334</v>
      </c>
      <c r="B230">
        <v>0.42765999999999998</v>
      </c>
      <c r="C230">
        <v>0</v>
      </c>
      <c r="D230">
        <f t="shared" si="3"/>
        <v>0.42765999999999998</v>
      </c>
      <c r="E230" t="str">
        <f>INDEX(RXNS!$C$2:$C$6100,MATCH($A230,RXNS!$A$2:$A$6100,0))</f>
        <v>2 UDP[c] &lt;=&gt; UMP[c] + UTP[c]</v>
      </c>
      <c r="F230" t="str">
        <f>INDEX(RXNS!$G$2:$G$6100,MATCH($A230,RXNS!$A$2:$A$6100,0))</f>
        <v>Nucleotide metabolism</v>
      </c>
    </row>
    <row r="231" spans="1:6" x14ac:dyDescent="0.2">
      <c r="A231" t="s">
        <v>44</v>
      </c>
      <c r="B231">
        <v>0.33995999999999998</v>
      </c>
      <c r="C231">
        <v>0</v>
      </c>
      <c r="D231">
        <f t="shared" si="3"/>
        <v>0.33995999999999998</v>
      </c>
      <c r="E231" t="str">
        <f>INDEX(RXNS!$C$2:$C$6100,MATCH($A231,RXNS!$A$2:$A$6100,0))</f>
        <v>H2O[c] + dCDP[c] =&gt; Pi[c] + dCMP[c]</v>
      </c>
      <c r="F231" t="str">
        <f>INDEX(RXNS!$G$2:$G$6100,MATCH($A231,RXNS!$A$2:$A$6100,0))</f>
        <v>Nucleotide metabolism</v>
      </c>
    </row>
    <row r="232" spans="1:6" x14ac:dyDescent="0.2">
      <c r="A232" t="s">
        <v>333</v>
      </c>
      <c r="B232">
        <v>0.30236000000000002</v>
      </c>
      <c r="C232">
        <v>0</v>
      </c>
      <c r="D232">
        <f t="shared" si="3"/>
        <v>0.30236000000000002</v>
      </c>
      <c r="E232" t="str">
        <f>INDEX(RXNS!$C$2:$C$6100,MATCH($A232,RXNS!$A$2:$A$6100,0))</f>
        <v>ADP[c] + GDP[c] &lt;=&gt; AMP[c] + GTP[c]</v>
      </c>
      <c r="F232" t="str">
        <f>INDEX(RXNS!$G$2:$G$6100,MATCH($A232,RXNS!$A$2:$A$6100,0))</f>
        <v>Nucleotide metabolism</v>
      </c>
    </row>
    <row r="233" spans="1:6" x14ac:dyDescent="0.2">
      <c r="A233" t="s">
        <v>335</v>
      </c>
      <c r="B233">
        <v>0.29376000000000002</v>
      </c>
      <c r="C233">
        <v>0</v>
      </c>
      <c r="D233">
        <f t="shared" si="3"/>
        <v>0.29376000000000002</v>
      </c>
      <c r="E233" t="str">
        <f>INDEX(RXNS!$C$2:$C$6100,MATCH($A233,RXNS!$A$2:$A$6100,0))</f>
        <v>UDP[n] + dADP[n] &lt;=&gt; UMP[n] + dATP[n]</v>
      </c>
      <c r="F233" t="str">
        <f>INDEX(RXNS!$G$2:$G$6100,MATCH($A233,RXNS!$A$2:$A$6100,0))</f>
        <v>Nucleotide metabolism</v>
      </c>
    </row>
    <row r="234" spans="1:6" x14ac:dyDescent="0.2">
      <c r="A234" t="s">
        <v>336</v>
      </c>
      <c r="B234">
        <v>6.2990000000000004E-2</v>
      </c>
      <c r="C234">
        <v>0</v>
      </c>
      <c r="D234">
        <f t="shared" si="3"/>
        <v>6.2990000000000004E-2</v>
      </c>
      <c r="E234" t="str">
        <f>INDEX(RXNS!$C$2:$C$6100,MATCH($A234,RXNS!$A$2:$A$6100,0))</f>
        <v>ADP[m] + dITP[m] &lt;=&gt; ATP[m] + dIDP[m]</v>
      </c>
      <c r="F234" t="str">
        <f>INDEX(RXNS!$G$2:$G$6100,MATCH($A234,RXNS!$A$2:$A$6100,0))</f>
        <v>Nucleotide metabolism</v>
      </c>
    </row>
    <row r="235" spans="1:6" x14ac:dyDescent="0.2">
      <c r="A235" t="s">
        <v>36</v>
      </c>
      <c r="B235">
        <v>0</v>
      </c>
      <c r="C235">
        <v>-7.9000000000000008E-3</v>
      </c>
      <c r="D235">
        <f t="shared" si="3"/>
        <v>7.9000000000000008E-3</v>
      </c>
      <c r="E235" t="str">
        <f>INDEX(RXNS!$C$2:$C$6100,MATCH($A235,RXNS!$A$2:$A$6100,0))</f>
        <v>H2O[c] + dUDP[c] =&gt; Pi[c] + dUMP[c]</v>
      </c>
      <c r="F235" t="str">
        <f>INDEX(RXNS!$G$2:$G$6100,MATCH($A235,RXNS!$A$2:$A$6100,0))</f>
        <v>Nucleotide metabolism</v>
      </c>
    </row>
    <row r="236" spans="1:6" x14ac:dyDescent="0.2">
      <c r="A236" t="s">
        <v>330</v>
      </c>
      <c r="B236">
        <v>6.6E-3</v>
      </c>
      <c r="C236">
        <v>0</v>
      </c>
      <c r="D236">
        <f t="shared" si="3"/>
        <v>6.6E-3</v>
      </c>
      <c r="E236" t="str">
        <f>INDEX(RXNS!$C$2:$C$6100,MATCH($A236,RXNS!$A$2:$A$6100,0))</f>
        <v>ATP[c] + sulfate[c] =&gt; PPi[c] + adenylyl sulfate[c]</v>
      </c>
      <c r="F236" t="str">
        <f>INDEX(RXNS!$G$2:$G$6100,MATCH($A236,RXNS!$A$2:$A$6100,0))</f>
        <v>Nucleotide metabolism</v>
      </c>
    </row>
    <row r="237" spans="1:6" x14ac:dyDescent="0.2">
      <c r="A237" t="s">
        <v>42</v>
      </c>
      <c r="B237">
        <v>0</v>
      </c>
      <c r="C237">
        <v>-6.6E-3</v>
      </c>
      <c r="D237">
        <f t="shared" si="3"/>
        <v>6.6E-3</v>
      </c>
      <c r="E237" t="str">
        <f>INDEX(RXNS!$C$2:$C$6100,MATCH($A237,RXNS!$A$2:$A$6100,0))</f>
        <v>ATP[c] + adenylyl sulfate[c] =&gt; ADP[c] + PAPS[c]</v>
      </c>
      <c r="F237" t="str">
        <f>INDEX(RXNS!$G$2:$G$6100,MATCH($A237,RXNS!$A$2:$A$6100,0))</f>
        <v>Nucleotide metabolism</v>
      </c>
    </row>
    <row r="238" spans="1:6" x14ac:dyDescent="0.2">
      <c r="A238" t="s">
        <v>331</v>
      </c>
      <c r="B238">
        <v>6.6E-3</v>
      </c>
      <c r="C238">
        <v>0</v>
      </c>
      <c r="D238">
        <f t="shared" si="3"/>
        <v>6.6E-3</v>
      </c>
      <c r="E238" t="str">
        <f>INDEX(RXNS!$C$2:$C$6100,MATCH($A238,RXNS!$A$2:$A$6100,0))</f>
        <v>ATP[m] + thymidine[m] =&gt; ADP[m] + dTMP[m]</v>
      </c>
      <c r="F238" t="str">
        <f>INDEX(RXNS!$G$2:$G$6100,MATCH($A238,RXNS!$A$2:$A$6100,0))</f>
        <v>Nucleotide metabolism</v>
      </c>
    </row>
    <row r="239" spans="1:6" x14ac:dyDescent="0.2">
      <c r="A239" t="s">
        <v>337</v>
      </c>
      <c r="B239">
        <v>6.1999999999999998E-3</v>
      </c>
      <c r="C239">
        <v>0</v>
      </c>
      <c r="D239">
        <f t="shared" si="3"/>
        <v>6.1999999999999998E-3</v>
      </c>
      <c r="E239" t="str">
        <f>INDEX(RXNS!$C$2:$C$6100,MATCH($A239,RXNS!$A$2:$A$6100,0))</f>
        <v>CDP[n] + GDP[n] &lt;=&gt; CMP[n] + GTP[n]</v>
      </c>
      <c r="F239" t="str">
        <f>INDEX(RXNS!$G$2:$G$6100,MATCH($A239,RXNS!$A$2:$A$6100,0))</f>
        <v>Nucleotide metabolism</v>
      </c>
    </row>
    <row r="240" spans="1:6" x14ac:dyDescent="0.2">
      <c r="A240" t="s">
        <v>37</v>
      </c>
      <c r="B240">
        <v>0</v>
      </c>
      <c r="C240">
        <v>3.7000000000000002E-3</v>
      </c>
      <c r="D240">
        <f t="shared" si="3"/>
        <v>-3.7000000000000002E-3</v>
      </c>
      <c r="E240" t="str">
        <f>INDEX(RXNS!$C$2:$C$6100,MATCH($A240,RXNS!$A$2:$A$6100,0))</f>
        <v>ATP[m] + H2O[m] =&gt; AMP[m] + PPi[m]</v>
      </c>
      <c r="F240" t="str">
        <f>INDEX(RXNS!$G$2:$G$6100,MATCH($A240,RXNS!$A$2:$A$6100,0))</f>
        <v>Nucleotide metabolism</v>
      </c>
    </row>
    <row r="241" spans="1:6" x14ac:dyDescent="0.2">
      <c r="A241" t="s">
        <v>332</v>
      </c>
      <c r="B241">
        <v>-6.1999999999999998E-3</v>
      </c>
      <c r="C241">
        <v>0</v>
      </c>
      <c r="D241">
        <f t="shared" si="3"/>
        <v>-6.1999999999999998E-3</v>
      </c>
      <c r="E241" t="str">
        <f>INDEX(RXNS!$C$2:$C$6100,MATCH($A241,RXNS!$A$2:$A$6100,0))</f>
        <v>H2O[l] + UMP[l] =&gt; Pi[l] + uridine[l]</v>
      </c>
      <c r="F241" t="str">
        <f>INDEX(RXNS!$G$2:$G$6100,MATCH($A241,RXNS!$A$2:$A$6100,0))</f>
        <v>Nucleotide metabolism</v>
      </c>
    </row>
    <row r="242" spans="1:6" x14ac:dyDescent="0.2">
      <c r="A242" t="s">
        <v>60</v>
      </c>
      <c r="B242">
        <v>0</v>
      </c>
      <c r="C242">
        <v>6.1999999999999998E-3</v>
      </c>
      <c r="D242">
        <f t="shared" si="3"/>
        <v>-6.1999999999999998E-3</v>
      </c>
      <c r="E242" t="str">
        <f>INDEX(RXNS!$C$2:$C$6100,MATCH($A242,RXNS!$A$2:$A$6100,0))</f>
        <v>CDP[c] + UDP[c] &lt;=&gt; CMP[c] + UTP[c]</v>
      </c>
      <c r="F242" t="str">
        <f>INDEX(RXNS!$G$2:$G$6100,MATCH($A242,RXNS!$A$2:$A$6100,0))</f>
        <v>Nucleotide metabolism</v>
      </c>
    </row>
    <row r="243" spans="1:6" x14ac:dyDescent="0.2">
      <c r="A243" t="s">
        <v>329</v>
      </c>
      <c r="B243">
        <v>-6.6E-3</v>
      </c>
      <c r="C243">
        <v>0</v>
      </c>
      <c r="D243">
        <f t="shared" si="3"/>
        <v>-6.6E-3</v>
      </c>
      <c r="E243" t="str">
        <f>INDEX(RXNS!$C$2:$C$6100,MATCH($A243,RXNS!$A$2:$A$6100,0))</f>
        <v>ATP[m] + adenosine[m] =&gt; ADP[m] + AMP[m]</v>
      </c>
      <c r="F243" t="str">
        <f>INDEX(RXNS!$G$2:$G$6100,MATCH($A243,RXNS!$A$2:$A$6100,0))</f>
        <v>Nucleotide metabolism</v>
      </c>
    </row>
    <row r="244" spans="1:6" x14ac:dyDescent="0.2">
      <c r="A244" t="s">
        <v>46</v>
      </c>
      <c r="B244">
        <v>0</v>
      </c>
      <c r="C244">
        <v>6.6E-3</v>
      </c>
      <c r="D244">
        <f t="shared" si="3"/>
        <v>-6.6E-3</v>
      </c>
      <c r="E244" t="str">
        <f>INDEX(RXNS!$C$2:$C$6100,MATCH($A244,RXNS!$A$2:$A$6100,0))</f>
        <v>ATP[c] + deoxyadenosine[c] =&gt; ADP[c] + dAMP[c]</v>
      </c>
      <c r="F244" t="str">
        <f>INDEX(RXNS!$G$2:$G$6100,MATCH($A244,RXNS!$A$2:$A$6100,0))</f>
        <v>Nucleotide metabolism</v>
      </c>
    </row>
    <row r="245" spans="1:6" x14ac:dyDescent="0.2">
      <c r="A245" t="s">
        <v>47</v>
      </c>
      <c r="B245">
        <v>0</v>
      </c>
      <c r="C245">
        <v>6.6E-3</v>
      </c>
      <c r="D245">
        <f t="shared" si="3"/>
        <v>-6.6E-3</v>
      </c>
      <c r="E245" t="str">
        <f>INDEX(RXNS!$C$2:$C$6100,MATCH($A245,RXNS!$A$2:$A$6100,0))</f>
        <v>ATP[m] + dUMP[m] =&gt; ADP[m] + dUDP[m]</v>
      </c>
      <c r="F245" t="str">
        <f>INDEX(RXNS!$G$2:$G$6100,MATCH($A245,RXNS!$A$2:$A$6100,0))</f>
        <v>Nucleotide metabolism</v>
      </c>
    </row>
    <row r="246" spans="1:6" x14ac:dyDescent="0.2">
      <c r="A246" t="s">
        <v>58</v>
      </c>
      <c r="B246">
        <v>0</v>
      </c>
      <c r="C246">
        <v>6.2990000000000004E-2</v>
      </c>
      <c r="D246">
        <f t="shared" si="3"/>
        <v>-6.2990000000000004E-2</v>
      </c>
      <c r="E246" t="str">
        <f>INDEX(RXNS!$C$2:$C$6100,MATCH($A246,RXNS!$A$2:$A$6100,0))</f>
        <v>H2O[g] + cGMP[g] =&gt; GMP[g]</v>
      </c>
      <c r="F246" t="str">
        <f>INDEX(RXNS!$G$2:$G$6100,MATCH($A246,RXNS!$A$2:$A$6100,0))</f>
        <v>Nucleotide metabolism</v>
      </c>
    </row>
    <row r="247" spans="1:6" x14ac:dyDescent="0.2">
      <c r="A247" t="s">
        <v>55</v>
      </c>
      <c r="B247">
        <v>0</v>
      </c>
      <c r="C247">
        <v>0.29376000000000002</v>
      </c>
      <c r="D247">
        <f t="shared" si="3"/>
        <v>-0.29376000000000002</v>
      </c>
      <c r="E247" t="str">
        <f>INDEX(RXNS!$C$2:$C$6100,MATCH($A247,RXNS!$A$2:$A$6100,0))</f>
        <v>UDP[c] + dGDP[c] &lt;=&gt; UMP[c] + dGTP[c]</v>
      </c>
      <c r="F247" t="str">
        <f>INDEX(RXNS!$G$2:$G$6100,MATCH($A247,RXNS!$A$2:$A$6100,0))</f>
        <v>Nucleotide metabolism</v>
      </c>
    </row>
    <row r="248" spans="1:6" x14ac:dyDescent="0.2">
      <c r="A248" t="s">
        <v>52</v>
      </c>
      <c r="B248">
        <v>0</v>
      </c>
      <c r="C248">
        <v>0.30236000000000002</v>
      </c>
      <c r="D248">
        <f t="shared" si="3"/>
        <v>-0.30236000000000002</v>
      </c>
      <c r="E248" t="str">
        <f>INDEX(RXNS!$C$2:$C$6100,MATCH($A248,RXNS!$A$2:$A$6100,0))</f>
        <v>CDP[n] + UDP[n] &lt;=&gt; CTP[n] + UMP[n]</v>
      </c>
      <c r="F248" t="str">
        <f>INDEX(RXNS!$G$2:$G$6100,MATCH($A248,RXNS!$A$2:$A$6100,0))</f>
        <v>Nucleotide metabolism</v>
      </c>
    </row>
    <row r="249" spans="1:6" x14ac:dyDescent="0.2">
      <c r="A249" t="s">
        <v>48</v>
      </c>
      <c r="B249">
        <v>0</v>
      </c>
      <c r="C249">
        <v>0.33995999999999998</v>
      </c>
      <c r="D249">
        <f t="shared" si="3"/>
        <v>-0.33995999999999998</v>
      </c>
      <c r="E249" t="str">
        <f>INDEX(RXNS!$C$2:$C$6100,MATCH($A249,RXNS!$A$2:$A$6100,0))</f>
        <v>ATP[c] + deoxyuridine[c] =&gt; ADP[c] + dUMP[c]</v>
      </c>
      <c r="F249" t="str">
        <f>INDEX(RXNS!$G$2:$G$6100,MATCH($A249,RXNS!$A$2:$A$6100,0))</f>
        <v>Nucleotide metabolism</v>
      </c>
    </row>
    <row r="250" spans="1:6" x14ac:dyDescent="0.2">
      <c r="A250" t="s">
        <v>53</v>
      </c>
      <c r="B250">
        <v>0</v>
      </c>
      <c r="C250">
        <v>0.42765999999999998</v>
      </c>
      <c r="D250">
        <f t="shared" si="3"/>
        <v>-0.42765999999999998</v>
      </c>
      <c r="E250" t="str">
        <f>INDEX(RXNS!$C$2:$C$6100,MATCH($A250,RXNS!$A$2:$A$6100,0))</f>
        <v>GDP[n] + UDP[n] &lt;=&gt; GTP[n] + UMP[n]</v>
      </c>
      <c r="F250" t="str">
        <f>INDEX(RXNS!$G$2:$G$6100,MATCH($A250,RXNS!$A$2:$A$6100,0))</f>
        <v>Nucleotide metabolism</v>
      </c>
    </row>
    <row r="251" spans="1:6" x14ac:dyDescent="0.2">
      <c r="A251" t="s">
        <v>10</v>
      </c>
      <c r="B251">
        <v>-6.2990000000000004E-2</v>
      </c>
      <c r="C251">
        <v>-0.36568000000000001</v>
      </c>
      <c r="D251">
        <f t="shared" si="3"/>
        <v>0.30269000000000001</v>
      </c>
      <c r="E251" t="str">
        <f>INDEX(RXNS!$C$2:$C$6100,MATCH($A251,RXNS!$A$2:$A$6100,0))</f>
        <v>AMP[c] + PPi[c] + propanoyl-CoA[c] &lt;=&gt; ATP[c] + CoA[c] + propanoate[c]</v>
      </c>
      <c r="F251" t="str">
        <f>INDEX(RXNS!$G$2:$G$6100,MATCH($A251,RXNS!$A$2:$A$6100,0))</f>
        <v>Propanoate metabolism</v>
      </c>
    </row>
    <row r="252" spans="1:6" x14ac:dyDescent="0.2">
      <c r="A252" t="s">
        <v>323</v>
      </c>
      <c r="B252">
        <v>0.30236000000000002</v>
      </c>
      <c r="C252">
        <v>0</v>
      </c>
      <c r="D252">
        <f t="shared" si="3"/>
        <v>0.30236000000000002</v>
      </c>
      <c r="E252" t="str">
        <f>INDEX(RXNS!$C$2:$C$6100,MATCH($A252,RXNS!$A$2:$A$6100,0))</f>
        <v>malonyl-CoA[c] =&gt; CO2[c] + acetyl-CoA[c]</v>
      </c>
      <c r="F252" t="str">
        <f>INDEX(RXNS!$G$2:$G$6100,MATCH($A252,RXNS!$A$2:$A$6100,0))</f>
        <v>Propanoate metabolism</v>
      </c>
    </row>
    <row r="253" spans="1:6" x14ac:dyDescent="0.2">
      <c r="A253" t="s">
        <v>11</v>
      </c>
      <c r="B253">
        <v>0</v>
      </c>
      <c r="C253">
        <v>-6.2990000000000004E-2</v>
      </c>
      <c r="D253">
        <f t="shared" si="3"/>
        <v>6.2990000000000004E-2</v>
      </c>
      <c r="E253" t="str">
        <f>INDEX(RXNS!$C$2:$C$6100,MATCH($A253,RXNS!$A$2:$A$6100,0))</f>
        <v>AMP[m] + PPi[m] + propanoyl-CoA[m] &lt;=&gt; ATP[m] + CoA[m] + propanoate[m]</v>
      </c>
      <c r="F253" t="str">
        <f>INDEX(RXNS!$G$2:$G$6100,MATCH($A253,RXNS!$A$2:$A$6100,0))</f>
        <v>Propanoate metabolism</v>
      </c>
    </row>
    <row r="254" spans="1:6" x14ac:dyDescent="0.2">
      <c r="A254" t="s">
        <v>12</v>
      </c>
      <c r="B254">
        <v>0</v>
      </c>
      <c r="C254">
        <v>0.30236000000000002</v>
      </c>
      <c r="D254">
        <f t="shared" si="3"/>
        <v>-0.30236000000000002</v>
      </c>
      <c r="E254" t="str">
        <f>INDEX(RXNS!$C$2:$C$6100,MATCH($A254,RXNS!$A$2:$A$6100,0))</f>
        <v>malonyl-CoA[m] =&gt; CO2[m] + acetyl-CoA[m]</v>
      </c>
      <c r="F254" t="str">
        <f>INDEX(RXNS!$G$2:$G$6100,MATCH($A254,RXNS!$A$2:$A$6100,0))</f>
        <v>Propanoate metabolism</v>
      </c>
    </row>
    <row r="255" spans="1:6" x14ac:dyDescent="0.2">
      <c r="A255" t="s">
        <v>124</v>
      </c>
      <c r="B255">
        <v>0</v>
      </c>
      <c r="C255" s="1">
        <v>-9.6901000000000006E-6</v>
      </c>
      <c r="D255">
        <f t="shared" si="3"/>
        <v>9.6901000000000006E-6</v>
      </c>
      <c r="E255" t="str">
        <f>INDEX(RXNS!$C$2:$C$6100,MATCH($A255,RXNS!$A$2:$A$6100,0))</f>
        <v>62 ATP[c] + 62 H2O[c] + apo-[ACP][c] =&gt; 62 ADP[c] + 62 Pi[c] + 11 alanine[c] + 9 arginine[c] + asparagine[c] + 8 aspartate[c] + 2 cysteine[c] + 5 glutamate[c] + 7 glutamine[c] + 6 glycine[c] + histidine[c] + 4 isoleucine[c] + 20 leucine[c] + 4 lysine[c] + 5 methionine[c] + 3 phenylalanine[c] + 9 proline[c] + 8 serine[c] + 6 threonine[c] + 4 tyrosine[c] + 11 valine[c]</v>
      </c>
      <c r="F255" t="str">
        <f>INDEX(RXNS!$G$2:$G$6100,MATCH($A255,RXNS!$A$2:$A$6100,0))</f>
        <v>Protein degradation</v>
      </c>
    </row>
    <row r="256" spans="1:6" x14ac:dyDescent="0.2">
      <c r="A256" t="s">
        <v>356</v>
      </c>
      <c r="B256" s="1">
        <v>9.6901000000000006E-6</v>
      </c>
      <c r="C256">
        <v>0</v>
      </c>
      <c r="D256">
        <f t="shared" si="3"/>
        <v>9.6901000000000006E-6</v>
      </c>
      <c r="E256" t="str">
        <f>INDEX(RXNS!$C$2:$C$6100,MATCH($A256,RXNS!$A$2:$A$6100,0))</f>
        <v>41 ATP[c] + 41 H2O[c] + apoC1[c] =&gt; 41 ADP[c] + 41 Pi[c] + 5 alanine[c] + 4 arginine[c] + asparagine[c] + 4 aspartate[c] + 8 glutamate[c] + 3 glutamine[c] + 3 glycine[c] + 4 isoleucine[c] + 12 leucine[c] + 9 lysine[c] + 2 methionine[c] + 4 phenylalanine[c] + 4 proline[c] + 9 serine[c] + 3 threonine[c] + tryptophan[c] + 7 valine[c]</v>
      </c>
      <c r="F256" t="str">
        <f>INDEX(RXNS!$G$2:$G$6100,MATCH($A256,RXNS!$A$2:$A$6100,0))</f>
        <v>Protein degradation</v>
      </c>
    </row>
    <row r="257" spans="1:6" x14ac:dyDescent="0.2">
      <c r="A257" t="s">
        <v>125</v>
      </c>
      <c r="B257" s="1">
        <v>-9.6901000000000006E-6</v>
      </c>
      <c r="C257" s="1">
        <v>9.6901000000000006E-6</v>
      </c>
      <c r="D257">
        <f t="shared" si="3"/>
        <v>-1.9380200000000001E-5</v>
      </c>
      <c r="E257" t="str">
        <f>INDEX(RXNS!$C$2:$C$6100,MATCH($A257,RXNS!$A$2:$A$6100,0))</f>
        <v>43 ATP[c] + 43 H2O[c] + mitoApo-[ACP][c] =&gt; 43 ADP[c] + 43 Pi[c] + 3 alanine[c] + arginine[c] + asparagine[c] + 13 aspartate[c] + cysteine[c] + 9 glutamate[c] + 3 glutamine[c] + 3 glycine[c] + histidine[c] + 8 isoleucine[c] + 10 leucine[c] + 7 lysine[c] + 5 methionine[c] + 3 phenylalanine[c] + 5 proline[c] + 3 serine[c] + threonine[c] + 4 tyrosine[c] + 6 valine[c]</v>
      </c>
      <c r="F257" t="str">
        <f>INDEX(RXNS!$G$2:$G$6100,MATCH($A257,RXNS!$A$2:$A$6100,0))</f>
        <v>Protein degradation</v>
      </c>
    </row>
    <row r="258" spans="1:6" x14ac:dyDescent="0.2">
      <c r="A258" t="s">
        <v>26</v>
      </c>
      <c r="B258">
        <v>0</v>
      </c>
      <c r="C258">
        <v>-0.83240999999999998</v>
      </c>
      <c r="D258">
        <f t="shared" ref="D258:D284" si="4">B258-C258</f>
        <v>0.83240999999999998</v>
      </c>
      <c r="E258" t="str">
        <f>INDEX(RXNS!$C$2:$C$6100,MATCH($A258,RXNS!$A$2:$A$6100,0))</f>
        <v>GDP[s] + H2O[s] =&gt; GMP[s] + Pi[s]</v>
      </c>
      <c r="F258" t="str">
        <f>INDEX(RXNS!$G$2:$G$6100,MATCH($A258,RXNS!$A$2:$A$6100,0))</f>
        <v>Purine metabolism</v>
      </c>
    </row>
    <row r="259" spans="1:6" x14ac:dyDescent="0.2">
      <c r="A259" t="s">
        <v>27</v>
      </c>
      <c r="B259">
        <v>0</v>
      </c>
      <c r="C259">
        <v>-0.83240999999999998</v>
      </c>
      <c r="D259">
        <f t="shared" si="4"/>
        <v>0.83240999999999998</v>
      </c>
      <c r="E259" t="str">
        <f>INDEX(RXNS!$C$2:$C$6100,MATCH($A259,RXNS!$A$2:$A$6100,0))</f>
        <v>H2O[c] + xanthosine-5-phosphate[c] =&gt; Pi[c] + xanthosine[c]</v>
      </c>
      <c r="F259" t="str">
        <f>INDEX(RXNS!$G$2:$G$6100,MATCH($A259,RXNS!$A$2:$A$6100,0))</f>
        <v>Purine metabolism</v>
      </c>
    </row>
    <row r="260" spans="1:6" x14ac:dyDescent="0.2">
      <c r="A260" t="s">
        <v>324</v>
      </c>
      <c r="B260">
        <v>-0.19600000000000001</v>
      </c>
      <c r="C260">
        <v>0</v>
      </c>
      <c r="D260">
        <f t="shared" si="4"/>
        <v>-0.19600000000000001</v>
      </c>
      <c r="E260" t="str">
        <f>INDEX(RXNS!$C$2:$C$6100,MATCH($A260,RXNS!$A$2:$A$6100,0))</f>
        <v>AMP[c] + PPi[c] &lt;=&gt; PRPP[c] + adenine[c]</v>
      </c>
      <c r="F260" t="str">
        <f>INDEX(RXNS!$G$2:$G$6100,MATCH($A260,RXNS!$A$2:$A$6100,0))</f>
        <v>Purine metabolism</v>
      </c>
    </row>
    <row r="261" spans="1:6" x14ac:dyDescent="0.2">
      <c r="A261" t="s">
        <v>325</v>
      </c>
      <c r="B261">
        <v>-0.83240999999999998</v>
      </c>
      <c r="C261">
        <v>-0.19600000000000001</v>
      </c>
      <c r="D261">
        <f t="shared" si="4"/>
        <v>-0.63640999999999992</v>
      </c>
      <c r="E261" t="str">
        <f>INDEX(RXNS!$C$2:$C$6100,MATCH($A261,RXNS!$A$2:$A$6100,0))</f>
        <v>AMP[s] + PPi[s] &lt;=&gt; PRPP[s] + adenine[s]</v>
      </c>
      <c r="F261" t="str">
        <f>INDEX(RXNS!$G$2:$G$6100,MATCH($A261,RXNS!$A$2:$A$6100,0))</f>
        <v>Purine metabolism</v>
      </c>
    </row>
    <row r="262" spans="1:6" x14ac:dyDescent="0.2">
      <c r="A262" t="s">
        <v>326</v>
      </c>
      <c r="B262">
        <v>-0.83240999999999998</v>
      </c>
      <c r="C262">
        <v>0</v>
      </c>
      <c r="D262">
        <f t="shared" si="4"/>
        <v>-0.83240999999999998</v>
      </c>
      <c r="E262" t="str">
        <f>INDEX(RXNS!$C$2:$C$6100,MATCH($A262,RXNS!$A$2:$A$6100,0))</f>
        <v>H2O[c] + deoxyadenosine[c] =&gt; NH3[c] + deoxyinosine[c]</v>
      </c>
      <c r="F262" t="str">
        <f>INDEX(RXNS!$G$2:$G$6100,MATCH($A262,RXNS!$A$2:$A$6100,0))</f>
        <v>Purine metabolism</v>
      </c>
    </row>
    <row r="263" spans="1:6" x14ac:dyDescent="0.2">
      <c r="A263" t="s">
        <v>31</v>
      </c>
      <c r="B263">
        <v>0.16839999999999999</v>
      </c>
      <c r="C263">
        <v>0</v>
      </c>
      <c r="D263">
        <f t="shared" si="4"/>
        <v>0.16839999999999999</v>
      </c>
      <c r="E263" t="str">
        <f>INDEX(RXNS!$C$2:$C$6100,MATCH($A263,RXNS!$A$2:$A$6100,0))</f>
        <v>dADP[n] + dTDP[n] &lt;=&gt; dATP[n] + dTMP[n]</v>
      </c>
      <c r="F263" t="str">
        <f>INDEX(RXNS!$G$2:$G$6100,MATCH($A263,RXNS!$A$2:$A$6100,0))</f>
        <v>Pyrimidine metabolism</v>
      </c>
    </row>
    <row r="264" spans="1:6" x14ac:dyDescent="0.2">
      <c r="A264" t="s">
        <v>32</v>
      </c>
      <c r="B264">
        <v>4.1700000000000001E-2</v>
      </c>
      <c r="C264">
        <v>-3.7000000000000002E-3</v>
      </c>
      <c r="D264">
        <f t="shared" si="4"/>
        <v>4.5400000000000003E-2</v>
      </c>
      <c r="E264" t="str">
        <f>INDEX(RXNS!$C$2:$C$6100,MATCH($A264,RXNS!$A$2:$A$6100,0))</f>
        <v>UTP[m] + thioredoxin[m] =&gt; H2O[m] + dUTP[m] + oxidized thioredoxin[m]</v>
      </c>
      <c r="F264" t="str">
        <f>INDEX(RXNS!$G$2:$G$6100,MATCH($A264,RXNS!$A$2:$A$6100,0))</f>
        <v>Pyrimidine metabolism</v>
      </c>
    </row>
    <row r="265" spans="1:6" x14ac:dyDescent="0.2">
      <c r="A265" t="s">
        <v>30</v>
      </c>
      <c r="B265">
        <v>0</v>
      </c>
      <c r="C265">
        <v>-4.1700000000000001E-2</v>
      </c>
      <c r="D265">
        <f t="shared" si="4"/>
        <v>4.1700000000000001E-2</v>
      </c>
      <c r="E265" t="str">
        <f>INDEX(RXNS!$C$2:$C$6100,MATCH($A265,RXNS!$A$2:$A$6100,0))</f>
        <v>ADP[m] + mitothioredoxin[m] =&gt; H2O[m] + dADP[m] + mitooxidized thioredoxin[m]</v>
      </c>
      <c r="F265" t="str">
        <f>INDEX(RXNS!$G$2:$G$6100,MATCH($A265,RXNS!$A$2:$A$6100,0))</f>
        <v>Pyrimidine metabolism</v>
      </c>
    </row>
    <row r="266" spans="1:6" x14ac:dyDescent="0.2">
      <c r="A266" t="s">
        <v>328</v>
      </c>
      <c r="B266">
        <v>-3.7000000000000002E-3</v>
      </c>
      <c r="C266">
        <v>0</v>
      </c>
      <c r="D266">
        <f t="shared" si="4"/>
        <v>-3.7000000000000002E-3</v>
      </c>
      <c r="E266" t="str">
        <f>INDEX(RXNS!$C$2:$C$6100,MATCH($A266,RXNS!$A$2:$A$6100,0))</f>
        <v>H+[m] + NADPH[m] + mitooxidized thioredoxin[m] =&gt; NADP+[m] + mitothioredoxin[m]</v>
      </c>
      <c r="F266" t="str">
        <f>INDEX(RXNS!$G$2:$G$6100,MATCH($A266,RXNS!$A$2:$A$6100,0))</f>
        <v>Pyrimidine metabolism</v>
      </c>
    </row>
    <row r="267" spans="1:6" x14ac:dyDescent="0.2">
      <c r="A267" t="s">
        <v>34</v>
      </c>
      <c r="B267">
        <v>3.7000000000000002E-3</v>
      </c>
      <c r="C267">
        <v>4.1700000000000001E-2</v>
      </c>
      <c r="D267">
        <f t="shared" si="4"/>
        <v>-3.7999999999999999E-2</v>
      </c>
      <c r="E267" t="str">
        <f>INDEX(RXNS!$C$2:$C$6100,MATCH($A267,RXNS!$A$2:$A$6100,0))</f>
        <v>dGTP[m] + deoxyuridine[m] =&gt; dGDP[m] + dUMP[m]</v>
      </c>
      <c r="F267" t="str">
        <f>INDEX(RXNS!$G$2:$G$6100,MATCH($A267,RXNS!$A$2:$A$6100,0))</f>
        <v>Pyrimidine metabolism</v>
      </c>
    </row>
    <row r="268" spans="1:6" x14ac:dyDescent="0.2">
      <c r="A268" t="s">
        <v>327</v>
      </c>
      <c r="B268">
        <v>-4.1700000000000001E-2</v>
      </c>
      <c r="C268">
        <v>0</v>
      </c>
      <c r="D268">
        <f t="shared" si="4"/>
        <v>-4.1700000000000001E-2</v>
      </c>
      <c r="E268" t="str">
        <f>INDEX(RXNS!$C$2:$C$6100,MATCH($A268,RXNS!$A$2:$A$6100,0))</f>
        <v>3-ureidoisobutyrate[c] + H2O[c] =&gt; CO2[c] + D-3-amino-isobutanoate[c] + NH3[c]</v>
      </c>
      <c r="F268" t="str">
        <f>INDEX(RXNS!$G$2:$G$6100,MATCH($A268,RXNS!$A$2:$A$6100,0))</f>
        <v>Pyrimidine metabolism</v>
      </c>
    </row>
    <row r="269" spans="1:6" x14ac:dyDescent="0.2">
      <c r="A269" t="s">
        <v>33</v>
      </c>
      <c r="B269">
        <v>-7.9000000000000008E-3</v>
      </c>
      <c r="C269">
        <v>0.16839999999999999</v>
      </c>
      <c r="D269">
        <f t="shared" si="4"/>
        <v>-0.17629999999999998</v>
      </c>
      <c r="E269" t="str">
        <f>INDEX(RXNS!$C$2:$C$6100,MATCH($A269,RXNS!$A$2:$A$6100,0))</f>
        <v>dGTP[c] + deoxyuridine[c] =&gt; dGDP[c] + dUMP[c]</v>
      </c>
      <c r="F269" t="str">
        <f>INDEX(RXNS!$G$2:$G$6100,MATCH($A269,RXNS!$A$2:$A$6100,0))</f>
        <v>Pyrimidine metabolism</v>
      </c>
    </row>
    <row r="270" spans="1:6" x14ac:dyDescent="0.2">
      <c r="A270" t="s">
        <v>7</v>
      </c>
      <c r="B270">
        <v>0</v>
      </c>
      <c r="C270">
        <v>-2.879E-2</v>
      </c>
      <c r="D270">
        <f t="shared" si="4"/>
        <v>2.879E-2</v>
      </c>
      <c r="E270" t="str">
        <f>INDEX(RXNS!$C$2:$C$6100,MATCH($A270,RXNS!$A$2:$A$6100,0))</f>
        <v>(R)-S-lactoylglutathione[m] + H2O[m] =&gt; D-lactate[m] + GSH[m]</v>
      </c>
      <c r="F270" t="str">
        <f>INDEX(RXNS!$G$2:$G$6100,MATCH($A270,RXNS!$A$2:$A$6100,0))</f>
        <v>Pyruvate metabolism</v>
      </c>
    </row>
    <row r="271" spans="1:6" x14ac:dyDescent="0.2">
      <c r="A271" t="s">
        <v>320</v>
      </c>
      <c r="B271">
        <v>1.6E-2</v>
      </c>
      <c r="C271">
        <v>0</v>
      </c>
      <c r="D271">
        <f t="shared" si="4"/>
        <v>1.6E-2</v>
      </c>
      <c r="E271" t="str">
        <f>INDEX(RXNS!$C$2:$C$6100,MATCH($A271,RXNS!$A$2:$A$6100,0))</f>
        <v>NAD+[m] + malate[m] =&gt; CO2[m] + H+[m] + NADH[m] + pyruvate[m]</v>
      </c>
      <c r="F271" t="str">
        <f>INDEX(RXNS!$G$2:$G$6100,MATCH($A271,RXNS!$A$2:$A$6100,0))</f>
        <v>Pyruvate metabolism</v>
      </c>
    </row>
    <row r="272" spans="1:6" x14ac:dyDescent="0.2">
      <c r="A272" t="s">
        <v>321</v>
      </c>
      <c r="B272">
        <v>0</v>
      </c>
      <c r="C272">
        <v>1.6E-2</v>
      </c>
      <c r="D272">
        <f t="shared" si="4"/>
        <v>-1.6E-2</v>
      </c>
      <c r="E272" t="str">
        <f>INDEX(RXNS!$C$2:$C$6100,MATCH($A272,RXNS!$A$2:$A$6100,0))</f>
        <v>NADP+[c] + malate[c] =&gt; CO2[c] + H+[c] + NADPH[c] + pyruvate[c]</v>
      </c>
      <c r="F272" t="str">
        <f>INDEX(RXNS!$G$2:$G$6100,MATCH($A272,RXNS!$A$2:$A$6100,0))</f>
        <v>Pyruvate metabolism</v>
      </c>
    </row>
    <row r="273" spans="1:6" x14ac:dyDescent="0.2">
      <c r="A273" t="s">
        <v>319</v>
      </c>
      <c r="B273">
        <v>-2.879E-2</v>
      </c>
      <c r="C273">
        <v>0</v>
      </c>
      <c r="D273">
        <f t="shared" si="4"/>
        <v>-2.879E-2</v>
      </c>
      <c r="E273" t="str">
        <f>INDEX(RXNS!$C$2:$C$6100,MATCH($A273,RXNS!$A$2:$A$6100,0))</f>
        <v>(R)-S-lactoylglutathione[c] + H2O[c] =&gt; D-lactate[c] + GSH[c]</v>
      </c>
      <c r="F273" t="str">
        <f>INDEX(RXNS!$G$2:$G$6100,MATCH($A273,RXNS!$A$2:$A$6100,0))</f>
        <v>Pyruvate metabolism</v>
      </c>
    </row>
    <row r="274" spans="1:6" x14ac:dyDescent="0.2">
      <c r="A274" t="s">
        <v>312</v>
      </c>
      <c r="B274">
        <v>-9.8000000000000004E-2</v>
      </c>
      <c r="C274">
        <v>0</v>
      </c>
      <c r="D274">
        <f t="shared" si="4"/>
        <v>-9.8000000000000004E-2</v>
      </c>
      <c r="E274" t="str">
        <f>INDEX(RXNS!$C$2:$C$6100,MATCH($A274,RXNS!$A$2:$A$6100,0))</f>
        <v>H2O[c] + NADP+[c] + acetaldehyde[c] &lt;=&gt; H+[c] + NADPH[c] + acetate[c]</v>
      </c>
      <c r="F274" t="str">
        <f>INDEX(RXNS!$G$2:$G$6100,MATCH($A274,RXNS!$A$2:$A$6100,0))</f>
        <v>Pyruvate metabolism</v>
      </c>
    </row>
    <row r="275" spans="1:6" x14ac:dyDescent="0.2">
      <c r="A275" t="s">
        <v>322</v>
      </c>
      <c r="B275">
        <v>-0.36568000000000001</v>
      </c>
      <c r="C275">
        <v>0</v>
      </c>
      <c r="D275">
        <f t="shared" si="4"/>
        <v>-0.36568000000000001</v>
      </c>
      <c r="E275" t="str">
        <f>INDEX(RXNS!$C$2:$C$6100,MATCH($A275,RXNS!$A$2:$A$6100,0))</f>
        <v>D-lactate[c] + NAD+[c] =&gt; H+[c] + NADH[c] + pyruvate[c]</v>
      </c>
      <c r="F275" t="str">
        <f>INDEX(RXNS!$G$2:$G$6100,MATCH($A275,RXNS!$A$2:$A$6100,0))</f>
        <v>Pyruvate metabolism</v>
      </c>
    </row>
    <row r="276" spans="1:6" x14ac:dyDescent="0.2">
      <c r="A276" t="s">
        <v>316</v>
      </c>
      <c r="B276">
        <v>9.8000000000000004E-2</v>
      </c>
      <c r="C276">
        <v>0</v>
      </c>
      <c r="D276">
        <f t="shared" si="4"/>
        <v>9.8000000000000004E-2</v>
      </c>
      <c r="E276" t="str">
        <f>INDEX(RXNS!$C$2:$C$6100,MATCH($A276,RXNS!$A$2:$A$6100,0))</f>
        <v>H2O[c] + 2 NAD+[c] + UDP-glucose[c] =&gt; 2 H+[c] + 2 NADH[c] + UDP-glucuronate[c]</v>
      </c>
      <c r="F276" t="str">
        <f>INDEX(RXNS!$G$2:$G$6100,MATCH($A276,RXNS!$A$2:$A$6100,0))</f>
        <v>Starch and sucrose metabolism</v>
      </c>
    </row>
    <row r="277" spans="1:6" x14ac:dyDescent="0.2">
      <c r="A277" t="s">
        <v>317</v>
      </c>
      <c r="B277">
        <v>0</v>
      </c>
      <c r="C277">
        <v>9.8000000000000004E-2</v>
      </c>
      <c r="D277">
        <f t="shared" si="4"/>
        <v>-9.8000000000000004E-2</v>
      </c>
      <c r="E277" t="str">
        <f>INDEX(RXNS!$C$2:$C$6100,MATCH($A277,RXNS!$A$2:$A$6100,0))</f>
        <v>8 UDP-glucose[c] + glycogenin[c] =&gt; 8 UDP[c] + glycogenin G8[c]</v>
      </c>
      <c r="F277" t="str">
        <f>INDEX(RXNS!$G$2:$G$6100,MATCH($A277,RXNS!$A$2:$A$6100,0))</f>
        <v>Starch and sucrose metabolism</v>
      </c>
    </row>
    <row r="278" spans="1:6" x14ac:dyDescent="0.2">
      <c r="A278" t="s">
        <v>238</v>
      </c>
      <c r="B278">
        <v>2.879E-2</v>
      </c>
      <c r="C278">
        <v>-6.6E-3</v>
      </c>
      <c r="D278">
        <f t="shared" si="4"/>
        <v>3.5389999999999998E-2</v>
      </c>
      <c r="E278" t="str">
        <f>INDEX(RXNS!$C$2:$C$6100,MATCH($A278,RXNS!$A$2:$A$6100,0))</f>
        <v>H+[r] + NADPH[r] + 1.5 O2[r] + androsterone[r] =&gt; 16alpha-hydroxydehydroepiandrosterone[r] + 2 H2O[r] + NADP+[r]</v>
      </c>
      <c r="F278" t="str">
        <f>INDEX(RXNS!$G$2:$G$6100,MATCH($A278,RXNS!$A$2:$A$6100,0))</f>
        <v>Steroid metabolism</v>
      </c>
    </row>
    <row r="279" spans="1:6" x14ac:dyDescent="0.2">
      <c r="A279" t="s">
        <v>237</v>
      </c>
      <c r="B279">
        <v>0</v>
      </c>
      <c r="C279">
        <v>2.879E-2</v>
      </c>
      <c r="D279">
        <f t="shared" si="4"/>
        <v>-2.879E-2</v>
      </c>
      <c r="E279" t="str">
        <f>INDEX(RXNS!$C$2:$C$6100,MATCH($A279,RXNS!$A$2:$A$6100,0))</f>
        <v>H+[r] + NADPH[r] + O2[r] + testosterone[r] =&gt; 19-hydroxytestosterone[r] + H2O[r] + NADP+[r]</v>
      </c>
      <c r="F279" t="str">
        <f>INDEX(RXNS!$G$2:$G$6100,MATCH($A279,RXNS!$A$2:$A$6100,0))</f>
        <v>Steroid metabolism</v>
      </c>
    </row>
    <row r="280" spans="1:6" x14ac:dyDescent="0.2">
      <c r="A280" t="s">
        <v>232</v>
      </c>
      <c r="B280">
        <v>0</v>
      </c>
      <c r="C280">
        <v>-0.83240999999999998</v>
      </c>
      <c r="D280">
        <f t="shared" si="4"/>
        <v>0.83240999999999998</v>
      </c>
      <c r="E280" t="str">
        <f>INDEX(RXNS!$C$2:$C$6100,MATCH($A280,RXNS!$A$2:$A$6100,0))</f>
        <v>3-demethylubiquinol-10[m] + SAM[m] =&gt; 2 H+[m] + SAH[m] + ubiquinol[m]</v>
      </c>
      <c r="F280" t="str">
        <f>INDEX(RXNS!$G$2:$G$6100,MATCH($A280,RXNS!$A$2:$A$6100,0))</f>
        <v>Terpenoid backbone biosynthesis</v>
      </c>
    </row>
    <row r="281" spans="1:6" x14ac:dyDescent="0.2">
      <c r="A281" t="s">
        <v>396</v>
      </c>
      <c r="B281">
        <v>4.9000000000000002E-2</v>
      </c>
      <c r="C281">
        <v>0</v>
      </c>
      <c r="D281">
        <f t="shared" si="4"/>
        <v>4.9000000000000002E-2</v>
      </c>
      <c r="E281" t="str">
        <f>INDEX(RXNS!$C$2:$C$6100,MATCH($A281,RXNS!$A$2:$A$6100,0))</f>
        <v>3-decaprenyl-4-hydroxybenzoate[m] + H+[m] + NADPH[m] + O2[m] =&gt; 3,4-dihydroxy-5-all-trans-decaprenylbenzoate[m] + H2O[m] + NADP+[m]</v>
      </c>
      <c r="F281" t="str">
        <f>INDEX(RXNS!$G$2:$G$6100,MATCH($A281,RXNS!$A$2:$A$6100,0))</f>
        <v>Terpenoid backbone biosynthesis</v>
      </c>
    </row>
    <row r="282" spans="1:6" x14ac:dyDescent="0.2">
      <c r="A282" t="s">
        <v>397</v>
      </c>
      <c r="B282">
        <v>3.6720000000000003E-2</v>
      </c>
      <c r="C282">
        <v>0</v>
      </c>
      <c r="D282">
        <f t="shared" si="4"/>
        <v>3.6720000000000003E-2</v>
      </c>
      <c r="E282" t="str">
        <f>INDEX(RXNS!$C$2:$C$6100,MATCH($A282,RXNS!$A$2:$A$6100,0))</f>
        <v>6-methoxy-3-methyl-2-all-trans-decaprenyl-1,4-benzoquinol[m] + H+[m] + NADPH[m] + O2[m] =&gt; 3-demethylubiquinol-10[m] + H2O[m] + NADP+[m]</v>
      </c>
      <c r="F282" t="str">
        <f>INDEX(RXNS!$G$2:$G$6100,MATCH($A282,RXNS!$A$2:$A$6100,0))</f>
        <v>Terpenoid backbone biosynthesis</v>
      </c>
    </row>
    <row r="283" spans="1:6" x14ac:dyDescent="0.2">
      <c r="A283" t="s">
        <v>231</v>
      </c>
      <c r="B283">
        <v>4.9000000000000002E-2</v>
      </c>
      <c r="C283">
        <v>3.6720000000000003E-2</v>
      </c>
      <c r="D283">
        <f t="shared" si="4"/>
        <v>1.2279999999999999E-2</v>
      </c>
      <c r="E283" t="str">
        <f>INDEX(RXNS!$C$2:$C$6100,MATCH($A283,RXNS!$A$2:$A$6100,0))</f>
        <v>3,4-dihydroxy-5-all-trans-decaprenylbenzoate[m] + SAM[m] =&gt; 3-methoxy-4-hydroxy-5-all-trans-decaprenylbenzoate[m] + SAH[m]</v>
      </c>
      <c r="F283" t="str">
        <f>INDEX(RXNS!$G$2:$G$6100,MATCH($A283,RXNS!$A$2:$A$6100,0))</f>
        <v>Terpenoid backbone biosynthesis</v>
      </c>
    </row>
    <row r="284" spans="1:6" x14ac:dyDescent="0.2">
      <c r="A284" t="s">
        <v>398</v>
      </c>
      <c r="B284">
        <v>-0.83240999999999998</v>
      </c>
      <c r="C284">
        <v>0</v>
      </c>
      <c r="D284">
        <f t="shared" si="4"/>
        <v>-0.83240999999999998</v>
      </c>
      <c r="E284" t="str">
        <f>INDEX(RXNS!$C$2:$C$6100,MATCH($A284,RXNS!$A$2:$A$6100,0))</f>
        <v>SAM[c] + [protein C terminal]-S-farnesyl-L-cysteine[c] =&gt; SAH[c] + [protein C terminal]-S-farnesyl-L-cysteine-methyl ester[c]</v>
      </c>
      <c r="F284" t="str">
        <f>INDEX(RXNS!$G$2:$G$6100,MATCH($A284,RXNS!$A$2:$A$6100,0))</f>
        <v>Terpenoid backbone biosynthesis</v>
      </c>
    </row>
    <row r="403" spans="3:3" x14ac:dyDescent="0.2">
      <c r="C403" s="1"/>
    </row>
    <row r="463" spans="3:7" x14ac:dyDescent="0.2">
      <c r="C463" s="1"/>
      <c r="G463" s="1"/>
    </row>
    <row r="467" spans="3:7" x14ac:dyDescent="0.2">
      <c r="E467" s="1"/>
      <c r="G467" s="1"/>
    </row>
    <row r="479" spans="3:7" x14ac:dyDescent="0.2">
      <c r="C479" s="1"/>
      <c r="G479" s="1"/>
    </row>
    <row r="483" spans="5:7" x14ac:dyDescent="0.2">
      <c r="E483" s="1"/>
      <c r="G483" s="1"/>
    </row>
    <row r="503" spans="3:7" x14ac:dyDescent="0.2">
      <c r="C503" s="1"/>
      <c r="G503" s="1"/>
    </row>
    <row r="507" spans="3:7" x14ac:dyDescent="0.2">
      <c r="C507" s="1"/>
      <c r="G507" s="1"/>
    </row>
    <row r="511" spans="3:7" x14ac:dyDescent="0.2">
      <c r="E511" s="1"/>
      <c r="G511" s="1"/>
    </row>
    <row r="515" spans="3:7" x14ac:dyDescent="0.2">
      <c r="E515" s="1"/>
      <c r="G515" s="1"/>
    </row>
    <row r="519" spans="3:7" x14ac:dyDescent="0.2">
      <c r="C519" s="1"/>
      <c r="G519" s="1"/>
    </row>
    <row r="523" spans="3:7" x14ac:dyDescent="0.2">
      <c r="E523" s="1"/>
      <c r="G523" s="1"/>
    </row>
    <row r="703" spans="3:7" x14ac:dyDescent="0.2">
      <c r="C703" s="1"/>
      <c r="G703" s="1"/>
    </row>
    <row r="707" spans="5:7" x14ac:dyDescent="0.2">
      <c r="E707" s="1"/>
      <c r="G707" s="1"/>
    </row>
    <row r="1147" spans="3:7" x14ac:dyDescent="0.2">
      <c r="C1147" s="1"/>
      <c r="G1147" s="1"/>
    </row>
  </sheetData>
  <autoFilter ref="A1:F284" xr:uid="{92F076CA-9973-664A-966F-AEEEF74445E4}">
    <sortState xmlns:xlrd2="http://schemas.microsoft.com/office/spreadsheetml/2017/richdata2" ref="A2:F284">
      <sortCondition ref="F1:F28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D1306-EC92-554A-BD4A-91591A0C9752}">
  <dimension ref="A1:N47"/>
  <sheetViews>
    <sheetView tabSelected="1" workbookViewId="0">
      <selection activeCell="B2" sqref="B2"/>
    </sheetView>
  </sheetViews>
  <sheetFormatPr baseColWidth="10" defaultRowHeight="16" x14ac:dyDescent="0.2"/>
  <cols>
    <col min="1" max="1" width="54.6640625" customWidth="1"/>
    <col min="5" max="5" width="2.5" customWidth="1"/>
    <col min="6" max="6" width="54.6640625" customWidth="1"/>
    <col min="7" max="9" width="11.6640625" bestFit="1" customWidth="1"/>
    <col min="10" max="10" width="2.5" customWidth="1"/>
    <col min="11" max="11" width="54.6640625" customWidth="1"/>
  </cols>
  <sheetData>
    <row r="1" spans="1:14" x14ac:dyDescent="0.2">
      <c r="A1" s="22" t="s">
        <v>21998</v>
      </c>
      <c r="B1" s="22"/>
      <c r="C1" s="22"/>
      <c r="D1" s="22"/>
      <c r="F1" s="22" t="s">
        <v>21999</v>
      </c>
      <c r="G1" s="22"/>
      <c r="H1" s="22"/>
      <c r="I1" s="22"/>
      <c r="K1" s="22" t="s">
        <v>22000</v>
      </c>
      <c r="L1" s="22"/>
      <c r="M1" s="22"/>
      <c r="N1" s="22"/>
    </row>
    <row r="2" spans="1:14" x14ac:dyDescent="0.2">
      <c r="A2" t="s">
        <v>21997</v>
      </c>
      <c r="B2" s="23" t="s">
        <v>22001</v>
      </c>
      <c r="C2" s="23" t="s">
        <v>22002</v>
      </c>
      <c r="D2" s="23" t="s">
        <v>22003</v>
      </c>
      <c r="F2" t="s">
        <v>21997</v>
      </c>
      <c r="G2" s="23" t="s">
        <v>22001</v>
      </c>
      <c r="H2" s="23" t="s">
        <v>22002</v>
      </c>
      <c r="I2" s="23" t="s">
        <v>22003</v>
      </c>
      <c r="K2" t="s">
        <v>21997</v>
      </c>
      <c r="L2" s="23" t="s">
        <v>22001</v>
      </c>
      <c r="M2" s="23" t="s">
        <v>22002</v>
      </c>
      <c r="N2" s="23" t="s">
        <v>22003</v>
      </c>
    </row>
    <row r="3" spans="1:14" x14ac:dyDescent="0.2">
      <c r="A3" t="s">
        <v>8614</v>
      </c>
      <c r="B3" s="7">
        <f>IFERROR(SUMIF('c1_vs_c4'!$F:$F,$A3,'c1_vs_c4'!$D:$D)/COUNTIF('c1_vs_c4'!$F:$F,$A3),0)</f>
        <v>-8.3312499999999012E-4</v>
      </c>
      <c r="C3" s="7">
        <f>IFERROR(SUMIF('c2_vs_c4'!$F:$F,$A3,'c2_vs_c4'!$D:$D)/COUNTIF('c2_vs_c4'!$F:$F,$A3),0)</f>
        <v>1.2759309999999635E-3</v>
      </c>
      <c r="D3" s="7">
        <f>IFERROR(SUMIF('c3_vs_c4'!$F:$F,$A3,'c3_vs_c4'!$D:$D)/COUNTIF('c3_vs_c4'!$F:$F,$A3),0)</f>
        <v>2.1147105230955362E-17</v>
      </c>
      <c r="F3" t="s">
        <v>8614</v>
      </c>
      <c r="G3" s="7">
        <f>IFERROR(SUMIFS('c1_vs_c4'!$D:$D,'c1_vs_c4'!$F:$F,$F3,'c1_vs_c4'!$D:$D,"&gt;"&amp;0)/COUNTIF('c1_vs_c4'!$F:$F,$F3),0)</f>
        <v>0.55600000000000005</v>
      </c>
      <c r="H3" s="7">
        <f>IFERROR(SUMIFS('c2_vs_c4'!$D:$D,'c2_vs_c4'!$F:$F,$F3,'c2_vs_c4'!$D:$D,"&gt;"&amp;0)/COUNTIF('c2_vs_c4'!$F:$F,$F3),0)</f>
        <v>0.48009243099999999</v>
      </c>
      <c r="I3" s="7">
        <f>IFERROR(SUMIFS('c3_vs_c4'!$D:$D,'c3_vs_c4'!$F:$F,$F3,'c3_vs_c4'!$D:$D,"&gt;"&amp;0)/COUNTIF('c3_vs_c4'!$F:$F,$F3),0)</f>
        <v>0.45428714285714294</v>
      </c>
      <c r="K3" t="s">
        <v>8614</v>
      </c>
      <c r="L3" s="7">
        <f>IFERROR(SUMIFS('c1_vs_c4'!$D:$D,'c1_vs_c4'!$F:$F,$K3,'c1_vs_c4'!$D:$D,"&lt;"&amp;0)/COUNTIF('c1_vs_c4'!$F:$F,$K3),0)</f>
        <v>-0.55683312500000004</v>
      </c>
      <c r="M3" s="7">
        <f>IFERROR(SUMIFS('c2_vs_c4'!$D:$D,'c2_vs_c4'!$F:$F,$K3,'c2_vs_c4'!$D:$D,"&lt;"&amp;0)/COUNTIF('c2_vs_c4'!$F:$F,$K3),0)</f>
        <v>-0.47881650000000003</v>
      </c>
      <c r="N3" s="7">
        <f>IFERROR(SUMIFS('c3_vs_c4'!$D:$D,'c3_vs_c4'!$F:$F,$K3,'c3_vs_c4'!$D:$D,"&lt;"&amp;0)/COUNTIF('c3_vs_c4'!$F:$F,$K3),0)</f>
        <v>-0.45428714285714283</v>
      </c>
    </row>
    <row r="4" spans="1:14" x14ac:dyDescent="0.2">
      <c r="A4" t="s">
        <v>2822</v>
      </c>
      <c r="B4" s="7">
        <f>IFERROR(SUMIF('c1_vs_c4'!$F:$F,$A4,'c1_vs_c4'!$D:$D)/COUNTIF('c1_vs_c4'!$F:$F,$A4),0)</f>
        <v>-0.14832200000000004</v>
      </c>
      <c r="C4" s="7">
        <f>IFERROR(SUMIF('c2_vs_c4'!$F:$F,$A4,'c2_vs_c4'!$D:$D)/COUNTIF('c2_vs_c4'!$F:$F,$A4),0)</f>
        <v>1.3756250000000012E-2</v>
      </c>
      <c r="D4" s="7">
        <f>IFERROR(SUMIF('c3_vs_c4'!$F:$F,$A4,'c3_vs_c4'!$D:$D)/COUNTIF('c3_vs_c4'!$F:$F,$A4),0)</f>
        <v>0</v>
      </c>
      <c r="F4" t="s">
        <v>2822</v>
      </c>
      <c r="G4" s="7">
        <f>IFERROR(SUMIFS('c1_vs_c4'!$D:$D,'c1_vs_c4'!$F:$F,$F4,'c1_vs_c4'!$D:$D,"&gt;"&amp;0)/COUNTIF('c1_vs_c4'!$F:$F,$F4),0)</f>
        <v>1.2735142857142858E-2</v>
      </c>
      <c r="H4" s="7">
        <f>IFERROR(SUMIFS('c2_vs_c4'!$D:$D,'c2_vs_c4'!$F:$F,$F4,'c2_vs_c4'!$D:$D,"&gt;"&amp;0)/COUNTIF('c2_vs_c4'!$F:$F,$F4),0)</f>
        <v>0.10311625000000002</v>
      </c>
      <c r="I4" s="7">
        <f>IFERROR(SUMIFS('c3_vs_c4'!$D:$D,'c3_vs_c4'!$F:$F,$F4,'c3_vs_c4'!$D:$D,"&gt;"&amp;0)/COUNTIF('c3_vs_c4'!$F:$F,$F4),0)</f>
        <v>0.10212571428571429</v>
      </c>
      <c r="K4" t="s">
        <v>2822</v>
      </c>
      <c r="L4" s="7">
        <f>IFERROR(SUMIFS('c1_vs_c4'!$D:$D,'c1_vs_c4'!$F:$F,$K4,'c1_vs_c4'!$D:$D,"&lt;"&amp;0)/COUNTIF('c1_vs_c4'!$F:$F,$K4),0)</f>
        <v>-0.16105714285714287</v>
      </c>
      <c r="M4" s="7">
        <f>IFERROR(SUMIFS('c2_vs_c4'!$D:$D,'c2_vs_c4'!$F:$F,$K4,'c2_vs_c4'!$D:$D,"&lt;"&amp;0)/COUNTIF('c2_vs_c4'!$F:$F,$K4),0)</f>
        <v>-8.9359999999999995E-2</v>
      </c>
      <c r="N4" s="7">
        <f>IFERROR(SUMIFS('c3_vs_c4'!$D:$D,'c3_vs_c4'!$F:$F,$K4,'c3_vs_c4'!$D:$D,"&lt;"&amp;0)/COUNTIF('c3_vs_c4'!$F:$F,$K4),0)</f>
        <v>-0.10212571428571428</v>
      </c>
    </row>
    <row r="5" spans="1:14" x14ac:dyDescent="0.2">
      <c r="A5" t="s">
        <v>5407</v>
      </c>
      <c r="B5" s="7">
        <f>IFERROR(SUMIF('c1_vs_c4'!$F:$F,$A5,'c1_vs_c4'!$D:$D)/COUNTIF('c1_vs_c4'!$F:$F,$A5),0)</f>
        <v>4.6978999999999997</v>
      </c>
      <c r="C5" s="7">
        <f>IFERROR(SUMIF('c2_vs_c4'!$F:$F,$A5,'c2_vs_c4'!$D:$D)/COUNTIF('c2_vs_c4'!$F:$F,$A5),0)</f>
        <v>4.6978999999999997</v>
      </c>
      <c r="D5" s="7">
        <f>IFERROR(SUMIF('c3_vs_c4'!$F:$F,$A5,'c3_vs_c4'!$D:$D)/COUNTIF('c3_vs_c4'!$F:$F,$A5),0)</f>
        <v>0</v>
      </c>
      <c r="F5" t="s">
        <v>5407</v>
      </c>
      <c r="G5" s="7">
        <f>IFERROR(SUMIFS('c1_vs_c4'!$D:$D,'c1_vs_c4'!$F:$F,$F5,'c1_vs_c4'!$D:$D,"&gt;"&amp;0)/COUNTIF('c1_vs_c4'!$F:$F,$F5),0)</f>
        <v>4.6978999999999997</v>
      </c>
      <c r="H5" s="7">
        <f>IFERROR(SUMIFS('c2_vs_c4'!$D:$D,'c2_vs_c4'!$F:$F,$F5,'c2_vs_c4'!$D:$D,"&gt;"&amp;0)/COUNTIF('c2_vs_c4'!$F:$F,$F5),0)</f>
        <v>4.6978999999999997</v>
      </c>
      <c r="I5" s="7">
        <f>IFERROR(SUMIFS('c3_vs_c4'!$D:$D,'c3_vs_c4'!$F:$F,$F5,'c3_vs_c4'!$D:$D,"&gt;"&amp;0)/COUNTIF('c3_vs_c4'!$F:$F,$F5),0)</f>
        <v>2.3489499999999999</v>
      </c>
      <c r="K5" t="s">
        <v>5407</v>
      </c>
      <c r="L5" s="7">
        <f>IFERROR(SUMIFS('c1_vs_c4'!$D:$D,'c1_vs_c4'!$F:$F,$K5,'c1_vs_c4'!$D:$D,"&lt;"&amp;0)/COUNTIF('c1_vs_c4'!$F:$F,$K5),0)</f>
        <v>0</v>
      </c>
      <c r="M5" s="7">
        <f>IFERROR(SUMIFS('c2_vs_c4'!$D:$D,'c2_vs_c4'!$F:$F,$K5,'c2_vs_c4'!$D:$D,"&lt;"&amp;0)/COUNTIF('c2_vs_c4'!$F:$F,$K5),0)</f>
        <v>0</v>
      </c>
      <c r="N5" s="7">
        <f>IFERROR(SUMIFS('c3_vs_c4'!$D:$D,'c3_vs_c4'!$F:$F,$K5,'c3_vs_c4'!$D:$D,"&lt;"&amp;0)/COUNTIF('c3_vs_c4'!$F:$F,$K5),0)</f>
        <v>-2.3489499999999999</v>
      </c>
    </row>
    <row r="6" spans="1:14" x14ac:dyDescent="0.2">
      <c r="A6" t="s">
        <v>10695</v>
      </c>
      <c r="B6" s="7">
        <f>IFERROR(SUMIF('c1_vs_c4'!$F:$F,$A6,'c1_vs_c4'!$D:$D)/COUNTIF('c1_vs_c4'!$F:$F,$A6),0)</f>
        <v>-1.4259523529411764</v>
      </c>
      <c r="C6" s="7">
        <f>IFERROR(SUMIF('c2_vs_c4'!$F:$F,$A6,'c2_vs_c4'!$D:$D)/COUNTIF('c2_vs_c4'!$F:$F,$A6),0)</f>
        <v>-0.39869503636363635</v>
      </c>
      <c r="D6" s="7">
        <f>IFERROR(SUMIF('c3_vs_c4'!$F:$F,$A6,'c3_vs_c4'!$D:$D)/COUNTIF('c3_vs_c4'!$F:$F,$A6),0)</f>
        <v>-5.3333333333334865E-4</v>
      </c>
      <c r="F6" t="s">
        <v>10695</v>
      </c>
      <c r="G6" s="7">
        <f>IFERROR(SUMIFS('c1_vs_c4'!$D:$D,'c1_vs_c4'!$F:$F,$F6,'c1_vs_c4'!$D:$D,"&gt;"&amp;0)/COUNTIF('c1_vs_c4'!$F:$F,$F6),0)</f>
        <v>6.8493529411764703E-2</v>
      </c>
      <c r="H6" s="7">
        <f>IFERROR(SUMIFS('c2_vs_c4'!$D:$D,'c2_vs_c4'!$F:$F,$F6,'c2_vs_c4'!$D:$D,"&gt;"&amp;0)/COUNTIF('c2_vs_c4'!$F:$F,$F6),0)</f>
        <v>0.5507566454545455</v>
      </c>
      <c r="I6" s="7">
        <f>IFERROR(SUMIFS('c3_vs_c4'!$D:$D,'c3_vs_c4'!$F:$F,$F6,'c3_vs_c4'!$D:$D,"&gt;"&amp;0)/COUNTIF('c3_vs_c4'!$F:$F,$F6),0)</f>
        <v>0.98087624999999978</v>
      </c>
      <c r="K6" t="s">
        <v>10695</v>
      </c>
      <c r="L6" s="7">
        <f>IFERROR(SUMIFS('c1_vs_c4'!$D:$D,'c1_vs_c4'!$F:$F,$K6,'c1_vs_c4'!$D:$D,"&lt;"&amp;0)/COUNTIF('c1_vs_c4'!$F:$F,$K6),0)</f>
        <v>-1.494445882352941</v>
      </c>
      <c r="M6" s="7">
        <f>IFERROR(SUMIFS('c2_vs_c4'!$D:$D,'c2_vs_c4'!$F:$F,$K6,'c2_vs_c4'!$D:$D,"&lt;"&amp;0)/COUNTIF('c2_vs_c4'!$F:$F,$K6),0)</f>
        <v>-0.94945168181818185</v>
      </c>
      <c r="N6" s="7">
        <f>IFERROR(SUMIFS('c3_vs_c4'!$D:$D,'c3_vs_c4'!$F:$F,$K6,'c3_vs_c4'!$D:$D,"&lt;"&amp;0)/COUNTIF('c3_vs_c4'!$F:$F,$K6),0)</f>
        <v>-0.98140958333333328</v>
      </c>
    </row>
    <row r="7" spans="1:14" x14ac:dyDescent="0.2">
      <c r="A7" t="s">
        <v>7737</v>
      </c>
      <c r="B7" s="7">
        <f>IFERROR(SUMIF('c1_vs_c4'!$F:$F,$A7,'c1_vs_c4'!$D:$D)/COUNTIF('c1_vs_c4'!$F:$F,$A7),0)</f>
        <v>-9.7678500000000029E-2</v>
      </c>
      <c r="C7" s="7">
        <f>IFERROR(SUMIF('c2_vs_c4'!$F:$F,$A7,'c2_vs_c4'!$D:$D)/COUNTIF('c2_vs_c4'!$F:$F,$A7),0)</f>
        <v>9.559090909090932E-3</v>
      </c>
      <c r="D7" s="7">
        <f>IFERROR(SUMIF('c3_vs_c4'!$F:$F,$A7,'c3_vs_c4'!$D:$D)/COUNTIF('c3_vs_c4'!$F:$F,$A7),0)</f>
        <v>3.3306690738754695E-17</v>
      </c>
      <c r="F7" t="s">
        <v>7737</v>
      </c>
      <c r="G7" s="7">
        <f>IFERROR(SUMIFS('c1_vs_c4'!$D:$D,'c1_vs_c4'!$F:$F,$F7,'c1_vs_c4'!$D:$D,"&gt;"&amp;0)/COUNTIF('c1_vs_c4'!$F:$F,$F7),0)</f>
        <v>0.1621235</v>
      </c>
      <c r="H7" s="7">
        <f>IFERROR(SUMIFS('c2_vs_c4'!$D:$D,'c2_vs_c4'!$F:$F,$F7,'c2_vs_c4'!$D:$D,"&gt;"&amp;0)/COUNTIF('c2_vs_c4'!$F:$F,$F7),0)</f>
        <v>0.19874318181818182</v>
      </c>
      <c r="I7" s="7">
        <f>IFERROR(SUMIFS('c3_vs_c4'!$D:$D,'c3_vs_c4'!$F:$F,$F7,'c3_vs_c4'!$D:$D,"&gt;"&amp;0)/COUNTIF('c3_vs_c4'!$F:$F,$F7),0)</f>
        <v>0.23964400000000002</v>
      </c>
      <c r="K7" t="s">
        <v>7737</v>
      </c>
      <c r="L7" s="7">
        <f>IFERROR(SUMIFS('c1_vs_c4'!$D:$D,'c1_vs_c4'!$F:$F,$K7,'c1_vs_c4'!$D:$D,"&lt;"&amp;0)/COUNTIF('c1_vs_c4'!$F:$F,$K7),0)</f>
        <v>-0.25980199999999998</v>
      </c>
      <c r="M7" s="7">
        <f>IFERROR(SUMIFS('c2_vs_c4'!$D:$D,'c2_vs_c4'!$F:$F,$K7,'c2_vs_c4'!$D:$D,"&lt;"&amp;0)/COUNTIF('c2_vs_c4'!$F:$F,$K7),0)</f>
        <v>-0.18918409090909091</v>
      </c>
      <c r="N7" s="7">
        <f>IFERROR(SUMIFS('c3_vs_c4'!$D:$D,'c3_vs_c4'!$F:$F,$K7,'c3_vs_c4'!$D:$D,"&lt;"&amp;0)/COUNTIF('c3_vs_c4'!$F:$F,$K7),0)</f>
        <v>-0.23964400000000002</v>
      </c>
    </row>
    <row r="8" spans="1:14" x14ac:dyDescent="0.2">
      <c r="A8" t="s">
        <v>2995</v>
      </c>
      <c r="B8" s="7">
        <f>IFERROR(SUMIF('c1_vs_c4'!$F:$F,$A8,'c1_vs_c4'!$D:$D)/COUNTIF('c1_vs_c4'!$F:$F,$A8),0)</f>
        <v>-0.1818015384615381</v>
      </c>
      <c r="C8" s="7">
        <f>IFERROR(SUMIF('c2_vs_c4'!$F:$F,$A8,'c2_vs_c4'!$D:$D)/COUNTIF('c2_vs_c4'!$F:$F,$A8),0)</f>
        <v>-0.32685878571428573</v>
      </c>
      <c r="D8" s="7">
        <f>IFERROR(SUMIF('c3_vs_c4'!$F:$F,$A8,'c3_vs_c4'!$D:$D)/COUNTIF('c3_vs_c4'!$F:$F,$A8),0)</f>
        <v>2.4799999999984833E-4</v>
      </c>
      <c r="F8" t="s">
        <v>2995</v>
      </c>
      <c r="G8" s="7">
        <f>IFERROR(SUMIFS('c1_vs_c4'!$D:$D,'c1_vs_c4'!$F:$F,$F8,'c1_vs_c4'!$D:$D,"&gt;"&amp;0)/COUNTIF('c1_vs_c4'!$F:$F,$F8),0)</f>
        <v>0.90023307692307708</v>
      </c>
      <c r="H8" s="7">
        <f>IFERROR(SUMIFS('c2_vs_c4'!$D:$D,'c2_vs_c4'!$F:$F,$F8,'c2_vs_c4'!$D:$D,"&gt;"&amp;0)/COUNTIF('c2_vs_c4'!$F:$F,$F8),0)</f>
        <v>1.0214547857142855</v>
      </c>
      <c r="I8" s="7">
        <f>IFERROR(SUMIFS('c3_vs_c4'!$D:$D,'c3_vs_c4'!$F:$F,$F8,'c3_vs_c4'!$D:$D,"&gt;"&amp;0)/COUNTIF('c3_vs_c4'!$F:$F,$F8),0)</f>
        <v>1.4894303999999996</v>
      </c>
      <c r="K8" t="s">
        <v>2995</v>
      </c>
      <c r="L8" s="7">
        <f>IFERROR(SUMIFS('c1_vs_c4'!$D:$D,'c1_vs_c4'!$F:$F,$K8,'c1_vs_c4'!$D:$D,"&lt;"&amp;0)/COUNTIF('c1_vs_c4'!$F:$F,$K8),0)</f>
        <v>-1.082034615384615</v>
      </c>
      <c r="M8" s="7">
        <f>IFERROR(SUMIFS('c2_vs_c4'!$D:$D,'c2_vs_c4'!$F:$F,$K8,'c2_vs_c4'!$D:$D,"&lt;"&amp;0)/COUNTIF('c2_vs_c4'!$F:$F,$K8),0)</f>
        <v>-1.3483135714285714</v>
      </c>
      <c r="N8" s="7">
        <f>IFERROR(SUMIFS('c3_vs_c4'!$D:$D,'c3_vs_c4'!$F:$F,$K8,'c3_vs_c4'!$D:$D,"&lt;"&amp;0)/COUNTIF('c3_vs_c4'!$F:$F,$K8),0)</f>
        <v>-1.4891824000000002</v>
      </c>
    </row>
    <row r="9" spans="1:14" x14ac:dyDescent="0.2">
      <c r="A9" t="s">
        <v>10432</v>
      </c>
      <c r="B9" s="7">
        <f>IFERROR(SUMIF('c1_vs_c4'!$F:$F,$A9,'c1_vs_c4'!$D:$D)/COUNTIF('c1_vs_c4'!$F:$F,$A9),0)</f>
        <v>-4.9000000000000002E-2</v>
      </c>
      <c r="C9" s="7">
        <f>IFERROR(SUMIF('c2_vs_c4'!$F:$F,$A9,'c2_vs_c4'!$D:$D)/COUNTIF('c2_vs_c4'!$F:$F,$A9),0)</f>
        <v>-4.9000000000000002E-2</v>
      </c>
      <c r="D9" s="7">
        <f>IFERROR(SUMIF('c3_vs_c4'!$F:$F,$A9,'c3_vs_c4'!$D:$D)/COUNTIF('c3_vs_c4'!$F:$F,$A9),0)</f>
        <v>-4.9000000000000002E-2</v>
      </c>
      <c r="F9" t="s">
        <v>10432</v>
      </c>
      <c r="G9" s="7">
        <f>IFERROR(SUMIFS('c1_vs_c4'!$D:$D,'c1_vs_c4'!$F:$F,$F9,'c1_vs_c4'!$D:$D,"&gt;"&amp;0)/COUNTIF('c1_vs_c4'!$F:$F,$F9),0)</f>
        <v>0</v>
      </c>
      <c r="H9" s="7">
        <f>IFERROR(SUMIFS('c2_vs_c4'!$D:$D,'c2_vs_c4'!$F:$F,$F9,'c2_vs_c4'!$D:$D,"&gt;"&amp;0)/COUNTIF('c2_vs_c4'!$F:$F,$F9),0)</f>
        <v>0</v>
      </c>
      <c r="I9" s="7">
        <f>IFERROR(SUMIFS('c3_vs_c4'!$D:$D,'c3_vs_c4'!$F:$F,$F9,'c3_vs_c4'!$D:$D,"&gt;"&amp;0)/COUNTIF('c3_vs_c4'!$F:$F,$F9),0)</f>
        <v>0</v>
      </c>
      <c r="K9" t="s">
        <v>10432</v>
      </c>
      <c r="L9" s="7">
        <f>IFERROR(SUMIFS('c1_vs_c4'!$D:$D,'c1_vs_c4'!$F:$F,$K9,'c1_vs_c4'!$D:$D,"&lt;"&amp;0)/COUNTIF('c1_vs_c4'!$F:$F,$K9),0)</f>
        <v>-4.9000000000000002E-2</v>
      </c>
      <c r="M9" s="7">
        <f>IFERROR(SUMIFS('c2_vs_c4'!$D:$D,'c2_vs_c4'!$F:$F,$K9,'c2_vs_c4'!$D:$D,"&lt;"&amp;0)/COUNTIF('c2_vs_c4'!$F:$F,$K9),0)</f>
        <v>-4.9000000000000002E-2</v>
      </c>
      <c r="N9" s="7">
        <f>IFERROR(SUMIFS('c3_vs_c4'!$D:$D,'c3_vs_c4'!$F:$F,$K9,'c3_vs_c4'!$D:$D,"&lt;"&amp;0)/COUNTIF('c3_vs_c4'!$F:$F,$K9),0)</f>
        <v>-4.9000000000000002E-2</v>
      </c>
    </row>
    <row r="10" spans="1:14" x14ac:dyDescent="0.2">
      <c r="A10" t="s">
        <v>10314</v>
      </c>
      <c r="B10" s="7">
        <f>IFERROR(SUMIF('c1_vs_c4'!$F:$F,$A10,'c1_vs_c4'!$D:$D)/COUNTIF('c1_vs_c4'!$F:$F,$A10),0)</f>
        <v>-0.63552500000000012</v>
      </c>
      <c r="C10" s="7">
        <f>IFERROR(SUMIF('c2_vs_c4'!$F:$F,$A10,'c2_vs_c4'!$D:$D)/COUNTIF('c2_vs_c4'!$F:$F,$A10),0)</f>
        <v>2.474999999999894E-3</v>
      </c>
      <c r="D10" s="7">
        <f>IFERROR(SUMIF('c3_vs_c4'!$F:$F,$A10,'c3_vs_c4'!$D:$D)/COUNTIF('c3_vs_c4'!$F:$F,$A10),0)</f>
        <v>-1.1666666666667602E-3</v>
      </c>
      <c r="F10" t="s">
        <v>10314</v>
      </c>
      <c r="G10" s="7">
        <f>IFERROR(SUMIFS('c1_vs_c4'!$D:$D,'c1_vs_c4'!$F:$F,$F10,'c1_vs_c4'!$D:$D,"&gt;"&amp;0)/COUNTIF('c1_vs_c4'!$F:$F,$F10),0)</f>
        <v>2.2499999999999998E-3</v>
      </c>
      <c r="H10" s="7">
        <f>IFERROR(SUMIFS('c2_vs_c4'!$D:$D,'c2_vs_c4'!$F:$F,$F10,'c2_vs_c4'!$D:$D,"&gt;"&amp;0)/COUNTIF('c2_vs_c4'!$F:$F,$F10),0)</f>
        <v>0.63849999999999996</v>
      </c>
      <c r="I10" s="7">
        <f>IFERROR(SUMIFS('c3_vs_c4'!$D:$D,'c3_vs_c4'!$F:$F,$F10,'c3_vs_c4'!$D:$D,"&gt;"&amp;0)/COUNTIF('c3_vs_c4'!$F:$F,$F10),0)</f>
        <v>0.4255166666666666</v>
      </c>
      <c r="K10" t="s">
        <v>10314</v>
      </c>
      <c r="L10" s="7">
        <f>IFERROR(SUMIFS('c1_vs_c4'!$D:$D,'c1_vs_c4'!$F:$F,$K10,'c1_vs_c4'!$D:$D,"&lt;"&amp;0)/COUNTIF('c1_vs_c4'!$F:$F,$K10),0)</f>
        <v>-0.63777500000000009</v>
      </c>
      <c r="M10" s="7">
        <f>IFERROR(SUMIFS('c2_vs_c4'!$D:$D,'c2_vs_c4'!$F:$F,$K10,'c2_vs_c4'!$D:$D,"&lt;"&amp;0)/COUNTIF('c2_vs_c4'!$F:$F,$K10),0)</f>
        <v>-0.63602500000000006</v>
      </c>
      <c r="N10" s="7">
        <f>IFERROR(SUMIFS('c3_vs_c4'!$D:$D,'c3_vs_c4'!$F:$F,$K10,'c3_vs_c4'!$D:$D,"&lt;"&amp;0)/COUNTIF('c3_vs_c4'!$F:$F,$K10),0)</f>
        <v>-0.42668333333333336</v>
      </c>
    </row>
    <row r="11" spans="1:14" x14ac:dyDescent="0.2">
      <c r="A11" t="s">
        <v>10139</v>
      </c>
      <c r="B11" s="7">
        <f>IFERROR(SUMIF('c1_vs_c4'!$F:$F,$A11,'c1_vs_c4'!$D:$D)/COUNTIF('c1_vs_c4'!$F:$F,$A11),0)</f>
        <v>1.0666666666666665E-3</v>
      </c>
      <c r="C11" s="7">
        <f>IFERROR(SUMIF('c2_vs_c4'!$F:$F,$A11,'c2_vs_c4'!$D:$D)/COUNTIF('c2_vs_c4'!$F:$F,$A11),0)</f>
        <v>-1.6000000000000001E-3</v>
      </c>
      <c r="D11" s="7">
        <f>IFERROR(SUMIF('c3_vs_c4'!$F:$F,$A11,'c3_vs_c4'!$D:$D)/COUNTIF('c3_vs_c4'!$F:$F,$A11),0)</f>
        <v>-1.6000000000000001E-3</v>
      </c>
      <c r="F11" t="s">
        <v>10139</v>
      </c>
      <c r="G11" s="7">
        <f>IFERROR(SUMIFS('c1_vs_c4'!$D:$D,'c1_vs_c4'!$F:$F,$F11,'c1_vs_c4'!$D:$D,"&gt;"&amp;0)/COUNTIF('c1_vs_c4'!$F:$F,$F11),0)</f>
        <v>1.6000000000000001E-3</v>
      </c>
      <c r="H11" s="7">
        <f>IFERROR(SUMIFS('c2_vs_c4'!$D:$D,'c2_vs_c4'!$F:$F,$F11,'c2_vs_c4'!$D:$D,"&gt;"&amp;0)/COUNTIF('c2_vs_c4'!$F:$F,$F11),0)</f>
        <v>0</v>
      </c>
      <c r="I11" s="7">
        <f>IFERROR(SUMIFS('c3_vs_c4'!$D:$D,'c3_vs_c4'!$F:$F,$F11,'c3_vs_c4'!$D:$D,"&gt;"&amp;0)/COUNTIF('c3_vs_c4'!$F:$F,$F11),0)</f>
        <v>0</v>
      </c>
      <c r="K11" t="s">
        <v>10139</v>
      </c>
      <c r="L11" s="7">
        <f>IFERROR(SUMIFS('c1_vs_c4'!$D:$D,'c1_vs_c4'!$F:$F,$K11,'c1_vs_c4'!$D:$D,"&lt;"&amp;0)/COUNTIF('c1_vs_c4'!$F:$F,$K11),0)</f>
        <v>-5.3333333333333336E-4</v>
      </c>
      <c r="M11" s="7">
        <f>IFERROR(SUMIFS('c2_vs_c4'!$D:$D,'c2_vs_c4'!$F:$F,$K11,'c2_vs_c4'!$D:$D,"&lt;"&amp;0)/COUNTIF('c2_vs_c4'!$F:$F,$K11),0)</f>
        <v>-1.6000000000000001E-3</v>
      </c>
      <c r="N11" s="7">
        <f>IFERROR(SUMIFS('c3_vs_c4'!$D:$D,'c3_vs_c4'!$F:$F,$K11,'c3_vs_c4'!$D:$D,"&lt;"&amp;0)/COUNTIF('c3_vs_c4'!$F:$F,$K11),0)</f>
        <v>-1.6000000000000001E-3</v>
      </c>
    </row>
    <row r="12" spans="1:14" x14ac:dyDescent="0.2">
      <c r="A12" t="s">
        <v>10367</v>
      </c>
      <c r="B12" s="7">
        <f>IFERROR(SUMIF('c1_vs_c4'!$F:$F,$A12,'c1_vs_c4'!$D:$D)/COUNTIF('c1_vs_c4'!$F:$F,$A12),0)</f>
        <v>0.70913333333333339</v>
      </c>
      <c r="C12" s="7">
        <f>IFERROR(SUMIF('c2_vs_c4'!$F:$F,$A12,'c2_vs_c4'!$D:$D)/COUNTIF('c2_vs_c4'!$F:$F,$A12),0)</f>
        <v>2.35E-2</v>
      </c>
      <c r="D12" s="7">
        <f>IFERROR(SUMIF('c3_vs_c4'!$F:$F,$A12,'c3_vs_c4'!$D:$D)/COUNTIF('c3_vs_c4'!$F:$F,$A12),0)</f>
        <v>0</v>
      </c>
      <c r="F12" t="s">
        <v>10367</v>
      </c>
      <c r="G12" s="7">
        <f>IFERROR(SUMIFS('c1_vs_c4'!$D:$D,'c1_vs_c4'!$F:$F,$F12,'c1_vs_c4'!$D:$D,"&gt;"&amp;0)/COUNTIF('c1_vs_c4'!$F:$F,$F12),0)</f>
        <v>0.71446666666666669</v>
      </c>
      <c r="H12" s="7">
        <f>IFERROR(SUMIFS('c2_vs_c4'!$D:$D,'c2_vs_c4'!$F:$F,$F12,'c2_vs_c4'!$D:$D,"&gt;"&amp;0)/COUNTIF('c2_vs_c4'!$F:$F,$F12),0)</f>
        <v>3.15E-2</v>
      </c>
      <c r="I12" s="7">
        <f>IFERROR(SUMIFS('c3_vs_c4'!$D:$D,'c3_vs_c4'!$F:$F,$F12,'c3_vs_c4'!$D:$D,"&gt;"&amp;0)/COUNTIF('c3_vs_c4'!$F:$F,$F12),0)</f>
        <v>0</v>
      </c>
      <c r="K12" t="s">
        <v>10367</v>
      </c>
      <c r="L12" s="7">
        <f>IFERROR(SUMIFS('c1_vs_c4'!$D:$D,'c1_vs_c4'!$F:$F,$K12,'c1_vs_c4'!$D:$D,"&lt;"&amp;0)/COUNTIF('c1_vs_c4'!$F:$F,$K12),0)</f>
        <v>-5.3333333333333332E-3</v>
      </c>
      <c r="M12" s="7">
        <f>IFERROR(SUMIFS('c2_vs_c4'!$D:$D,'c2_vs_c4'!$F:$F,$K12,'c2_vs_c4'!$D:$D,"&lt;"&amp;0)/COUNTIF('c2_vs_c4'!$F:$F,$K12),0)</f>
        <v>-8.0000000000000002E-3</v>
      </c>
      <c r="N12" s="7">
        <f>IFERROR(SUMIFS('c3_vs_c4'!$D:$D,'c3_vs_c4'!$F:$F,$K12,'c3_vs_c4'!$D:$D,"&lt;"&amp;0)/COUNTIF('c3_vs_c4'!$F:$F,$K12),0)</f>
        <v>0</v>
      </c>
    </row>
    <row r="13" spans="1:14" x14ac:dyDescent="0.2">
      <c r="A13" t="s">
        <v>10213</v>
      </c>
      <c r="B13" s="7">
        <f>IFERROR(SUMIF('c1_vs_c4'!$F:$F,$A13,'c1_vs_c4'!$D:$D)/COUNTIF('c1_vs_c4'!$F:$F,$A13),0)</f>
        <v>-1.6039999999999999E-2</v>
      </c>
      <c r="C13" s="7">
        <f>IFERROR(SUMIF('c2_vs_c4'!$F:$F,$A13,'c2_vs_c4'!$D:$D)/COUNTIF('c2_vs_c4'!$F:$F,$A13),0)</f>
        <v>9.1700000000000115E-4</v>
      </c>
      <c r="D13" s="7">
        <f>IFERROR(SUMIF('c3_vs_c4'!$F:$F,$A13,'c3_vs_c4'!$D:$D)/COUNTIF('c3_vs_c4'!$F:$F,$A13),0)</f>
        <v>-2.8000000000000004E-3</v>
      </c>
      <c r="F13" t="s">
        <v>10213</v>
      </c>
      <c r="G13" s="7">
        <f>IFERROR(SUMIFS('c1_vs_c4'!$D:$D,'c1_vs_c4'!$F:$F,$F13,'c1_vs_c4'!$D:$D,"&gt;"&amp;0)/COUNTIF('c1_vs_c4'!$F:$F,$F13),0)</f>
        <v>1.9999999999999998E-4</v>
      </c>
      <c r="H13" s="7">
        <f>IFERROR(SUMIFS('c2_vs_c4'!$D:$D,'c2_vs_c4'!$F:$F,$F13,'c2_vs_c4'!$D:$D,"&gt;"&amp;0)/COUNTIF('c2_vs_c4'!$F:$F,$F13),0)</f>
        <v>1.3097000000000001E-2</v>
      </c>
      <c r="I13" s="7">
        <f>IFERROR(SUMIFS('c3_vs_c4'!$D:$D,'c3_vs_c4'!$F:$F,$F13,'c3_vs_c4'!$D:$D,"&gt;"&amp;0)/COUNTIF('c3_vs_c4'!$F:$F,$F13),0)</f>
        <v>8.3440000000000007E-3</v>
      </c>
      <c r="K13" t="s">
        <v>10213</v>
      </c>
      <c r="L13" s="7">
        <f>IFERROR(SUMIFS('c1_vs_c4'!$D:$D,'c1_vs_c4'!$F:$F,$K13,'c1_vs_c4'!$D:$D,"&lt;"&amp;0)/COUNTIF('c1_vs_c4'!$F:$F,$K13),0)</f>
        <v>-1.6240000000000001E-2</v>
      </c>
      <c r="M13" s="7">
        <f>IFERROR(SUMIFS('c2_vs_c4'!$D:$D,'c2_vs_c4'!$F:$F,$K13,'c2_vs_c4'!$D:$D,"&lt;"&amp;0)/COUNTIF('c2_vs_c4'!$F:$F,$K13),0)</f>
        <v>-1.218E-2</v>
      </c>
      <c r="N13" s="7">
        <f>IFERROR(SUMIFS('c3_vs_c4'!$D:$D,'c3_vs_c4'!$F:$F,$K13,'c3_vs_c4'!$D:$D,"&lt;"&amp;0)/COUNTIF('c3_vs_c4'!$F:$F,$K13),0)</f>
        <v>-1.1144000000000001E-2</v>
      </c>
    </row>
    <row r="14" spans="1:14" x14ac:dyDescent="0.2">
      <c r="A14" t="s">
        <v>10275</v>
      </c>
      <c r="B14" s="7">
        <f>IFERROR(SUMIF('c1_vs_c4'!$F:$F,$A14,'c1_vs_c4'!$D:$D)/COUNTIF('c1_vs_c4'!$F:$F,$A14),0)</f>
        <v>1.1285999999999999E-2</v>
      </c>
      <c r="C14" s="7">
        <f>IFERROR(SUMIF('c2_vs_c4'!$F:$F,$A14,'c2_vs_c4'!$D:$D)/COUNTIF('c2_vs_c4'!$F:$F,$A14),0)</f>
        <v>0</v>
      </c>
      <c r="D14" s="7">
        <f>IFERROR(SUMIF('c3_vs_c4'!$F:$F,$A14,'c3_vs_c4'!$D:$D)/COUNTIF('c3_vs_c4'!$F:$F,$A14),0)</f>
        <v>7.0000000000000001E-3</v>
      </c>
      <c r="F14" t="s">
        <v>10275</v>
      </c>
      <c r="G14" s="7">
        <f>IFERROR(SUMIFS('c1_vs_c4'!$D:$D,'c1_vs_c4'!$F:$F,$F14,'c1_vs_c4'!$D:$D,"&gt;"&amp;0)/COUNTIF('c1_vs_c4'!$F:$F,$F14),0)</f>
        <v>1.1285999999999999E-2</v>
      </c>
      <c r="H14" s="7">
        <f>IFERROR(SUMIFS('c2_vs_c4'!$D:$D,'c2_vs_c4'!$F:$F,$F14,'c2_vs_c4'!$D:$D,"&gt;"&amp;0)/COUNTIF('c2_vs_c4'!$F:$F,$F14),0)</f>
        <v>3.5000000000000001E-3</v>
      </c>
      <c r="I14" s="7">
        <f>IFERROR(SUMIFS('c3_vs_c4'!$D:$D,'c3_vs_c4'!$F:$F,$F14,'c3_vs_c4'!$D:$D,"&gt;"&amp;0)/COUNTIF('c3_vs_c4'!$F:$F,$F14),0)</f>
        <v>7.0000000000000001E-3</v>
      </c>
      <c r="K14" t="s">
        <v>10275</v>
      </c>
      <c r="L14" s="7">
        <f>IFERROR(SUMIFS('c1_vs_c4'!$D:$D,'c1_vs_c4'!$F:$F,$K14,'c1_vs_c4'!$D:$D,"&lt;"&amp;0)/COUNTIF('c1_vs_c4'!$F:$F,$K14),0)</f>
        <v>0</v>
      </c>
      <c r="M14" s="7">
        <f>IFERROR(SUMIFS('c2_vs_c4'!$D:$D,'c2_vs_c4'!$F:$F,$K14,'c2_vs_c4'!$D:$D,"&lt;"&amp;0)/COUNTIF('c2_vs_c4'!$F:$F,$K14),0)</f>
        <v>-3.5000000000000001E-3</v>
      </c>
      <c r="N14" s="7">
        <f>IFERROR(SUMIFS('c3_vs_c4'!$D:$D,'c3_vs_c4'!$F:$F,$K14,'c3_vs_c4'!$D:$D,"&lt;"&amp;0)/COUNTIF('c3_vs_c4'!$F:$F,$K14),0)</f>
        <v>0</v>
      </c>
    </row>
    <row r="15" spans="1:14" x14ac:dyDescent="0.2">
      <c r="A15" t="s">
        <v>8732</v>
      </c>
      <c r="B15" s="7">
        <f>IFERROR(SUMIF('c1_vs_c4'!$F:$F,$A15,'c1_vs_c4'!$D:$D)/COUNTIF('c1_vs_c4'!$F:$F,$A15),0)</f>
        <v>1.1978706249999999E-2</v>
      </c>
      <c r="C15" s="7">
        <f>IFERROR(SUMIF('c2_vs_c4'!$F:$F,$A15,'c2_vs_c4'!$D:$D)/COUNTIF('c2_vs_c4'!$F:$F,$A15),0)</f>
        <v>2.9609285714285699E-4</v>
      </c>
      <c r="D15" s="7">
        <f>IFERROR(SUMIF('c3_vs_c4'!$F:$F,$A15,'c3_vs_c4'!$D:$D)/COUNTIF('c3_vs_c4'!$F:$F,$A15),0)</f>
        <v>-5.6428571428571454E-4</v>
      </c>
      <c r="F15" t="s">
        <v>8732</v>
      </c>
      <c r="G15" s="7">
        <f>IFERROR(SUMIFS('c1_vs_c4'!$D:$D,'c1_vs_c4'!$F:$F,$F15,'c1_vs_c4'!$D:$D,"&gt;"&amp;0)/COUNTIF('c1_vs_c4'!$F:$F,$F15),0)</f>
        <v>1.5225374999999999E-2</v>
      </c>
      <c r="H15" s="7">
        <f>IFERROR(SUMIFS('c2_vs_c4'!$D:$D,'c2_vs_c4'!$F:$F,$F15,'c2_vs_c4'!$D:$D,"&gt;"&amp;0)/COUNTIF('c2_vs_c4'!$F:$F,$F15),0)</f>
        <v>3.3994285714285715E-3</v>
      </c>
      <c r="I15" s="7">
        <f>IFERROR(SUMIFS('c3_vs_c4'!$D:$D,'c3_vs_c4'!$F:$F,$F15,'c3_vs_c4'!$D:$D,"&gt;"&amp;0)/COUNTIF('c3_vs_c4'!$F:$F,$F15),0)</f>
        <v>3.146192857142857E-3</v>
      </c>
      <c r="K15" t="s">
        <v>8732</v>
      </c>
      <c r="L15" s="7">
        <f>IFERROR(SUMIFS('c1_vs_c4'!$D:$D,'c1_vs_c4'!$F:$F,$K15,'c1_vs_c4'!$D:$D,"&lt;"&amp;0)/COUNTIF('c1_vs_c4'!$F:$F,$K15),0)</f>
        <v>-3.2466687500000003E-3</v>
      </c>
      <c r="M15" s="7">
        <f>IFERROR(SUMIFS('c2_vs_c4'!$D:$D,'c2_vs_c4'!$F:$F,$K15,'c2_vs_c4'!$D:$D,"&lt;"&amp;0)/COUNTIF('c2_vs_c4'!$F:$F,$K15),0)</f>
        <v>-3.1033357142857148E-3</v>
      </c>
      <c r="N15" s="7">
        <f>IFERROR(SUMIFS('c3_vs_c4'!$D:$D,'c3_vs_c4'!$F:$F,$K15,'c3_vs_c4'!$D:$D,"&lt;"&amp;0)/COUNTIF('c3_vs_c4'!$F:$F,$K15),0)</f>
        <v>-3.7104785714285717E-3</v>
      </c>
    </row>
    <row r="16" spans="1:14" x14ac:dyDescent="0.2">
      <c r="A16" t="s">
        <v>8862</v>
      </c>
      <c r="B16" s="7">
        <f>IFERROR(SUMIF('c1_vs_c4'!$F:$F,$A16,'c1_vs_c4'!$D:$D)/COUNTIF('c1_vs_c4'!$F:$F,$A16),0)</f>
        <v>2.5399999999999997E-3</v>
      </c>
      <c r="C16" s="7">
        <f>IFERROR(SUMIF('c2_vs_c4'!$F:$F,$A16,'c2_vs_c4'!$D:$D)/COUNTIF('c2_vs_c4'!$F:$F,$A16),0)</f>
        <v>-1.7034499999999991E-4</v>
      </c>
      <c r="D16" s="7">
        <f>IFERROR(SUMIF('c3_vs_c4'!$F:$F,$A16,'c3_vs_c4'!$D:$D)/COUNTIF('c3_vs_c4'!$F:$F,$A16),0)</f>
        <v>2.3750000000000004E-3</v>
      </c>
      <c r="F16" t="s">
        <v>8862</v>
      </c>
      <c r="G16" s="7">
        <f>IFERROR(SUMIFS('c1_vs_c4'!$D:$D,'c1_vs_c4'!$F:$F,$F16,'c1_vs_c4'!$D:$D,"&gt;"&amp;0)/COUNTIF('c1_vs_c4'!$F:$F,$F16),0)</f>
        <v>3.2799999999999995E-3</v>
      </c>
      <c r="H16" s="7">
        <f>IFERROR(SUMIFS('c2_vs_c4'!$D:$D,'c2_vs_c4'!$F:$F,$F16,'c2_vs_c4'!$D:$D,"&gt;"&amp;0)/COUNTIF('c2_vs_c4'!$F:$F,$F16),0)</f>
        <v>1.1546550000000001E-3</v>
      </c>
      <c r="I16" s="7">
        <f>IFERROR(SUMIFS('c3_vs_c4'!$D:$D,'c3_vs_c4'!$F:$F,$F16,'c3_vs_c4'!$D:$D,"&gt;"&amp;0)/COUNTIF('c3_vs_c4'!$F:$F,$F16),0)</f>
        <v>3.3000000000000004E-3</v>
      </c>
      <c r="K16" t="s">
        <v>8862</v>
      </c>
      <c r="L16" s="7">
        <f>IFERROR(SUMIFS('c1_vs_c4'!$D:$D,'c1_vs_c4'!$F:$F,$K16,'c1_vs_c4'!$D:$D,"&lt;"&amp;0)/COUNTIF('c1_vs_c4'!$F:$F,$K16),0)</f>
        <v>-7.3999999999999999E-4</v>
      </c>
      <c r="M16" s="7">
        <f>IFERROR(SUMIFS('c2_vs_c4'!$D:$D,'c2_vs_c4'!$F:$F,$K16,'c2_vs_c4'!$D:$D,"&lt;"&amp;0)/COUNTIF('c2_vs_c4'!$F:$F,$K16),0)</f>
        <v>-1.325E-3</v>
      </c>
      <c r="N16" s="7">
        <f>IFERROR(SUMIFS('c3_vs_c4'!$D:$D,'c3_vs_c4'!$F:$F,$K16,'c3_vs_c4'!$D:$D,"&lt;"&amp;0)/COUNTIF('c3_vs_c4'!$F:$F,$K16),0)</f>
        <v>-9.2500000000000004E-4</v>
      </c>
    </row>
    <row r="17" spans="1:14" x14ac:dyDescent="0.2">
      <c r="A17" t="s">
        <v>10786</v>
      </c>
      <c r="B17" s="7">
        <f>IFERROR(SUMIF('c1_vs_c4'!$F:$F,$A17,'c1_vs_c4'!$D:$D)/COUNTIF('c1_vs_c4'!$F:$F,$A17),0)</f>
        <v>7.566428571428549E-2</v>
      </c>
      <c r="C17" s="7">
        <f>IFERROR(SUMIF('c2_vs_c4'!$F:$F,$A17,'c2_vs_c4'!$D:$D)/COUNTIF('c2_vs_c4'!$F:$F,$A17),0)</f>
        <v>-0.98322926666666666</v>
      </c>
      <c r="D17" s="7">
        <f>IFERROR(SUMIF('c3_vs_c4'!$F:$F,$A17,'c3_vs_c4'!$D:$D)/COUNTIF('c3_vs_c4'!$F:$F,$A17),0)</f>
        <v>5.6363636363634191E-4</v>
      </c>
      <c r="F17" t="s">
        <v>10786</v>
      </c>
      <c r="G17" s="7">
        <f>IFERROR(SUMIFS('c1_vs_c4'!$D:$D,'c1_vs_c4'!$F:$F,$F17,'c1_vs_c4'!$D:$D,"&gt;"&amp;0)/COUNTIF('c1_vs_c4'!$F:$F,$F17),0)</f>
        <v>0.80209414285714298</v>
      </c>
      <c r="H17" s="7">
        <f>IFERROR(SUMIFS('c2_vs_c4'!$D:$D,'c2_vs_c4'!$F:$F,$F17,'c2_vs_c4'!$D:$D,"&gt;"&amp;0)/COUNTIF('c2_vs_c4'!$F:$F,$F17),0)</f>
        <v>4.3435177777777778E-2</v>
      </c>
      <c r="I17" s="7">
        <f>IFERROR(SUMIFS('c3_vs_c4'!$D:$D,'c3_vs_c4'!$F:$F,$F17,'c3_vs_c4'!$D:$D,"&gt;"&amp;0)/COUNTIF('c3_vs_c4'!$F:$F,$F17),0)</f>
        <v>0.84329818181818184</v>
      </c>
      <c r="K17" t="s">
        <v>10786</v>
      </c>
      <c r="L17" s="7">
        <f>IFERROR(SUMIFS('c1_vs_c4'!$D:$D,'c1_vs_c4'!$F:$F,$K17,'c1_vs_c4'!$D:$D,"&lt;"&amp;0)/COUNTIF('c1_vs_c4'!$F:$F,$K17),0)</f>
        <v>-0.72642985714285735</v>
      </c>
      <c r="M17" s="7">
        <f>IFERROR(SUMIFS('c2_vs_c4'!$D:$D,'c2_vs_c4'!$F:$F,$K17,'c2_vs_c4'!$D:$D,"&lt;"&amp;0)/COUNTIF('c2_vs_c4'!$F:$F,$K17),0)</f>
        <v>-1.0266644444444444</v>
      </c>
      <c r="N17" s="7">
        <f>IFERROR(SUMIFS('c3_vs_c4'!$D:$D,'c3_vs_c4'!$F:$F,$K17,'c3_vs_c4'!$D:$D,"&lt;"&amp;0)/COUNTIF('c3_vs_c4'!$F:$F,$K17),0)</f>
        <v>-0.84273454545454551</v>
      </c>
    </row>
    <row r="18" spans="1:14" x14ac:dyDescent="0.2">
      <c r="A18" t="s">
        <v>10967</v>
      </c>
      <c r="B18" s="7">
        <f>IFERROR(SUMIF('c1_vs_c4'!$F:$F,$A18,'c1_vs_c4'!$D:$D)/COUNTIF('c1_vs_c4'!$F:$F,$A18),0)</f>
        <v>2.50061</v>
      </c>
      <c r="C18" s="7">
        <f>IFERROR(SUMIF('c2_vs_c4'!$F:$F,$A18,'c2_vs_c4'!$D:$D)/COUNTIF('c2_vs_c4'!$F:$F,$A18),0)</f>
        <v>4.4721907000000005</v>
      </c>
      <c r="D18" s="7">
        <f>IFERROR(SUMIF('c3_vs_c4'!$F:$F,$A18,'c3_vs_c4'!$D:$D)/COUNTIF('c3_vs_c4'!$F:$F,$A18),0)</f>
        <v>0</v>
      </c>
      <c r="F18" t="s">
        <v>10967</v>
      </c>
      <c r="G18" s="7">
        <f>IFERROR(SUMIFS('c1_vs_c4'!$D:$D,'c1_vs_c4'!$F:$F,$F18,'c1_vs_c4'!$D:$D,"&gt;"&amp;0)/COUNTIF('c1_vs_c4'!$F:$F,$F18),0)</f>
        <v>2.50061</v>
      </c>
      <c r="H18" s="7">
        <f>IFERROR(SUMIFS('c2_vs_c4'!$D:$D,'c2_vs_c4'!$F:$F,$F18,'c2_vs_c4'!$D:$D,"&gt;"&amp;0)/COUNTIF('c2_vs_c4'!$F:$F,$F18),0)</f>
        <v>4.4759500000000001</v>
      </c>
      <c r="I18" s="7">
        <f>IFERROR(SUMIFS('c3_vs_c4'!$D:$D,'c3_vs_c4'!$F:$F,$F18,'c3_vs_c4'!$D:$D,"&gt;"&amp;0)/COUNTIF('c3_vs_c4'!$F:$F,$F18),0)</f>
        <v>0</v>
      </c>
      <c r="K18" t="s">
        <v>10967</v>
      </c>
      <c r="L18" s="7">
        <f>IFERROR(SUMIFS('c1_vs_c4'!$D:$D,'c1_vs_c4'!$F:$F,$K18,'c1_vs_c4'!$D:$D,"&lt;"&amp;0)/COUNTIF('c1_vs_c4'!$F:$F,$K18),0)</f>
        <v>0</v>
      </c>
      <c r="M18" s="7">
        <f>IFERROR(SUMIFS('c2_vs_c4'!$D:$D,'c2_vs_c4'!$F:$F,$K18,'c2_vs_c4'!$D:$D,"&lt;"&amp;0)/COUNTIF('c2_vs_c4'!$F:$F,$K18),0)</f>
        <v>-3.7593000000000001E-3</v>
      </c>
      <c r="N18" s="7">
        <f>IFERROR(SUMIFS('c3_vs_c4'!$D:$D,'c3_vs_c4'!$F:$F,$K18,'c3_vs_c4'!$D:$D,"&lt;"&amp;0)/COUNTIF('c3_vs_c4'!$F:$F,$K18),0)</f>
        <v>0</v>
      </c>
    </row>
    <row r="19" spans="1:14" x14ac:dyDescent="0.2">
      <c r="A19" t="s">
        <v>10986</v>
      </c>
      <c r="B19" s="7">
        <f>IFERROR(SUMIF('c1_vs_c4'!$F:$F,$A19,'c1_vs_c4'!$D:$D)/COUNTIF('c1_vs_c4'!$F:$F,$A19),0)</f>
        <v>1.6985520000000001</v>
      </c>
      <c r="C19" s="7">
        <f>IFERROR(SUMIF('c2_vs_c4'!$F:$F,$A19,'c2_vs_c4'!$D:$D)/COUNTIF('c2_vs_c4'!$F:$F,$A19),0)</f>
        <v>0</v>
      </c>
      <c r="D19" s="7">
        <f>IFERROR(SUMIF('c3_vs_c4'!$F:$F,$A19,'c3_vs_c4'!$D:$D)/COUNTIF('c3_vs_c4'!$F:$F,$A19),0)</f>
        <v>0</v>
      </c>
      <c r="F19" t="s">
        <v>10986</v>
      </c>
      <c r="G19" s="7">
        <f>IFERROR(SUMIFS('c1_vs_c4'!$D:$D,'c1_vs_c4'!$F:$F,$F19,'c1_vs_c4'!$D:$D,"&gt;"&amp;0)/COUNTIF('c1_vs_c4'!$F:$F,$F19),0)</f>
        <v>1.6985520000000001</v>
      </c>
      <c r="H19" s="7">
        <f>IFERROR(SUMIFS('c2_vs_c4'!$D:$D,'c2_vs_c4'!$F:$F,$F19,'c2_vs_c4'!$D:$D,"&gt;"&amp;0)/COUNTIF('c2_vs_c4'!$F:$F,$F19),0)</f>
        <v>0</v>
      </c>
      <c r="I19" s="7">
        <f>IFERROR(SUMIFS('c3_vs_c4'!$D:$D,'c3_vs_c4'!$F:$F,$F19,'c3_vs_c4'!$D:$D,"&gt;"&amp;0)/COUNTIF('c3_vs_c4'!$F:$F,$F19),0)</f>
        <v>0</v>
      </c>
      <c r="K19" t="s">
        <v>10986</v>
      </c>
      <c r="L19" s="7">
        <f>IFERROR(SUMIFS('c1_vs_c4'!$D:$D,'c1_vs_c4'!$F:$F,$K19,'c1_vs_c4'!$D:$D,"&lt;"&amp;0)/COUNTIF('c1_vs_c4'!$F:$F,$K19),0)</f>
        <v>0</v>
      </c>
      <c r="M19" s="7">
        <f>IFERROR(SUMIFS('c2_vs_c4'!$D:$D,'c2_vs_c4'!$F:$F,$K19,'c2_vs_c4'!$D:$D,"&lt;"&amp;0)/COUNTIF('c2_vs_c4'!$F:$F,$K19),0)</f>
        <v>0</v>
      </c>
      <c r="N19" s="7">
        <f>IFERROR(SUMIFS('c3_vs_c4'!$D:$D,'c3_vs_c4'!$F:$F,$K19,'c3_vs_c4'!$D:$D,"&lt;"&amp;0)/COUNTIF('c3_vs_c4'!$F:$F,$K19),0)</f>
        <v>0</v>
      </c>
    </row>
    <row r="20" spans="1:14" x14ac:dyDescent="0.2">
      <c r="A20" t="s">
        <v>10815</v>
      </c>
      <c r="B20" s="7">
        <f>IFERROR(SUMIF('c1_vs_c4'!$F:$F,$A20,'c1_vs_c4'!$D:$D)/COUNTIF('c1_vs_c4'!$F:$F,$A20),0)</f>
        <v>6.6859000000000002E-2</v>
      </c>
      <c r="C20" s="7">
        <f>IFERROR(SUMIF('c2_vs_c4'!$F:$F,$A20,'c2_vs_c4'!$D:$D)/COUNTIF('c2_vs_c4'!$F:$F,$A20),0)</f>
        <v>4.4822592999999999</v>
      </c>
      <c r="D20" s="7">
        <f>IFERROR(SUMIF('c3_vs_c4'!$F:$F,$A20,'c3_vs_c4'!$D:$D)/COUNTIF('c3_vs_c4'!$F:$F,$A20),0)</f>
        <v>0</v>
      </c>
      <c r="F20" t="s">
        <v>10815</v>
      </c>
      <c r="G20" s="7">
        <f>IFERROR(SUMIFS('c1_vs_c4'!$D:$D,'c1_vs_c4'!$F:$F,$F20,'c1_vs_c4'!$D:$D,"&gt;"&amp;0)/COUNTIF('c1_vs_c4'!$F:$F,$F20),0)</f>
        <v>6.6859000000000002E-2</v>
      </c>
      <c r="H20" s="7">
        <f>IFERROR(SUMIFS('c2_vs_c4'!$D:$D,'c2_vs_c4'!$F:$F,$F20,'c2_vs_c4'!$D:$D,"&gt;"&amp;0)/COUNTIF('c2_vs_c4'!$F:$F,$F20),0)</f>
        <v>4.4822592999999999</v>
      </c>
      <c r="I20" s="7">
        <f>IFERROR(SUMIFS('c3_vs_c4'!$D:$D,'c3_vs_c4'!$F:$F,$F20,'c3_vs_c4'!$D:$D,"&gt;"&amp;0)/COUNTIF('c3_vs_c4'!$F:$F,$F20),0)</f>
        <v>0</v>
      </c>
      <c r="K20" t="s">
        <v>10815</v>
      </c>
      <c r="L20" s="7">
        <f>IFERROR(SUMIFS('c1_vs_c4'!$D:$D,'c1_vs_c4'!$F:$F,$K20,'c1_vs_c4'!$D:$D,"&lt;"&amp;0)/COUNTIF('c1_vs_c4'!$F:$F,$K20),0)</f>
        <v>0</v>
      </c>
      <c r="M20" s="7">
        <f>IFERROR(SUMIFS('c2_vs_c4'!$D:$D,'c2_vs_c4'!$F:$F,$K20,'c2_vs_c4'!$D:$D,"&lt;"&amp;0)/COUNTIF('c2_vs_c4'!$F:$F,$K20),0)</f>
        <v>0</v>
      </c>
      <c r="N20" s="7">
        <f>IFERROR(SUMIFS('c3_vs_c4'!$D:$D,'c3_vs_c4'!$F:$F,$K20,'c3_vs_c4'!$D:$D,"&lt;"&amp;0)/COUNTIF('c3_vs_c4'!$F:$F,$K20),0)</f>
        <v>0</v>
      </c>
    </row>
    <row r="21" spans="1:14" x14ac:dyDescent="0.2">
      <c r="A21" t="s">
        <v>11053</v>
      </c>
      <c r="B21" s="7">
        <f>IFERROR(SUMIF('c1_vs_c4'!$F:$F,$A21,'c1_vs_c4'!$D:$D)/COUNTIF('c1_vs_c4'!$F:$F,$A21),0)</f>
        <v>2.0850399999999998</v>
      </c>
      <c r="C21" s="7">
        <f>IFERROR(SUMIF('c2_vs_c4'!$F:$F,$A21,'c2_vs_c4'!$D:$D)/COUNTIF('c2_vs_c4'!$F:$F,$A21),0)</f>
        <v>0</v>
      </c>
      <c r="D21" s="7">
        <f>IFERROR(SUMIF('c3_vs_c4'!$F:$F,$A21,'c3_vs_c4'!$D:$D)/COUNTIF('c3_vs_c4'!$F:$F,$A21),0)</f>
        <v>0</v>
      </c>
      <c r="F21" t="s">
        <v>11053</v>
      </c>
      <c r="G21" s="7">
        <f>IFERROR(SUMIFS('c1_vs_c4'!$D:$D,'c1_vs_c4'!$F:$F,$F21,'c1_vs_c4'!$D:$D,"&gt;"&amp;0)/COUNTIF('c1_vs_c4'!$F:$F,$F21),0)</f>
        <v>2.0850399999999998</v>
      </c>
      <c r="H21" s="7">
        <f>IFERROR(SUMIFS('c2_vs_c4'!$D:$D,'c2_vs_c4'!$F:$F,$F21,'c2_vs_c4'!$D:$D,"&gt;"&amp;0)/COUNTIF('c2_vs_c4'!$F:$F,$F21),0)</f>
        <v>0</v>
      </c>
      <c r="I21" s="7">
        <f>IFERROR(SUMIFS('c3_vs_c4'!$D:$D,'c3_vs_c4'!$F:$F,$F21,'c3_vs_c4'!$D:$D,"&gt;"&amp;0)/COUNTIF('c3_vs_c4'!$F:$F,$F21),0)</f>
        <v>0</v>
      </c>
      <c r="K21" t="s">
        <v>11053</v>
      </c>
      <c r="L21" s="7">
        <f>IFERROR(SUMIFS('c1_vs_c4'!$D:$D,'c1_vs_c4'!$F:$F,$K21,'c1_vs_c4'!$D:$D,"&lt;"&amp;0)/COUNTIF('c1_vs_c4'!$F:$F,$K21),0)</f>
        <v>0</v>
      </c>
      <c r="M21" s="7">
        <f>IFERROR(SUMIFS('c2_vs_c4'!$D:$D,'c2_vs_c4'!$F:$F,$K21,'c2_vs_c4'!$D:$D,"&lt;"&amp;0)/COUNTIF('c2_vs_c4'!$F:$F,$K21),0)</f>
        <v>0</v>
      </c>
      <c r="N21" s="7">
        <f>IFERROR(SUMIFS('c3_vs_c4'!$D:$D,'c3_vs_c4'!$F:$F,$K21,'c3_vs_c4'!$D:$D,"&lt;"&amp;0)/COUNTIF('c3_vs_c4'!$F:$F,$K21),0)</f>
        <v>0</v>
      </c>
    </row>
    <row r="22" spans="1:14" x14ac:dyDescent="0.2">
      <c r="A22" t="s">
        <v>6553</v>
      </c>
      <c r="B22" s="7">
        <f>IFERROR(SUMIF('c1_vs_c4'!$F:$F,$A22,'c1_vs_c4'!$D:$D)/COUNTIF('c1_vs_c4'!$F:$F,$A22),0)</f>
        <v>-9.6901000000000006E-6</v>
      </c>
      <c r="C22" s="7">
        <f>IFERROR(SUMIF('c2_vs_c4'!$F:$F,$A22,'c2_vs_c4'!$D:$D)/COUNTIF('c2_vs_c4'!$F:$F,$A22),0)</f>
        <v>-9.6901000000000006E-6</v>
      </c>
      <c r="D22" s="7">
        <f>IFERROR(SUMIF('c3_vs_c4'!$F:$F,$A22,'c3_vs_c4'!$D:$D)/COUNTIF('c3_vs_c4'!$F:$F,$A22),0)</f>
        <v>0</v>
      </c>
      <c r="F22" t="s">
        <v>6553</v>
      </c>
      <c r="G22" s="7">
        <f>IFERROR(SUMIFS('c1_vs_c4'!$D:$D,'c1_vs_c4'!$F:$F,$F22,'c1_vs_c4'!$D:$D,"&gt;"&amp;0)/COUNTIF('c1_vs_c4'!$F:$F,$F22),0)</f>
        <v>0</v>
      </c>
      <c r="H22" s="7">
        <f>IFERROR(SUMIFS('c2_vs_c4'!$D:$D,'c2_vs_c4'!$F:$F,$F22,'c2_vs_c4'!$D:$D,"&gt;"&amp;0)/COUNTIF('c2_vs_c4'!$F:$F,$F22),0)</f>
        <v>0</v>
      </c>
      <c r="I22" s="7">
        <f>IFERROR(SUMIFS('c3_vs_c4'!$D:$D,'c3_vs_c4'!$F:$F,$F22,'c3_vs_c4'!$D:$D,"&gt;"&amp;0)/COUNTIF('c3_vs_c4'!$F:$F,$F22),0)</f>
        <v>4.8450500000000003E-6</v>
      </c>
      <c r="K22" t="s">
        <v>6553</v>
      </c>
      <c r="L22" s="7">
        <f>IFERROR(SUMIFS('c1_vs_c4'!$D:$D,'c1_vs_c4'!$F:$F,$K22,'c1_vs_c4'!$D:$D,"&lt;"&amp;0)/COUNTIF('c1_vs_c4'!$F:$F,$K22),0)</f>
        <v>-9.6901000000000006E-6</v>
      </c>
      <c r="M22" s="7">
        <f>IFERROR(SUMIFS('c2_vs_c4'!$D:$D,'c2_vs_c4'!$F:$F,$K22,'c2_vs_c4'!$D:$D,"&lt;"&amp;0)/COUNTIF('c2_vs_c4'!$F:$F,$K22),0)</f>
        <v>-9.6901000000000006E-6</v>
      </c>
      <c r="N22" s="7">
        <f>IFERROR(SUMIFS('c3_vs_c4'!$D:$D,'c3_vs_c4'!$F:$F,$K22,'c3_vs_c4'!$D:$D,"&lt;"&amp;0)/COUNTIF('c3_vs_c4'!$F:$F,$K22),0)</f>
        <v>-4.8450500000000003E-6</v>
      </c>
    </row>
    <row r="23" spans="1:14" x14ac:dyDescent="0.2">
      <c r="A23" t="s">
        <v>6677</v>
      </c>
      <c r="B23" s="7">
        <f>IFERROR(SUMIF('c1_vs_c4'!$F:$F,$A23,'c1_vs_c4'!$D:$D)/COUNTIF('c1_vs_c4'!$F:$F,$A23),0)</f>
        <v>1.0056E-5</v>
      </c>
      <c r="C23" s="7">
        <f>IFERROR(SUMIF('c2_vs_c4'!$F:$F,$A23,'c2_vs_c4'!$D:$D)/COUNTIF('c2_vs_c4'!$F:$F,$A23),0)</f>
        <v>0</v>
      </c>
      <c r="D23" s="7">
        <f>IFERROR(SUMIF('c3_vs_c4'!$F:$F,$A23,'c3_vs_c4'!$D:$D)/COUNTIF('c3_vs_c4'!$F:$F,$A23),0)</f>
        <v>0</v>
      </c>
      <c r="F23" t="s">
        <v>6677</v>
      </c>
      <c r="G23" s="7">
        <f>IFERROR(SUMIFS('c1_vs_c4'!$D:$D,'c1_vs_c4'!$F:$F,$F23,'c1_vs_c4'!$D:$D,"&gt;"&amp;0)/COUNTIF('c1_vs_c4'!$F:$F,$F23),0)</f>
        <v>1.0056E-5</v>
      </c>
      <c r="H23" s="7">
        <f>IFERROR(SUMIFS('c2_vs_c4'!$D:$D,'c2_vs_c4'!$F:$F,$F23,'c2_vs_c4'!$D:$D,"&gt;"&amp;0)/COUNTIF('c2_vs_c4'!$F:$F,$F23),0)</f>
        <v>0</v>
      </c>
      <c r="I23" s="7">
        <f>IFERROR(SUMIFS('c3_vs_c4'!$D:$D,'c3_vs_c4'!$F:$F,$F23,'c3_vs_c4'!$D:$D,"&gt;"&amp;0)/COUNTIF('c3_vs_c4'!$F:$F,$F23),0)</f>
        <v>0</v>
      </c>
      <c r="K23" t="s">
        <v>6677</v>
      </c>
      <c r="L23" s="7">
        <f>IFERROR(SUMIFS('c1_vs_c4'!$D:$D,'c1_vs_c4'!$F:$F,$K23,'c1_vs_c4'!$D:$D,"&lt;"&amp;0)/COUNTIF('c1_vs_c4'!$F:$F,$K23),0)</f>
        <v>0</v>
      </c>
      <c r="M23" s="7">
        <f>IFERROR(SUMIFS('c2_vs_c4'!$D:$D,'c2_vs_c4'!$F:$F,$K23,'c2_vs_c4'!$D:$D,"&lt;"&amp;0)/COUNTIF('c2_vs_c4'!$F:$F,$K23),0)</f>
        <v>0</v>
      </c>
      <c r="N23" s="7">
        <f>IFERROR(SUMIFS('c3_vs_c4'!$D:$D,'c3_vs_c4'!$F:$F,$K23,'c3_vs_c4'!$D:$D,"&lt;"&amp;0)/COUNTIF('c3_vs_c4'!$F:$F,$K23),0)</f>
        <v>0</v>
      </c>
    </row>
    <row r="24" spans="1:14" x14ac:dyDescent="0.2">
      <c r="A24" t="s">
        <v>7065</v>
      </c>
      <c r="B24" s="7">
        <f>IFERROR(SUMIF('c1_vs_c4'!$F:$F,$A24,'c1_vs_c4'!$D:$D)/COUNTIF('c1_vs_c4'!$F:$F,$A24),0)</f>
        <v>0.78518666666666659</v>
      </c>
      <c r="C24" s="7">
        <f>IFERROR(SUMIF('c2_vs_c4'!$F:$F,$A24,'c2_vs_c4'!$D:$D)/COUNTIF('c2_vs_c4'!$F:$F,$A24),0)</f>
        <v>0</v>
      </c>
      <c r="D24" s="7">
        <f>IFERROR(SUMIF('c3_vs_c4'!$F:$F,$A24,'c3_vs_c4'!$D:$D)/COUNTIF('c3_vs_c4'!$F:$F,$A24),0)</f>
        <v>0</v>
      </c>
      <c r="F24" t="s">
        <v>7065</v>
      </c>
      <c r="G24" s="7">
        <f>IFERROR(SUMIFS('c1_vs_c4'!$D:$D,'c1_vs_c4'!$F:$F,$F24,'c1_vs_c4'!$D:$D,"&gt;"&amp;0)/COUNTIF('c1_vs_c4'!$F:$F,$F24),0)</f>
        <v>0.78518666666666659</v>
      </c>
      <c r="H24" s="7">
        <f>IFERROR(SUMIFS('c2_vs_c4'!$D:$D,'c2_vs_c4'!$F:$F,$F24,'c2_vs_c4'!$D:$D,"&gt;"&amp;0)/COUNTIF('c2_vs_c4'!$F:$F,$F24),0)</f>
        <v>0</v>
      </c>
      <c r="I24" s="7">
        <f>IFERROR(SUMIFS('c3_vs_c4'!$D:$D,'c3_vs_c4'!$F:$F,$F24,'c3_vs_c4'!$D:$D,"&gt;"&amp;0)/COUNTIF('c3_vs_c4'!$F:$F,$F24),0)</f>
        <v>0</v>
      </c>
      <c r="K24" t="s">
        <v>7065</v>
      </c>
      <c r="L24" s="7">
        <f>IFERROR(SUMIFS('c1_vs_c4'!$D:$D,'c1_vs_c4'!$F:$F,$K24,'c1_vs_c4'!$D:$D,"&lt;"&amp;0)/COUNTIF('c1_vs_c4'!$F:$F,$K24),0)</f>
        <v>0</v>
      </c>
      <c r="M24" s="7">
        <f>IFERROR(SUMIFS('c2_vs_c4'!$D:$D,'c2_vs_c4'!$F:$F,$K24,'c2_vs_c4'!$D:$D,"&lt;"&amp;0)/COUNTIF('c2_vs_c4'!$F:$F,$K24),0)</f>
        <v>0</v>
      </c>
      <c r="N24" s="7">
        <f>IFERROR(SUMIFS('c3_vs_c4'!$D:$D,'c3_vs_c4'!$F:$F,$K24,'c3_vs_c4'!$D:$D,"&lt;"&amp;0)/COUNTIF('c3_vs_c4'!$F:$F,$K24),0)</f>
        <v>0</v>
      </c>
    </row>
    <row r="25" spans="1:14" x14ac:dyDescent="0.2">
      <c r="A25" t="s">
        <v>7044</v>
      </c>
      <c r="B25" s="7">
        <f>IFERROR(SUMIF('c1_vs_c4'!$F:$F,$A25,'c1_vs_c4'!$D:$D)/COUNTIF('c1_vs_c4'!$F:$F,$A25),0)</f>
        <v>-4.2256666666666672E-2</v>
      </c>
      <c r="C25" s="7">
        <f>IFERROR(SUMIF('c2_vs_c4'!$F:$F,$A25,'c2_vs_c4'!$D:$D)/COUNTIF('c2_vs_c4'!$F:$F,$A25),0)</f>
        <v>-2.3968816E-2</v>
      </c>
      <c r="D25" s="7">
        <f>IFERROR(SUMIF('c3_vs_c4'!$F:$F,$A25,'c3_vs_c4'!$D:$D)/COUNTIF('c3_vs_c4'!$F:$F,$A25),0)</f>
        <v>0</v>
      </c>
      <c r="F25" t="s">
        <v>7044</v>
      </c>
      <c r="G25" s="7">
        <f>IFERROR(SUMIFS('c1_vs_c4'!$D:$D,'c1_vs_c4'!$F:$F,$F25,'c1_vs_c4'!$D:$D,"&gt;"&amp;0)/COUNTIF('c1_vs_c4'!$F:$F,$F25),0)</f>
        <v>0</v>
      </c>
      <c r="H25" s="7">
        <f>IFERROR(SUMIFS('c2_vs_c4'!$D:$D,'c2_vs_c4'!$F:$F,$F25,'c2_vs_c4'!$D:$D,"&gt;"&amp;0)/COUNTIF('c2_vs_c4'!$F:$F,$F25),0)</f>
        <v>1.3851839999999998E-3</v>
      </c>
      <c r="I25" s="7">
        <f>IFERROR(SUMIFS('c3_vs_c4'!$D:$D,'c3_vs_c4'!$F:$F,$F25,'c3_vs_c4'!$D:$D,"&gt;"&amp;0)/COUNTIF('c3_vs_c4'!$F:$F,$F25),0)</f>
        <v>1.5747500000000001E-2</v>
      </c>
      <c r="K25" t="s">
        <v>7044</v>
      </c>
      <c r="L25" s="7">
        <f>IFERROR(SUMIFS('c1_vs_c4'!$D:$D,'c1_vs_c4'!$F:$F,$K25,'c1_vs_c4'!$D:$D,"&lt;"&amp;0)/COUNTIF('c1_vs_c4'!$F:$F,$K25),0)</f>
        <v>-4.2256666666666672E-2</v>
      </c>
      <c r="M25" s="7">
        <f>IFERROR(SUMIFS('c2_vs_c4'!$D:$D,'c2_vs_c4'!$F:$F,$K25,'c2_vs_c4'!$D:$D,"&lt;"&amp;0)/COUNTIF('c2_vs_c4'!$F:$F,$K25),0)</f>
        <v>-2.5353999999999998E-2</v>
      </c>
      <c r="N25" s="7">
        <f>IFERROR(SUMIFS('c3_vs_c4'!$D:$D,'c3_vs_c4'!$F:$F,$K25,'c3_vs_c4'!$D:$D,"&lt;"&amp;0)/COUNTIF('c3_vs_c4'!$F:$F,$K25),0)</f>
        <v>-1.5747500000000001E-2</v>
      </c>
    </row>
    <row r="26" spans="1:14" x14ac:dyDescent="0.2">
      <c r="A26" t="s">
        <v>11249</v>
      </c>
      <c r="B26" s="7">
        <f>IFERROR(SUMIF('c1_vs_c4'!$F:$F,$A26,'c1_vs_c4'!$D:$D)/COUNTIF('c1_vs_c4'!$F:$F,$A26),0)</f>
        <v>-0.38198264448620695</v>
      </c>
      <c r="C26" s="7">
        <f>IFERROR(SUMIF('c2_vs_c4'!$F:$F,$A26,'c2_vs_c4'!$D:$D)/COUNTIF('c2_vs_c4'!$F:$F,$A26),0)</f>
        <v>4.3461677475000625E-3</v>
      </c>
      <c r="D26" s="7">
        <f>IFERROR(SUMIF('c3_vs_c4'!$F:$F,$A26,'c3_vs_c4'!$D:$D)/COUNTIF('c3_vs_c4'!$F:$F,$A26),0)</f>
        <v>2.1662888285368909E-17</v>
      </c>
      <c r="F26" t="s">
        <v>11249</v>
      </c>
      <c r="G26" s="7">
        <f>IFERROR(SUMIFS('c1_vs_c4'!$D:$D,'c1_vs_c4'!$F:$F,$F26,'c1_vs_c4'!$D:$D,"&gt;"&amp;0)/COUNTIF('c1_vs_c4'!$F:$F,$F26),0)</f>
        <v>4.5066551724137927E-2</v>
      </c>
      <c r="H26" s="7">
        <f>IFERROR(SUMIFS('c2_vs_c4'!$D:$D,'c2_vs_c4'!$F:$F,$F26,'c2_vs_c4'!$D:$D,"&gt;"&amp;0)/COUNTIF('c2_vs_c4'!$F:$F,$F26),0)</f>
        <v>0.33208685000000004</v>
      </c>
      <c r="I26" s="7">
        <f>IFERROR(SUMIFS('c3_vs_c4'!$D:$D,'c3_vs_c4'!$F:$F,$F26,'c3_vs_c4'!$D:$D,"&gt;"&amp;0)/COUNTIF('c3_vs_c4'!$F:$F,$F26),0)</f>
        <v>0.24588796805121962</v>
      </c>
      <c r="K26" t="s">
        <v>11249</v>
      </c>
      <c r="L26" s="7">
        <f>IFERROR(SUMIFS('c1_vs_c4'!$D:$D,'c1_vs_c4'!$F:$F,$K26,'c1_vs_c4'!$D:$D,"&lt;"&amp;0)/COUNTIF('c1_vs_c4'!$F:$F,$K26),0)</f>
        <v>-0.42704919621034493</v>
      </c>
      <c r="M26" s="7">
        <f>IFERROR(SUMIFS('c2_vs_c4'!$D:$D,'c2_vs_c4'!$F:$F,$K26,'c2_vs_c4'!$D:$D,"&lt;"&amp;0)/COUNTIF('c2_vs_c4'!$F:$F,$K26),0)</f>
        <v>-0.32774068225249997</v>
      </c>
      <c r="N26" s="7">
        <f>IFERROR(SUMIFS('c3_vs_c4'!$D:$D,'c3_vs_c4'!$F:$F,$K26,'c3_vs_c4'!$D:$D,"&lt;"&amp;0)/COUNTIF('c3_vs_c4'!$F:$F,$K26),0)</f>
        <v>-0.24588796805121951</v>
      </c>
    </row>
    <row r="27" spans="1:14" x14ac:dyDescent="0.2">
      <c r="A27" t="s">
        <v>950</v>
      </c>
      <c r="B27" s="7">
        <f>IFERROR(SUMIF('c1_vs_c4'!$F:$F,$A27,'c1_vs_c4'!$D:$D)/COUNTIF('c1_vs_c4'!$F:$F,$A27),0)</f>
        <v>-0.2112</v>
      </c>
      <c r="C27" s="7">
        <f>IFERROR(SUMIF('c2_vs_c4'!$F:$F,$A27,'c2_vs_c4'!$D:$D)/COUNTIF('c2_vs_c4'!$F:$F,$A27),0)</f>
        <v>-6.9500000000000117E-3</v>
      </c>
      <c r="D27" s="7">
        <f>IFERROR(SUMIF('c3_vs_c4'!$F:$F,$A27,'c3_vs_c4'!$D:$D)/COUNTIF('c3_vs_c4'!$F:$F,$A27),0)</f>
        <v>0</v>
      </c>
      <c r="F27" t="s">
        <v>950</v>
      </c>
      <c r="G27" s="7">
        <f>IFERROR(SUMIFS('c1_vs_c4'!$D:$D,'c1_vs_c4'!$F:$F,$F27,'c1_vs_c4'!$D:$D,"&gt;"&amp;0)/COUNTIF('c1_vs_c4'!$F:$F,$F27),0)</f>
        <v>0</v>
      </c>
      <c r="H27" s="7">
        <f>IFERROR(SUMIFS('c2_vs_c4'!$D:$D,'c2_vs_c4'!$F:$F,$F27,'c2_vs_c4'!$D:$D,"&gt;"&amp;0)/COUNTIF('c2_vs_c4'!$F:$F,$F27),0)</f>
        <v>0</v>
      </c>
      <c r="I27" s="7">
        <f>IFERROR(SUMIFS('c3_vs_c4'!$D:$D,'c3_vs_c4'!$F:$F,$F27,'c3_vs_c4'!$D:$D,"&gt;"&amp;0)/COUNTIF('c3_vs_c4'!$F:$F,$F27),0)</f>
        <v>0.16688</v>
      </c>
      <c r="K27" t="s">
        <v>950</v>
      </c>
      <c r="L27" s="7">
        <f>IFERROR(SUMIFS('c1_vs_c4'!$D:$D,'c1_vs_c4'!$F:$F,$K27,'c1_vs_c4'!$D:$D,"&lt;"&amp;0)/COUNTIF('c1_vs_c4'!$F:$F,$K27),0)</f>
        <v>-0.2112</v>
      </c>
      <c r="M27" s="7">
        <f>IFERROR(SUMIFS('c2_vs_c4'!$D:$D,'c2_vs_c4'!$F:$F,$K27,'c2_vs_c4'!$D:$D,"&lt;"&amp;0)/COUNTIF('c2_vs_c4'!$F:$F,$K27),0)</f>
        <v>-6.9500000000000117E-3</v>
      </c>
      <c r="N27" s="7">
        <f>IFERROR(SUMIFS('c3_vs_c4'!$D:$D,'c3_vs_c4'!$F:$F,$K27,'c3_vs_c4'!$D:$D,"&lt;"&amp;0)/COUNTIF('c3_vs_c4'!$F:$F,$K27),0)</f>
        <v>-0.16688</v>
      </c>
    </row>
    <row r="28" spans="1:14" x14ac:dyDescent="0.2">
      <c r="A28" t="s">
        <v>885</v>
      </c>
      <c r="B28" s="7">
        <f>IFERROR(SUMIF('c1_vs_c4'!$F:$F,$A28,'c1_vs_c4'!$D:$D)/COUNTIF('c1_vs_c4'!$F:$F,$A28),0)</f>
        <v>-7.5000000000000622E-3</v>
      </c>
      <c r="C28" s="7">
        <f>IFERROR(SUMIF('c2_vs_c4'!$F:$F,$A28,'c2_vs_c4'!$D:$D)/COUNTIF('c2_vs_c4'!$F:$F,$A28),0)</f>
        <v>3.4699999999999953E-2</v>
      </c>
      <c r="D28" s="7">
        <f>IFERROR(SUMIF('c3_vs_c4'!$F:$F,$A28,'c3_vs_c4'!$D:$D)/COUNTIF('c3_vs_c4'!$F:$F,$A28),0)</f>
        <v>0</v>
      </c>
      <c r="F28" t="s">
        <v>885</v>
      </c>
      <c r="G28" s="7">
        <f>IFERROR(SUMIFS('c1_vs_c4'!$D:$D,'c1_vs_c4'!$F:$F,$F28,'c1_vs_c4'!$D:$D,"&gt;"&amp;0)/COUNTIF('c1_vs_c4'!$F:$F,$F28),0)</f>
        <v>0.13583333333333333</v>
      </c>
      <c r="H28" s="7">
        <f>IFERROR(SUMIFS('c2_vs_c4'!$D:$D,'c2_vs_c4'!$F:$F,$F28,'c2_vs_c4'!$D:$D,"&gt;"&amp;0)/COUNTIF('c2_vs_c4'!$F:$F,$F28),0)</f>
        <v>3.4699999999999953E-2</v>
      </c>
      <c r="I28" s="7">
        <f>IFERROR(SUMIFS('c3_vs_c4'!$D:$D,'c3_vs_c4'!$F:$F,$F28,'c3_vs_c4'!$D:$D,"&gt;"&amp;0)/COUNTIF('c3_vs_c4'!$F:$F,$F28),0)</f>
        <v>1.27285</v>
      </c>
      <c r="K28" t="s">
        <v>885</v>
      </c>
      <c r="L28" s="7">
        <f>IFERROR(SUMIFS('c1_vs_c4'!$D:$D,'c1_vs_c4'!$F:$F,$K28,'c1_vs_c4'!$D:$D,"&lt;"&amp;0)/COUNTIF('c1_vs_c4'!$F:$F,$K28),0)</f>
        <v>-0.1433333333333334</v>
      </c>
      <c r="M28" s="7">
        <f>IFERROR(SUMIFS('c2_vs_c4'!$D:$D,'c2_vs_c4'!$F:$F,$K28,'c2_vs_c4'!$D:$D,"&lt;"&amp;0)/COUNTIF('c2_vs_c4'!$F:$F,$K28),0)</f>
        <v>0</v>
      </c>
      <c r="N28" s="7">
        <f>IFERROR(SUMIFS('c3_vs_c4'!$D:$D,'c3_vs_c4'!$F:$F,$K28,'c3_vs_c4'!$D:$D,"&lt;"&amp;0)/COUNTIF('c3_vs_c4'!$F:$F,$K28),0)</f>
        <v>-1.27285</v>
      </c>
    </row>
    <row r="29" spans="1:14" x14ac:dyDescent="0.2">
      <c r="A29" t="s">
        <v>3340</v>
      </c>
      <c r="B29" s="7">
        <f>IFERROR(SUMIF('c1_vs_c4'!$F:$F,$A29,'c1_vs_c4'!$D:$D)/COUNTIF('c1_vs_c4'!$F:$F,$A29),0)</f>
        <v>0.2764969394210528</v>
      </c>
      <c r="C29" s="7">
        <f>IFERROR(SUMIF('c2_vs_c4'!$F:$F,$A29,'c2_vs_c4'!$D:$D)/COUNTIF('c2_vs_c4'!$F:$F,$A29),0)</f>
        <v>0.5565052793124996</v>
      </c>
      <c r="D29" s="7">
        <f>IFERROR(SUMIF('c3_vs_c4'!$F:$F,$A29,'c3_vs_c4'!$D:$D)/COUNTIF('c3_vs_c4'!$F:$F,$A29),0)</f>
        <v>4.0833332271006384E-9</v>
      </c>
      <c r="F29" t="s">
        <v>3340</v>
      </c>
      <c r="G29" s="7">
        <f>IFERROR(SUMIFS('c1_vs_c4'!$D:$D,'c1_vs_c4'!$F:$F,$F29,'c1_vs_c4'!$D:$D,"&gt;"&amp;0)/COUNTIF('c1_vs_c4'!$F:$F,$F29),0)</f>
        <v>1.9104100973157898</v>
      </c>
      <c r="H29" s="7">
        <f>IFERROR(SUMIFS('c2_vs_c4'!$D:$D,'c2_vs_c4'!$F:$F,$F29,'c2_vs_c4'!$D:$D,"&gt;"&amp;0)/COUNTIF('c2_vs_c4'!$F:$F,$F29),0)</f>
        <v>1.9292866199999998</v>
      </c>
      <c r="I29" s="7">
        <f>IFERROR(SUMIFS('c3_vs_c4'!$D:$D,'c3_vs_c4'!$F:$F,$F29,'c3_vs_c4'!$D:$D,"&gt;"&amp;0)/COUNTIF('c3_vs_c4'!$F:$F,$F29),0)</f>
        <v>0.97212987499999981</v>
      </c>
      <c r="K29" t="s">
        <v>3340</v>
      </c>
      <c r="L29" s="7">
        <f>IFERROR(SUMIFS('c1_vs_c4'!$D:$D,'c1_vs_c4'!$F:$F,$K29,'c1_vs_c4'!$D:$D,"&lt;"&amp;0)/COUNTIF('c1_vs_c4'!$F:$F,$K29),0)</f>
        <v>-1.633913157894737</v>
      </c>
      <c r="M29" s="7">
        <f>IFERROR(SUMIFS('c2_vs_c4'!$D:$D,'c2_vs_c4'!$F:$F,$K29,'c2_vs_c4'!$D:$D,"&lt;"&amp;0)/COUNTIF('c2_vs_c4'!$F:$F,$K29),0)</f>
        <v>-1.3727813406875</v>
      </c>
      <c r="N29" s="7">
        <f>IFERROR(SUMIFS('c3_vs_c4'!$D:$D,'c3_vs_c4'!$F:$F,$K29,'c3_vs_c4'!$D:$D,"&lt;"&amp;0)/COUNTIF('c3_vs_c4'!$F:$F,$K29),0)</f>
        <v>-0.97212987091666658</v>
      </c>
    </row>
    <row r="30" spans="1:14" x14ac:dyDescent="0.2">
      <c r="A30" t="s">
        <v>528</v>
      </c>
      <c r="B30" s="7">
        <f>IFERROR(SUMIF('c1_vs_c4'!$F:$F,$A30,'c1_vs_c4'!$D:$D)/COUNTIF('c1_vs_c4'!$F:$F,$A30),0)</f>
        <v>-0.212862</v>
      </c>
      <c r="C30" s="7">
        <f>IFERROR(SUMIF('c2_vs_c4'!$F:$F,$A30,'c2_vs_c4'!$D:$D)/COUNTIF('c2_vs_c4'!$F:$F,$A30),0)</f>
        <v>2.1738500000000022E-2</v>
      </c>
      <c r="D30" s="7">
        <f>IFERROR(SUMIF('c3_vs_c4'!$F:$F,$A30,'c3_vs_c4'!$D:$D)/COUNTIF('c3_vs_c4'!$F:$F,$A30),0)</f>
        <v>3.266666666666667E-2</v>
      </c>
      <c r="F30" t="s">
        <v>528</v>
      </c>
      <c r="G30" s="7">
        <f>IFERROR(SUMIFS('c1_vs_c4'!$D:$D,'c1_vs_c4'!$F:$F,$F30,'c1_vs_c4'!$D:$D,"&gt;"&amp;0)/COUNTIF('c1_vs_c4'!$F:$F,$F30),0)</f>
        <v>0</v>
      </c>
      <c r="H30" s="7">
        <f>IFERROR(SUMIFS('c2_vs_c4'!$D:$D,'c2_vs_c4'!$F:$F,$F30,'c2_vs_c4'!$D:$D,"&gt;"&amp;0)/COUNTIF('c2_vs_c4'!$F:$F,$F30),0)</f>
        <v>3.9845000000000019E-2</v>
      </c>
      <c r="I30" s="7">
        <f>IFERROR(SUMIFS('c3_vs_c4'!$D:$D,'c3_vs_c4'!$F:$F,$F30,'c3_vs_c4'!$D:$D,"&gt;"&amp;0)/COUNTIF('c3_vs_c4'!$F:$F,$F30),0)</f>
        <v>6.533333333333334E-2</v>
      </c>
      <c r="K30" t="s">
        <v>528</v>
      </c>
      <c r="L30" s="7">
        <f>IFERROR(SUMIFS('c1_vs_c4'!$D:$D,'c1_vs_c4'!$F:$F,$K30,'c1_vs_c4'!$D:$D,"&lt;"&amp;0)/COUNTIF('c1_vs_c4'!$F:$F,$K30),0)</f>
        <v>-0.212862</v>
      </c>
      <c r="M30" s="7">
        <f>IFERROR(SUMIFS('c2_vs_c4'!$D:$D,'c2_vs_c4'!$F:$F,$K30,'c2_vs_c4'!$D:$D,"&lt;"&amp;0)/COUNTIF('c2_vs_c4'!$F:$F,$K30),0)</f>
        <v>-1.8106499999999998E-2</v>
      </c>
      <c r="N30" s="7">
        <f>IFERROR(SUMIFS('c3_vs_c4'!$D:$D,'c3_vs_c4'!$F:$F,$K30,'c3_vs_c4'!$D:$D,"&lt;"&amp;0)/COUNTIF('c3_vs_c4'!$F:$F,$K30),0)</f>
        <v>-3.266666666666667E-2</v>
      </c>
    </row>
    <row r="31" spans="1:14" x14ac:dyDescent="0.2">
      <c r="A31" t="s">
        <v>3564</v>
      </c>
      <c r="B31" s="7">
        <f>IFERROR(SUMIF('c1_vs_c4'!$F:$F,$A31,'c1_vs_c4'!$D:$D)/COUNTIF('c1_vs_c4'!$F:$F,$A31),0)</f>
        <v>-9.6901000000000006E-6</v>
      </c>
      <c r="C31" s="7">
        <f>IFERROR(SUMIF('c2_vs_c4'!$F:$F,$A31,'c2_vs_c4'!$D:$D)/COUNTIF('c2_vs_c4'!$F:$F,$A31),0)</f>
        <v>-9.6901000000000006E-6</v>
      </c>
      <c r="D31" s="7">
        <f>IFERROR(SUMIF('c3_vs_c4'!$F:$F,$A31,'c3_vs_c4'!$D:$D)/COUNTIF('c3_vs_c4'!$F:$F,$A31),0)</f>
        <v>0</v>
      </c>
      <c r="F31" t="s">
        <v>3564</v>
      </c>
      <c r="G31" s="7">
        <f>IFERROR(SUMIFS('c1_vs_c4'!$D:$D,'c1_vs_c4'!$F:$F,$F31,'c1_vs_c4'!$D:$D,"&gt;"&amp;0)/COUNTIF('c1_vs_c4'!$F:$F,$F31),0)</f>
        <v>0</v>
      </c>
      <c r="H31" s="7">
        <f>IFERROR(SUMIFS('c2_vs_c4'!$D:$D,'c2_vs_c4'!$F:$F,$F31,'c2_vs_c4'!$D:$D,"&gt;"&amp;0)/COUNTIF('c2_vs_c4'!$F:$F,$F31),0)</f>
        <v>0</v>
      </c>
      <c r="I31" s="7">
        <f>IFERROR(SUMIFS('c3_vs_c4'!$D:$D,'c3_vs_c4'!$F:$F,$F31,'c3_vs_c4'!$D:$D,"&gt;"&amp;0)/COUNTIF('c3_vs_c4'!$F:$F,$F31),0)</f>
        <v>4.8450500000000003E-6</v>
      </c>
      <c r="K31" t="s">
        <v>3564</v>
      </c>
      <c r="L31" s="7">
        <f>IFERROR(SUMIFS('c1_vs_c4'!$D:$D,'c1_vs_c4'!$F:$F,$K31,'c1_vs_c4'!$D:$D,"&lt;"&amp;0)/COUNTIF('c1_vs_c4'!$F:$F,$K31),0)</f>
        <v>-9.6901000000000006E-6</v>
      </c>
      <c r="M31" s="7">
        <f>IFERROR(SUMIFS('c2_vs_c4'!$D:$D,'c2_vs_c4'!$F:$F,$K31,'c2_vs_c4'!$D:$D,"&lt;"&amp;0)/COUNTIF('c2_vs_c4'!$F:$F,$K31),0)</f>
        <v>-9.6901000000000006E-6</v>
      </c>
      <c r="N31" s="7">
        <f>IFERROR(SUMIFS('c3_vs_c4'!$D:$D,'c3_vs_c4'!$F:$F,$K31,'c3_vs_c4'!$D:$D,"&lt;"&amp;0)/COUNTIF('c3_vs_c4'!$F:$F,$K31),0)</f>
        <v>-4.8450500000000003E-6</v>
      </c>
    </row>
    <row r="32" spans="1:14" x14ac:dyDescent="0.2">
      <c r="A32" t="s">
        <v>8084</v>
      </c>
      <c r="B32" s="7">
        <f>IFERROR(SUMIF('c1_vs_c4'!$F:$F,$A32,'c1_vs_c4'!$D:$D)/COUNTIF('c1_vs_c4'!$F:$F,$A32),0)</f>
        <v>-3.1856031705000044E-2</v>
      </c>
      <c r="C32" s="7">
        <f>IFERROR(SUMIF('c2_vs_c4'!$F:$F,$A32,'c2_vs_c4'!$D:$D)/COUNTIF('c2_vs_c4'!$F:$F,$A32),0)</f>
        <v>-2.7120500555552794E-4</v>
      </c>
      <c r="D32" s="7">
        <f>IFERROR(SUMIF('c3_vs_c4'!$F:$F,$A32,'c3_vs_c4'!$D:$D)/COUNTIF('c3_vs_c4'!$F:$F,$A32),0)</f>
        <v>0</v>
      </c>
      <c r="F32" t="s">
        <v>8084</v>
      </c>
      <c r="G32" s="7">
        <f>IFERROR(SUMIFS('c1_vs_c4'!$D:$D,'c1_vs_c4'!$F:$F,$F32,'c1_vs_c4'!$D:$D,"&gt;"&amp;0)/COUNTIF('c1_vs_c4'!$F:$F,$F32),0)</f>
        <v>0.1346344528</v>
      </c>
      <c r="H32" s="7">
        <f>IFERROR(SUMIFS('c2_vs_c4'!$D:$D,'c2_vs_c4'!$F:$F,$F32,'c2_vs_c4'!$D:$D,"&gt;"&amp;0)/COUNTIF('c2_vs_c4'!$F:$F,$F32),0)</f>
        <v>0.1801648888888889</v>
      </c>
      <c r="I32" s="7">
        <f>IFERROR(SUMIFS('c3_vs_c4'!$D:$D,'c3_vs_c4'!$F:$F,$F32,'c3_vs_c4'!$D:$D,"&gt;"&amp;0)/COUNTIF('c3_vs_c4'!$F:$F,$F32),0)</f>
        <v>0.23590689923846153</v>
      </c>
      <c r="K32" t="s">
        <v>8084</v>
      </c>
      <c r="L32" s="7">
        <f>IFERROR(SUMIFS('c1_vs_c4'!$D:$D,'c1_vs_c4'!$F:$F,$K32,'c1_vs_c4'!$D:$D,"&lt;"&amp;0)/COUNTIF('c1_vs_c4'!$F:$F,$K32),0)</f>
        <v>-0.16649048450499998</v>
      </c>
      <c r="M32" s="7">
        <f>IFERROR(SUMIFS('c2_vs_c4'!$D:$D,'c2_vs_c4'!$F:$F,$K32,'c2_vs_c4'!$D:$D,"&lt;"&amp;0)/COUNTIF('c2_vs_c4'!$F:$F,$K32),0)</f>
        <v>-0.18043609389444445</v>
      </c>
      <c r="N32" s="7">
        <f>IFERROR(SUMIFS('c3_vs_c4'!$D:$D,'c3_vs_c4'!$F:$F,$K32,'c3_vs_c4'!$D:$D,"&lt;"&amp;0)/COUNTIF('c3_vs_c4'!$F:$F,$K32),0)</f>
        <v>-0.23590689923846153</v>
      </c>
    </row>
    <row r="33" spans="1:14" x14ac:dyDescent="0.2">
      <c r="A33" t="s">
        <v>3664</v>
      </c>
      <c r="B33" s="7">
        <f>IFERROR(SUMIF('c1_vs_c4'!$F:$F,$A33,'c1_vs_c4'!$D:$D)/COUNTIF('c1_vs_c4'!$F:$F,$A33),0)</f>
        <v>1.0056E-5</v>
      </c>
      <c r="C33" s="7">
        <f>IFERROR(SUMIF('c2_vs_c4'!$F:$F,$A33,'c2_vs_c4'!$D:$D)/COUNTIF('c2_vs_c4'!$F:$F,$A33),0)</f>
        <v>0</v>
      </c>
      <c r="D33" s="7">
        <f>IFERROR(SUMIF('c3_vs_c4'!$F:$F,$A33,'c3_vs_c4'!$D:$D)/COUNTIF('c3_vs_c4'!$F:$F,$A33),0)</f>
        <v>0</v>
      </c>
      <c r="F33" t="s">
        <v>3664</v>
      </c>
      <c r="G33" s="7">
        <f>IFERROR(SUMIFS('c1_vs_c4'!$D:$D,'c1_vs_c4'!$F:$F,$F33,'c1_vs_c4'!$D:$D,"&gt;"&amp;0)/COUNTIF('c1_vs_c4'!$F:$F,$F33),0)</f>
        <v>1.0056E-5</v>
      </c>
      <c r="H33" s="7">
        <f>IFERROR(SUMIFS('c2_vs_c4'!$D:$D,'c2_vs_c4'!$F:$F,$F33,'c2_vs_c4'!$D:$D,"&gt;"&amp;0)/COUNTIF('c2_vs_c4'!$F:$F,$F33),0)</f>
        <v>0</v>
      </c>
      <c r="I33" s="7">
        <f>IFERROR(SUMIFS('c3_vs_c4'!$D:$D,'c3_vs_c4'!$F:$F,$F33,'c3_vs_c4'!$D:$D,"&gt;"&amp;0)/COUNTIF('c3_vs_c4'!$F:$F,$F33),0)</f>
        <v>0</v>
      </c>
      <c r="K33" t="s">
        <v>3664</v>
      </c>
      <c r="L33" s="7">
        <f>IFERROR(SUMIFS('c1_vs_c4'!$D:$D,'c1_vs_c4'!$F:$F,$K33,'c1_vs_c4'!$D:$D,"&lt;"&amp;0)/COUNTIF('c1_vs_c4'!$F:$F,$K33),0)</f>
        <v>0</v>
      </c>
      <c r="M33" s="7">
        <f>IFERROR(SUMIFS('c2_vs_c4'!$D:$D,'c2_vs_c4'!$F:$F,$K33,'c2_vs_c4'!$D:$D,"&lt;"&amp;0)/COUNTIF('c2_vs_c4'!$F:$F,$K33),0)</f>
        <v>0</v>
      </c>
      <c r="N33" s="7">
        <f>IFERROR(SUMIFS('c3_vs_c4'!$D:$D,'c3_vs_c4'!$F:$F,$K33,'c3_vs_c4'!$D:$D,"&lt;"&amp;0)/COUNTIF('c3_vs_c4'!$F:$F,$K33),0)</f>
        <v>0</v>
      </c>
    </row>
    <row r="34" spans="1:14" x14ac:dyDescent="0.2">
      <c r="A34" t="s">
        <v>5561</v>
      </c>
      <c r="B34" s="7">
        <f>IFERROR(SUMIF('c1_vs_c4'!$F:$F,$A34,'c1_vs_c4'!$D:$D)/COUNTIF('c1_vs_c4'!$F:$F,$A34),0)</f>
        <v>-0.78396672764999986</v>
      </c>
      <c r="C34" s="7">
        <f>IFERROR(SUMIF('c2_vs_c4'!$F:$F,$A34,'c2_vs_c4'!$D:$D)/COUNTIF('c2_vs_c4'!$F:$F,$A34),0)</f>
        <v>1.5961938020000233E-2</v>
      </c>
      <c r="D34" s="7">
        <f>IFERROR(SUMIF('c3_vs_c4'!$F:$F,$A34,'c3_vs_c4'!$D:$D)/COUNTIF('c3_vs_c4'!$F:$F,$A34),0)</f>
        <v>0</v>
      </c>
      <c r="F34" t="s">
        <v>5561</v>
      </c>
      <c r="G34" s="7">
        <f>IFERROR(SUMIFS('c1_vs_c4'!$D:$D,'c1_vs_c4'!$F:$F,$F34,'c1_vs_c4'!$D:$D,"&gt;"&amp;0)/COUNTIF('c1_vs_c4'!$F:$F,$F34),0)</f>
        <v>0.78200161501666676</v>
      </c>
      <c r="H34" s="7">
        <f>IFERROR(SUMIFS('c2_vs_c4'!$D:$D,'c2_vs_c4'!$F:$F,$F34,'c2_vs_c4'!$D:$D,"&gt;"&amp;0)/COUNTIF('c2_vs_c4'!$F:$F,$F34),0)</f>
        <v>1.8951219380200002</v>
      </c>
      <c r="I34" s="7">
        <f>IFERROR(SUMIFS('c3_vs_c4'!$D:$D,'c3_vs_c4'!$F:$F,$F34,'c3_vs_c4'!$D:$D,"&gt;"&amp;0)/COUNTIF('c3_vs_c4'!$F:$F,$F34),0)</f>
        <v>1.1744774225249999</v>
      </c>
      <c r="K34" t="s">
        <v>5561</v>
      </c>
      <c r="L34" s="7">
        <f>IFERROR(SUMIFS('c1_vs_c4'!$D:$D,'c1_vs_c4'!$F:$F,$K34,'c1_vs_c4'!$D:$D,"&lt;"&amp;0)/COUNTIF('c1_vs_c4'!$F:$F,$K34),0)</f>
        <v>-1.5659683426666666</v>
      </c>
      <c r="M34" s="7">
        <f>IFERROR(SUMIFS('c2_vs_c4'!$D:$D,'c2_vs_c4'!$F:$F,$K34,'c2_vs_c4'!$D:$D,"&lt;"&amp;0)/COUNTIF('c2_vs_c4'!$F:$F,$K34),0)</f>
        <v>-1.8791599999999999</v>
      </c>
      <c r="N34" s="7">
        <f>IFERROR(SUMIFS('c3_vs_c4'!$D:$D,'c3_vs_c4'!$F:$F,$K34,'c3_vs_c4'!$D:$D,"&lt;"&amp;0)/COUNTIF('c3_vs_c4'!$F:$F,$K34),0)</f>
        <v>-1.1744774225249999</v>
      </c>
    </row>
    <row r="35" spans="1:14" x14ac:dyDescent="0.2">
      <c r="A35" t="s">
        <v>5987</v>
      </c>
      <c r="B35" s="7">
        <f>IFERROR(SUMIF('c1_vs_c4'!$F:$F,$A35,'c1_vs_c4'!$D:$D)/COUNTIF('c1_vs_c4'!$F:$F,$A35),0)</f>
        <v>1.0056E-5</v>
      </c>
      <c r="C35" s="7">
        <f>IFERROR(SUMIF('c2_vs_c4'!$F:$F,$A35,'c2_vs_c4'!$D:$D)/COUNTIF('c2_vs_c4'!$F:$F,$A35),0)</f>
        <v>0</v>
      </c>
      <c r="D35" s="7">
        <f>IFERROR(SUMIF('c3_vs_c4'!$F:$F,$A35,'c3_vs_c4'!$D:$D)/COUNTIF('c3_vs_c4'!$F:$F,$A35),0)</f>
        <v>0</v>
      </c>
      <c r="F35" t="s">
        <v>5987</v>
      </c>
      <c r="G35" s="7">
        <f>IFERROR(SUMIFS('c1_vs_c4'!$D:$D,'c1_vs_c4'!$F:$F,$F35,'c1_vs_c4'!$D:$D,"&gt;"&amp;0)/COUNTIF('c1_vs_c4'!$F:$F,$F35),0)</f>
        <v>1.0056E-5</v>
      </c>
      <c r="H35" s="7">
        <f>IFERROR(SUMIFS('c2_vs_c4'!$D:$D,'c2_vs_c4'!$F:$F,$F35,'c2_vs_c4'!$D:$D,"&gt;"&amp;0)/COUNTIF('c2_vs_c4'!$F:$F,$F35),0)</f>
        <v>0</v>
      </c>
      <c r="I35" s="7">
        <f>IFERROR(SUMIFS('c3_vs_c4'!$D:$D,'c3_vs_c4'!$F:$F,$F35,'c3_vs_c4'!$D:$D,"&gt;"&amp;0)/COUNTIF('c3_vs_c4'!$F:$F,$F35),0)</f>
        <v>0</v>
      </c>
      <c r="K35" t="s">
        <v>5987</v>
      </c>
      <c r="L35" s="7">
        <f>IFERROR(SUMIFS('c1_vs_c4'!$D:$D,'c1_vs_c4'!$F:$F,$K35,'c1_vs_c4'!$D:$D,"&lt;"&amp;0)/COUNTIF('c1_vs_c4'!$F:$F,$K35),0)</f>
        <v>0</v>
      </c>
      <c r="M35" s="7">
        <f>IFERROR(SUMIFS('c2_vs_c4'!$D:$D,'c2_vs_c4'!$F:$F,$K35,'c2_vs_c4'!$D:$D,"&lt;"&amp;0)/COUNTIF('c2_vs_c4'!$F:$F,$K35),0)</f>
        <v>0</v>
      </c>
      <c r="N35" s="7">
        <f>IFERROR(SUMIFS('c3_vs_c4'!$D:$D,'c3_vs_c4'!$F:$F,$K35,'c3_vs_c4'!$D:$D,"&lt;"&amp;0)/COUNTIF('c3_vs_c4'!$F:$F,$K35),0)</f>
        <v>0</v>
      </c>
    </row>
    <row r="36" spans="1:14" x14ac:dyDescent="0.2">
      <c r="A36" t="s">
        <v>2095</v>
      </c>
      <c r="B36" s="7">
        <f>IFERROR(SUMIF('c1_vs_c4'!$F:$F,$A36,'c1_vs_c4'!$D:$D)/COUNTIF('c1_vs_c4'!$F:$F,$A36),0)</f>
        <v>2.6670384615384617E-2</v>
      </c>
      <c r="C36" s="7">
        <f>IFERROR(SUMIF('c2_vs_c4'!$F:$F,$A36,'c2_vs_c4'!$D:$D)/COUNTIF('c2_vs_c4'!$F:$F,$A36),0)</f>
        <v>-2.8052009090909092E-2</v>
      </c>
      <c r="D36" s="7">
        <f>IFERROR(SUMIF('c3_vs_c4'!$F:$F,$A36,'c3_vs_c4'!$D:$D)/COUNTIF('c3_vs_c4'!$F:$F,$A36),0)</f>
        <v>-9.5238095238095322E-5</v>
      </c>
      <c r="F36" t="s">
        <v>2095</v>
      </c>
      <c r="G36" s="7">
        <f>IFERROR(SUMIFS('c1_vs_c4'!$D:$D,'c1_vs_c4'!$F:$F,$F36,'c1_vs_c4'!$D:$D,"&gt;"&amp;0)/COUNTIF('c1_vs_c4'!$F:$F,$F36),0)</f>
        <v>8.3229230769230764E-2</v>
      </c>
      <c r="H36" s="7">
        <f>IFERROR(SUMIFS('c2_vs_c4'!$D:$D,'c2_vs_c4'!$F:$F,$F36,'c2_vs_c4'!$D:$D,"&gt;"&amp;0)/COUNTIF('c2_vs_c4'!$F:$F,$F36),0)</f>
        <v>5.299779090909091E-2</v>
      </c>
      <c r="I36" s="7">
        <f>IFERROR(SUMIFS('c3_vs_c4'!$D:$D,'c3_vs_c4'!$F:$F,$F36,'c3_vs_c4'!$D:$D,"&gt;"&amp;0)/COUNTIF('c3_vs_c4'!$F:$F,$F36),0)</f>
        <v>6.9553809523809518E-2</v>
      </c>
      <c r="K36" t="s">
        <v>2095</v>
      </c>
      <c r="L36" s="7">
        <f>IFERROR(SUMIFS('c1_vs_c4'!$D:$D,'c1_vs_c4'!$F:$F,$K36,'c1_vs_c4'!$D:$D,"&lt;"&amp;0)/COUNTIF('c1_vs_c4'!$F:$F,$K36),0)</f>
        <v>-5.6558846153846147E-2</v>
      </c>
      <c r="M36" s="7">
        <f>IFERROR(SUMIFS('c2_vs_c4'!$D:$D,'c2_vs_c4'!$F:$F,$K36,'c2_vs_c4'!$D:$D,"&lt;"&amp;0)/COUNTIF('c2_vs_c4'!$F:$F,$K36),0)</f>
        <v>-8.1049799999999991E-2</v>
      </c>
      <c r="N36" s="7">
        <f>IFERROR(SUMIFS('c3_vs_c4'!$D:$D,'c3_vs_c4'!$F:$F,$K36,'c3_vs_c4'!$D:$D,"&lt;"&amp;0)/COUNTIF('c3_vs_c4'!$F:$F,$K36),0)</f>
        <v>-6.9649047619047624E-2</v>
      </c>
    </row>
    <row r="37" spans="1:14" x14ac:dyDescent="0.2">
      <c r="A37" t="s">
        <v>5509</v>
      </c>
      <c r="B37" s="7">
        <f>IFERROR(SUMIF('c1_vs_c4'!$F:$F,$A37,'c1_vs_c4'!$D:$D)/COUNTIF('c1_vs_c4'!$F:$F,$A37),0)</f>
        <v>-2.3460000000000001</v>
      </c>
      <c r="C37" s="7">
        <f>IFERROR(SUMIF('c2_vs_c4'!$F:$F,$A37,'c2_vs_c4'!$D:$D)/COUNTIF('c2_vs_c4'!$F:$F,$A37),0)</f>
        <v>-4.7378</v>
      </c>
      <c r="D37" s="7">
        <f>IFERROR(SUMIF('c3_vs_c4'!$F:$F,$A37,'c3_vs_c4'!$D:$D)/COUNTIF('c3_vs_c4'!$F:$F,$A37),0)</f>
        <v>0</v>
      </c>
      <c r="F37" t="s">
        <v>5509</v>
      </c>
      <c r="G37" s="7">
        <f>IFERROR(SUMIFS('c1_vs_c4'!$D:$D,'c1_vs_c4'!$F:$F,$F37,'c1_vs_c4'!$D:$D,"&gt;"&amp;0)/COUNTIF('c1_vs_c4'!$F:$F,$F37),0)</f>
        <v>0</v>
      </c>
      <c r="H37" s="7">
        <f>IFERROR(SUMIFS('c2_vs_c4'!$D:$D,'c2_vs_c4'!$F:$F,$F37,'c2_vs_c4'!$D:$D,"&gt;"&amp;0)/COUNTIF('c2_vs_c4'!$F:$F,$F37),0)</f>
        <v>0</v>
      </c>
      <c r="I37" s="7">
        <f>IFERROR(SUMIFS('c3_vs_c4'!$D:$D,'c3_vs_c4'!$F:$F,$F37,'c3_vs_c4'!$D:$D,"&gt;"&amp;0)/COUNTIF('c3_vs_c4'!$F:$F,$F37),0)</f>
        <v>0</v>
      </c>
      <c r="K37" t="s">
        <v>5509</v>
      </c>
      <c r="L37" s="7">
        <f>IFERROR(SUMIFS('c1_vs_c4'!$D:$D,'c1_vs_c4'!$F:$F,$K37,'c1_vs_c4'!$D:$D,"&lt;"&amp;0)/COUNTIF('c1_vs_c4'!$F:$F,$K37),0)</f>
        <v>-2.3460000000000001</v>
      </c>
      <c r="M37" s="7">
        <f>IFERROR(SUMIFS('c2_vs_c4'!$D:$D,'c2_vs_c4'!$F:$F,$K37,'c2_vs_c4'!$D:$D,"&lt;"&amp;0)/COUNTIF('c2_vs_c4'!$F:$F,$K37),0)</f>
        <v>-4.7378</v>
      </c>
      <c r="N37" s="7">
        <f>IFERROR(SUMIFS('c3_vs_c4'!$D:$D,'c3_vs_c4'!$F:$F,$K37,'c3_vs_c4'!$D:$D,"&lt;"&amp;0)/COUNTIF('c3_vs_c4'!$F:$F,$K37),0)</f>
        <v>0</v>
      </c>
    </row>
    <row r="38" spans="1:14" x14ac:dyDescent="0.2">
      <c r="A38" t="s">
        <v>1361</v>
      </c>
      <c r="B38" s="7">
        <f>IFERROR(SUMIF('c1_vs_c4'!$F:$F,$A38,'c1_vs_c4'!$D:$D)/COUNTIF('c1_vs_c4'!$F:$F,$A38),0)</f>
        <v>0.12745999999999999</v>
      </c>
      <c r="C38" s="7">
        <f>IFERROR(SUMIF('c2_vs_c4'!$F:$F,$A38,'c2_vs_c4'!$D:$D)/COUNTIF('c2_vs_c4'!$F:$F,$A38),0)</f>
        <v>0</v>
      </c>
      <c r="D38" s="7">
        <f>IFERROR(SUMIF('c3_vs_c4'!$F:$F,$A38,'c3_vs_c4'!$D:$D)/COUNTIF('c3_vs_c4'!$F:$F,$A38),0)</f>
        <v>0</v>
      </c>
      <c r="F38" t="s">
        <v>1361</v>
      </c>
      <c r="G38" s="7">
        <f>IFERROR(SUMIFS('c1_vs_c4'!$D:$D,'c1_vs_c4'!$F:$F,$F38,'c1_vs_c4'!$D:$D,"&gt;"&amp;0)/COUNTIF('c1_vs_c4'!$F:$F,$F38),0)</f>
        <v>0.12745999999999999</v>
      </c>
      <c r="H38" s="7">
        <f>IFERROR(SUMIFS('c2_vs_c4'!$D:$D,'c2_vs_c4'!$F:$F,$F38,'c2_vs_c4'!$D:$D,"&gt;"&amp;0)/COUNTIF('c2_vs_c4'!$F:$F,$F38),0)</f>
        <v>0</v>
      </c>
      <c r="I38" s="7">
        <f>IFERROR(SUMIFS('c3_vs_c4'!$D:$D,'c3_vs_c4'!$F:$F,$F38,'c3_vs_c4'!$D:$D,"&gt;"&amp;0)/COUNTIF('c3_vs_c4'!$F:$F,$F38),0)</f>
        <v>0</v>
      </c>
      <c r="K38" t="s">
        <v>1361</v>
      </c>
      <c r="L38" s="7">
        <f>IFERROR(SUMIFS('c1_vs_c4'!$D:$D,'c1_vs_c4'!$F:$F,$K38,'c1_vs_c4'!$D:$D,"&lt;"&amp;0)/COUNTIF('c1_vs_c4'!$F:$F,$K38),0)</f>
        <v>0</v>
      </c>
      <c r="M38" s="7">
        <f>IFERROR(SUMIFS('c2_vs_c4'!$D:$D,'c2_vs_c4'!$F:$F,$K38,'c2_vs_c4'!$D:$D,"&lt;"&amp;0)/COUNTIF('c2_vs_c4'!$F:$F,$K38),0)</f>
        <v>0</v>
      </c>
      <c r="N38" s="7">
        <f>IFERROR(SUMIFS('c3_vs_c4'!$D:$D,'c3_vs_c4'!$F:$F,$K38,'c3_vs_c4'!$D:$D,"&lt;"&amp;0)/COUNTIF('c3_vs_c4'!$F:$F,$K38),0)</f>
        <v>0</v>
      </c>
    </row>
    <row r="39" spans="1:14" x14ac:dyDescent="0.2">
      <c r="A39" t="s">
        <v>1208</v>
      </c>
      <c r="B39" s="7">
        <f>IFERROR(SUMIF('c1_vs_c4'!$F:$F,$A39,'c1_vs_c4'!$D:$D)/COUNTIF('c1_vs_c4'!$F:$F,$A39),0)</f>
        <v>-0.11583399999999999</v>
      </c>
      <c r="C39" s="7">
        <f>IFERROR(SUMIF('c2_vs_c4'!$F:$F,$A39,'c2_vs_c4'!$D:$D)/COUNTIF('c2_vs_c4'!$F:$F,$A39),0)</f>
        <v>1.9696815999999971E-2</v>
      </c>
      <c r="D39" s="7">
        <f>IFERROR(SUMIF('c3_vs_c4'!$F:$F,$A39,'c3_vs_c4'!$D:$D)/COUNTIF('c3_vs_c4'!$F:$F,$A39),0)</f>
        <v>9.1420000000000015E-2</v>
      </c>
      <c r="F39" t="s">
        <v>1208</v>
      </c>
      <c r="G39" s="7">
        <f>IFERROR(SUMIFS('c1_vs_c4'!$D:$D,'c1_vs_c4'!$F:$F,$F39,'c1_vs_c4'!$D:$D,"&gt;"&amp;0)/COUNTIF('c1_vs_c4'!$F:$F,$F39),0)</f>
        <v>9.3224000000000001E-2</v>
      </c>
      <c r="H39" s="7">
        <f>IFERROR(SUMIFS('c2_vs_c4'!$D:$D,'c2_vs_c4'!$F:$F,$F39,'c2_vs_c4'!$D:$D,"&gt;"&amp;0)/COUNTIF('c2_vs_c4'!$F:$F,$F39),0)</f>
        <v>0.13947799999999999</v>
      </c>
      <c r="I39" s="7">
        <f>IFERROR(SUMIFS('c3_vs_c4'!$D:$D,'c3_vs_c4'!$F:$F,$F39,'c3_vs_c4'!$D:$D,"&gt;"&amp;0)/COUNTIF('c3_vs_c4'!$F:$F,$F39),0)</f>
        <v>0.16701000000000002</v>
      </c>
      <c r="K39" t="s">
        <v>1208</v>
      </c>
      <c r="L39" s="7">
        <f>IFERROR(SUMIFS('c1_vs_c4'!$D:$D,'c1_vs_c4'!$F:$F,$K39,'c1_vs_c4'!$D:$D,"&lt;"&amp;0)/COUNTIF('c1_vs_c4'!$F:$F,$K39),0)</f>
        <v>-0.20905800000000002</v>
      </c>
      <c r="M39" s="7">
        <f>IFERROR(SUMIFS('c2_vs_c4'!$D:$D,'c2_vs_c4'!$F:$F,$K39,'c2_vs_c4'!$D:$D,"&lt;"&amp;0)/COUNTIF('c2_vs_c4'!$F:$F,$K39),0)</f>
        <v>-0.119781184</v>
      </c>
      <c r="N39" s="7">
        <f>IFERROR(SUMIFS('c3_vs_c4'!$D:$D,'c3_vs_c4'!$F:$F,$K39,'c3_vs_c4'!$D:$D,"&lt;"&amp;0)/COUNTIF('c3_vs_c4'!$F:$F,$K39),0)</f>
        <v>-7.5590000000000004E-2</v>
      </c>
    </row>
    <row r="40" spans="1:14" x14ac:dyDescent="0.2">
      <c r="A40" t="s">
        <v>5952</v>
      </c>
      <c r="B40" s="7">
        <f>IFERROR(SUMIF('c1_vs_c4'!$F:$F,$A40,'c1_vs_c4'!$D:$D)/COUNTIF('c1_vs_c4'!$F:$F,$A40),0)</f>
        <v>-3.3519999999999998E-6</v>
      </c>
      <c r="C40" s="7">
        <f>IFERROR(SUMIF('c2_vs_c4'!$F:$F,$A40,'c2_vs_c4'!$D:$D)/COUNTIF('c2_vs_c4'!$F:$F,$A40),0)</f>
        <v>0</v>
      </c>
      <c r="D40" s="7">
        <f>IFERROR(SUMIF('c3_vs_c4'!$F:$F,$A40,'c3_vs_c4'!$D:$D)/COUNTIF('c3_vs_c4'!$F:$F,$A40),0)</f>
        <v>0</v>
      </c>
      <c r="F40" t="s">
        <v>5952</v>
      </c>
      <c r="G40" s="7">
        <f>IFERROR(SUMIFS('c1_vs_c4'!$D:$D,'c1_vs_c4'!$F:$F,$F40,'c1_vs_c4'!$D:$D,"&gt;"&amp;0)/COUNTIF('c1_vs_c4'!$F:$F,$F40),0)</f>
        <v>3.2300333333333334E-6</v>
      </c>
      <c r="H40" s="7">
        <f>IFERROR(SUMIFS('c2_vs_c4'!$D:$D,'c2_vs_c4'!$F:$F,$F40,'c2_vs_c4'!$D:$D,"&gt;"&amp;0)/COUNTIF('c2_vs_c4'!$F:$F,$F40),0)</f>
        <v>4.8450500000000003E-6</v>
      </c>
      <c r="I40" s="7">
        <f>IFERROR(SUMIFS('c3_vs_c4'!$D:$D,'c3_vs_c4'!$F:$F,$F40,'c3_vs_c4'!$D:$D,"&gt;"&amp;0)/COUNTIF('c3_vs_c4'!$F:$F,$F40),0)</f>
        <v>6.4600666666666668E-6</v>
      </c>
      <c r="K40" t="s">
        <v>5952</v>
      </c>
      <c r="L40" s="7">
        <f>IFERROR(SUMIFS('c1_vs_c4'!$D:$D,'c1_vs_c4'!$F:$F,$K40,'c1_vs_c4'!$D:$D,"&lt;"&amp;0)/COUNTIF('c1_vs_c4'!$F:$F,$K40),0)</f>
        <v>-6.5820333333333332E-6</v>
      </c>
      <c r="M40" s="7">
        <f>IFERROR(SUMIFS('c2_vs_c4'!$D:$D,'c2_vs_c4'!$F:$F,$K40,'c2_vs_c4'!$D:$D,"&lt;"&amp;0)/COUNTIF('c2_vs_c4'!$F:$F,$K40),0)</f>
        <v>-4.8450500000000003E-6</v>
      </c>
      <c r="N40" s="7">
        <f>IFERROR(SUMIFS('c3_vs_c4'!$D:$D,'c3_vs_c4'!$F:$F,$K40,'c3_vs_c4'!$D:$D,"&lt;"&amp;0)/COUNTIF('c3_vs_c4'!$F:$F,$K40),0)</f>
        <v>-6.4600666666666668E-6</v>
      </c>
    </row>
    <row r="41" spans="1:14" x14ac:dyDescent="0.2">
      <c r="A41" t="s">
        <v>660</v>
      </c>
      <c r="B41" s="7">
        <f>IFERROR(SUMIF('c1_vs_c4'!$F:$F,$A41,'c1_vs_c4'!$D:$D)/COUNTIF('c1_vs_c4'!$F:$F,$A41),0)</f>
        <v>0.11169999999999999</v>
      </c>
      <c r="C41" s="7">
        <f>IFERROR(SUMIF('c2_vs_c4'!$F:$F,$A41,'c2_vs_c4'!$D:$D)/COUNTIF('c2_vs_c4'!$F:$F,$A41),0)</f>
        <v>-1.2715999999999995E-2</v>
      </c>
      <c r="D41" s="7">
        <f>IFERROR(SUMIF('c3_vs_c4'!$F:$F,$A41,'c3_vs_c4'!$D:$D)/COUNTIF('c3_vs_c4'!$F:$F,$A41),0)</f>
        <v>2.2204460492503132E-17</v>
      </c>
      <c r="F41" t="s">
        <v>660</v>
      </c>
      <c r="G41" s="7">
        <f>IFERROR(SUMIFS('c1_vs_c4'!$D:$D,'c1_vs_c4'!$F:$F,$F41,'c1_vs_c4'!$D:$D,"&gt;"&amp;0)/COUNTIF('c1_vs_c4'!$F:$F,$F41),0)</f>
        <v>0.17787272727272727</v>
      </c>
      <c r="H41" s="7">
        <f>IFERROR(SUMIFS('c2_vs_c4'!$D:$D,'c2_vs_c4'!$F:$F,$F41,'c2_vs_c4'!$D:$D,"&gt;"&amp;0)/COUNTIF('c2_vs_c4'!$F:$F,$F41),0)</f>
        <v>0.33296399999999998</v>
      </c>
      <c r="I41" s="7">
        <f>IFERROR(SUMIFS('c3_vs_c4'!$D:$D,'c3_vs_c4'!$F:$F,$F41,'c3_vs_c4'!$D:$D,"&gt;"&amp;0)/COUNTIF('c3_vs_c4'!$F:$F,$F41),0)</f>
        <v>0.33296399999999998</v>
      </c>
      <c r="K41" t="s">
        <v>660</v>
      </c>
      <c r="L41" s="7">
        <f>IFERROR(SUMIFS('c1_vs_c4'!$D:$D,'c1_vs_c4'!$F:$F,$K41,'c1_vs_c4'!$D:$D,"&lt;"&amp;0)/COUNTIF('c1_vs_c4'!$F:$F,$K41),0)</f>
        <v>-6.6172727272727272E-2</v>
      </c>
      <c r="M41" s="7">
        <f>IFERROR(SUMIFS('c2_vs_c4'!$D:$D,'c2_vs_c4'!$F:$F,$K41,'c2_vs_c4'!$D:$D,"&lt;"&amp;0)/COUNTIF('c2_vs_c4'!$F:$F,$K41),0)</f>
        <v>-0.34567999999999999</v>
      </c>
      <c r="N41" s="7">
        <f>IFERROR(SUMIFS('c3_vs_c4'!$D:$D,'c3_vs_c4'!$F:$F,$K41,'c3_vs_c4'!$D:$D,"&lt;"&amp;0)/COUNTIF('c3_vs_c4'!$F:$F,$K41),0)</f>
        <v>-0.33296399999999993</v>
      </c>
    </row>
    <row r="42" spans="1:14" x14ac:dyDescent="0.2">
      <c r="A42" t="s">
        <v>649</v>
      </c>
      <c r="B42" s="7">
        <f>IFERROR(SUMIF('c1_vs_c4'!$F:$F,$A42,'c1_vs_c4'!$D:$D)/COUNTIF('c1_vs_c4'!$F:$F,$A42),0)</f>
        <v>-7.0653333333333332E-2</v>
      </c>
      <c r="C42" s="7">
        <f>IFERROR(SUMIF('c2_vs_c4'!$F:$F,$A42,'c2_vs_c4'!$D:$D)/COUNTIF('c2_vs_c4'!$F:$F,$A42),0)</f>
        <v>-9.7542857142857136E-3</v>
      </c>
      <c r="D42" s="7">
        <f>IFERROR(SUMIF('c3_vs_c4'!$F:$F,$A42,'c3_vs_c4'!$D:$D)/COUNTIF('c3_vs_c4'!$F:$F,$A42),0)</f>
        <v>-5.9999999999999344E-4</v>
      </c>
      <c r="F42" t="s">
        <v>649</v>
      </c>
      <c r="G42" s="7">
        <f>IFERROR(SUMIFS('c1_vs_c4'!$D:$D,'c1_vs_c4'!$F:$F,$F42,'c1_vs_c4'!$D:$D,"&gt;"&amp;0)/COUNTIF('c1_vs_c4'!$F:$F,$F42),0)</f>
        <v>7.5666666666666669E-3</v>
      </c>
      <c r="H42" s="7">
        <f>IFERROR(SUMIFS('c2_vs_c4'!$D:$D,'c2_vs_c4'!$F:$F,$F42,'c2_vs_c4'!$D:$D,"&gt;"&amp;0)/COUNTIF('c2_vs_c4'!$F:$F,$F42),0)</f>
        <v>1.5548371428571428E-2</v>
      </c>
      <c r="I42" s="7">
        <f>IFERROR(SUMIFS('c3_vs_c4'!$D:$D,'c3_vs_c4'!$F:$F,$F42,'c3_vs_c4'!$D:$D,"&gt;"&amp;0)/COUNTIF('c3_vs_c4'!$F:$F,$F42),0)</f>
        <v>3.6499999999999998E-2</v>
      </c>
      <c r="K42" t="s">
        <v>649</v>
      </c>
      <c r="L42" s="7">
        <f>IFERROR(SUMIFS('c1_vs_c4'!$D:$D,'c1_vs_c4'!$F:$F,$K42,'c1_vs_c4'!$D:$D,"&lt;"&amp;0)/COUNTIF('c1_vs_c4'!$F:$F,$K42),0)</f>
        <v>-7.8219999999999998E-2</v>
      </c>
      <c r="M42" s="7">
        <f>IFERROR(SUMIFS('c2_vs_c4'!$D:$D,'c2_vs_c4'!$F:$F,$K42,'c2_vs_c4'!$D:$D,"&lt;"&amp;0)/COUNTIF('c2_vs_c4'!$F:$F,$K42),0)</f>
        <v>-2.5302657142857142E-2</v>
      </c>
      <c r="N42" s="7">
        <f>IFERROR(SUMIFS('c3_vs_c4'!$D:$D,'c3_vs_c4'!$F:$F,$K42,'c3_vs_c4'!$D:$D,"&lt;"&amp;0)/COUNTIF('c3_vs_c4'!$F:$F,$K42),0)</f>
        <v>-3.7100000000000001E-2</v>
      </c>
    </row>
    <row r="43" spans="1:14" x14ac:dyDescent="0.2">
      <c r="A43" t="s">
        <v>655</v>
      </c>
      <c r="B43" s="7">
        <f>IFERROR(SUMIF('c1_vs_c4'!$F:$F,$A43,'c1_vs_c4'!$D:$D)/COUNTIF('c1_vs_c4'!$F:$F,$A43),0)</f>
        <v>-0.18272749999999996</v>
      </c>
      <c r="C43" s="7">
        <f>IFERROR(SUMIF('c2_vs_c4'!$F:$F,$A43,'c2_vs_c4'!$D:$D)/COUNTIF('c2_vs_c4'!$F:$F,$A43),0)</f>
        <v>-4.0524999999999832E-3</v>
      </c>
      <c r="D43" s="7">
        <f>IFERROR(SUMIF('c3_vs_c4'!$F:$F,$A43,'c3_vs_c4'!$D:$D)/COUNTIF('c3_vs_c4'!$F:$F,$A43),0)</f>
        <v>-7.7280000000000001E-2</v>
      </c>
      <c r="F43" t="s">
        <v>655</v>
      </c>
      <c r="G43" s="7">
        <f>IFERROR(SUMIFS('c1_vs_c4'!$D:$D,'c1_vs_c4'!$F:$F,$F43,'c1_vs_c4'!$D:$D,"&gt;"&amp;0)/COUNTIF('c1_vs_c4'!$F:$F,$F43),0)</f>
        <v>6.3729999999999995E-2</v>
      </c>
      <c r="H43" s="7">
        <f>IFERROR(SUMIFS('c2_vs_c4'!$D:$D,'c2_vs_c4'!$F:$F,$F43,'c2_vs_c4'!$D:$D,"&gt;"&amp;0)/COUNTIF('c2_vs_c4'!$F:$F,$F43),0)</f>
        <v>1.1197499999999999E-2</v>
      </c>
      <c r="I43" s="7">
        <f>IFERROR(SUMIFS('c3_vs_c4'!$D:$D,'c3_vs_c4'!$F:$F,$F43,'c3_vs_c4'!$D:$D,"&gt;"&amp;0)/COUNTIF('c3_vs_c4'!$F:$F,$F43),0)</f>
        <v>7.4649999999999994E-3</v>
      </c>
      <c r="K43" t="s">
        <v>655</v>
      </c>
      <c r="L43" s="7">
        <f>IFERROR(SUMIFS('c1_vs_c4'!$D:$D,'c1_vs_c4'!$F:$F,$K43,'c1_vs_c4'!$D:$D,"&lt;"&amp;0)/COUNTIF('c1_vs_c4'!$F:$F,$K43),0)</f>
        <v>-0.24645749999999997</v>
      </c>
      <c r="M43" s="7">
        <f>IFERROR(SUMIFS('c2_vs_c4'!$D:$D,'c2_vs_c4'!$F:$F,$K43,'c2_vs_c4'!$D:$D,"&lt;"&amp;0)/COUNTIF('c2_vs_c4'!$F:$F,$K43),0)</f>
        <v>-1.5249999999999982E-2</v>
      </c>
      <c r="N43" s="7">
        <f>IFERROR(SUMIFS('c3_vs_c4'!$D:$D,'c3_vs_c4'!$F:$F,$K43,'c3_vs_c4'!$D:$D,"&lt;"&amp;0)/COUNTIF('c3_vs_c4'!$F:$F,$K43),0)</f>
        <v>-8.4745000000000001E-2</v>
      </c>
    </row>
    <row r="44" spans="1:14" x14ac:dyDescent="0.2">
      <c r="A44" t="s">
        <v>827</v>
      </c>
      <c r="B44" s="7">
        <f>IFERROR(SUMIF('c1_vs_c4'!$F:$F,$A44,'c1_vs_c4'!$D:$D)/COUNTIF('c1_vs_c4'!$F:$F,$A44),0)</f>
        <v>0</v>
      </c>
      <c r="C44" s="7">
        <f>IFERROR(SUMIF('c2_vs_c4'!$F:$F,$A44,'c2_vs_c4'!$D:$D)/COUNTIF('c2_vs_c4'!$F:$F,$A44),0)</f>
        <v>0</v>
      </c>
      <c r="D44" s="7">
        <f>IFERROR(SUMIF('c3_vs_c4'!$F:$F,$A44,'c3_vs_c4'!$D:$D)/COUNTIF('c3_vs_c4'!$F:$F,$A44),0)</f>
        <v>0</v>
      </c>
      <c r="F44" t="s">
        <v>827</v>
      </c>
      <c r="G44" s="7">
        <f>IFERROR(SUMIFS('c1_vs_c4'!$D:$D,'c1_vs_c4'!$F:$F,$F44,'c1_vs_c4'!$D:$D,"&gt;"&amp;0)/COUNTIF('c1_vs_c4'!$F:$F,$F44),0)</f>
        <v>0</v>
      </c>
      <c r="H44" s="7">
        <f>IFERROR(SUMIFS('c2_vs_c4'!$D:$D,'c2_vs_c4'!$F:$F,$F44,'c2_vs_c4'!$D:$D,"&gt;"&amp;0)/COUNTIF('c2_vs_c4'!$F:$F,$F44),0)</f>
        <v>0</v>
      </c>
      <c r="I44" s="7">
        <f>IFERROR(SUMIFS('c3_vs_c4'!$D:$D,'c3_vs_c4'!$F:$F,$F44,'c3_vs_c4'!$D:$D,"&gt;"&amp;0)/COUNTIF('c3_vs_c4'!$F:$F,$F44),0)</f>
        <v>4.9000000000000002E-2</v>
      </c>
      <c r="K44" t="s">
        <v>827</v>
      </c>
      <c r="L44" s="7">
        <f>IFERROR(SUMIFS('c1_vs_c4'!$D:$D,'c1_vs_c4'!$F:$F,$K44,'c1_vs_c4'!$D:$D,"&lt;"&amp;0)/COUNTIF('c1_vs_c4'!$F:$F,$K44),0)</f>
        <v>0</v>
      </c>
      <c r="M44" s="7">
        <f>IFERROR(SUMIFS('c2_vs_c4'!$D:$D,'c2_vs_c4'!$F:$F,$K44,'c2_vs_c4'!$D:$D,"&lt;"&amp;0)/COUNTIF('c2_vs_c4'!$F:$F,$K44),0)</f>
        <v>0</v>
      </c>
      <c r="N44" s="7">
        <f>IFERROR(SUMIFS('c3_vs_c4'!$D:$D,'c3_vs_c4'!$F:$F,$K44,'c3_vs_c4'!$D:$D,"&lt;"&amp;0)/COUNTIF('c3_vs_c4'!$F:$F,$K44),0)</f>
        <v>-4.9000000000000002E-2</v>
      </c>
    </row>
    <row r="45" spans="1:14" x14ac:dyDescent="0.2">
      <c r="A45" t="s">
        <v>10523</v>
      </c>
      <c r="B45" s="7">
        <f>IFERROR(SUMIF('c1_vs_c4'!$F:$F,$A45,'c1_vs_c4'!$D:$D)/COUNTIF('c1_vs_c4'!$F:$F,$A45),0)</f>
        <v>-9.7435333333333304E-2</v>
      </c>
      <c r="C45" s="7">
        <f>IFERROR(SUMIF('c2_vs_c4'!$F:$F,$A45,'c2_vs_c4'!$D:$D)/COUNTIF('c2_vs_c4'!$F:$F,$A45),0)</f>
        <v>-0.29546333333333336</v>
      </c>
      <c r="D45" s="7">
        <f>IFERROR(SUMIF('c3_vs_c4'!$F:$F,$A45,'c3_vs_c4'!$D:$D)/COUNTIF('c3_vs_c4'!$F:$F,$A45),0)</f>
        <v>3.2999999999999991E-3</v>
      </c>
      <c r="F45" t="s">
        <v>10523</v>
      </c>
      <c r="G45" s="7">
        <f>IFERROR(SUMIFS('c1_vs_c4'!$D:$D,'c1_vs_c4'!$F:$F,$F45,'c1_vs_c4'!$D:$D,"&gt;"&amp;0)/COUNTIF('c1_vs_c4'!$F:$F,$F45),0)</f>
        <v>1.9909666666666666E-2</v>
      </c>
      <c r="H45" s="7">
        <f>IFERROR(SUMIFS('c2_vs_c4'!$D:$D,'c2_vs_c4'!$F:$F,$F45,'c2_vs_c4'!$D:$D,"&gt;"&amp;0)/COUNTIF('c2_vs_c4'!$F:$F,$F45),0)</f>
        <v>2.2000000000000001E-3</v>
      </c>
      <c r="I45" s="7">
        <f>IFERROR(SUMIFS('c3_vs_c4'!$D:$D,'c3_vs_c4'!$F:$F,$F45,'c3_vs_c4'!$D:$D,"&gt;"&amp;0)/COUNTIF('c3_vs_c4'!$F:$F,$F45),0)</f>
        <v>1.7694999999999999E-2</v>
      </c>
      <c r="K45" t="s">
        <v>10523</v>
      </c>
      <c r="L45" s="7">
        <f>IFERROR(SUMIFS('c1_vs_c4'!$D:$D,'c1_vs_c4'!$F:$F,$K45,'c1_vs_c4'!$D:$D,"&lt;"&amp;0)/COUNTIF('c1_vs_c4'!$F:$F,$K45),0)</f>
        <v>-0.11734499999999999</v>
      </c>
      <c r="M45" s="7">
        <f>IFERROR(SUMIFS('c2_vs_c4'!$D:$D,'c2_vs_c4'!$F:$F,$K45,'c2_vs_c4'!$D:$D,"&lt;"&amp;0)/COUNTIF('c2_vs_c4'!$F:$F,$K45),0)</f>
        <v>-0.29766333333333334</v>
      </c>
      <c r="N45" s="7">
        <f>IFERROR(SUMIFS('c3_vs_c4'!$D:$D,'c3_vs_c4'!$F:$F,$K45,'c3_vs_c4'!$D:$D,"&lt;"&amp;0)/COUNTIF('c3_vs_c4'!$F:$F,$K45),0)</f>
        <v>-1.4395E-2</v>
      </c>
    </row>
    <row r="46" spans="1:14" x14ac:dyDescent="0.2">
      <c r="A46" t="s">
        <v>10476</v>
      </c>
      <c r="B46" s="7">
        <f>IFERROR(SUMIF('c1_vs_c4'!$F:$F,$A46,'c1_vs_c4'!$D:$D)/COUNTIF('c1_vs_c4'!$F:$F,$A46),0)</f>
        <v>0.397845</v>
      </c>
      <c r="C46" s="7">
        <f>IFERROR(SUMIF('c2_vs_c4'!$F:$F,$A46,'c2_vs_c4'!$D:$D)/COUNTIF('c2_vs_c4'!$F:$F,$A46),0)</f>
        <v>0.18681560000000003</v>
      </c>
      <c r="D46" s="7">
        <f>IFERROR(SUMIF('c3_vs_c4'!$F:$F,$A46,'c3_vs_c4'!$D:$D)/COUNTIF('c3_vs_c4'!$F:$F,$A46),0)</f>
        <v>1.9599999999999996E-2</v>
      </c>
      <c r="F46" t="s">
        <v>10476</v>
      </c>
      <c r="G46" s="7">
        <f>IFERROR(SUMIFS('c1_vs_c4'!$D:$D,'c1_vs_c4'!$F:$F,$F46,'c1_vs_c4'!$D:$D,"&gt;"&amp;0)/COUNTIF('c1_vs_c4'!$F:$F,$F46),0)</f>
        <v>0.41620499999999999</v>
      </c>
      <c r="H46" s="7">
        <f>IFERROR(SUMIFS('c2_vs_c4'!$D:$D,'c2_vs_c4'!$F:$F,$F46,'c2_vs_c4'!$D:$D,"&gt;"&amp;0)/COUNTIF('c2_vs_c4'!$F:$F,$F46),0)</f>
        <v>0.19415960000000002</v>
      </c>
      <c r="I46" s="7">
        <f>IFERROR(SUMIFS('c3_vs_c4'!$D:$D,'c3_vs_c4'!$F:$F,$F46,'c3_vs_c4'!$D:$D,"&gt;"&amp;0)/COUNTIF('c3_vs_c4'!$F:$F,$F46),0)</f>
        <v>0.186082</v>
      </c>
      <c r="K46" t="s">
        <v>10476</v>
      </c>
      <c r="L46" s="7">
        <f>IFERROR(SUMIFS('c1_vs_c4'!$D:$D,'c1_vs_c4'!$F:$F,$K46,'c1_vs_c4'!$D:$D,"&lt;"&amp;0)/COUNTIF('c1_vs_c4'!$F:$F,$K46),0)</f>
        <v>-1.8360000000000001E-2</v>
      </c>
      <c r="M46" s="7">
        <f>IFERROR(SUMIFS('c2_vs_c4'!$D:$D,'c2_vs_c4'!$F:$F,$K46,'c2_vs_c4'!$D:$D,"&lt;"&amp;0)/COUNTIF('c2_vs_c4'!$F:$F,$K46),0)</f>
        <v>-7.3440000000000007E-3</v>
      </c>
      <c r="N46" s="7">
        <f>IFERROR(SUMIFS('c3_vs_c4'!$D:$D,'c3_vs_c4'!$F:$F,$K46,'c3_vs_c4'!$D:$D,"&lt;"&amp;0)/COUNTIF('c3_vs_c4'!$F:$F,$K46),0)</f>
        <v>-0.16648199999999999</v>
      </c>
    </row>
    <row r="47" spans="1:14" x14ac:dyDescent="0.2">
      <c r="A47" t="s">
        <v>1259</v>
      </c>
      <c r="B47" s="7">
        <f>IFERROR(SUMIF('c1_vs_c4'!$F:$F,$A47,'c1_vs_c4'!$D:$D)/COUNTIF('c1_vs_c4'!$F:$F,$A47),0)</f>
        <v>0.12745999999999999</v>
      </c>
      <c r="C47" s="7">
        <f>IFERROR(SUMIF('c2_vs_c4'!$F:$F,$A47,'c2_vs_c4'!$D:$D)/COUNTIF('c2_vs_c4'!$F:$F,$A47),0)</f>
        <v>0</v>
      </c>
      <c r="D47" s="7">
        <f>IFERROR(SUMIF('c3_vs_c4'!$F:$F,$A47,'c3_vs_c4'!$D:$D)/COUNTIF('c3_vs_c4'!$F:$F,$A47),0)</f>
        <v>0</v>
      </c>
      <c r="F47" t="s">
        <v>1259</v>
      </c>
      <c r="G47" s="7">
        <f>IFERROR(SUMIFS('c1_vs_c4'!$D:$D,'c1_vs_c4'!$F:$F,$F47,'c1_vs_c4'!$D:$D,"&gt;"&amp;0)/COUNTIF('c1_vs_c4'!$F:$F,$F47),0)</f>
        <v>0.12745999999999999</v>
      </c>
      <c r="H47" s="7">
        <f>IFERROR(SUMIFS('c2_vs_c4'!$D:$D,'c2_vs_c4'!$F:$F,$F47,'c2_vs_c4'!$D:$D,"&gt;"&amp;0)/COUNTIF('c2_vs_c4'!$F:$F,$F47),0)</f>
        <v>0</v>
      </c>
      <c r="I47" s="7">
        <f>IFERROR(SUMIFS('c3_vs_c4'!$D:$D,'c3_vs_c4'!$F:$F,$F47,'c3_vs_c4'!$D:$D,"&gt;"&amp;0)/COUNTIF('c3_vs_c4'!$F:$F,$F47),0)</f>
        <v>0</v>
      </c>
      <c r="K47" t="s">
        <v>1259</v>
      </c>
      <c r="L47" s="7">
        <f>IFERROR(SUMIFS('c1_vs_c4'!$D:$D,'c1_vs_c4'!$F:$F,$K47,'c1_vs_c4'!$D:$D,"&lt;"&amp;0)/COUNTIF('c1_vs_c4'!$F:$F,$K47),0)</f>
        <v>0</v>
      </c>
      <c r="M47" s="7">
        <f>IFERROR(SUMIFS('c2_vs_c4'!$D:$D,'c2_vs_c4'!$F:$F,$K47,'c2_vs_c4'!$D:$D,"&lt;"&amp;0)/COUNTIF('c2_vs_c4'!$F:$F,$K47),0)</f>
        <v>0</v>
      </c>
      <c r="N47" s="7">
        <f>IFERROR(SUMIFS('c3_vs_c4'!$D:$D,'c3_vs_c4'!$F:$F,$K47,'c3_vs_c4'!$D:$D,"&lt;"&amp;0)/COUNTIF('c3_vs_c4'!$F:$F,$K47),0)</f>
        <v>0</v>
      </c>
    </row>
  </sheetData>
  <mergeCells count="3">
    <mergeCell ref="A1:D1"/>
    <mergeCell ref="F1:I1"/>
    <mergeCell ref="K1:N1"/>
  </mergeCells>
  <conditionalFormatting sqref="B3:D47">
    <cfRule type="colorScale" priority="13">
      <colorScale>
        <cfvo type="min"/>
        <cfvo type="num" val="0"/>
        <cfvo type="max"/>
        <color rgb="FFFF0000"/>
        <color theme="0"/>
        <color rgb="FF00B0F0"/>
      </colorScale>
    </cfRule>
  </conditionalFormatting>
  <conditionalFormatting sqref="G3:I47">
    <cfRule type="colorScale" priority="2">
      <colorScale>
        <cfvo type="min"/>
        <cfvo type="max"/>
        <color theme="0"/>
        <color rgb="FF00B0F0"/>
      </colorScale>
    </cfRule>
  </conditionalFormatting>
  <conditionalFormatting sqref="L3:N47">
    <cfRule type="colorScale" priority="1">
      <colorScale>
        <cfvo type="min"/>
        <cfvo type="max"/>
        <color rgb="FFFF0000"/>
        <color theme="0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E4D40-00C6-8F45-97D0-0BC7418C81D9}">
  <dimension ref="A1:BY6100"/>
  <sheetViews>
    <sheetView workbookViewId="0">
      <selection activeCell="F7" sqref="F7"/>
    </sheetView>
  </sheetViews>
  <sheetFormatPr baseColWidth="10" defaultRowHeight="16" x14ac:dyDescent="0.2"/>
  <sheetData>
    <row r="1" spans="1:77" x14ac:dyDescent="0.2">
      <c r="A1" s="2" t="s">
        <v>509</v>
      </c>
      <c r="B1" s="3" t="s">
        <v>510</v>
      </c>
      <c r="C1" s="9" t="s">
        <v>511</v>
      </c>
      <c r="D1" s="3" t="s">
        <v>512</v>
      </c>
      <c r="E1" s="2" t="s">
        <v>513</v>
      </c>
      <c r="F1" s="2" t="s">
        <v>514</v>
      </c>
      <c r="G1" s="10" t="s">
        <v>515</v>
      </c>
      <c r="H1" s="10" t="s">
        <v>516</v>
      </c>
      <c r="I1" s="10" t="s">
        <v>517</v>
      </c>
      <c r="J1" s="10" t="s">
        <v>518</v>
      </c>
      <c r="K1" s="10" t="s">
        <v>519</v>
      </c>
      <c r="L1" s="10" t="s">
        <v>520</v>
      </c>
      <c r="M1" s="10" t="s">
        <v>521</v>
      </c>
      <c r="N1" s="10" t="s">
        <v>522</v>
      </c>
      <c r="O1" s="10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</row>
    <row r="2" spans="1:77" x14ac:dyDescent="0.2">
      <c r="A2" s="8" t="s">
        <v>523</v>
      </c>
      <c r="B2" s="5"/>
      <c r="C2" s="8" t="s">
        <v>524</v>
      </c>
      <c r="D2" s="4" t="s">
        <v>525</v>
      </c>
      <c r="E2" s="8" t="s">
        <v>526</v>
      </c>
      <c r="F2" s="4" t="s">
        <v>527</v>
      </c>
      <c r="G2" s="8" t="s">
        <v>528</v>
      </c>
      <c r="H2" s="8" t="s">
        <v>529</v>
      </c>
      <c r="I2" s="8" t="s">
        <v>530</v>
      </c>
      <c r="J2" s="8"/>
      <c r="K2" s="8"/>
      <c r="L2" s="8"/>
      <c r="M2" s="8" t="s">
        <v>531</v>
      </c>
      <c r="N2" s="8" t="s">
        <v>532</v>
      </c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</row>
    <row r="3" spans="1:77" x14ac:dyDescent="0.2">
      <c r="A3" s="8" t="s">
        <v>533</v>
      </c>
      <c r="B3" s="5"/>
      <c r="C3" s="8" t="s">
        <v>534</v>
      </c>
      <c r="D3" s="4" t="s">
        <v>535</v>
      </c>
      <c r="E3" s="8" t="s">
        <v>536</v>
      </c>
      <c r="F3" s="4" t="s">
        <v>537</v>
      </c>
      <c r="G3" s="8" t="s">
        <v>528</v>
      </c>
      <c r="H3" s="8" t="s">
        <v>529</v>
      </c>
      <c r="I3" s="8" t="s">
        <v>538</v>
      </c>
      <c r="J3" s="8"/>
      <c r="K3" s="8" t="s">
        <v>539</v>
      </c>
      <c r="L3" s="8"/>
      <c r="M3" s="8" t="s">
        <v>540</v>
      </c>
      <c r="N3" s="8" t="s">
        <v>541</v>
      </c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</row>
    <row r="4" spans="1:77" x14ac:dyDescent="0.2">
      <c r="A4" s="8" t="s">
        <v>542</v>
      </c>
      <c r="B4" s="5"/>
      <c r="C4" s="8" t="s">
        <v>543</v>
      </c>
      <c r="D4" s="4" t="s">
        <v>544</v>
      </c>
      <c r="E4" s="8" t="s">
        <v>545</v>
      </c>
      <c r="F4" s="4" t="s">
        <v>527</v>
      </c>
      <c r="G4" s="8" t="s">
        <v>528</v>
      </c>
      <c r="H4" s="8" t="s">
        <v>529</v>
      </c>
      <c r="I4" s="8" t="s">
        <v>546</v>
      </c>
      <c r="J4" s="8"/>
      <c r="K4" s="8" t="s">
        <v>547</v>
      </c>
      <c r="L4" s="8"/>
      <c r="M4" s="8" t="s">
        <v>548</v>
      </c>
      <c r="N4" s="8" t="s">
        <v>549</v>
      </c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</row>
    <row r="5" spans="1:77" x14ac:dyDescent="0.2">
      <c r="A5" s="8" t="s">
        <v>550</v>
      </c>
      <c r="B5" s="5"/>
      <c r="C5" s="8" t="s">
        <v>551</v>
      </c>
      <c r="D5" s="4" t="s">
        <v>552</v>
      </c>
      <c r="E5" s="8" t="s">
        <v>553</v>
      </c>
      <c r="F5" s="4" t="s">
        <v>527</v>
      </c>
      <c r="G5" s="8" t="s">
        <v>528</v>
      </c>
      <c r="H5" s="8" t="s">
        <v>529</v>
      </c>
      <c r="I5" s="8" t="s">
        <v>554</v>
      </c>
      <c r="J5" s="8"/>
      <c r="K5" s="8" t="s">
        <v>555</v>
      </c>
      <c r="L5" s="8"/>
      <c r="M5" s="8" t="s">
        <v>556</v>
      </c>
      <c r="N5" s="8" t="s">
        <v>557</v>
      </c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</row>
    <row r="6" spans="1:77" x14ac:dyDescent="0.2">
      <c r="A6" s="8" t="s">
        <v>558</v>
      </c>
      <c r="B6" s="5"/>
      <c r="C6" s="8" t="s">
        <v>559</v>
      </c>
      <c r="D6" s="4" t="s">
        <v>552</v>
      </c>
      <c r="E6" s="8" t="s">
        <v>553</v>
      </c>
      <c r="F6" s="4" t="s">
        <v>527</v>
      </c>
      <c r="G6" s="8" t="s">
        <v>528</v>
      </c>
      <c r="H6" s="8" t="s">
        <v>529</v>
      </c>
      <c r="I6" s="8" t="s">
        <v>560</v>
      </c>
      <c r="J6" s="8"/>
      <c r="K6" s="8" t="s">
        <v>561</v>
      </c>
      <c r="L6" s="8"/>
      <c r="M6" s="8"/>
      <c r="N6" s="8" t="s">
        <v>562</v>
      </c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</row>
    <row r="7" spans="1:77" x14ac:dyDescent="0.2">
      <c r="A7" s="8" t="s">
        <v>563</v>
      </c>
      <c r="B7" s="5"/>
      <c r="C7" s="8" t="s">
        <v>564</v>
      </c>
      <c r="D7" s="4" t="s">
        <v>565</v>
      </c>
      <c r="E7" s="8" t="s">
        <v>566</v>
      </c>
      <c r="F7" s="4" t="s">
        <v>527</v>
      </c>
      <c r="G7" s="8" t="s">
        <v>528</v>
      </c>
      <c r="H7" s="8" t="s">
        <v>529</v>
      </c>
      <c r="I7" s="8" t="s">
        <v>567</v>
      </c>
      <c r="J7" s="8"/>
      <c r="K7" s="8" t="s">
        <v>568</v>
      </c>
      <c r="L7" s="8" t="s">
        <v>569</v>
      </c>
      <c r="M7" s="8" t="s">
        <v>570</v>
      </c>
      <c r="N7" s="8" t="s">
        <v>571</v>
      </c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</row>
    <row r="8" spans="1:77" x14ac:dyDescent="0.2">
      <c r="A8" s="8" t="s">
        <v>572</v>
      </c>
      <c r="B8" s="5"/>
      <c r="C8" s="8" t="s">
        <v>573</v>
      </c>
      <c r="D8" s="4" t="s">
        <v>574</v>
      </c>
      <c r="E8" s="8" t="s">
        <v>575</v>
      </c>
      <c r="F8" s="4" t="s">
        <v>527</v>
      </c>
      <c r="G8" s="8" t="s">
        <v>528</v>
      </c>
      <c r="H8" s="8" t="s">
        <v>529</v>
      </c>
      <c r="I8" s="8" t="s">
        <v>576</v>
      </c>
      <c r="J8" s="8"/>
      <c r="K8" s="8" t="s">
        <v>577</v>
      </c>
      <c r="L8" s="8"/>
      <c r="M8" s="8" t="s">
        <v>578</v>
      </c>
      <c r="N8" s="8" t="s">
        <v>579</v>
      </c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</row>
    <row r="9" spans="1:77" x14ac:dyDescent="0.2">
      <c r="A9" s="8" t="s">
        <v>580</v>
      </c>
      <c r="B9" s="5"/>
      <c r="C9" s="8" t="s">
        <v>581</v>
      </c>
      <c r="D9" s="4" t="s">
        <v>582</v>
      </c>
      <c r="E9" s="8" t="s">
        <v>583</v>
      </c>
      <c r="F9" s="4" t="s">
        <v>527</v>
      </c>
      <c r="G9" s="8" t="s">
        <v>528</v>
      </c>
      <c r="H9" s="8" t="s">
        <v>529</v>
      </c>
      <c r="I9" s="8" t="s">
        <v>584</v>
      </c>
      <c r="J9" s="8"/>
      <c r="K9" s="8" t="s">
        <v>585</v>
      </c>
      <c r="L9" s="8" t="s">
        <v>586</v>
      </c>
      <c r="M9" s="8" t="s">
        <v>587</v>
      </c>
      <c r="N9" s="8" t="s">
        <v>588</v>
      </c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</row>
    <row r="10" spans="1:77" x14ac:dyDescent="0.2">
      <c r="A10" s="8" t="s">
        <v>589</v>
      </c>
      <c r="B10" s="5"/>
      <c r="C10" s="8" t="s">
        <v>590</v>
      </c>
      <c r="D10" s="4" t="s">
        <v>591</v>
      </c>
      <c r="E10" s="8" t="s">
        <v>592</v>
      </c>
      <c r="F10" s="4" t="s">
        <v>527</v>
      </c>
      <c r="G10" s="8" t="s">
        <v>528</v>
      </c>
      <c r="H10" s="8" t="s">
        <v>529</v>
      </c>
      <c r="I10" s="8" t="s">
        <v>593</v>
      </c>
      <c r="J10" s="8"/>
      <c r="K10" s="8" t="s">
        <v>594</v>
      </c>
      <c r="L10" s="8" t="s">
        <v>595</v>
      </c>
      <c r="M10" s="8" t="s">
        <v>596</v>
      </c>
      <c r="N10" s="8" t="s">
        <v>597</v>
      </c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</row>
    <row r="11" spans="1:77" x14ac:dyDescent="0.2">
      <c r="A11" s="8" t="s">
        <v>598</v>
      </c>
      <c r="B11" s="5"/>
      <c r="C11" s="8" t="s">
        <v>599</v>
      </c>
      <c r="D11" s="4" t="s">
        <v>600</v>
      </c>
      <c r="E11" s="8" t="s">
        <v>601</v>
      </c>
      <c r="F11" s="4" t="s">
        <v>527</v>
      </c>
      <c r="G11" s="8" t="s">
        <v>528</v>
      </c>
      <c r="H11" s="8" t="s">
        <v>529</v>
      </c>
      <c r="I11" s="8" t="s">
        <v>602</v>
      </c>
      <c r="J11" s="8"/>
      <c r="K11" s="8" t="s">
        <v>603</v>
      </c>
      <c r="L11" s="8" t="s">
        <v>604</v>
      </c>
      <c r="M11" s="8" t="s">
        <v>605</v>
      </c>
      <c r="N11" s="8" t="s">
        <v>606</v>
      </c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</row>
    <row r="12" spans="1:77" x14ac:dyDescent="0.2">
      <c r="A12" s="8" t="s">
        <v>607</v>
      </c>
      <c r="B12" s="5"/>
      <c r="C12" s="8" t="s">
        <v>608</v>
      </c>
      <c r="D12" s="4"/>
      <c r="E12" s="8" t="s">
        <v>609</v>
      </c>
      <c r="F12" s="4" t="s">
        <v>527</v>
      </c>
      <c r="G12" s="8" t="s">
        <v>528</v>
      </c>
      <c r="H12" s="8" t="s">
        <v>529</v>
      </c>
      <c r="I12" s="8"/>
      <c r="J12" s="8"/>
      <c r="K12" s="8"/>
      <c r="L12" s="8"/>
      <c r="M12" s="8" t="s">
        <v>610</v>
      </c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</row>
    <row r="13" spans="1:77" x14ac:dyDescent="0.2">
      <c r="A13" s="8" t="s">
        <v>611</v>
      </c>
      <c r="B13" s="5"/>
      <c r="C13" s="8" t="s">
        <v>612</v>
      </c>
      <c r="D13" s="4" t="s">
        <v>613</v>
      </c>
      <c r="E13" s="8" t="s">
        <v>614</v>
      </c>
      <c r="F13" s="4" t="s">
        <v>527</v>
      </c>
      <c r="G13" s="8" t="s">
        <v>528</v>
      </c>
      <c r="H13" s="8" t="s">
        <v>529</v>
      </c>
      <c r="I13" s="8"/>
      <c r="J13" s="8"/>
      <c r="K13" s="8" t="s">
        <v>615</v>
      </c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</row>
    <row r="14" spans="1:77" x14ac:dyDescent="0.2">
      <c r="A14" s="8" t="s">
        <v>616</v>
      </c>
      <c r="B14" s="5"/>
      <c r="C14" s="8" t="s">
        <v>617</v>
      </c>
      <c r="D14" s="4" t="s">
        <v>618</v>
      </c>
      <c r="E14" s="8" t="s">
        <v>619</v>
      </c>
      <c r="F14" s="4" t="s">
        <v>527</v>
      </c>
      <c r="G14" s="8" t="s">
        <v>528</v>
      </c>
      <c r="H14" s="8" t="s">
        <v>529</v>
      </c>
      <c r="I14" s="8"/>
      <c r="J14" s="8"/>
      <c r="K14" s="8" t="s">
        <v>620</v>
      </c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</row>
    <row r="15" spans="1:77" x14ac:dyDescent="0.2">
      <c r="A15" s="8" t="s">
        <v>621</v>
      </c>
      <c r="B15" s="5"/>
      <c r="C15" s="8" t="s">
        <v>622</v>
      </c>
      <c r="D15" s="4" t="s">
        <v>623</v>
      </c>
      <c r="E15" s="8" t="s">
        <v>614</v>
      </c>
      <c r="F15" s="4" t="s">
        <v>527</v>
      </c>
      <c r="G15" s="8" t="s">
        <v>528</v>
      </c>
      <c r="H15" s="8" t="s">
        <v>529</v>
      </c>
      <c r="I15" s="8" t="s">
        <v>624</v>
      </c>
      <c r="J15" s="8"/>
      <c r="K15" s="8" t="s">
        <v>625</v>
      </c>
      <c r="L15" s="8" t="s">
        <v>626</v>
      </c>
      <c r="M15" s="8" t="s">
        <v>627</v>
      </c>
      <c r="N15" s="8" t="s">
        <v>628</v>
      </c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</row>
    <row r="16" spans="1:77" x14ac:dyDescent="0.2">
      <c r="A16" s="8" t="s">
        <v>629</v>
      </c>
      <c r="B16" s="5"/>
      <c r="C16" s="8" t="s">
        <v>630</v>
      </c>
      <c r="D16" s="4" t="s">
        <v>631</v>
      </c>
      <c r="E16" s="8" t="s">
        <v>632</v>
      </c>
      <c r="F16" s="4" t="s">
        <v>527</v>
      </c>
      <c r="G16" s="8" t="s">
        <v>528</v>
      </c>
      <c r="H16" s="8" t="s">
        <v>529</v>
      </c>
      <c r="I16" s="8" t="s">
        <v>633</v>
      </c>
      <c r="J16" s="8"/>
      <c r="K16" s="8" t="s">
        <v>634</v>
      </c>
      <c r="L16" s="8" t="s">
        <v>635</v>
      </c>
      <c r="M16" s="8" t="s">
        <v>636</v>
      </c>
      <c r="N16" s="8" t="s">
        <v>637</v>
      </c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</row>
    <row r="17" spans="1:77" x14ac:dyDescent="0.2">
      <c r="A17" s="8" t="s">
        <v>638</v>
      </c>
      <c r="B17" s="5"/>
      <c r="C17" s="8" t="s">
        <v>639</v>
      </c>
      <c r="D17" s="4" t="s">
        <v>640</v>
      </c>
      <c r="E17" s="8" t="s">
        <v>641</v>
      </c>
      <c r="F17" s="4" t="s">
        <v>527</v>
      </c>
      <c r="G17" s="8" t="s">
        <v>528</v>
      </c>
      <c r="H17" s="8" t="s">
        <v>529</v>
      </c>
      <c r="I17" s="8" t="s">
        <v>642</v>
      </c>
      <c r="J17" s="8"/>
      <c r="K17" s="8" t="s">
        <v>643</v>
      </c>
      <c r="L17" s="8" t="s">
        <v>644</v>
      </c>
      <c r="M17" s="8" t="s">
        <v>645</v>
      </c>
      <c r="N17" s="8" t="s">
        <v>646</v>
      </c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</row>
    <row r="18" spans="1:77" x14ac:dyDescent="0.2">
      <c r="A18" s="8" t="s">
        <v>647</v>
      </c>
      <c r="B18" s="5"/>
      <c r="C18" s="8" t="s">
        <v>648</v>
      </c>
      <c r="D18" s="4" t="s">
        <v>640</v>
      </c>
      <c r="E18" s="8" t="s">
        <v>641</v>
      </c>
      <c r="F18" s="4" t="s">
        <v>527</v>
      </c>
      <c r="G18" s="8" t="s">
        <v>649</v>
      </c>
      <c r="H18" s="8" t="s">
        <v>529</v>
      </c>
      <c r="I18" s="8" t="s">
        <v>650</v>
      </c>
      <c r="J18" s="8"/>
      <c r="K18" s="8" t="s">
        <v>651</v>
      </c>
      <c r="L18" s="8" t="s">
        <v>652</v>
      </c>
      <c r="M18" s="8"/>
      <c r="N18" s="8" t="s">
        <v>646</v>
      </c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</row>
    <row r="19" spans="1:77" x14ac:dyDescent="0.2">
      <c r="A19" s="8" t="s">
        <v>653</v>
      </c>
      <c r="B19" s="5"/>
      <c r="C19" s="8" t="s">
        <v>654</v>
      </c>
      <c r="D19" s="4" t="s">
        <v>640</v>
      </c>
      <c r="E19" s="8" t="s">
        <v>641</v>
      </c>
      <c r="F19" s="4" t="s">
        <v>527</v>
      </c>
      <c r="G19" s="8" t="s">
        <v>655</v>
      </c>
      <c r="H19" s="8" t="s">
        <v>529</v>
      </c>
      <c r="I19" s="8" t="s">
        <v>656</v>
      </c>
      <c r="J19" s="8"/>
      <c r="K19" s="8" t="s">
        <v>657</v>
      </c>
      <c r="L19" s="8"/>
      <c r="M19" s="8"/>
      <c r="N19" s="8" t="s">
        <v>646</v>
      </c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</row>
    <row r="20" spans="1:77" x14ac:dyDescent="0.2">
      <c r="A20" s="8" t="s">
        <v>658</v>
      </c>
      <c r="B20" s="5"/>
      <c r="C20" s="8" t="s">
        <v>659</v>
      </c>
      <c r="D20" s="4" t="s">
        <v>640</v>
      </c>
      <c r="E20" s="8" t="s">
        <v>641</v>
      </c>
      <c r="F20" s="4" t="s">
        <v>527</v>
      </c>
      <c r="G20" s="8" t="s">
        <v>660</v>
      </c>
      <c r="H20" s="8" t="s">
        <v>529</v>
      </c>
      <c r="I20" s="8" t="s">
        <v>661</v>
      </c>
      <c r="J20" s="8"/>
      <c r="K20" s="8" t="s">
        <v>662</v>
      </c>
      <c r="L20" s="8" t="s">
        <v>663</v>
      </c>
      <c r="M20" s="8"/>
      <c r="N20" s="8" t="s">
        <v>646</v>
      </c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</row>
    <row r="21" spans="1:77" x14ac:dyDescent="0.2">
      <c r="A21" s="8" t="s">
        <v>664</v>
      </c>
      <c r="B21" s="5"/>
      <c r="C21" s="8" t="s">
        <v>665</v>
      </c>
      <c r="D21" s="4" t="s">
        <v>640</v>
      </c>
      <c r="E21" s="8" t="s">
        <v>641</v>
      </c>
      <c r="F21" s="4" t="s">
        <v>527</v>
      </c>
      <c r="G21" s="8" t="s">
        <v>660</v>
      </c>
      <c r="H21" s="8" t="s">
        <v>529</v>
      </c>
      <c r="I21" s="8" t="s">
        <v>666</v>
      </c>
      <c r="J21" s="8"/>
      <c r="K21" s="8" t="s">
        <v>667</v>
      </c>
      <c r="L21" s="8" t="s">
        <v>668</v>
      </c>
      <c r="M21" s="8"/>
      <c r="N21" s="8" t="s">
        <v>646</v>
      </c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</row>
    <row r="22" spans="1:77" x14ac:dyDescent="0.2">
      <c r="A22" s="8" t="s">
        <v>669</v>
      </c>
      <c r="B22" s="5"/>
      <c r="C22" s="8" t="s">
        <v>670</v>
      </c>
      <c r="D22" s="4" t="s">
        <v>640</v>
      </c>
      <c r="E22" s="8" t="s">
        <v>641</v>
      </c>
      <c r="F22" s="4" t="s">
        <v>527</v>
      </c>
      <c r="G22" s="8" t="s">
        <v>660</v>
      </c>
      <c r="H22" s="8" t="s">
        <v>529</v>
      </c>
      <c r="I22" s="8" t="s">
        <v>671</v>
      </c>
      <c r="J22" s="8"/>
      <c r="K22" s="8" t="s">
        <v>672</v>
      </c>
      <c r="L22" s="8" t="s">
        <v>673</v>
      </c>
      <c r="M22" s="8"/>
      <c r="N22" s="8" t="s">
        <v>646</v>
      </c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</row>
    <row r="23" spans="1:77" x14ac:dyDescent="0.2">
      <c r="A23" s="8" t="s">
        <v>674</v>
      </c>
      <c r="B23" s="5"/>
      <c r="C23" s="8" t="s">
        <v>675</v>
      </c>
      <c r="D23" s="5" t="s">
        <v>640</v>
      </c>
      <c r="E23" s="8" t="s">
        <v>641</v>
      </c>
      <c r="F23" s="5" t="s">
        <v>527</v>
      </c>
      <c r="G23" s="8" t="s">
        <v>649</v>
      </c>
      <c r="H23" s="8" t="s">
        <v>529</v>
      </c>
      <c r="I23" s="8"/>
      <c r="J23" s="8"/>
      <c r="K23" s="8"/>
      <c r="L23" s="8" t="s">
        <v>676</v>
      </c>
      <c r="M23" s="8"/>
      <c r="N23" s="8" t="s">
        <v>677</v>
      </c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</row>
    <row r="24" spans="1:77" x14ac:dyDescent="0.2">
      <c r="A24" s="8" t="s">
        <v>678</v>
      </c>
      <c r="B24" s="5"/>
      <c r="C24" s="8" t="s">
        <v>679</v>
      </c>
      <c r="D24" s="4" t="s">
        <v>680</v>
      </c>
      <c r="E24" s="8"/>
      <c r="F24" s="4" t="s">
        <v>527</v>
      </c>
      <c r="G24" s="8" t="s">
        <v>528</v>
      </c>
      <c r="H24" s="8" t="s">
        <v>529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</row>
    <row r="25" spans="1:77" x14ac:dyDescent="0.2">
      <c r="A25" s="8" t="s">
        <v>681</v>
      </c>
      <c r="B25" s="5"/>
      <c r="C25" s="8" t="s">
        <v>682</v>
      </c>
      <c r="D25" s="4" t="s">
        <v>683</v>
      </c>
      <c r="E25" s="8" t="s">
        <v>684</v>
      </c>
      <c r="F25" s="4" t="s">
        <v>527</v>
      </c>
      <c r="G25" s="8" t="s">
        <v>528</v>
      </c>
      <c r="H25" s="8" t="s">
        <v>529</v>
      </c>
      <c r="I25" s="8" t="s">
        <v>685</v>
      </c>
      <c r="J25" s="8"/>
      <c r="K25" s="8" t="s">
        <v>686</v>
      </c>
      <c r="L25" s="8" t="s">
        <v>687</v>
      </c>
      <c r="M25" s="8" t="s">
        <v>688</v>
      </c>
      <c r="N25" s="8" t="s">
        <v>689</v>
      </c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</row>
    <row r="26" spans="1:77" x14ac:dyDescent="0.2">
      <c r="A26" s="8" t="s">
        <v>0</v>
      </c>
      <c r="B26" s="5"/>
      <c r="C26" s="8" t="s">
        <v>690</v>
      </c>
      <c r="D26" s="4" t="s">
        <v>683</v>
      </c>
      <c r="E26" s="8" t="s">
        <v>691</v>
      </c>
      <c r="F26" s="4" t="s">
        <v>692</v>
      </c>
      <c r="G26" s="8" t="s">
        <v>655</v>
      </c>
      <c r="H26" s="8" t="s">
        <v>529</v>
      </c>
      <c r="I26" s="8" t="s">
        <v>693</v>
      </c>
      <c r="J26" s="8"/>
      <c r="K26" s="8" t="s">
        <v>686</v>
      </c>
      <c r="L26" s="8" t="s">
        <v>687</v>
      </c>
      <c r="M26" s="8" t="s">
        <v>694</v>
      </c>
      <c r="N26" s="8" t="s">
        <v>695</v>
      </c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</row>
    <row r="27" spans="1:77" x14ac:dyDescent="0.2">
      <c r="A27" s="8" t="s">
        <v>1</v>
      </c>
      <c r="B27" s="5"/>
      <c r="C27" s="8" t="s">
        <v>696</v>
      </c>
      <c r="D27" s="4" t="s">
        <v>697</v>
      </c>
      <c r="E27" s="8" t="s">
        <v>698</v>
      </c>
      <c r="F27" s="4" t="s">
        <v>692</v>
      </c>
      <c r="G27" s="8" t="s">
        <v>528</v>
      </c>
      <c r="H27" s="8" t="s">
        <v>529</v>
      </c>
      <c r="I27" s="8" t="s">
        <v>699</v>
      </c>
      <c r="J27" s="8"/>
      <c r="K27" s="8" t="s">
        <v>700</v>
      </c>
      <c r="L27" s="8" t="s">
        <v>701</v>
      </c>
      <c r="M27" s="8" t="s">
        <v>702</v>
      </c>
      <c r="N27" s="8" t="s">
        <v>703</v>
      </c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</row>
    <row r="28" spans="1:77" x14ac:dyDescent="0.2">
      <c r="A28" s="8" t="s">
        <v>2</v>
      </c>
      <c r="B28" s="5"/>
      <c r="C28" s="8" t="s">
        <v>704</v>
      </c>
      <c r="D28" s="4" t="s">
        <v>705</v>
      </c>
      <c r="E28" s="8" t="s">
        <v>706</v>
      </c>
      <c r="F28" s="4" t="s">
        <v>527</v>
      </c>
      <c r="G28" s="8" t="s">
        <v>528</v>
      </c>
      <c r="H28" s="8" t="s">
        <v>529</v>
      </c>
      <c r="I28" s="8" t="s">
        <v>707</v>
      </c>
      <c r="J28" s="8"/>
      <c r="K28" s="8" t="s">
        <v>708</v>
      </c>
      <c r="L28" s="8" t="s">
        <v>709</v>
      </c>
      <c r="M28" s="8" t="s">
        <v>710</v>
      </c>
      <c r="N28" s="8" t="s">
        <v>711</v>
      </c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</row>
    <row r="29" spans="1:77" x14ac:dyDescent="0.2">
      <c r="A29" s="8" t="s">
        <v>712</v>
      </c>
      <c r="B29" s="5"/>
      <c r="C29" s="8" t="s">
        <v>713</v>
      </c>
      <c r="D29" s="4" t="s">
        <v>714</v>
      </c>
      <c r="E29" s="8" t="s">
        <v>715</v>
      </c>
      <c r="F29" s="4" t="s">
        <v>527</v>
      </c>
      <c r="G29" s="8" t="s">
        <v>528</v>
      </c>
      <c r="H29" s="8" t="s">
        <v>529</v>
      </c>
      <c r="I29" s="8"/>
      <c r="J29" s="8"/>
      <c r="K29" s="8" t="s">
        <v>716</v>
      </c>
      <c r="L29" s="8"/>
      <c r="M29" s="8" t="s">
        <v>717</v>
      </c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</row>
    <row r="30" spans="1:77" x14ac:dyDescent="0.2">
      <c r="A30" s="8" t="s">
        <v>718</v>
      </c>
      <c r="B30" s="5"/>
      <c r="C30" s="8" t="s">
        <v>719</v>
      </c>
      <c r="D30" s="5"/>
      <c r="E30" s="8" t="s">
        <v>720</v>
      </c>
      <c r="F30" s="5" t="s">
        <v>721</v>
      </c>
      <c r="G30" s="8" t="s">
        <v>528</v>
      </c>
      <c r="H30" s="8" t="s">
        <v>529</v>
      </c>
      <c r="I30" s="8"/>
      <c r="J30" s="8"/>
      <c r="K30" s="8"/>
      <c r="L30" s="8"/>
      <c r="M30" s="8" t="s">
        <v>722</v>
      </c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</row>
    <row r="31" spans="1:77" x14ac:dyDescent="0.2">
      <c r="A31" s="8" t="s">
        <v>723</v>
      </c>
      <c r="B31" s="5"/>
      <c r="C31" s="8" t="s">
        <v>724</v>
      </c>
      <c r="D31" s="4" t="s">
        <v>725</v>
      </c>
      <c r="E31" s="8" t="s">
        <v>726</v>
      </c>
      <c r="F31" s="4" t="s">
        <v>527</v>
      </c>
      <c r="G31" s="8" t="s">
        <v>528</v>
      </c>
      <c r="H31" s="8" t="s">
        <v>529</v>
      </c>
      <c r="I31" s="8" t="s">
        <v>727</v>
      </c>
      <c r="J31" s="8"/>
      <c r="K31" s="8" t="s">
        <v>728</v>
      </c>
      <c r="L31" s="8" t="s">
        <v>729</v>
      </c>
      <c r="M31" s="8" t="s">
        <v>730</v>
      </c>
      <c r="N31" s="8" t="s">
        <v>731</v>
      </c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</row>
    <row r="32" spans="1:77" x14ac:dyDescent="0.2">
      <c r="A32" s="8" t="s">
        <v>732</v>
      </c>
      <c r="B32" s="5"/>
      <c r="C32" s="8" t="s">
        <v>733</v>
      </c>
      <c r="D32" s="4" t="s">
        <v>725</v>
      </c>
      <c r="E32" s="8" t="s">
        <v>726</v>
      </c>
      <c r="F32" s="4" t="s">
        <v>527</v>
      </c>
      <c r="G32" s="8" t="s">
        <v>528</v>
      </c>
      <c r="H32" s="8" t="s">
        <v>529</v>
      </c>
      <c r="I32" s="8" t="s">
        <v>734</v>
      </c>
      <c r="J32" s="8"/>
      <c r="K32" s="8" t="s">
        <v>735</v>
      </c>
      <c r="L32" s="8" t="s">
        <v>736</v>
      </c>
      <c r="M32" s="8"/>
      <c r="N32" s="8" t="s">
        <v>737</v>
      </c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</row>
    <row r="33" spans="1:77" x14ac:dyDescent="0.2">
      <c r="A33" s="8" t="s">
        <v>738</v>
      </c>
      <c r="B33" s="5"/>
      <c r="C33" s="8" t="s">
        <v>739</v>
      </c>
      <c r="D33" s="4" t="s">
        <v>725</v>
      </c>
      <c r="E33" s="8" t="s">
        <v>726</v>
      </c>
      <c r="F33" s="4" t="s">
        <v>527</v>
      </c>
      <c r="G33" s="8" t="s">
        <v>528</v>
      </c>
      <c r="H33" s="8" t="s">
        <v>529</v>
      </c>
      <c r="I33" s="8" t="s">
        <v>740</v>
      </c>
      <c r="J33" s="8"/>
      <c r="K33" s="8" t="s">
        <v>741</v>
      </c>
      <c r="L33" s="8" t="s">
        <v>742</v>
      </c>
      <c r="M33" s="8"/>
      <c r="N33" s="8" t="s">
        <v>737</v>
      </c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</row>
    <row r="34" spans="1:77" x14ac:dyDescent="0.2">
      <c r="A34" s="8" t="s">
        <v>312</v>
      </c>
      <c r="B34" s="5"/>
      <c r="C34" s="8" t="s">
        <v>743</v>
      </c>
      <c r="D34" s="4" t="s">
        <v>744</v>
      </c>
      <c r="E34" s="8" t="s">
        <v>745</v>
      </c>
      <c r="F34" s="4" t="s">
        <v>527</v>
      </c>
      <c r="G34" s="8" t="s">
        <v>655</v>
      </c>
      <c r="H34" s="8" t="s">
        <v>529</v>
      </c>
      <c r="I34" s="8" t="s">
        <v>746</v>
      </c>
      <c r="J34" s="8"/>
      <c r="K34" s="8" t="s">
        <v>747</v>
      </c>
      <c r="L34" s="8" t="s">
        <v>748</v>
      </c>
      <c r="M34" s="8"/>
      <c r="N34" s="8" t="s">
        <v>749</v>
      </c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</row>
    <row r="35" spans="1:77" x14ac:dyDescent="0.2">
      <c r="A35" s="8" t="s">
        <v>313</v>
      </c>
      <c r="B35" s="5"/>
      <c r="C35" s="8" t="s">
        <v>750</v>
      </c>
      <c r="D35" s="4" t="s">
        <v>574</v>
      </c>
      <c r="E35" s="8" t="s">
        <v>575</v>
      </c>
      <c r="F35" s="4" t="s">
        <v>527</v>
      </c>
      <c r="G35" s="8" t="s">
        <v>528</v>
      </c>
      <c r="H35" s="8" t="s">
        <v>529</v>
      </c>
      <c r="I35" s="8" t="s">
        <v>751</v>
      </c>
      <c r="J35" s="8"/>
      <c r="K35" s="8" t="s">
        <v>752</v>
      </c>
      <c r="L35" s="8" t="s">
        <v>753</v>
      </c>
      <c r="M35" s="8"/>
      <c r="N35" s="8" t="s">
        <v>754</v>
      </c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</row>
    <row r="36" spans="1:77" x14ac:dyDescent="0.2">
      <c r="A36" s="8" t="s">
        <v>755</v>
      </c>
      <c r="B36" s="5"/>
      <c r="C36" s="8" t="s">
        <v>756</v>
      </c>
      <c r="D36" s="4" t="s">
        <v>757</v>
      </c>
      <c r="E36" s="8" t="s">
        <v>758</v>
      </c>
      <c r="F36" s="4" t="s">
        <v>527</v>
      </c>
      <c r="G36" s="8" t="s">
        <v>528</v>
      </c>
      <c r="H36" s="8" t="s">
        <v>529</v>
      </c>
      <c r="I36" s="8" t="s">
        <v>759</v>
      </c>
      <c r="J36" s="8"/>
      <c r="K36" s="8" t="s">
        <v>760</v>
      </c>
      <c r="L36" s="8"/>
      <c r="M36" s="8"/>
      <c r="N36" s="8" t="s">
        <v>761</v>
      </c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</row>
    <row r="37" spans="1:77" x14ac:dyDescent="0.2">
      <c r="A37" s="8" t="s">
        <v>762</v>
      </c>
      <c r="B37" s="5"/>
      <c r="C37" s="8" t="s">
        <v>763</v>
      </c>
      <c r="D37" s="5" t="s">
        <v>764</v>
      </c>
      <c r="E37" s="8" t="s">
        <v>765</v>
      </c>
      <c r="F37" s="5" t="s">
        <v>692</v>
      </c>
      <c r="G37" s="8" t="s">
        <v>528</v>
      </c>
      <c r="H37" s="8" t="s">
        <v>529</v>
      </c>
      <c r="I37" s="8" t="s">
        <v>766</v>
      </c>
      <c r="J37" s="8"/>
      <c r="K37" s="8" t="s">
        <v>767</v>
      </c>
      <c r="L37" s="8" t="s">
        <v>768</v>
      </c>
      <c r="M37" s="8"/>
      <c r="N37" s="8" t="s">
        <v>769</v>
      </c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</row>
    <row r="38" spans="1:77" x14ac:dyDescent="0.2">
      <c r="A38" s="8" t="s">
        <v>770</v>
      </c>
      <c r="B38" s="5"/>
      <c r="C38" s="8" t="s">
        <v>771</v>
      </c>
      <c r="D38" s="5" t="s">
        <v>772</v>
      </c>
      <c r="E38" s="8" t="s">
        <v>773</v>
      </c>
      <c r="F38" s="5" t="s">
        <v>692</v>
      </c>
      <c r="G38" s="8" t="s">
        <v>528</v>
      </c>
      <c r="H38" s="8" t="s">
        <v>529</v>
      </c>
      <c r="I38" s="8" t="s">
        <v>774</v>
      </c>
      <c r="J38" s="8"/>
      <c r="K38" s="8" t="s">
        <v>775</v>
      </c>
      <c r="L38" s="8" t="s">
        <v>776</v>
      </c>
      <c r="M38" s="8"/>
      <c r="N38" s="8" t="s">
        <v>777</v>
      </c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</row>
    <row r="39" spans="1:77" x14ac:dyDescent="0.2">
      <c r="A39" s="8" t="s">
        <v>778</v>
      </c>
      <c r="B39" s="5"/>
      <c r="C39" s="8" t="s">
        <v>779</v>
      </c>
      <c r="D39" s="4" t="s">
        <v>780</v>
      </c>
      <c r="E39" s="8" t="s">
        <v>781</v>
      </c>
      <c r="F39" s="4" t="s">
        <v>527</v>
      </c>
      <c r="G39" s="8" t="s">
        <v>528</v>
      </c>
      <c r="H39" s="8" t="s">
        <v>529</v>
      </c>
      <c r="I39" s="8" t="s">
        <v>782</v>
      </c>
      <c r="J39" s="8"/>
      <c r="K39" s="8" t="s">
        <v>783</v>
      </c>
      <c r="L39" s="8" t="s">
        <v>784</v>
      </c>
      <c r="M39" s="8" t="s">
        <v>785</v>
      </c>
      <c r="N39" s="8" t="s">
        <v>786</v>
      </c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</row>
    <row r="40" spans="1:77" x14ac:dyDescent="0.2">
      <c r="A40" s="8" t="s">
        <v>787</v>
      </c>
      <c r="B40" s="5"/>
      <c r="C40" s="8" t="s">
        <v>788</v>
      </c>
      <c r="D40" s="5"/>
      <c r="E40" s="8" t="s">
        <v>536</v>
      </c>
      <c r="F40" s="5" t="s">
        <v>537</v>
      </c>
      <c r="G40" s="8" t="s">
        <v>528</v>
      </c>
      <c r="H40" s="8" t="s">
        <v>529</v>
      </c>
      <c r="I40" s="8"/>
      <c r="J40" s="8"/>
      <c r="K40" s="8"/>
      <c r="L40" s="8"/>
      <c r="M40" s="8" t="s">
        <v>789</v>
      </c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</row>
    <row r="41" spans="1:77" x14ac:dyDescent="0.2">
      <c r="A41" s="8" t="s">
        <v>314</v>
      </c>
      <c r="B41" s="5"/>
      <c r="C41" s="8" t="s">
        <v>790</v>
      </c>
      <c r="D41" s="5" t="s">
        <v>791</v>
      </c>
      <c r="E41" s="8" t="s">
        <v>792</v>
      </c>
      <c r="F41" s="5" t="s">
        <v>527</v>
      </c>
      <c r="G41" s="8" t="s">
        <v>528</v>
      </c>
      <c r="H41" s="8" t="s">
        <v>529</v>
      </c>
      <c r="I41" s="8"/>
      <c r="J41" s="8"/>
      <c r="K41" s="8" t="s">
        <v>793</v>
      </c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</row>
    <row r="42" spans="1:77" x14ac:dyDescent="0.2">
      <c r="A42" s="8" t="s">
        <v>315</v>
      </c>
      <c r="B42" s="5"/>
      <c r="C42" s="8" t="s">
        <v>794</v>
      </c>
      <c r="D42" s="5" t="s">
        <v>525</v>
      </c>
      <c r="E42" s="8" t="s">
        <v>795</v>
      </c>
      <c r="F42" s="5" t="s">
        <v>527</v>
      </c>
      <c r="G42" s="8" t="s">
        <v>528</v>
      </c>
      <c r="H42" s="8" t="s">
        <v>529</v>
      </c>
      <c r="I42" s="8"/>
      <c r="J42" s="8"/>
      <c r="K42" s="8" t="s">
        <v>796</v>
      </c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</row>
    <row r="43" spans="1:77" x14ac:dyDescent="0.2">
      <c r="A43" s="8" t="s">
        <v>797</v>
      </c>
      <c r="B43" s="5"/>
      <c r="C43" s="8" t="s">
        <v>798</v>
      </c>
      <c r="D43" s="5" t="s">
        <v>799</v>
      </c>
      <c r="E43" s="8" t="s">
        <v>800</v>
      </c>
      <c r="F43" s="5" t="s">
        <v>527</v>
      </c>
      <c r="G43" s="8" t="s">
        <v>528</v>
      </c>
      <c r="H43" s="8" t="s">
        <v>529</v>
      </c>
      <c r="I43" s="8"/>
      <c r="J43" s="8"/>
      <c r="K43" s="8" t="s">
        <v>801</v>
      </c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</row>
    <row r="44" spans="1:77" x14ac:dyDescent="0.2">
      <c r="A44" s="8" t="s">
        <v>802</v>
      </c>
      <c r="B44" s="5"/>
      <c r="C44" s="8" t="s">
        <v>803</v>
      </c>
      <c r="D44" s="5" t="s">
        <v>544</v>
      </c>
      <c r="E44" s="8" t="s">
        <v>545</v>
      </c>
      <c r="F44" s="5" t="s">
        <v>527</v>
      </c>
      <c r="G44" s="8" t="s">
        <v>528</v>
      </c>
      <c r="H44" s="8" t="s">
        <v>529</v>
      </c>
      <c r="I44" s="8"/>
      <c r="J44" s="8"/>
      <c r="K44" s="8" t="s">
        <v>804</v>
      </c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</row>
    <row r="45" spans="1:77" x14ac:dyDescent="0.2">
      <c r="A45" s="8" t="s">
        <v>805</v>
      </c>
      <c r="B45" s="5"/>
      <c r="C45" s="8" t="s">
        <v>806</v>
      </c>
      <c r="D45" s="5" t="s">
        <v>544</v>
      </c>
      <c r="E45" s="8" t="s">
        <v>545</v>
      </c>
      <c r="F45" s="5" t="s">
        <v>527</v>
      </c>
      <c r="G45" s="8" t="s">
        <v>528</v>
      </c>
      <c r="H45" s="8" t="s">
        <v>529</v>
      </c>
      <c r="I45" s="8"/>
      <c r="J45" s="8"/>
      <c r="K45" s="8" t="s">
        <v>807</v>
      </c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</row>
    <row r="46" spans="1:77" x14ac:dyDescent="0.2">
      <c r="A46" s="8" t="s">
        <v>808</v>
      </c>
      <c r="B46" s="5"/>
      <c r="C46" s="8" t="s">
        <v>809</v>
      </c>
      <c r="D46" s="4" t="s">
        <v>810</v>
      </c>
      <c r="E46" s="8" t="s">
        <v>811</v>
      </c>
      <c r="F46" s="4" t="s">
        <v>527</v>
      </c>
      <c r="G46" s="8" t="s">
        <v>655</v>
      </c>
      <c r="H46" s="8" t="s">
        <v>529</v>
      </c>
      <c r="I46" s="8" t="s">
        <v>812</v>
      </c>
      <c r="J46" s="8"/>
      <c r="K46" s="8" t="s">
        <v>813</v>
      </c>
      <c r="L46" s="8" t="s">
        <v>814</v>
      </c>
      <c r="M46" s="8" t="s">
        <v>815</v>
      </c>
      <c r="N46" s="8" t="s">
        <v>816</v>
      </c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</row>
    <row r="47" spans="1:77" x14ac:dyDescent="0.2">
      <c r="A47" s="8" t="s">
        <v>817</v>
      </c>
      <c r="B47" s="5"/>
      <c r="C47" s="8" t="s">
        <v>818</v>
      </c>
      <c r="D47" s="4" t="s">
        <v>810</v>
      </c>
      <c r="E47" s="8" t="s">
        <v>819</v>
      </c>
      <c r="F47" s="4" t="s">
        <v>692</v>
      </c>
      <c r="G47" s="8" t="s">
        <v>655</v>
      </c>
      <c r="H47" s="8" t="s">
        <v>529</v>
      </c>
      <c r="I47" s="8" t="s">
        <v>820</v>
      </c>
      <c r="J47" s="8"/>
      <c r="K47" s="8" t="s">
        <v>813</v>
      </c>
      <c r="L47" s="8" t="s">
        <v>814</v>
      </c>
      <c r="M47" s="8" t="s">
        <v>821</v>
      </c>
      <c r="N47" s="8" t="s">
        <v>816</v>
      </c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</row>
    <row r="48" spans="1:77" x14ac:dyDescent="0.2">
      <c r="A48" s="8" t="s">
        <v>822</v>
      </c>
      <c r="B48" s="5"/>
      <c r="C48" s="8" t="s">
        <v>823</v>
      </c>
      <c r="D48" s="4" t="s">
        <v>824</v>
      </c>
      <c r="E48" s="8" t="s">
        <v>825</v>
      </c>
      <c r="F48" s="4" t="s">
        <v>826</v>
      </c>
      <c r="G48" s="8" t="s">
        <v>827</v>
      </c>
      <c r="H48" s="8" t="s">
        <v>529</v>
      </c>
      <c r="I48" s="8" t="s">
        <v>828</v>
      </c>
      <c r="J48" s="8"/>
      <c r="K48" s="8" t="s">
        <v>829</v>
      </c>
      <c r="L48" s="8" t="s">
        <v>830</v>
      </c>
      <c r="M48" s="8" t="s">
        <v>831</v>
      </c>
      <c r="N48" s="8" t="s">
        <v>832</v>
      </c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</row>
    <row r="49" spans="1:77" x14ac:dyDescent="0.2">
      <c r="A49" s="8" t="s">
        <v>316</v>
      </c>
      <c r="B49" s="5"/>
      <c r="C49" s="8" t="s">
        <v>833</v>
      </c>
      <c r="D49" s="4" t="s">
        <v>834</v>
      </c>
      <c r="E49" s="8" t="s">
        <v>835</v>
      </c>
      <c r="F49" s="4" t="s">
        <v>527</v>
      </c>
      <c r="G49" s="8" t="s">
        <v>827</v>
      </c>
      <c r="H49" s="8" t="s">
        <v>529</v>
      </c>
      <c r="I49" s="8" t="s">
        <v>836</v>
      </c>
      <c r="J49" s="8"/>
      <c r="K49" s="8" t="s">
        <v>837</v>
      </c>
      <c r="L49" s="8" t="s">
        <v>838</v>
      </c>
      <c r="M49" s="8" t="s">
        <v>839</v>
      </c>
      <c r="N49" s="8" t="s">
        <v>840</v>
      </c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</row>
    <row r="50" spans="1:77" x14ac:dyDescent="0.2">
      <c r="A50" s="8" t="s">
        <v>317</v>
      </c>
      <c r="B50" s="5"/>
      <c r="C50" s="8" t="s">
        <v>841</v>
      </c>
      <c r="D50" s="5" t="s">
        <v>842</v>
      </c>
      <c r="E50" s="8" t="s">
        <v>843</v>
      </c>
      <c r="F50" s="5" t="s">
        <v>527</v>
      </c>
      <c r="G50" s="8" t="s">
        <v>827</v>
      </c>
      <c r="H50" s="8" t="s">
        <v>529</v>
      </c>
      <c r="I50" s="8" t="s">
        <v>844</v>
      </c>
      <c r="J50" s="8"/>
      <c r="K50" s="8"/>
      <c r="L50" s="8"/>
      <c r="M50" s="8"/>
      <c r="N50" s="8" t="s">
        <v>845</v>
      </c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</row>
    <row r="51" spans="1:77" x14ac:dyDescent="0.2">
      <c r="A51" s="8" t="s">
        <v>846</v>
      </c>
      <c r="B51" s="5"/>
      <c r="C51" s="8" t="s">
        <v>847</v>
      </c>
      <c r="D51" s="5" t="s">
        <v>848</v>
      </c>
      <c r="E51" s="8" t="s">
        <v>849</v>
      </c>
      <c r="F51" s="5" t="s">
        <v>527</v>
      </c>
      <c r="G51" s="8" t="s">
        <v>827</v>
      </c>
      <c r="H51" s="8" t="s">
        <v>529</v>
      </c>
      <c r="I51" s="8" t="s">
        <v>850</v>
      </c>
      <c r="J51" s="8"/>
      <c r="K51" s="8"/>
      <c r="L51" s="8"/>
      <c r="M51" s="8" t="s">
        <v>851</v>
      </c>
      <c r="N51" s="8" t="s">
        <v>845</v>
      </c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</row>
    <row r="52" spans="1:77" x14ac:dyDescent="0.2">
      <c r="A52" s="8" t="s">
        <v>852</v>
      </c>
      <c r="B52" s="5"/>
      <c r="C52" s="8" t="s">
        <v>853</v>
      </c>
      <c r="D52" s="5" t="s">
        <v>854</v>
      </c>
      <c r="E52" s="8" t="s">
        <v>855</v>
      </c>
      <c r="F52" s="5" t="s">
        <v>527</v>
      </c>
      <c r="G52" s="8" t="s">
        <v>827</v>
      </c>
      <c r="H52" s="8" t="s">
        <v>529</v>
      </c>
      <c r="I52" s="8" t="s">
        <v>856</v>
      </c>
      <c r="J52" s="8"/>
      <c r="K52" s="8"/>
      <c r="L52" s="8"/>
      <c r="M52" s="8" t="s">
        <v>857</v>
      </c>
      <c r="N52" s="8" t="s">
        <v>845</v>
      </c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</row>
    <row r="53" spans="1:77" x14ac:dyDescent="0.2">
      <c r="A53" s="8" t="s">
        <v>858</v>
      </c>
      <c r="B53" s="5"/>
      <c r="C53" s="8" t="s">
        <v>859</v>
      </c>
      <c r="D53" s="5" t="s">
        <v>860</v>
      </c>
      <c r="E53" s="8" t="s">
        <v>861</v>
      </c>
      <c r="F53" s="5" t="s">
        <v>527</v>
      </c>
      <c r="G53" s="8" t="s">
        <v>827</v>
      </c>
      <c r="H53" s="8" t="s">
        <v>529</v>
      </c>
      <c r="I53" s="8" t="s">
        <v>862</v>
      </c>
      <c r="J53" s="8"/>
      <c r="K53" s="8"/>
      <c r="L53" s="8"/>
      <c r="M53" s="8" t="s">
        <v>863</v>
      </c>
      <c r="N53" s="8" t="s">
        <v>845</v>
      </c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</row>
    <row r="54" spans="1:77" x14ac:dyDescent="0.2">
      <c r="A54" s="8" t="s">
        <v>864</v>
      </c>
      <c r="B54" s="5"/>
      <c r="C54" s="8" t="s">
        <v>865</v>
      </c>
      <c r="D54" s="5" t="s">
        <v>866</v>
      </c>
      <c r="E54" s="8" t="s">
        <v>867</v>
      </c>
      <c r="F54" s="5" t="s">
        <v>527</v>
      </c>
      <c r="G54" s="8" t="s">
        <v>827</v>
      </c>
      <c r="H54" s="8" t="s">
        <v>529</v>
      </c>
      <c r="I54" s="8" t="s">
        <v>868</v>
      </c>
      <c r="J54" s="8"/>
      <c r="K54" s="8"/>
      <c r="L54" s="8"/>
      <c r="M54" s="8"/>
      <c r="N54" s="8" t="s">
        <v>845</v>
      </c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</row>
    <row r="55" spans="1:77" x14ac:dyDescent="0.2">
      <c r="A55" s="8" t="s">
        <v>869</v>
      </c>
      <c r="B55" s="5"/>
      <c r="C55" s="8" t="s">
        <v>870</v>
      </c>
      <c r="D55" s="5" t="s">
        <v>871</v>
      </c>
      <c r="E55" s="8" t="s">
        <v>867</v>
      </c>
      <c r="F55" s="5" t="s">
        <v>527</v>
      </c>
      <c r="G55" s="8" t="s">
        <v>827</v>
      </c>
      <c r="H55" s="8" t="s">
        <v>529</v>
      </c>
      <c r="I55" s="8" t="s">
        <v>872</v>
      </c>
      <c r="J55" s="8"/>
      <c r="K55" s="8"/>
      <c r="L55" s="8"/>
      <c r="M55" s="8"/>
      <c r="N55" s="8" t="s">
        <v>845</v>
      </c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</row>
    <row r="56" spans="1:77" x14ac:dyDescent="0.2">
      <c r="A56" s="8" t="s">
        <v>873</v>
      </c>
      <c r="B56" s="5"/>
      <c r="C56" s="8" t="s">
        <v>874</v>
      </c>
      <c r="D56" s="5" t="s">
        <v>860</v>
      </c>
      <c r="E56" s="8" t="s">
        <v>861</v>
      </c>
      <c r="F56" s="5" t="s">
        <v>527</v>
      </c>
      <c r="G56" s="8" t="s">
        <v>827</v>
      </c>
      <c r="H56" s="8" t="s">
        <v>529</v>
      </c>
      <c r="I56" s="8" t="s">
        <v>875</v>
      </c>
      <c r="J56" s="8"/>
      <c r="K56" s="8"/>
      <c r="L56" s="8"/>
      <c r="M56" s="8"/>
      <c r="N56" s="8" t="s">
        <v>845</v>
      </c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</row>
    <row r="57" spans="1:77" x14ac:dyDescent="0.2">
      <c r="A57" s="8" t="s">
        <v>876</v>
      </c>
      <c r="B57" s="5"/>
      <c r="C57" s="8" t="s">
        <v>877</v>
      </c>
      <c r="D57" s="5" t="s">
        <v>878</v>
      </c>
      <c r="E57" s="8" t="s">
        <v>879</v>
      </c>
      <c r="F57" s="5" t="s">
        <v>527</v>
      </c>
      <c r="G57" s="8" t="s">
        <v>827</v>
      </c>
      <c r="H57" s="8" t="s">
        <v>529</v>
      </c>
      <c r="I57" s="8"/>
      <c r="J57" s="8"/>
      <c r="K57" s="8" t="s">
        <v>880</v>
      </c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</row>
    <row r="58" spans="1:77" x14ac:dyDescent="0.2">
      <c r="A58" s="8" t="s">
        <v>881</v>
      </c>
      <c r="B58" s="5"/>
      <c r="C58" s="8" t="s">
        <v>882</v>
      </c>
      <c r="D58" s="4" t="s">
        <v>883</v>
      </c>
      <c r="E58" s="8" t="s">
        <v>884</v>
      </c>
      <c r="F58" s="4" t="s">
        <v>527</v>
      </c>
      <c r="G58" s="8" t="s">
        <v>885</v>
      </c>
      <c r="H58" s="8" t="s">
        <v>529</v>
      </c>
      <c r="I58" s="8" t="s">
        <v>886</v>
      </c>
      <c r="J58" s="8"/>
      <c r="K58" s="8" t="s">
        <v>887</v>
      </c>
      <c r="L58" s="8" t="s">
        <v>888</v>
      </c>
      <c r="M58" s="8" t="s">
        <v>889</v>
      </c>
      <c r="N58" s="8" t="s">
        <v>890</v>
      </c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</row>
    <row r="59" spans="1:77" x14ac:dyDescent="0.2">
      <c r="A59" s="8" t="s">
        <v>891</v>
      </c>
      <c r="B59" s="5"/>
      <c r="C59" s="8" t="s">
        <v>892</v>
      </c>
      <c r="D59" s="4" t="s">
        <v>893</v>
      </c>
      <c r="E59" s="8" t="s">
        <v>894</v>
      </c>
      <c r="F59" s="4" t="s">
        <v>527</v>
      </c>
      <c r="G59" s="8" t="s">
        <v>885</v>
      </c>
      <c r="H59" s="8" t="s">
        <v>529</v>
      </c>
      <c r="I59" s="8" t="s">
        <v>895</v>
      </c>
      <c r="J59" s="8"/>
      <c r="K59" s="8" t="s">
        <v>896</v>
      </c>
      <c r="L59" s="8" t="s">
        <v>897</v>
      </c>
      <c r="M59" s="8" t="s">
        <v>898</v>
      </c>
      <c r="N59" s="8" t="s">
        <v>899</v>
      </c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</row>
    <row r="60" spans="1:77" x14ac:dyDescent="0.2">
      <c r="A60" s="8" t="s">
        <v>900</v>
      </c>
      <c r="B60" s="5"/>
      <c r="C60" s="8" t="s">
        <v>901</v>
      </c>
      <c r="D60" s="4" t="s">
        <v>902</v>
      </c>
      <c r="E60" s="8" t="s">
        <v>903</v>
      </c>
      <c r="F60" s="4" t="s">
        <v>527</v>
      </c>
      <c r="G60" s="8" t="s">
        <v>885</v>
      </c>
      <c r="H60" s="8" t="s">
        <v>529</v>
      </c>
      <c r="I60" s="8"/>
      <c r="J60" s="8"/>
      <c r="K60" s="8"/>
      <c r="L60" s="8"/>
      <c r="M60" s="8" t="s">
        <v>904</v>
      </c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</row>
    <row r="61" spans="1:77" x14ac:dyDescent="0.2">
      <c r="A61" s="8" t="s">
        <v>3</v>
      </c>
      <c r="B61" s="5"/>
      <c r="C61" s="8" t="s">
        <v>905</v>
      </c>
      <c r="D61" s="4"/>
      <c r="E61" s="8" t="s">
        <v>906</v>
      </c>
      <c r="F61" s="4" t="s">
        <v>527</v>
      </c>
      <c r="G61" s="8" t="s">
        <v>885</v>
      </c>
      <c r="H61" s="8" t="s">
        <v>529</v>
      </c>
      <c r="I61" s="8"/>
      <c r="J61" s="8"/>
      <c r="K61" s="8"/>
      <c r="L61" s="8"/>
      <c r="M61" s="8" t="s">
        <v>907</v>
      </c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</row>
    <row r="62" spans="1:77" x14ac:dyDescent="0.2">
      <c r="A62" s="8" t="s">
        <v>4</v>
      </c>
      <c r="B62" s="5"/>
      <c r="C62" s="8" t="s">
        <v>908</v>
      </c>
      <c r="D62" s="4" t="s">
        <v>909</v>
      </c>
      <c r="E62" s="8" t="s">
        <v>906</v>
      </c>
      <c r="F62" s="4" t="s">
        <v>527</v>
      </c>
      <c r="G62" s="8" t="s">
        <v>885</v>
      </c>
      <c r="H62" s="8" t="s">
        <v>529</v>
      </c>
      <c r="I62" s="8" t="s">
        <v>910</v>
      </c>
      <c r="J62" s="8"/>
      <c r="K62" s="8" t="s">
        <v>911</v>
      </c>
      <c r="L62" s="8" t="s">
        <v>912</v>
      </c>
      <c r="M62" s="8"/>
      <c r="N62" s="8" t="s">
        <v>913</v>
      </c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</row>
    <row r="63" spans="1:77" x14ac:dyDescent="0.2">
      <c r="A63" s="8" t="s">
        <v>5</v>
      </c>
      <c r="B63" s="5"/>
      <c r="C63" s="8" t="s">
        <v>914</v>
      </c>
      <c r="D63" s="4" t="s">
        <v>902</v>
      </c>
      <c r="E63" s="8" t="s">
        <v>903</v>
      </c>
      <c r="F63" s="4" t="s">
        <v>527</v>
      </c>
      <c r="G63" s="8" t="s">
        <v>885</v>
      </c>
      <c r="H63" s="8" t="s">
        <v>529</v>
      </c>
      <c r="I63" s="8" t="s">
        <v>915</v>
      </c>
      <c r="J63" s="8"/>
      <c r="K63" s="8" t="s">
        <v>916</v>
      </c>
      <c r="L63" s="8" t="s">
        <v>917</v>
      </c>
      <c r="M63" s="8"/>
      <c r="N63" s="8" t="s">
        <v>918</v>
      </c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</row>
    <row r="64" spans="1:77" x14ac:dyDescent="0.2">
      <c r="A64" s="8" t="s">
        <v>919</v>
      </c>
      <c r="B64" s="5"/>
      <c r="C64" s="8" t="s">
        <v>920</v>
      </c>
      <c r="D64" s="4" t="s">
        <v>921</v>
      </c>
      <c r="E64" s="8" t="s">
        <v>922</v>
      </c>
      <c r="F64" s="4" t="s">
        <v>826</v>
      </c>
      <c r="G64" s="8" t="s">
        <v>885</v>
      </c>
      <c r="H64" s="8" t="s">
        <v>529</v>
      </c>
      <c r="I64" s="8" t="s">
        <v>923</v>
      </c>
      <c r="J64" s="8"/>
      <c r="K64" s="8" t="s">
        <v>924</v>
      </c>
      <c r="L64" s="8" t="s">
        <v>925</v>
      </c>
      <c r="M64" s="8" t="s">
        <v>926</v>
      </c>
      <c r="N64" s="8" t="s">
        <v>927</v>
      </c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</row>
    <row r="65" spans="1:77" x14ac:dyDescent="0.2">
      <c r="A65" s="8" t="s">
        <v>928</v>
      </c>
      <c r="B65" s="5"/>
      <c r="C65" s="8" t="s">
        <v>929</v>
      </c>
      <c r="D65" s="5" t="s">
        <v>930</v>
      </c>
      <c r="E65" s="8"/>
      <c r="F65" s="5" t="s">
        <v>826</v>
      </c>
      <c r="G65" s="8" t="s">
        <v>885</v>
      </c>
      <c r="H65" s="8" t="s">
        <v>529</v>
      </c>
      <c r="I65" s="8"/>
      <c r="J65" s="8"/>
      <c r="K65" s="8" t="s">
        <v>931</v>
      </c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</row>
    <row r="66" spans="1:77" x14ac:dyDescent="0.2">
      <c r="A66" s="8" t="s">
        <v>932</v>
      </c>
      <c r="B66" s="5"/>
      <c r="C66" s="8" t="s">
        <v>933</v>
      </c>
      <c r="D66" s="5" t="s">
        <v>934</v>
      </c>
      <c r="E66" s="8" t="s">
        <v>922</v>
      </c>
      <c r="F66" s="5" t="s">
        <v>826</v>
      </c>
      <c r="G66" s="8" t="s">
        <v>885</v>
      </c>
      <c r="H66" s="8" t="s">
        <v>529</v>
      </c>
      <c r="I66" s="8" t="s">
        <v>935</v>
      </c>
      <c r="J66" s="8"/>
      <c r="K66" s="8" t="s">
        <v>936</v>
      </c>
      <c r="L66" s="8" t="s">
        <v>937</v>
      </c>
      <c r="M66" s="8"/>
      <c r="N66" s="8" t="s">
        <v>938</v>
      </c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</row>
    <row r="67" spans="1:77" x14ac:dyDescent="0.2">
      <c r="A67" s="8" t="s">
        <v>939</v>
      </c>
      <c r="B67" s="5"/>
      <c r="C67" s="8" t="s">
        <v>940</v>
      </c>
      <c r="D67" s="5"/>
      <c r="E67" s="8" t="s">
        <v>941</v>
      </c>
      <c r="F67" s="5" t="s">
        <v>527</v>
      </c>
      <c r="G67" s="8" t="s">
        <v>885</v>
      </c>
      <c r="H67" s="8" t="s">
        <v>529</v>
      </c>
      <c r="I67" s="8"/>
      <c r="J67" s="8"/>
      <c r="K67" s="8"/>
      <c r="L67" s="8"/>
      <c r="M67" s="8" t="s">
        <v>942</v>
      </c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</row>
    <row r="68" spans="1:77" x14ac:dyDescent="0.2">
      <c r="A68" s="8" t="s">
        <v>943</v>
      </c>
      <c r="B68" s="5"/>
      <c r="C68" s="8" t="s">
        <v>944</v>
      </c>
      <c r="D68" s="5" t="s">
        <v>945</v>
      </c>
      <c r="E68" s="8" t="s">
        <v>906</v>
      </c>
      <c r="F68" s="5" t="s">
        <v>527</v>
      </c>
      <c r="G68" s="8" t="s">
        <v>885</v>
      </c>
      <c r="H68" s="8" t="s">
        <v>529</v>
      </c>
      <c r="I68" s="8"/>
      <c r="J68" s="8"/>
      <c r="K68" s="8"/>
      <c r="L68" s="8"/>
      <c r="M68" s="8" t="s">
        <v>946</v>
      </c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</row>
    <row r="69" spans="1:77" x14ac:dyDescent="0.2">
      <c r="A69" s="8" t="s">
        <v>947</v>
      </c>
      <c r="B69" s="5"/>
      <c r="C69" s="8" t="s">
        <v>948</v>
      </c>
      <c r="D69" s="4" t="s">
        <v>949</v>
      </c>
      <c r="E69" s="8"/>
      <c r="F69" s="4" t="s">
        <v>527</v>
      </c>
      <c r="G69" s="8" t="s">
        <v>950</v>
      </c>
      <c r="H69" s="8" t="s">
        <v>529</v>
      </c>
      <c r="I69" s="8" t="s">
        <v>951</v>
      </c>
      <c r="J69" s="8"/>
      <c r="K69" s="8" t="s">
        <v>952</v>
      </c>
      <c r="L69" s="8"/>
      <c r="M69" s="8" t="s">
        <v>953</v>
      </c>
      <c r="N69" s="8" t="s">
        <v>954</v>
      </c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</row>
    <row r="70" spans="1:77" x14ac:dyDescent="0.2">
      <c r="A70" s="8" t="s">
        <v>955</v>
      </c>
      <c r="B70" s="5"/>
      <c r="C70" s="8" t="s">
        <v>956</v>
      </c>
      <c r="D70" s="4" t="s">
        <v>957</v>
      </c>
      <c r="E70" s="8" t="s">
        <v>958</v>
      </c>
      <c r="F70" s="4" t="s">
        <v>527</v>
      </c>
      <c r="G70" s="8" t="s">
        <v>950</v>
      </c>
      <c r="H70" s="8" t="s">
        <v>529</v>
      </c>
      <c r="I70" s="8" t="s">
        <v>959</v>
      </c>
      <c r="J70" s="8"/>
      <c r="K70" s="8" t="s">
        <v>960</v>
      </c>
      <c r="L70" s="8"/>
      <c r="M70" s="8" t="s">
        <v>961</v>
      </c>
      <c r="N70" s="8" t="s">
        <v>962</v>
      </c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</row>
    <row r="71" spans="1:77" x14ac:dyDescent="0.2">
      <c r="A71" s="8" t="s">
        <v>318</v>
      </c>
      <c r="B71" s="5"/>
      <c r="C71" s="8" t="s">
        <v>963</v>
      </c>
      <c r="D71" s="4" t="s">
        <v>964</v>
      </c>
      <c r="E71" s="8" t="s">
        <v>941</v>
      </c>
      <c r="F71" s="4" t="s">
        <v>527</v>
      </c>
      <c r="G71" s="8" t="s">
        <v>950</v>
      </c>
      <c r="H71" s="8" t="s">
        <v>529</v>
      </c>
      <c r="I71" s="8"/>
      <c r="J71" s="8"/>
      <c r="K71" s="8" t="s">
        <v>965</v>
      </c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</row>
    <row r="72" spans="1:77" x14ac:dyDescent="0.2">
      <c r="A72" s="8" t="s">
        <v>6</v>
      </c>
      <c r="B72" s="5"/>
      <c r="C72" s="8" t="s">
        <v>966</v>
      </c>
      <c r="D72" s="4" t="s">
        <v>967</v>
      </c>
      <c r="E72" s="8" t="s">
        <v>968</v>
      </c>
      <c r="F72" s="4" t="s">
        <v>527</v>
      </c>
      <c r="G72" s="8" t="s">
        <v>950</v>
      </c>
      <c r="H72" s="8" t="s">
        <v>529</v>
      </c>
      <c r="I72" s="8"/>
      <c r="J72" s="8"/>
      <c r="K72" s="8"/>
      <c r="L72" s="8" t="s">
        <v>969</v>
      </c>
      <c r="M72" s="8"/>
      <c r="N72" s="8" t="s">
        <v>970</v>
      </c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</row>
    <row r="73" spans="1:77" x14ac:dyDescent="0.2">
      <c r="A73" s="8" t="s">
        <v>971</v>
      </c>
      <c r="B73" s="5"/>
      <c r="C73" s="8" t="s">
        <v>972</v>
      </c>
      <c r="D73" s="4" t="s">
        <v>967</v>
      </c>
      <c r="E73" s="8" t="s">
        <v>968</v>
      </c>
      <c r="F73" s="4" t="s">
        <v>527</v>
      </c>
      <c r="G73" s="8" t="s">
        <v>950</v>
      </c>
      <c r="H73" s="8" t="s">
        <v>529</v>
      </c>
      <c r="I73" s="8"/>
      <c r="J73" s="8"/>
      <c r="K73" s="8"/>
      <c r="L73" s="8" t="s">
        <v>973</v>
      </c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</row>
    <row r="74" spans="1:77" x14ac:dyDescent="0.2">
      <c r="A74" s="8" t="s">
        <v>974</v>
      </c>
      <c r="B74" s="5"/>
      <c r="C74" s="8" t="s">
        <v>975</v>
      </c>
      <c r="D74" s="4" t="s">
        <v>976</v>
      </c>
      <c r="E74" s="8" t="s">
        <v>977</v>
      </c>
      <c r="F74" s="4" t="s">
        <v>527</v>
      </c>
      <c r="G74" s="8" t="s">
        <v>950</v>
      </c>
      <c r="H74" s="8" t="s">
        <v>529</v>
      </c>
      <c r="I74" s="8" t="s">
        <v>978</v>
      </c>
      <c r="J74" s="8"/>
      <c r="K74" s="8"/>
      <c r="L74" s="8"/>
      <c r="M74" s="8" t="s">
        <v>979</v>
      </c>
      <c r="N74" s="8" t="s">
        <v>532</v>
      </c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</row>
    <row r="75" spans="1:77" x14ac:dyDescent="0.2">
      <c r="A75" s="8" t="s">
        <v>980</v>
      </c>
      <c r="B75" s="5"/>
      <c r="C75" s="8" t="s">
        <v>981</v>
      </c>
      <c r="D75" s="4" t="s">
        <v>967</v>
      </c>
      <c r="E75" s="8" t="s">
        <v>968</v>
      </c>
      <c r="F75" s="4" t="s">
        <v>527</v>
      </c>
      <c r="G75" s="8" t="s">
        <v>950</v>
      </c>
      <c r="H75" s="8" t="s">
        <v>529</v>
      </c>
      <c r="I75" s="8"/>
      <c r="J75" s="8"/>
      <c r="K75" s="8"/>
      <c r="L75" s="8" t="s">
        <v>982</v>
      </c>
      <c r="M75" s="8"/>
      <c r="N75" s="8" t="s">
        <v>983</v>
      </c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</row>
    <row r="76" spans="1:77" x14ac:dyDescent="0.2">
      <c r="A76" s="8" t="s">
        <v>984</v>
      </c>
      <c r="B76" s="5"/>
      <c r="C76" s="8" t="s">
        <v>985</v>
      </c>
      <c r="D76" s="4" t="s">
        <v>574</v>
      </c>
      <c r="E76" s="8" t="s">
        <v>575</v>
      </c>
      <c r="F76" s="4" t="s">
        <v>527</v>
      </c>
      <c r="G76" s="8" t="s">
        <v>950</v>
      </c>
      <c r="H76" s="8" t="s">
        <v>529</v>
      </c>
      <c r="I76" s="8" t="s">
        <v>986</v>
      </c>
      <c r="J76" s="8"/>
      <c r="K76" s="8" t="s">
        <v>987</v>
      </c>
      <c r="L76" s="8" t="s">
        <v>988</v>
      </c>
      <c r="M76" s="8" t="s">
        <v>989</v>
      </c>
      <c r="N76" s="8" t="s">
        <v>990</v>
      </c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</row>
    <row r="77" spans="1:77" x14ac:dyDescent="0.2">
      <c r="A77" s="8" t="s">
        <v>991</v>
      </c>
      <c r="B77" s="5"/>
      <c r="C77" s="8" t="s">
        <v>992</v>
      </c>
      <c r="D77" s="4" t="s">
        <v>993</v>
      </c>
      <c r="E77" s="8" t="s">
        <v>994</v>
      </c>
      <c r="F77" s="4" t="s">
        <v>527</v>
      </c>
      <c r="G77" s="8" t="s">
        <v>950</v>
      </c>
      <c r="H77" s="8" t="s">
        <v>529</v>
      </c>
      <c r="I77" s="8" t="s">
        <v>995</v>
      </c>
      <c r="J77" s="8"/>
      <c r="K77" s="8" t="s">
        <v>996</v>
      </c>
      <c r="L77" s="8" t="s">
        <v>997</v>
      </c>
      <c r="M77" s="8" t="s">
        <v>998</v>
      </c>
      <c r="N77" s="8" t="s">
        <v>999</v>
      </c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</row>
    <row r="78" spans="1:77" x14ac:dyDescent="0.2">
      <c r="A78" s="8" t="s">
        <v>1000</v>
      </c>
      <c r="B78" s="5"/>
      <c r="C78" s="8" t="s">
        <v>1001</v>
      </c>
      <c r="D78" s="4" t="s">
        <v>1002</v>
      </c>
      <c r="E78" s="8" t="s">
        <v>1003</v>
      </c>
      <c r="F78" s="4" t="s">
        <v>527</v>
      </c>
      <c r="G78" s="8" t="s">
        <v>950</v>
      </c>
      <c r="H78" s="8" t="s">
        <v>529</v>
      </c>
      <c r="I78" s="8" t="s">
        <v>1004</v>
      </c>
      <c r="J78" s="8"/>
      <c r="K78" s="8" t="s">
        <v>1005</v>
      </c>
      <c r="L78" s="8" t="s">
        <v>1006</v>
      </c>
      <c r="M78" s="8" t="s">
        <v>1007</v>
      </c>
      <c r="N78" s="8" t="s">
        <v>1008</v>
      </c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</row>
    <row r="79" spans="1:77" x14ac:dyDescent="0.2">
      <c r="A79" s="8" t="s">
        <v>1009</v>
      </c>
      <c r="B79" s="5"/>
      <c r="C79" s="8" t="s">
        <v>1010</v>
      </c>
      <c r="D79" s="4" t="s">
        <v>1011</v>
      </c>
      <c r="E79" s="8" t="s">
        <v>1012</v>
      </c>
      <c r="F79" s="4" t="s">
        <v>527</v>
      </c>
      <c r="G79" s="8" t="s">
        <v>950</v>
      </c>
      <c r="H79" s="8" t="s">
        <v>529</v>
      </c>
      <c r="I79" s="8" t="s">
        <v>1013</v>
      </c>
      <c r="J79" s="8"/>
      <c r="K79" s="8" t="s">
        <v>1014</v>
      </c>
      <c r="L79" s="8" t="s">
        <v>1015</v>
      </c>
      <c r="M79" s="8" t="s">
        <v>1016</v>
      </c>
      <c r="N79" s="8" t="s">
        <v>1017</v>
      </c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</row>
    <row r="80" spans="1:77" x14ac:dyDescent="0.2">
      <c r="A80" s="8" t="s">
        <v>1018</v>
      </c>
      <c r="B80" s="5"/>
      <c r="C80" s="8" t="s">
        <v>1019</v>
      </c>
      <c r="D80" s="4" t="s">
        <v>1020</v>
      </c>
      <c r="E80" s="8" t="s">
        <v>1012</v>
      </c>
      <c r="F80" s="4" t="s">
        <v>527</v>
      </c>
      <c r="G80" s="8" t="s">
        <v>950</v>
      </c>
      <c r="H80" s="8" t="s">
        <v>529</v>
      </c>
      <c r="I80" s="8" t="s">
        <v>1021</v>
      </c>
      <c r="J80" s="8"/>
      <c r="K80" s="8" t="s">
        <v>1022</v>
      </c>
      <c r="L80" s="8"/>
      <c r="M80" s="8"/>
      <c r="N80" s="8" t="s">
        <v>1023</v>
      </c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</row>
    <row r="81" spans="1:77" x14ac:dyDescent="0.2">
      <c r="A81" s="8" t="s">
        <v>1024</v>
      </c>
      <c r="B81" s="5"/>
      <c r="C81" s="8" t="s">
        <v>1025</v>
      </c>
      <c r="D81" s="4" t="s">
        <v>1026</v>
      </c>
      <c r="E81" s="8" t="s">
        <v>1027</v>
      </c>
      <c r="F81" s="4" t="s">
        <v>527</v>
      </c>
      <c r="G81" s="8" t="s">
        <v>950</v>
      </c>
      <c r="H81" s="8" t="s">
        <v>529</v>
      </c>
      <c r="I81" s="8" t="s">
        <v>1028</v>
      </c>
      <c r="J81" s="8"/>
      <c r="K81" s="8" t="s">
        <v>1029</v>
      </c>
      <c r="L81" s="8" t="s">
        <v>1030</v>
      </c>
      <c r="M81" s="8" t="s">
        <v>1031</v>
      </c>
      <c r="N81" s="8" t="s">
        <v>1032</v>
      </c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</row>
    <row r="82" spans="1:77" x14ac:dyDescent="0.2">
      <c r="A82" s="8" t="s">
        <v>1033</v>
      </c>
      <c r="B82" s="5"/>
      <c r="C82" s="8" t="s">
        <v>1034</v>
      </c>
      <c r="D82" s="4" t="s">
        <v>1035</v>
      </c>
      <c r="E82" s="8" t="s">
        <v>1036</v>
      </c>
      <c r="F82" s="4" t="s">
        <v>527</v>
      </c>
      <c r="G82" s="8" t="s">
        <v>950</v>
      </c>
      <c r="H82" s="8" t="s">
        <v>529</v>
      </c>
      <c r="I82" s="8" t="s">
        <v>1037</v>
      </c>
      <c r="J82" s="8"/>
      <c r="K82" s="8" t="s">
        <v>1038</v>
      </c>
      <c r="L82" s="8" t="s">
        <v>1039</v>
      </c>
      <c r="M82" s="8"/>
      <c r="N82" s="8" t="s">
        <v>1040</v>
      </c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</row>
    <row r="83" spans="1:77" x14ac:dyDescent="0.2">
      <c r="A83" s="8" t="s">
        <v>1041</v>
      </c>
      <c r="B83" s="5"/>
      <c r="C83" s="8" t="s">
        <v>1042</v>
      </c>
      <c r="D83" s="4" t="s">
        <v>1043</v>
      </c>
      <c r="E83" s="8" t="s">
        <v>1044</v>
      </c>
      <c r="F83" s="4" t="s">
        <v>527</v>
      </c>
      <c r="G83" s="8" t="s">
        <v>950</v>
      </c>
      <c r="H83" s="8" t="s">
        <v>529</v>
      </c>
      <c r="I83" s="8" t="s">
        <v>1045</v>
      </c>
      <c r="J83" s="8"/>
      <c r="K83" s="8" t="s">
        <v>1046</v>
      </c>
      <c r="L83" s="8" t="s">
        <v>1047</v>
      </c>
      <c r="M83" s="8" t="s">
        <v>1048</v>
      </c>
      <c r="N83" s="8" t="s">
        <v>1049</v>
      </c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</row>
    <row r="84" spans="1:77" x14ac:dyDescent="0.2">
      <c r="A84" s="8" t="s">
        <v>1050</v>
      </c>
      <c r="B84" s="5"/>
      <c r="C84" s="8" t="s">
        <v>1051</v>
      </c>
      <c r="D84" s="4" t="s">
        <v>976</v>
      </c>
      <c r="E84" s="8" t="s">
        <v>977</v>
      </c>
      <c r="F84" s="4" t="s">
        <v>527</v>
      </c>
      <c r="G84" s="8" t="s">
        <v>950</v>
      </c>
      <c r="H84" s="8" t="s">
        <v>529</v>
      </c>
      <c r="I84" s="8" t="s">
        <v>1052</v>
      </c>
      <c r="J84" s="8"/>
      <c r="K84" s="8"/>
      <c r="L84" s="8"/>
      <c r="M84" s="8" t="s">
        <v>1053</v>
      </c>
      <c r="N84" s="8" t="s">
        <v>532</v>
      </c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</row>
    <row r="85" spans="1:77" x14ac:dyDescent="0.2">
      <c r="A85" s="8" t="s">
        <v>1054</v>
      </c>
      <c r="B85" s="5"/>
      <c r="C85" s="8" t="s">
        <v>1055</v>
      </c>
      <c r="D85" s="5" t="s">
        <v>1056</v>
      </c>
      <c r="E85" s="8" t="s">
        <v>1057</v>
      </c>
      <c r="F85" s="5" t="s">
        <v>527</v>
      </c>
      <c r="G85" s="8" t="s">
        <v>950</v>
      </c>
      <c r="H85" s="8" t="s">
        <v>529</v>
      </c>
      <c r="I85" s="8" t="s">
        <v>1058</v>
      </c>
      <c r="J85" s="8"/>
      <c r="K85" s="8" t="s">
        <v>1059</v>
      </c>
      <c r="L85" s="8"/>
      <c r="M85" s="8" t="s">
        <v>1060</v>
      </c>
      <c r="N85" s="8" t="s">
        <v>1061</v>
      </c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</row>
    <row r="86" spans="1:77" x14ac:dyDescent="0.2">
      <c r="A86" s="8" t="s">
        <v>1062</v>
      </c>
      <c r="B86" s="5"/>
      <c r="C86" s="8" t="s">
        <v>1063</v>
      </c>
      <c r="D86" s="5"/>
      <c r="E86" s="8" t="s">
        <v>1036</v>
      </c>
      <c r="F86" s="5" t="s">
        <v>527</v>
      </c>
      <c r="G86" s="8" t="s">
        <v>950</v>
      </c>
      <c r="H86" s="8" t="s">
        <v>529</v>
      </c>
      <c r="I86" s="8"/>
      <c r="J86" s="8"/>
      <c r="K86" s="8"/>
      <c r="L86" s="8"/>
      <c r="M86" s="8" t="s">
        <v>1064</v>
      </c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</row>
    <row r="87" spans="1:77" x14ac:dyDescent="0.2">
      <c r="A87" s="8" t="s">
        <v>1065</v>
      </c>
      <c r="B87" s="5"/>
      <c r="C87" s="8" t="s">
        <v>1066</v>
      </c>
      <c r="D87" s="4" t="s">
        <v>1067</v>
      </c>
      <c r="E87" s="8" t="s">
        <v>1068</v>
      </c>
      <c r="F87" s="4" t="s">
        <v>527</v>
      </c>
      <c r="G87" s="8" t="s">
        <v>1069</v>
      </c>
      <c r="H87" s="8" t="s">
        <v>529</v>
      </c>
      <c r="I87" s="8" t="s">
        <v>1070</v>
      </c>
      <c r="J87" s="8"/>
      <c r="K87" s="8" t="s">
        <v>1071</v>
      </c>
      <c r="L87" s="8" t="s">
        <v>1072</v>
      </c>
      <c r="M87" s="8" t="s">
        <v>1073</v>
      </c>
      <c r="N87" s="8" t="s">
        <v>1074</v>
      </c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</row>
    <row r="88" spans="1:77" x14ac:dyDescent="0.2">
      <c r="A88" s="8" t="s">
        <v>1075</v>
      </c>
      <c r="B88" s="5"/>
      <c r="C88" s="8" t="s">
        <v>1076</v>
      </c>
      <c r="D88" s="4" t="s">
        <v>1077</v>
      </c>
      <c r="E88" s="8" t="s">
        <v>1078</v>
      </c>
      <c r="F88" s="4" t="s">
        <v>527</v>
      </c>
      <c r="G88" s="8" t="s">
        <v>1069</v>
      </c>
      <c r="H88" s="8" t="s">
        <v>529</v>
      </c>
      <c r="I88" s="8" t="s">
        <v>1079</v>
      </c>
      <c r="J88" s="8"/>
      <c r="K88" s="8" t="s">
        <v>1080</v>
      </c>
      <c r="L88" s="8"/>
      <c r="M88" s="8"/>
      <c r="N88" s="8" t="s">
        <v>1081</v>
      </c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</row>
    <row r="89" spans="1:77" x14ac:dyDescent="0.2">
      <c r="A89" s="8" t="s">
        <v>1082</v>
      </c>
      <c r="B89" s="5"/>
      <c r="C89" s="8" t="s">
        <v>1083</v>
      </c>
      <c r="D89" s="4" t="s">
        <v>964</v>
      </c>
      <c r="E89" s="8" t="s">
        <v>941</v>
      </c>
      <c r="F89" s="4" t="s">
        <v>527</v>
      </c>
      <c r="G89" s="8" t="s">
        <v>1069</v>
      </c>
      <c r="H89" s="8" t="s">
        <v>529</v>
      </c>
      <c r="I89" s="8"/>
      <c r="J89" s="8"/>
      <c r="K89" s="8" t="s">
        <v>1084</v>
      </c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</row>
    <row r="90" spans="1:77" x14ac:dyDescent="0.2">
      <c r="A90" s="8" t="s">
        <v>1085</v>
      </c>
      <c r="B90" s="5"/>
      <c r="C90" s="8" t="s">
        <v>1086</v>
      </c>
      <c r="D90" s="4" t="s">
        <v>1087</v>
      </c>
      <c r="E90" s="8"/>
      <c r="F90" s="4" t="s">
        <v>527</v>
      </c>
      <c r="G90" s="8" t="s">
        <v>1069</v>
      </c>
      <c r="H90" s="8" t="s">
        <v>529</v>
      </c>
      <c r="I90" s="8"/>
      <c r="J90" s="8"/>
      <c r="K90" s="8" t="s">
        <v>1088</v>
      </c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</row>
    <row r="91" spans="1:77" x14ac:dyDescent="0.2">
      <c r="A91" s="8" t="s">
        <v>1089</v>
      </c>
      <c r="B91" s="5"/>
      <c r="C91" s="8" t="s">
        <v>1090</v>
      </c>
      <c r="D91" s="4" t="s">
        <v>1091</v>
      </c>
      <c r="E91" s="8" t="s">
        <v>1092</v>
      </c>
      <c r="F91" s="4" t="s">
        <v>527</v>
      </c>
      <c r="G91" s="8" t="s">
        <v>1069</v>
      </c>
      <c r="H91" s="8" t="s">
        <v>529</v>
      </c>
      <c r="I91" s="8"/>
      <c r="J91" s="8"/>
      <c r="K91" s="8" t="s">
        <v>1093</v>
      </c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</row>
    <row r="92" spans="1:77" x14ac:dyDescent="0.2">
      <c r="A92" s="8" t="s">
        <v>1094</v>
      </c>
      <c r="B92" s="5"/>
      <c r="C92" s="8" t="s">
        <v>1095</v>
      </c>
      <c r="D92" s="5"/>
      <c r="E92" s="8" t="s">
        <v>1096</v>
      </c>
      <c r="F92" s="5" t="s">
        <v>527</v>
      </c>
      <c r="G92" s="8" t="s">
        <v>1069</v>
      </c>
      <c r="H92" s="8" t="s">
        <v>529</v>
      </c>
      <c r="I92" s="8"/>
      <c r="J92" s="8"/>
      <c r="K92" s="8"/>
      <c r="L92" s="8"/>
      <c r="M92" s="8" t="s">
        <v>1097</v>
      </c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</row>
    <row r="93" spans="1:77" x14ac:dyDescent="0.2">
      <c r="A93" s="8" t="s">
        <v>1098</v>
      </c>
      <c r="B93" s="5"/>
      <c r="C93" s="8" t="s">
        <v>1099</v>
      </c>
      <c r="D93" s="5" t="s">
        <v>714</v>
      </c>
      <c r="E93" s="8" t="s">
        <v>715</v>
      </c>
      <c r="F93" s="5" t="s">
        <v>527</v>
      </c>
      <c r="G93" s="8" t="s">
        <v>1069</v>
      </c>
      <c r="H93" s="8" t="s">
        <v>529</v>
      </c>
      <c r="I93" s="8"/>
      <c r="J93" s="8"/>
      <c r="K93" s="8"/>
      <c r="L93" s="8" t="s">
        <v>1100</v>
      </c>
      <c r="M93" s="8"/>
      <c r="N93" s="8" t="s">
        <v>1101</v>
      </c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</row>
    <row r="94" spans="1:77" x14ac:dyDescent="0.2">
      <c r="A94" s="8" t="s">
        <v>1102</v>
      </c>
      <c r="B94" s="5"/>
      <c r="C94" s="8" t="s">
        <v>1103</v>
      </c>
      <c r="D94" s="4" t="s">
        <v>744</v>
      </c>
      <c r="E94" s="8" t="s">
        <v>745</v>
      </c>
      <c r="F94" s="4" t="s">
        <v>527</v>
      </c>
      <c r="G94" s="8" t="s">
        <v>655</v>
      </c>
      <c r="H94" s="8" t="s">
        <v>529</v>
      </c>
      <c r="I94" s="8" t="s">
        <v>1104</v>
      </c>
      <c r="J94" s="8"/>
      <c r="K94" s="8" t="s">
        <v>1105</v>
      </c>
      <c r="L94" s="8" t="s">
        <v>1106</v>
      </c>
      <c r="M94" s="8" t="s">
        <v>1107</v>
      </c>
      <c r="N94" s="8" t="s">
        <v>1108</v>
      </c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</row>
    <row r="95" spans="1:77" x14ac:dyDescent="0.2">
      <c r="A95" s="8" t="s">
        <v>1109</v>
      </c>
      <c r="B95" s="5"/>
      <c r="C95" s="8" t="s">
        <v>1110</v>
      </c>
      <c r="D95" s="4" t="s">
        <v>1111</v>
      </c>
      <c r="E95" s="8" t="s">
        <v>1112</v>
      </c>
      <c r="F95" s="4" t="s">
        <v>527</v>
      </c>
      <c r="G95" s="8" t="s">
        <v>655</v>
      </c>
      <c r="H95" s="8" t="s">
        <v>529</v>
      </c>
      <c r="I95" s="8"/>
      <c r="J95" s="8"/>
      <c r="K95" s="8" t="s">
        <v>1113</v>
      </c>
      <c r="L95" s="8"/>
      <c r="M95" s="8" t="s">
        <v>1114</v>
      </c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</row>
    <row r="96" spans="1:77" x14ac:dyDescent="0.2">
      <c r="A96" s="8" t="s">
        <v>1115</v>
      </c>
      <c r="B96" s="5"/>
      <c r="C96" s="8" t="s">
        <v>1116</v>
      </c>
      <c r="D96" s="4" t="s">
        <v>964</v>
      </c>
      <c r="E96" s="8" t="s">
        <v>941</v>
      </c>
      <c r="F96" s="4" t="s">
        <v>527</v>
      </c>
      <c r="G96" s="8" t="s">
        <v>655</v>
      </c>
      <c r="H96" s="8" t="s">
        <v>529</v>
      </c>
      <c r="I96" s="8"/>
      <c r="J96" s="8"/>
      <c r="K96" s="8" t="s">
        <v>1117</v>
      </c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</row>
    <row r="97" spans="1:77" x14ac:dyDescent="0.2">
      <c r="A97" s="8" t="s">
        <v>1118</v>
      </c>
      <c r="B97" s="5"/>
      <c r="C97" s="8" t="s">
        <v>1119</v>
      </c>
      <c r="D97" s="4" t="s">
        <v>964</v>
      </c>
      <c r="E97" s="8" t="s">
        <v>941</v>
      </c>
      <c r="F97" s="4" t="s">
        <v>527</v>
      </c>
      <c r="G97" s="8" t="s">
        <v>655</v>
      </c>
      <c r="H97" s="8" t="s">
        <v>529</v>
      </c>
      <c r="I97" s="8"/>
      <c r="J97" s="8"/>
      <c r="K97" s="8" t="s">
        <v>1120</v>
      </c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</row>
    <row r="98" spans="1:77" x14ac:dyDescent="0.2">
      <c r="A98" s="8" t="s">
        <v>319</v>
      </c>
      <c r="B98" s="5"/>
      <c r="C98" s="8" t="s">
        <v>1121</v>
      </c>
      <c r="D98" s="4" t="s">
        <v>1122</v>
      </c>
      <c r="E98" s="8" t="s">
        <v>1123</v>
      </c>
      <c r="F98" s="4" t="s">
        <v>527</v>
      </c>
      <c r="G98" s="8" t="s">
        <v>655</v>
      </c>
      <c r="H98" s="8" t="s">
        <v>529</v>
      </c>
      <c r="I98" s="8"/>
      <c r="J98" s="8"/>
      <c r="K98" s="8"/>
      <c r="L98" s="8"/>
      <c r="M98" s="8" t="s">
        <v>1124</v>
      </c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</row>
    <row r="99" spans="1:77" x14ac:dyDescent="0.2">
      <c r="A99" s="8" t="s">
        <v>7</v>
      </c>
      <c r="B99" s="5"/>
      <c r="C99" s="8" t="s">
        <v>1125</v>
      </c>
      <c r="D99" s="5"/>
      <c r="E99" s="8" t="s">
        <v>1123</v>
      </c>
      <c r="F99" s="5" t="s">
        <v>692</v>
      </c>
      <c r="G99" s="8" t="s">
        <v>655</v>
      </c>
      <c r="H99" s="8" t="s">
        <v>529</v>
      </c>
      <c r="I99" s="8"/>
      <c r="J99" s="8"/>
      <c r="K99" s="8"/>
      <c r="L99" s="8"/>
      <c r="M99" s="8" t="s">
        <v>1126</v>
      </c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</row>
    <row r="100" spans="1:77" x14ac:dyDescent="0.2">
      <c r="A100" s="8" t="s">
        <v>1127</v>
      </c>
      <c r="B100" s="5"/>
      <c r="C100" s="8" t="s">
        <v>1128</v>
      </c>
      <c r="D100" s="4" t="s">
        <v>1129</v>
      </c>
      <c r="E100" s="11" t="s">
        <v>1130</v>
      </c>
      <c r="F100" s="4" t="s">
        <v>692</v>
      </c>
      <c r="G100" s="8" t="s">
        <v>655</v>
      </c>
      <c r="H100" s="8" t="s">
        <v>529</v>
      </c>
      <c r="I100" s="8"/>
      <c r="J100" s="8"/>
      <c r="K100" s="8" t="s">
        <v>1131</v>
      </c>
      <c r="L100" s="8"/>
      <c r="M100" s="8" t="s">
        <v>1132</v>
      </c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</row>
    <row r="101" spans="1:77" x14ac:dyDescent="0.2">
      <c r="A101" s="8" t="s">
        <v>320</v>
      </c>
      <c r="B101" s="5"/>
      <c r="C101" s="8" t="s">
        <v>1133</v>
      </c>
      <c r="D101" s="4" t="s">
        <v>1134</v>
      </c>
      <c r="E101" s="8" t="s">
        <v>1135</v>
      </c>
      <c r="F101" s="4" t="s">
        <v>692</v>
      </c>
      <c r="G101" s="8" t="s">
        <v>655</v>
      </c>
      <c r="H101" s="8" t="s">
        <v>529</v>
      </c>
      <c r="I101" s="8" t="s">
        <v>1136</v>
      </c>
      <c r="J101" s="8"/>
      <c r="K101" s="8" t="s">
        <v>1137</v>
      </c>
      <c r="L101" s="8" t="s">
        <v>1138</v>
      </c>
      <c r="M101" s="8" t="s">
        <v>1139</v>
      </c>
      <c r="N101" s="8" t="s">
        <v>1140</v>
      </c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</row>
    <row r="102" spans="1:77" x14ac:dyDescent="0.2">
      <c r="A102" s="8" t="s">
        <v>321</v>
      </c>
      <c r="B102" s="5"/>
      <c r="C102" s="8" t="s">
        <v>1141</v>
      </c>
      <c r="D102" s="4" t="s">
        <v>1142</v>
      </c>
      <c r="E102" s="8" t="s">
        <v>1143</v>
      </c>
      <c r="F102" s="4" t="s">
        <v>527</v>
      </c>
      <c r="G102" s="8" t="s">
        <v>655</v>
      </c>
      <c r="H102" s="8" t="s">
        <v>529</v>
      </c>
      <c r="I102" s="8" t="s">
        <v>1144</v>
      </c>
      <c r="J102" s="8"/>
      <c r="K102" s="8" t="s">
        <v>1145</v>
      </c>
      <c r="L102" s="8" t="s">
        <v>1146</v>
      </c>
      <c r="M102" s="8" t="s">
        <v>1147</v>
      </c>
      <c r="N102" s="8" t="s">
        <v>1148</v>
      </c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</row>
    <row r="103" spans="1:77" x14ac:dyDescent="0.2">
      <c r="A103" s="8" t="s">
        <v>8</v>
      </c>
      <c r="B103" s="5"/>
      <c r="C103" s="8" t="s">
        <v>1149</v>
      </c>
      <c r="D103" s="4" t="s">
        <v>1150</v>
      </c>
      <c r="E103" s="8" t="s">
        <v>1151</v>
      </c>
      <c r="F103" s="4" t="s">
        <v>527</v>
      </c>
      <c r="G103" s="8" t="s">
        <v>655</v>
      </c>
      <c r="H103" s="8" t="s">
        <v>529</v>
      </c>
      <c r="I103" s="8" t="s">
        <v>1152</v>
      </c>
      <c r="J103" s="8"/>
      <c r="K103" s="8" t="s">
        <v>1153</v>
      </c>
      <c r="L103" s="8" t="s">
        <v>1154</v>
      </c>
      <c r="M103" s="8" t="s">
        <v>1155</v>
      </c>
      <c r="N103" s="8" t="s">
        <v>1156</v>
      </c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</row>
    <row r="104" spans="1:77" x14ac:dyDescent="0.2">
      <c r="A104" s="8" t="s">
        <v>1157</v>
      </c>
      <c r="B104" s="5"/>
      <c r="C104" s="8" t="s">
        <v>1158</v>
      </c>
      <c r="D104" s="4" t="s">
        <v>1159</v>
      </c>
      <c r="E104" s="8" t="s">
        <v>1160</v>
      </c>
      <c r="F104" s="4" t="s">
        <v>692</v>
      </c>
      <c r="G104" s="8" t="s">
        <v>655</v>
      </c>
      <c r="H104" s="8" t="s">
        <v>529</v>
      </c>
      <c r="I104" s="8" t="s">
        <v>1161</v>
      </c>
      <c r="J104" s="8"/>
      <c r="K104" s="8" t="s">
        <v>1162</v>
      </c>
      <c r="L104" s="8" t="s">
        <v>1163</v>
      </c>
      <c r="M104" s="8" t="s">
        <v>1164</v>
      </c>
      <c r="N104" s="8" t="s">
        <v>1165</v>
      </c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</row>
    <row r="105" spans="1:77" x14ac:dyDescent="0.2">
      <c r="A105" s="8" t="s">
        <v>1166</v>
      </c>
      <c r="B105" s="5"/>
      <c r="C105" s="8" t="s">
        <v>1167</v>
      </c>
      <c r="D105" s="5"/>
      <c r="E105" s="8" t="s">
        <v>1096</v>
      </c>
      <c r="F105" s="5" t="s">
        <v>527</v>
      </c>
      <c r="G105" s="8" t="s">
        <v>655</v>
      </c>
      <c r="H105" s="8" t="s">
        <v>529</v>
      </c>
      <c r="I105" s="8"/>
      <c r="J105" s="8"/>
      <c r="K105" s="8"/>
      <c r="L105" s="8"/>
      <c r="M105" s="8" t="s">
        <v>1168</v>
      </c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</row>
    <row r="106" spans="1:77" x14ac:dyDescent="0.2">
      <c r="A106" s="12" t="s">
        <v>1169</v>
      </c>
      <c r="B106" s="5"/>
      <c r="C106" s="8" t="s">
        <v>1170</v>
      </c>
      <c r="D106" s="5" t="s">
        <v>1171</v>
      </c>
      <c r="E106" s="4"/>
      <c r="F106" s="5" t="s">
        <v>527</v>
      </c>
      <c r="G106" s="5" t="s">
        <v>655</v>
      </c>
      <c r="H106" s="8" t="s">
        <v>529</v>
      </c>
      <c r="I106" s="8"/>
      <c r="J106" s="8"/>
      <c r="K106" s="8"/>
      <c r="L106" s="8"/>
      <c r="M106" s="8" t="s">
        <v>1172</v>
      </c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</row>
    <row r="107" spans="1:77" x14ac:dyDescent="0.2">
      <c r="A107" s="8" t="s">
        <v>1173</v>
      </c>
      <c r="B107" s="5"/>
      <c r="C107" s="8" t="s">
        <v>1174</v>
      </c>
      <c r="D107" s="5"/>
      <c r="E107" s="8" t="s">
        <v>1096</v>
      </c>
      <c r="F107" s="5" t="s">
        <v>527</v>
      </c>
      <c r="G107" s="8" t="s">
        <v>655</v>
      </c>
      <c r="H107" s="8" t="s">
        <v>529</v>
      </c>
      <c r="I107" s="8"/>
      <c r="J107" s="8"/>
      <c r="K107" s="8"/>
      <c r="L107" s="8"/>
      <c r="M107" s="8" t="s">
        <v>1175</v>
      </c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</row>
    <row r="108" spans="1:77" x14ac:dyDescent="0.2">
      <c r="A108" s="8" t="s">
        <v>9</v>
      </c>
      <c r="B108" s="5"/>
      <c r="C108" s="8" t="s">
        <v>1176</v>
      </c>
      <c r="D108" s="5"/>
      <c r="E108" s="8" t="s">
        <v>1177</v>
      </c>
      <c r="F108" s="5" t="s">
        <v>527</v>
      </c>
      <c r="G108" s="8" t="s">
        <v>655</v>
      </c>
      <c r="H108" s="8" t="s">
        <v>529</v>
      </c>
      <c r="I108" s="8"/>
      <c r="J108" s="8"/>
      <c r="K108" s="8"/>
      <c r="L108" s="8"/>
      <c r="M108" s="8" t="s">
        <v>1178</v>
      </c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</row>
    <row r="109" spans="1:77" x14ac:dyDescent="0.2">
      <c r="A109" s="8" t="s">
        <v>1179</v>
      </c>
      <c r="B109" s="5"/>
      <c r="C109" s="8" t="s">
        <v>1180</v>
      </c>
      <c r="D109" s="5"/>
      <c r="E109" s="8" t="s">
        <v>1181</v>
      </c>
      <c r="F109" s="5" t="s">
        <v>527</v>
      </c>
      <c r="G109" s="8" t="s">
        <v>655</v>
      </c>
      <c r="H109" s="8" t="s">
        <v>529</v>
      </c>
      <c r="I109" s="8"/>
      <c r="J109" s="8"/>
      <c r="K109" s="8"/>
      <c r="L109" s="8"/>
      <c r="M109" s="8" t="s">
        <v>1182</v>
      </c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</row>
    <row r="110" spans="1:77" x14ac:dyDescent="0.2">
      <c r="A110" s="8" t="s">
        <v>1183</v>
      </c>
      <c r="B110" s="5"/>
      <c r="C110" s="8" t="s">
        <v>1184</v>
      </c>
      <c r="D110" s="5"/>
      <c r="E110" s="8" t="s">
        <v>1185</v>
      </c>
      <c r="F110" s="5" t="s">
        <v>527</v>
      </c>
      <c r="G110" s="8" t="s">
        <v>655</v>
      </c>
      <c r="H110" s="8" t="s">
        <v>529</v>
      </c>
      <c r="I110" s="8"/>
      <c r="J110" s="8"/>
      <c r="K110" s="8"/>
      <c r="L110" s="8"/>
      <c r="M110" s="8" t="s">
        <v>1186</v>
      </c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</row>
    <row r="111" spans="1:77" x14ac:dyDescent="0.2">
      <c r="A111" s="8" t="s">
        <v>1187</v>
      </c>
      <c r="B111" s="5"/>
      <c r="C111" s="8" t="s">
        <v>1188</v>
      </c>
      <c r="D111" s="5"/>
      <c r="E111" s="8" t="s">
        <v>1189</v>
      </c>
      <c r="F111" s="5" t="s">
        <v>527</v>
      </c>
      <c r="G111" s="8" t="s">
        <v>655</v>
      </c>
      <c r="H111" s="8" t="s">
        <v>529</v>
      </c>
      <c r="I111" s="8"/>
      <c r="J111" s="8"/>
      <c r="K111" s="8"/>
      <c r="L111" s="8"/>
      <c r="M111" s="8" t="s">
        <v>1190</v>
      </c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</row>
    <row r="112" spans="1:77" x14ac:dyDescent="0.2">
      <c r="A112" s="8" t="s">
        <v>1191</v>
      </c>
      <c r="B112" s="5"/>
      <c r="C112" s="8" t="s">
        <v>1192</v>
      </c>
      <c r="D112" s="5"/>
      <c r="E112" s="8" t="s">
        <v>1189</v>
      </c>
      <c r="F112" s="5" t="s">
        <v>692</v>
      </c>
      <c r="G112" s="8" t="s">
        <v>655</v>
      </c>
      <c r="H112" s="8" t="s">
        <v>529</v>
      </c>
      <c r="I112" s="8"/>
      <c r="J112" s="8"/>
      <c r="K112" s="8"/>
      <c r="L112" s="8"/>
      <c r="M112" s="8" t="s">
        <v>1193</v>
      </c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</row>
    <row r="113" spans="1:77" x14ac:dyDescent="0.2">
      <c r="A113" s="8" t="s">
        <v>1194</v>
      </c>
      <c r="B113" s="5"/>
      <c r="C113" s="8" t="s">
        <v>1195</v>
      </c>
      <c r="D113" s="5"/>
      <c r="E113" s="8" t="s">
        <v>706</v>
      </c>
      <c r="F113" s="5" t="s">
        <v>527</v>
      </c>
      <c r="G113" s="8" t="s">
        <v>655</v>
      </c>
      <c r="H113" s="8" t="s">
        <v>529</v>
      </c>
      <c r="I113" s="8"/>
      <c r="J113" s="8"/>
      <c r="K113" s="8"/>
      <c r="L113" s="8"/>
      <c r="M113" s="8" t="s">
        <v>1196</v>
      </c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</row>
    <row r="114" spans="1:77" x14ac:dyDescent="0.2">
      <c r="A114" s="8" t="s">
        <v>1197</v>
      </c>
      <c r="B114" s="5"/>
      <c r="C114" s="8" t="s">
        <v>1198</v>
      </c>
      <c r="D114" s="5"/>
      <c r="E114" s="8" t="s">
        <v>706</v>
      </c>
      <c r="F114" s="5" t="s">
        <v>527</v>
      </c>
      <c r="G114" s="8" t="s">
        <v>655</v>
      </c>
      <c r="H114" s="8" t="s">
        <v>529</v>
      </c>
      <c r="I114" s="8"/>
      <c r="J114" s="8"/>
      <c r="K114" s="8"/>
      <c r="L114" s="8"/>
      <c r="M114" s="8" t="s">
        <v>1199</v>
      </c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</row>
    <row r="115" spans="1:77" x14ac:dyDescent="0.2">
      <c r="A115" s="8" t="s">
        <v>1200</v>
      </c>
      <c r="B115" s="5"/>
      <c r="C115" s="8" t="s">
        <v>1201</v>
      </c>
      <c r="D115" s="5"/>
      <c r="E115" s="8" t="s">
        <v>1096</v>
      </c>
      <c r="F115" s="5" t="s">
        <v>527</v>
      </c>
      <c r="G115" s="8" t="s">
        <v>655</v>
      </c>
      <c r="H115" s="8" t="s">
        <v>529</v>
      </c>
      <c r="I115" s="8"/>
      <c r="J115" s="8"/>
      <c r="K115" s="8"/>
      <c r="L115" s="8"/>
      <c r="M115" s="8" t="s">
        <v>1202</v>
      </c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</row>
    <row r="116" spans="1:77" x14ac:dyDescent="0.2">
      <c r="A116" s="8" t="s">
        <v>322</v>
      </c>
      <c r="B116" s="5"/>
      <c r="C116" s="8" t="s">
        <v>1203</v>
      </c>
      <c r="D116" s="5"/>
      <c r="E116" s="8" t="s">
        <v>1130</v>
      </c>
      <c r="F116" s="5" t="s">
        <v>527</v>
      </c>
      <c r="G116" s="8" t="s">
        <v>655</v>
      </c>
      <c r="H116" s="8" t="s">
        <v>529</v>
      </c>
      <c r="I116" s="8"/>
      <c r="J116" s="8"/>
      <c r="K116" s="8"/>
      <c r="L116" s="8"/>
      <c r="M116" s="8" t="s">
        <v>1204</v>
      </c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</row>
    <row r="117" spans="1:77" x14ac:dyDescent="0.2">
      <c r="A117" s="8" t="s">
        <v>10</v>
      </c>
      <c r="B117" s="5"/>
      <c r="C117" s="8" t="s">
        <v>1205</v>
      </c>
      <c r="D117" s="4" t="s">
        <v>1206</v>
      </c>
      <c r="E117" s="8" t="s">
        <v>1207</v>
      </c>
      <c r="F117" s="4" t="s">
        <v>527</v>
      </c>
      <c r="G117" s="8" t="s">
        <v>1208</v>
      </c>
      <c r="H117" s="8" t="s">
        <v>529</v>
      </c>
      <c r="I117" s="8" t="s">
        <v>1209</v>
      </c>
      <c r="J117" s="8"/>
      <c r="K117" s="8" t="s">
        <v>1210</v>
      </c>
      <c r="L117" s="8" t="s">
        <v>1211</v>
      </c>
      <c r="M117" s="8" t="s">
        <v>1212</v>
      </c>
      <c r="N117" s="8" t="s">
        <v>1213</v>
      </c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</row>
    <row r="118" spans="1:77" x14ac:dyDescent="0.2">
      <c r="A118" s="8" t="s">
        <v>11</v>
      </c>
      <c r="B118" s="5"/>
      <c r="C118" s="8" t="s">
        <v>1214</v>
      </c>
      <c r="D118" s="4" t="s">
        <v>1215</v>
      </c>
      <c r="E118" s="8" t="s">
        <v>1207</v>
      </c>
      <c r="F118" s="4" t="s">
        <v>692</v>
      </c>
      <c r="G118" s="8" t="s">
        <v>1208</v>
      </c>
      <c r="H118" s="8" t="s">
        <v>529</v>
      </c>
      <c r="I118" s="8" t="s">
        <v>1216</v>
      </c>
      <c r="J118" s="8"/>
      <c r="K118" s="8" t="s">
        <v>1210</v>
      </c>
      <c r="L118" s="8"/>
      <c r="M118" s="8" t="s">
        <v>1217</v>
      </c>
      <c r="N118" s="8" t="s">
        <v>1218</v>
      </c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</row>
    <row r="119" spans="1:77" x14ac:dyDescent="0.2">
      <c r="A119" s="8" t="s">
        <v>426</v>
      </c>
      <c r="B119" s="5"/>
      <c r="C119" s="8" t="s">
        <v>1219</v>
      </c>
      <c r="D119" s="4"/>
      <c r="E119" s="8" t="s">
        <v>1220</v>
      </c>
      <c r="F119" s="4" t="s">
        <v>692</v>
      </c>
      <c r="G119" s="8" t="s">
        <v>1208</v>
      </c>
      <c r="H119" s="8" t="s">
        <v>529</v>
      </c>
      <c r="I119" s="8"/>
      <c r="J119" s="8"/>
      <c r="K119" s="8"/>
      <c r="L119" s="8"/>
      <c r="M119" s="8" t="s">
        <v>1221</v>
      </c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</row>
    <row r="120" spans="1:77" x14ac:dyDescent="0.2">
      <c r="A120" s="8" t="s">
        <v>1222</v>
      </c>
      <c r="B120" s="5"/>
      <c r="C120" s="8" t="s">
        <v>1223</v>
      </c>
      <c r="D120" s="4" t="s">
        <v>1224</v>
      </c>
      <c r="E120" s="8"/>
      <c r="F120" s="4" t="s">
        <v>692</v>
      </c>
      <c r="G120" s="8" t="s">
        <v>1208</v>
      </c>
      <c r="H120" s="8" t="s">
        <v>529</v>
      </c>
      <c r="I120" s="8" t="s">
        <v>1225</v>
      </c>
      <c r="J120" s="8"/>
      <c r="K120" s="8"/>
      <c r="L120" s="8"/>
      <c r="M120" s="8" t="s">
        <v>1226</v>
      </c>
      <c r="N120" s="8" t="s">
        <v>1227</v>
      </c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</row>
    <row r="121" spans="1:77" x14ac:dyDescent="0.2">
      <c r="A121" s="8" t="s">
        <v>323</v>
      </c>
      <c r="B121" s="5"/>
      <c r="C121" s="8" t="s">
        <v>1228</v>
      </c>
      <c r="D121" s="4" t="s">
        <v>1229</v>
      </c>
      <c r="E121" s="8" t="s">
        <v>1230</v>
      </c>
      <c r="F121" s="4" t="s">
        <v>527</v>
      </c>
      <c r="G121" s="8" t="s">
        <v>1208</v>
      </c>
      <c r="H121" s="8" t="s">
        <v>529</v>
      </c>
      <c r="I121" s="8" t="s">
        <v>1231</v>
      </c>
      <c r="J121" s="8"/>
      <c r="K121" s="8" t="s">
        <v>1232</v>
      </c>
      <c r="L121" s="8"/>
      <c r="M121" s="8" t="s">
        <v>1233</v>
      </c>
      <c r="N121" s="8" t="s">
        <v>1234</v>
      </c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</row>
    <row r="122" spans="1:77" x14ac:dyDescent="0.2">
      <c r="A122" s="8" t="s">
        <v>12</v>
      </c>
      <c r="B122" s="5"/>
      <c r="C122" s="8" t="s">
        <v>1235</v>
      </c>
      <c r="D122" s="4" t="s">
        <v>1229</v>
      </c>
      <c r="E122" s="8" t="s">
        <v>1230</v>
      </c>
      <c r="F122" s="4" t="s">
        <v>692</v>
      </c>
      <c r="G122" s="8" t="s">
        <v>1208</v>
      </c>
      <c r="H122" s="8" t="s">
        <v>529</v>
      </c>
      <c r="I122" s="8" t="s">
        <v>1236</v>
      </c>
      <c r="J122" s="8"/>
      <c r="K122" s="8" t="s">
        <v>1232</v>
      </c>
      <c r="L122" s="8"/>
      <c r="M122" s="8" t="s">
        <v>1237</v>
      </c>
      <c r="N122" s="8" t="s">
        <v>1234</v>
      </c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</row>
    <row r="123" spans="1:77" x14ac:dyDescent="0.2">
      <c r="A123" s="8" t="s">
        <v>427</v>
      </c>
      <c r="B123" s="5"/>
      <c r="C123" s="8" t="s">
        <v>1238</v>
      </c>
      <c r="D123" s="4" t="s">
        <v>1229</v>
      </c>
      <c r="E123" s="8" t="s">
        <v>1230</v>
      </c>
      <c r="F123" s="4" t="s">
        <v>721</v>
      </c>
      <c r="G123" s="8" t="s">
        <v>1208</v>
      </c>
      <c r="H123" s="8" t="s">
        <v>529</v>
      </c>
      <c r="I123" s="8" t="s">
        <v>1239</v>
      </c>
      <c r="J123" s="8"/>
      <c r="K123" s="8" t="s">
        <v>1232</v>
      </c>
      <c r="L123" s="8"/>
      <c r="M123" s="8" t="s">
        <v>1240</v>
      </c>
      <c r="N123" s="8" t="s">
        <v>1234</v>
      </c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</row>
    <row r="124" spans="1:77" x14ac:dyDescent="0.2">
      <c r="A124" s="8" t="s">
        <v>1241</v>
      </c>
      <c r="B124" s="5"/>
      <c r="C124" s="8" t="s">
        <v>1242</v>
      </c>
      <c r="D124" s="4" t="s">
        <v>1243</v>
      </c>
      <c r="E124" s="8" t="s">
        <v>1244</v>
      </c>
      <c r="F124" s="4" t="s">
        <v>692</v>
      </c>
      <c r="G124" s="8" t="s">
        <v>1208</v>
      </c>
      <c r="H124" s="8" t="s">
        <v>529</v>
      </c>
      <c r="I124" s="8" t="s">
        <v>1245</v>
      </c>
      <c r="J124" s="8"/>
      <c r="K124" s="8" t="s">
        <v>1246</v>
      </c>
      <c r="L124" s="8" t="s">
        <v>1247</v>
      </c>
      <c r="M124" s="8" t="s">
        <v>1248</v>
      </c>
      <c r="N124" s="8" t="s">
        <v>1249</v>
      </c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</row>
    <row r="125" spans="1:77" x14ac:dyDescent="0.2">
      <c r="A125" s="8" t="s">
        <v>1250</v>
      </c>
      <c r="B125" s="5"/>
      <c r="C125" s="8" t="s">
        <v>1251</v>
      </c>
      <c r="D125" s="4" t="s">
        <v>1252</v>
      </c>
      <c r="E125" s="8" t="s">
        <v>1207</v>
      </c>
      <c r="F125" s="4" t="s">
        <v>527</v>
      </c>
      <c r="G125" s="8" t="s">
        <v>1208</v>
      </c>
      <c r="H125" s="8" t="s">
        <v>529</v>
      </c>
      <c r="I125" s="8" t="s">
        <v>1253</v>
      </c>
      <c r="J125" s="8"/>
      <c r="K125" s="8" t="s">
        <v>1254</v>
      </c>
      <c r="L125" s="8" t="s">
        <v>1255</v>
      </c>
      <c r="M125" s="8"/>
      <c r="N125" s="8" t="s">
        <v>1256</v>
      </c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</row>
    <row r="126" spans="1:77" x14ac:dyDescent="0.2">
      <c r="A126" s="8" t="s">
        <v>13</v>
      </c>
      <c r="B126" s="5"/>
      <c r="C126" s="8" t="s">
        <v>1257</v>
      </c>
      <c r="D126" s="4" t="s">
        <v>1258</v>
      </c>
      <c r="E126" s="8" t="s">
        <v>1207</v>
      </c>
      <c r="F126" s="4" t="s">
        <v>692</v>
      </c>
      <c r="G126" s="8" t="s">
        <v>1259</v>
      </c>
      <c r="H126" s="8" t="s">
        <v>529</v>
      </c>
      <c r="I126" s="8" t="s">
        <v>1260</v>
      </c>
      <c r="J126" s="8"/>
      <c r="K126" s="8" t="s">
        <v>1254</v>
      </c>
      <c r="L126" s="8" t="s">
        <v>1255</v>
      </c>
      <c r="M126" s="8"/>
      <c r="N126" s="8" t="s">
        <v>1256</v>
      </c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</row>
    <row r="127" spans="1:77" x14ac:dyDescent="0.2">
      <c r="A127" s="8" t="s">
        <v>14</v>
      </c>
      <c r="B127" s="5"/>
      <c r="C127" s="8" t="s">
        <v>1261</v>
      </c>
      <c r="D127" s="4" t="s">
        <v>1258</v>
      </c>
      <c r="E127" s="8" t="s">
        <v>1207</v>
      </c>
      <c r="F127" s="4" t="s">
        <v>527</v>
      </c>
      <c r="G127" s="8" t="s">
        <v>1208</v>
      </c>
      <c r="H127" s="8" t="s">
        <v>529</v>
      </c>
      <c r="I127" s="8" t="s">
        <v>1262</v>
      </c>
      <c r="J127" s="8"/>
      <c r="K127" s="8" t="s">
        <v>1263</v>
      </c>
      <c r="L127" s="8" t="s">
        <v>1264</v>
      </c>
      <c r="M127" s="8"/>
      <c r="N127" s="8" t="s">
        <v>1256</v>
      </c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</row>
    <row r="128" spans="1:77" x14ac:dyDescent="0.2">
      <c r="A128" s="8" t="s">
        <v>1265</v>
      </c>
      <c r="B128" s="5"/>
      <c r="C128" s="8" t="s">
        <v>1266</v>
      </c>
      <c r="D128" s="4" t="s">
        <v>1258</v>
      </c>
      <c r="E128" s="8" t="s">
        <v>1207</v>
      </c>
      <c r="F128" s="4" t="s">
        <v>692</v>
      </c>
      <c r="G128" s="8" t="s">
        <v>1208</v>
      </c>
      <c r="H128" s="8" t="s">
        <v>529</v>
      </c>
      <c r="I128" s="8" t="s">
        <v>1267</v>
      </c>
      <c r="J128" s="8"/>
      <c r="K128" s="8" t="s">
        <v>1263</v>
      </c>
      <c r="L128" s="8" t="s">
        <v>1264</v>
      </c>
      <c r="M128" s="8"/>
      <c r="N128" s="8" t="s">
        <v>1256</v>
      </c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</row>
    <row r="129" spans="1:77" x14ac:dyDescent="0.2">
      <c r="A129" s="8" t="s">
        <v>1268</v>
      </c>
      <c r="B129" s="5"/>
      <c r="C129" s="8" t="s">
        <v>1269</v>
      </c>
      <c r="D129" s="4" t="s">
        <v>1270</v>
      </c>
      <c r="E129" s="8"/>
      <c r="F129" s="4" t="s">
        <v>692</v>
      </c>
      <c r="G129" s="8" t="s">
        <v>1208</v>
      </c>
      <c r="H129" s="8" t="s">
        <v>529</v>
      </c>
      <c r="I129" s="8" t="s">
        <v>1271</v>
      </c>
      <c r="J129" s="8"/>
      <c r="K129" s="8" t="s">
        <v>1272</v>
      </c>
      <c r="L129" s="8"/>
      <c r="M129" s="8" t="s">
        <v>1273</v>
      </c>
      <c r="N129" s="8" t="s">
        <v>1274</v>
      </c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</row>
    <row r="130" spans="1:77" x14ac:dyDescent="0.2">
      <c r="A130" s="8" t="s">
        <v>1275</v>
      </c>
      <c r="B130" s="5"/>
      <c r="C130" s="8" t="s">
        <v>1276</v>
      </c>
      <c r="D130" s="5"/>
      <c r="E130" s="8"/>
      <c r="F130" s="5" t="s">
        <v>692</v>
      </c>
      <c r="G130" s="4" t="s">
        <v>1208</v>
      </c>
      <c r="H130" s="8" t="s">
        <v>529</v>
      </c>
      <c r="I130" s="8"/>
      <c r="J130" s="8"/>
      <c r="K130" s="8" t="s">
        <v>1277</v>
      </c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</row>
    <row r="131" spans="1:77" x14ac:dyDescent="0.2">
      <c r="A131" s="8" t="s">
        <v>1278</v>
      </c>
      <c r="B131" s="5"/>
      <c r="C131" s="8" t="s">
        <v>1279</v>
      </c>
      <c r="D131" s="5" t="s">
        <v>1280</v>
      </c>
      <c r="E131" s="8" t="s">
        <v>1281</v>
      </c>
      <c r="F131" s="5" t="s">
        <v>692</v>
      </c>
      <c r="G131" s="4" t="s">
        <v>1208</v>
      </c>
      <c r="H131" s="8" t="s">
        <v>529</v>
      </c>
      <c r="I131" s="8"/>
      <c r="J131" s="8"/>
      <c r="K131" s="8" t="s">
        <v>1282</v>
      </c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</row>
    <row r="132" spans="1:77" x14ac:dyDescent="0.2">
      <c r="A132" s="8" t="s">
        <v>1283</v>
      </c>
      <c r="B132" s="5"/>
      <c r="C132" s="8" t="s">
        <v>1284</v>
      </c>
      <c r="D132" s="5" t="s">
        <v>1285</v>
      </c>
      <c r="E132" s="8" t="s">
        <v>1286</v>
      </c>
      <c r="F132" s="5" t="s">
        <v>692</v>
      </c>
      <c r="G132" s="8" t="s">
        <v>1208</v>
      </c>
      <c r="H132" s="8" t="s">
        <v>529</v>
      </c>
      <c r="I132" s="8" t="s">
        <v>1287</v>
      </c>
      <c r="J132" s="8"/>
      <c r="K132" s="8" t="s">
        <v>1288</v>
      </c>
      <c r="L132" s="8" t="s">
        <v>1289</v>
      </c>
      <c r="M132" s="8"/>
      <c r="N132" s="8" t="s">
        <v>1290</v>
      </c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</row>
    <row r="133" spans="1:77" x14ac:dyDescent="0.2">
      <c r="A133" s="8" t="s">
        <v>15</v>
      </c>
      <c r="B133" s="5"/>
      <c r="C133" s="8" t="s">
        <v>1291</v>
      </c>
      <c r="D133" s="4" t="s">
        <v>1292</v>
      </c>
      <c r="E133" s="8" t="s">
        <v>1293</v>
      </c>
      <c r="F133" s="4" t="s">
        <v>692</v>
      </c>
      <c r="G133" s="8" t="s">
        <v>1208</v>
      </c>
      <c r="H133" s="8" t="s">
        <v>529</v>
      </c>
      <c r="I133" s="8" t="s">
        <v>1294</v>
      </c>
      <c r="J133" s="8"/>
      <c r="K133" s="8" t="s">
        <v>1295</v>
      </c>
      <c r="L133" s="8"/>
      <c r="M133" s="8"/>
      <c r="N133" s="8" t="s">
        <v>1296</v>
      </c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</row>
    <row r="134" spans="1:77" x14ac:dyDescent="0.2">
      <c r="A134" s="8" t="s">
        <v>1297</v>
      </c>
      <c r="B134" s="5"/>
      <c r="C134" s="8" t="s">
        <v>1298</v>
      </c>
      <c r="D134" s="4" t="s">
        <v>1299</v>
      </c>
      <c r="E134" s="8" t="s">
        <v>1300</v>
      </c>
      <c r="F134" s="4" t="s">
        <v>527</v>
      </c>
      <c r="G134" s="8" t="s">
        <v>1301</v>
      </c>
      <c r="H134" s="8" t="s">
        <v>529</v>
      </c>
      <c r="I134" s="8"/>
      <c r="J134" s="8"/>
      <c r="K134" s="8" t="s">
        <v>1302</v>
      </c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</row>
    <row r="135" spans="1:77" x14ac:dyDescent="0.2">
      <c r="A135" s="8" t="s">
        <v>1303</v>
      </c>
      <c r="B135" s="5"/>
      <c r="C135" s="8" t="s">
        <v>1304</v>
      </c>
      <c r="D135" s="4" t="s">
        <v>1305</v>
      </c>
      <c r="E135" s="8" t="s">
        <v>1306</v>
      </c>
      <c r="F135" s="4" t="s">
        <v>527</v>
      </c>
      <c r="G135" s="8" t="s">
        <v>1301</v>
      </c>
      <c r="H135" s="8" t="s">
        <v>529</v>
      </c>
      <c r="I135" s="8"/>
      <c r="J135" s="8"/>
      <c r="K135" s="8" t="s">
        <v>1307</v>
      </c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</row>
    <row r="136" spans="1:77" x14ac:dyDescent="0.2">
      <c r="A136" s="8" t="s">
        <v>1308</v>
      </c>
      <c r="B136" s="5"/>
      <c r="C136" s="8" t="s">
        <v>1309</v>
      </c>
      <c r="D136" s="4" t="s">
        <v>1310</v>
      </c>
      <c r="E136" s="8" t="s">
        <v>1311</v>
      </c>
      <c r="F136" s="4" t="s">
        <v>527</v>
      </c>
      <c r="G136" s="8" t="s">
        <v>1301</v>
      </c>
      <c r="H136" s="8" t="s">
        <v>529</v>
      </c>
      <c r="I136" s="8" t="s">
        <v>1312</v>
      </c>
      <c r="J136" s="8"/>
      <c r="K136" s="8" t="s">
        <v>1313</v>
      </c>
      <c r="L136" s="8" t="s">
        <v>1314</v>
      </c>
      <c r="M136" s="8" t="s">
        <v>1315</v>
      </c>
      <c r="N136" s="8" t="s">
        <v>1316</v>
      </c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</row>
    <row r="137" spans="1:77" x14ac:dyDescent="0.2">
      <c r="A137" s="8" t="s">
        <v>1317</v>
      </c>
      <c r="B137" s="5"/>
      <c r="C137" s="8" t="s">
        <v>1318</v>
      </c>
      <c r="D137" s="4" t="s">
        <v>1319</v>
      </c>
      <c r="E137" s="8" t="s">
        <v>1320</v>
      </c>
      <c r="F137" s="4" t="s">
        <v>527</v>
      </c>
      <c r="G137" s="8" t="s">
        <v>1301</v>
      </c>
      <c r="H137" s="8" t="s">
        <v>529</v>
      </c>
      <c r="I137" s="8" t="s">
        <v>1321</v>
      </c>
      <c r="J137" s="8"/>
      <c r="K137" s="8" t="s">
        <v>1322</v>
      </c>
      <c r="L137" s="8" t="s">
        <v>1323</v>
      </c>
      <c r="M137" s="8" t="s">
        <v>1324</v>
      </c>
      <c r="N137" s="8" t="s">
        <v>1325</v>
      </c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</row>
    <row r="138" spans="1:77" x14ac:dyDescent="0.2">
      <c r="A138" s="8" t="s">
        <v>1326</v>
      </c>
      <c r="B138" s="5"/>
      <c r="C138" s="8" t="s">
        <v>1327</v>
      </c>
      <c r="D138" s="4"/>
      <c r="E138" s="8" t="s">
        <v>1220</v>
      </c>
      <c r="F138" s="4" t="s">
        <v>692</v>
      </c>
      <c r="G138" s="8" t="s">
        <v>1301</v>
      </c>
      <c r="H138" s="8" t="s">
        <v>529</v>
      </c>
      <c r="I138" s="8"/>
      <c r="J138" s="8" t="s">
        <v>1328</v>
      </c>
      <c r="K138" s="8"/>
      <c r="L138" s="8"/>
      <c r="M138" s="8" t="s">
        <v>1329</v>
      </c>
      <c r="N138" s="8" t="s">
        <v>1330</v>
      </c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</row>
    <row r="139" spans="1:77" x14ac:dyDescent="0.2">
      <c r="A139" s="8" t="s">
        <v>1331</v>
      </c>
      <c r="B139" s="5"/>
      <c r="C139" s="8" t="s">
        <v>1332</v>
      </c>
      <c r="D139" s="4" t="s">
        <v>1333</v>
      </c>
      <c r="E139" s="8" t="s">
        <v>1334</v>
      </c>
      <c r="F139" s="4" t="s">
        <v>692</v>
      </c>
      <c r="G139" s="8" t="s">
        <v>1301</v>
      </c>
      <c r="H139" s="8" t="s">
        <v>529</v>
      </c>
      <c r="I139" s="8" t="s">
        <v>1335</v>
      </c>
      <c r="J139" s="8"/>
      <c r="K139" s="8" t="s">
        <v>1336</v>
      </c>
      <c r="L139" s="8" t="s">
        <v>1337</v>
      </c>
      <c r="M139" s="8" t="s">
        <v>1338</v>
      </c>
      <c r="N139" s="8" t="s">
        <v>1339</v>
      </c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</row>
    <row r="140" spans="1:77" x14ac:dyDescent="0.2">
      <c r="A140" s="8" t="s">
        <v>1340</v>
      </c>
      <c r="B140" s="5"/>
      <c r="C140" s="8" t="s">
        <v>1341</v>
      </c>
      <c r="D140" s="4" t="s">
        <v>1342</v>
      </c>
      <c r="E140" s="8" t="s">
        <v>1343</v>
      </c>
      <c r="F140" s="4" t="s">
        <v>721</v>
      </c>
      <c r="G140" s="8" t="s">
        <v>1301</v>
      </c>
      <c r="H140" s="8" t="s">
        <v>529</v>
      </c>
      <c r="I140" s="8" t="s">
        <v>1344</v>
      </c>
      <c r="J140" s="8"/>
      <c r="K140" s="8" t="s">
        <v>1345</v>
      </c>
      <c r="L140" s="8" t="s">
        <v>1346</v>
      </c>
      <c r="M140" s="8"/>
      <c r="N140" s="8" t="s">
        <v>1347</v>
      </c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</row>
    <row r="141" spans="1:77" x14ac:dyDescent="0.2">
      <c r="A141" s="8" t="s">
        <v>1348</v>
      </c>
      <c r="B141" s="5"/>
      <c r="C141" s="8" t="s">
        <v>1349</v>
      </c>
      <c r="D141" s="5" t="s">
        <v>683</v>
      </c>
      <c r="E141" s="8" t="s">
        <v>684</v>
      </c>
      <c r="F141" s="5" t="s">
        <v>527</v>
      </c>
      <c r="G141" s="8" t="s">
        <v>1301</v>
      </c>
      <c r="H141" s="8" t="s">
        <v>529</v>
      </c>
      <c r="I141" s="8"/>
      <c r="J141" s="8"/>
      <c r="K141" s="8" t="s">
        <v>1350</v>
      </c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</row>
    <row r="142" spans="1:77" x14ac:dyDescent="0.2">
      <c r="A142" s="8" t="s">
        <v>1351</v>
      </c>
      <c r="B142" s="5"/>
      <c r="C142" s="8" t="s">
        <v>1352</v>
      </c>
      <c r="D142" s="5" t="s">
        <v>1353</v>
      </c>
      <c r="E142" s="8" t="s">
        <v>1354</v>
      </c>
      <c r="F142" s="5" t="s">
        <v>692</v>
      </c>
      <c r="G142" s="8" t="s">
        <v>1301</v>
      </c>
      <c r="H142" s="8" t="s">
        <v>529</v>
      </c>
      <c r="I142" s="8"/>
      <c r="J142" s="8"/>
      <c r="K142" s="8" t="s">
        <v>1355</v>
      </c>
      <c r="L142" s="8"/>
      <c r="M142" s="8" t="s">
        <v>1356</v>
      </c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</row>
    <row r="143" spans="1:77" x14ac:dyDescent="0.2">
      <c r="A143" s="8" t="s">
        <v>1357</v>
      </c>
      <c r="B143" s="5"/>
      <c r="C143" s="8" t="s">
        <v>1358</v>
      </c>
      <c r="D143" s="4" t="s">
        <v>1359</v>
      </c>
      <c r="E143" s="8" t="s">
        <v>1360</v>
      </c>
      <c r="F143" s="4" t="s">
        <v>527</v>
      </c>
      <c r="G143" s="8" t="s">
        <v>1361</v>
      </c>
      <c r="H143" s="8" t="s">
        <v>529</v>
      </c>
      <c r="I143" s="8" t="s">
        <v>1362</v>
      </c>
      <c r="J143" s="8"/>
      <c r="K143" s="8" t="s">
        <v>1363</v>
      </c>
      <c r="L143" s="8" t="s">
        <v>1364</v>
      </c>
      <c r="M143" s="8" t="s">
        <v>1365</v>
      </c>
      <c r="N143" s="8" t="s">
        <v>1366</v>
      </c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</row>
    <row r="144" spans="1:77" x14ac:dyDescent="0.2">
      <c r="A144" s="8" t="s">
        <v>1367</v>
      </c>
      <c r="B144" s="5"/>
      <c r="C144" s="8" t="s">
        <v>1368</v>
      </c>
      <c r="D144" s="4" t="s">
        <v>1369</v>
      </c>
      <c r="E144" s="8" t="s">
        <v>1370</v>
      </c>
      <c r="F144" s="4" t="s">
        <v>537</v>
      </c>
      <c r="G144" s="8" t="s">
        <v>1361</v>
      </c>
      <c r="H144" s="8" t="s">
        <v>529</v>
      </c>
      <c r="I144" s="8" t="s">
        <v>1371</v>
      </c>
      <c r="J144" s="8"/>
      <c r="K144" s="8" t="s">
        <v>1372</v>
      </c>
      <c r="L144" s="8"/>
      <c r="M144" s="8" t="s">
        <v>1373</v>
      </c>
      <c r="N144" s="8" t="s">
        <v>1374</v>
      </c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</row>
    <row r="145" spans="1:77" x14ac:dyDescent="0.2">
      <c r="A145" s="8" t="s">
        <v>1375</v>
      </c>
      <c r="B145" s="5"/>
      <c r="C145" s="8" t="s">
        <v>1376</v>
      </c>
      <c r="D145" s="4" t="s">
        <v>1369</v>
      </c>
      <c r="E145" s="8" t="s">
        <v>1370</v>
      </c>
      <c r="F145" s="4" t="s">
        <v>527</v>
      </c>
      <c r="G145" s="8" t="s">
        <v>1361</v>
      </c>
      <c r="H145" s="8" t="s">
        <v>529</v>
      </c>
      <c r="I145" s="8" t="s">
        <v>1377</v>
      </c>
      <c r="J145" s="8"/>
      <c r="K145" s="8" t="s">
        <v>1372</v>
      </c>
      <c r="L145" s="8"/>
      <c r="M145" s="8" t="s">
        <v>1378</v>
      </c>
      <c r="N145" s="8" t="s">
        <v>1374</v>
      </c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</row>
    <row r="146" spans="1:77" x14ac:dyDescent="0.2">
      <c r="A146" s="8" t="s">
        <v>1379</v>
      </c>
      <c r="B146" s="5"/>
      <c r="C146" s="8" t="s">
        <v>1380</v>
      </c>
      <c r="D146" s="4" t="s">
        <v>1381</v>
      </c>
      <c r="E146" s="8" t="s">
        <v>1382</v>
      </c>
      <c r="F146" s="4" t="s">
        <v>537</v>
      </c>
      <c r="G146" s="8" t="s">
        <v>1361</v>
      </c>
      <c r="H146" s="8" t="s">
        <v>529</v>
      </c>
      <c r="I146" s="8" t="s">
        <v>1383</v>
      </c>
      <c r="J146" s="8"/>
      <c r="K146" s="8" t="s">
        <v>1384</v>
      </c>
      <c r="L146" s="8" t="s">
        <v>1385</v>
      </c>
      <c r="M146" s="8" t="s">
        <v>1386</v>
      </c>
      <c r="N146" s="8" t="s">
        <v>1387</v>
      </c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</row>
    <row r="147" spans="1:77" x14ac:dyDescent="0.2">
      <c r="A147" s="8" t="s">
        <v>1388</v>
      </c>
      <c r="B147" s="5"/>
      <c r="C147" s="8" t="s">
        <v>1389</v>
      </c>
      <c r="D147" s="4" t="s">
        <v>1381</v>
      </c>
      <c r="E147" s="8" t="s">
        <v>1382</v>
      </c>
      <c r="F147" s="4" t="s">
        <v>527</v>
      </c>
      <c r="G147" s="8" t="s">
        <v>1361</v>
      </c>
      <c r="H147" s="8" t="s">
        <v>529</v>
      </c>
      <c r="I147" s="8" t="s">
        <v>1390</v>
      </c>
      <c r="J147" s="8"/>
      <c r="K147" s="8" t="s">
        <v>1384</v>
      </c>
      <c r="L147" s="8" t="s">
        <v>1385</v>
      </c>
      <c r="M147" s="8" t="s">
        <v>1391</v>
      </c>
      <c r="N147" s="8" t="s">
        <v>1387</v>
      </c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</row>
    <row r="148" spans="1:77" x14ac:dyDescent="0.2">
      <c r="A148" s="8" t="s">
        <v>1392</v>
      </c>
      <c r="B148" s="5"/>
      <c r="C148" s="8" t="s">
        <v>1393</v>
      </c>
      <c r="D148" s="4" t="s">
        <v>1394</v>
      </c>
      <c r="E148" s="8" t="s">
        <v>1395</v>
      </c>
      <c r="F148" s="4" t="s">
        <v>537</v>
      </c>
      <c r="G148" s="8" t="s">
        <v>1361</v>
      </c>
      <c r="H148" s="8" t="s">
        <v>529</v>
      </c>
      <c r="I148" s="8" t="s">
        <v>1396</v>
      </c>
      <c r="J148" s="8"/>
      <c r="K148" s="8" t="s">
        <v>1397</v>
      </c>
      <c r="L148" s="8" t="s">
        <v>1398</v>
      </c>
      <c r="M148" s="8" t="s">
        <v>1399</v>
      </c>
      <c r="N148" s="8" t="s">
        <v>1400</v>
      </c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</row>
    <row r="149" spans="1:77" x14ac:dyDescent="0.2">
      <c r="A149" s="8" t="s">
        <v>1401</v>
      </c>
      <c r="B149" s="5"/>
      <c r="C149" s="8" t="s">
        <v>1402</v>
      </c>
      <c r="D149" s="4" t="s">
        <v>1394</v>
      </c>
      <c r="E149" s="8" t="s">
        <v>1395</v>
      </c>
      <c r="F149" s="4" t="s">
        <v>527</v>
      </c>
      <c r="G149" s="8" t="s">
        <v>1361</v>
      </c>
      <c r="H149" s="8" t="s">
        <v>529</v>
      </c>
      <c r="I149" s="8" t="s">
        <v>1403</v>
      </c>
      <c r="J149" s="8"/>
      <c r="K149" s="8" t="s">
        <v>1397</v>
      </c>
      <c r="L149" s="8" t="s">
        <v>1398</v>
      </c>
      <c r="M149" s="8" t="s">
        <v>1404</v>
      </c>
      <c r="N149" s="8" t="s">
        <v>1400</v>
      </c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</row>
    <row r="150" spans="1:77" x14ac:dyDescent="0.2">
      <c r="A150" s="8" t="s">
        <v>1405</v>
      </c>
      <c r="B150" s="5"/>
      <c r="C150" s="8" t="s">
        <v>1406</v>
      </c>
      <c r="D150" s="4" t="s">
        <v>1407</v>
      </c>
      <c r="E150" s="8" t="s">
        <v>1408</v>
      </c>
      <c r="F150" s="4" t="s">
        <v>527</v>
      </c>
      <c r="G150" s="8" t="s">
        <v>1361</v>
      </c>
      <c r="H150" s="8" t="s">
        <v>529</v>
      </c>
      <c r="I150" s="8"/>
      <c r="J150" s="8"/>
      <c r="K150" s="8"/>
      <c r="L150" s="8" t="s">
        <v>1409</v>
      </c>
      <c r="M150" s="8"/>
      <c r="N150" s="8" t="s">
        <v>1410</v>
      </c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</row>
    <row r="151" spans="1:77" x14ac:dyDescent="0.2">
      <c r="A151" s="8" t="s">
        <v>1411</v>
      </c>
      <c r="B151" s="5"/>
      <c r="C151" s="8" t="s">
        <v>1412</v>
      </c>
      <c r="D151" s="4" t="s">
        <v>1413</v>
      </c>
      <c r="E151" s="8" t="s">
        <v>1414</v>
      </c>
      <c r="F151" s="4" t="s">
        <v>527</v>
      </c>
      <c r="G151" s="8" t="s">
        <v>1361</v>
      </c>
      <c r="H151" s="8" t="s">
        <v>529</v>
      </c>
      <c r="I151" s="8" t="s">
        <v>1415</v>
      </c>
      <c r="J151" s="8"/>
      <c r="K151" s="8" t="s">
        <v>1416</v>
      </c>
      <c r="L151" s="8" t="s">
        <v>1417</v>
      </c>
      <c r="M151" s="8" t="s">
        <v>1418</v>
      </c>
      <c r="N151" s="8" t="s">
        <v>1419</v>
      </c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</row>
    <row r="152" spans="1:77" x14ac:dyDescent="0.2">
      <c r="A152" s="8" t="s">
        <v>1420</v>
      </c>
      <c r="B152" s="5"/>
      <c r="C152" s="8" t="s">
        <v>1421</v>
      </c>
      <c r="D152" s="4" t="s">
        <v>1422</v>
      </c>
      <c r="E152" s="8" t="s">
        <v>1423</v>
      </c>
      <c r="F152" s="4" t="s">
        <v>537</v>
      </c>
      <c r="G152" s="8" t="s">
        <v>1361</v>
      </c>
      <c r="H152" s="8" t="s">
        <v>529</v>
      </c>
      <c r="I152" s="8" t="s">
        <v>1424</v>
      </c>
      <c r="J152" s="8"/>
      <c r="K152" s="8" t="s">
        <v>1425</v>
      </c>
      <c r="L152" s="8" t="s">
        <v>1426</v>
      </c>
      <c r="M152" s="8"/>
      <c r="N152" s="8" t="s">
        <v>1427</v>
      </c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</row>
    <row r="153" spans="1:77" x14ac:dyDescent="0.2">
      <c r="A153" s="8" t="s">
        <v>1428</v>
      </c>
      <c r="B153" s="5"/>
      <c r="C153" s="8" t="s">
        <v>1429</v>
      </c>
      <c r="D153" s="4" t="s">
        <v>1422</v>
      </c>
      <c r="E153" s="8" t="s">
        <v>1423</v>
      </c>
      <c r="F153" s="4" t="s">
        <v>527</v>
      </c>
      <c r="G153" s="8" t="s">
        <v>1361</v>
      </c>
      <c r="H153" s="8" t="s">
        <v>529</v>
      </c>
      <c r="I153" s="8" t="s">
        <v>1430</v>
      </c>
      <c r="J153" s="8"/>
      <c r="K153" s="8" t="s">
        <v>1425</v>
      </c>
      <c r="L153" s="8" t="s">
        <v>1426</v>
      </c>
      <c r="M153" s="8" t="s">
        <v>1431</v>
      </c>
      <c r="N153" s="8" t="s">
        <v>1427</v>
      </c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</row>
    <row r="154" spans="1:77" x14ac:dyDescent="0.2">
      <c r="A154" s="8" t="s">
        <v>1432</v>
      </c>
      <c r="B154" s="5"/>
      <c r="C154" s="8" t="s">
        <v>1433</v>
      </c>
      <c r="D154" s="4" t="s">
        <v>1434</v>
      </c>
      <c r="E154" s="8" t="s">
        <v>781</v>
      </c>
      <c r="F154" s="4" t="s">
        <v>527</v>
      </c>
      <c r="G154" s="8" t="s">
        <v>1361</v>
      </c>
      <c r="H154" s="8" t="s">
        <v>529</v>
      </c>
      <c r="I154" s="8" t="s">
        <v>1435</v>
      </c>
      <c r="J154" s="8"/>
      <c r="K154" s="8" t="s">
        <v>1436</v>
      </c>
      <c r="L154" s="8" t="s">
        <v>1437</v>
      </c>
      <c r="M154" s="8" t="s">
        <v>1438</v>
      </c>
      <c r="N154" s="8" t="s">
        <v>1439</v>
      </c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</row>
    <row r="155" spans="1:77" x14ac:dyDescent="0.2">
      <c r="A155" s="8" t="s">
        <v>1440</v>
      </c>
      <c r="B155" s="5"/>
      <c r="C155" s="8" t="s">
        <v>1441</v>
      </c>
      <c r="D155" s="4" t="s">
        <v>1442</v>
      </c>
      <c r="E155" s="8" t="s">
        <v>1443</v>
      </c>
      <c r="F155" s="4" t="s">
        <v>527</v>
      </c>
      <c r="G155" s="8" t="s">
        <v>1361</v>
      </c>
      <c r="H155" s="8" t="s">
        <v>529</v>
      </c>
      <c r="I155" s="8" t="s">
        <v>1444</v>
      </c>
      <c r="J155" s="8"/>
      <c r="K155" s="8" t="s">
        <v>1445</v>
      </c>
      <c r="L155" s="8" t="s">
        <v>1446</v>
      </c>
      <c r="M155" s="8" t="s">
        <v>1447</v>
      </c>
      <c r="N155" s="8" t="s">
        <v>1448</v>
      </c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</row>
    <row r="156" spans="1:77" x14ac:dyDescent="0.2">
      <c r="A156" s="8" t="s">
        <v>1449</v>
      </c>
      <c r="B156" s="5"/>
      <c r="C156" s="8" t="s">
        <v>1450</v>
      </c>
      <c r="D156" s="4" t="s">
        <v>1451</v>
      </c>
      <c r="E156" s="8" t="s">
        <v>1452</v>
      </c>
      <c r="F156" s="4" t="s">
        <v>527</v>
      </c>
      <c r="G156" s="8" t="s">
        <v>1361</v>
      </c>
      <c r="H156" s="8" t="s">
        <v>529</v>
      </c>
      <c r="I156" s="8" t="s">
        <v>1453</v>
      </c>
      <c r="J156" s="8"/>
      <c r="K156" s="8" t="s">
        <v>1454</v>
      </c>
      <c r="L156" s="8"/>
      <c r="M156" s="8" t="s">
        <v>1455</v>
      </c>
      <c r="N156" s="8" t="s">
        <v>1456</v>
      </c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</row>
    <row r="157" spans="1:77" x14ac:dyDescent="0.2">
      <c r="A157" s="8" t="s">
        <v>1457</v>
      </c>
      <c r="B157" s="5"/>
      <c r="C157" s="8" t="s">
        <v>1458</v>
      </c>
      <c r="D157" s="4" t="s">
        <v>1459</v>
      </c>
      <c r="E157" s="8" t="s">
        <v>1460</v>
      </c>
      <c r="F157" s="4" t="s">
        <v>527</v>
      </c>
      <c r="G157" s="8" t="s">
        <v>1361</v>
      </c>
      <c r="H157" s="8" t="s">
        <v>529</v>
      </c>
      <c r="I157" s="8" t="s">
        <v>1461</v>
      </c>
      <c r="J157" s="8"/>
      <c r="K157" s="8" t="s">
        <v>1462</v>
      </c>
      <c r="L157" s="8" t="s">
        <v>1463</v>
      </c>
      <c r="M157" s="8" t="s">
        <v>1464</v>
      </c>
      <c r="N157" s="8" t="s">
        <v>1465</v>
      </c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</row>
    <row r="158" spans="1:77" x14ac:dyDescent="0.2">
      <c r="A158" s="8" t="s">
        <v>16</v>
      </c>
      <c r="B158" s="5"/>
      <c r="C158" s="8" t="s">
        <v>1466</v>
      </c>
      <c r="D158" s="4" t="s">
        <v>1451</v>
      </c>
      <c r="E158" s="8" t="s">
        <v>1452</v>
      </c>
      <c r="F158" s="4" t="s">
        <v>527</v>
      </c>
      <c r="G158" s="8" t="s">
        <v>1361</v>
      </c>
      <c r="H158" s="8" t="s">
        <v>529</v>
      </c>
      <c r="I158" s="8" t="s">
        <v>1467</v>
      </c>
      <c r="J158" s="8"/>
      <c r="K158" s="8" t="s">
        <v>1468</v>
      </c>
      <c r="L158" s="8" t="s">
        <v>1469</v>
      </c>
      <c r="M158" s="8" t="s">
        <v>1470</v>
      </c>
      <c r="N158" s="8" t="s">
        <v>1471</v>
      </c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</row>
    <row r="159" spans="1:77" x14ac:dyDescent="0.2">
      <c r="A159" s="8" t="s">
        <v>17</v>
      </c>
      <c r="B159" s="5"/>
      <c r="C159" s="8" t="s">
        <v>1472</v>
      </c>
      <c r="D159" s="4" t="s">
        <v>1473</v>
      </c>
      <c r="E159" s="8" t="s">
        <v>1474</v>
      </c>
      <c r="F159" s="4" t="s">
        <v>527</v>
      </c>
      <c r="G159" s="8" t="s">
        <v>1361</v>
      </c>
      <c r="H159" s="8" t="s">
        <v>529</v>
      </c>
      <c r="I159" s="8" t="s">
        <v>1475</v>
      </c>
      <c r="J159" s="8"/>
      <c r="K159" s="8" t="s">
        <v>1476</v>
      </c>
      <c r="L159" s="8" t="s">
        <v>1477</v>
      </c>
      <c r="M159" s="8" t="s">
        <v>1478</v>
      </c>
      <c r="N159" s="8" t="s">
        <v>1479</v>
      </c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</row>
    <row r="160" spans="1:77" x14ac:dyDescent="0.2">
      <c r="A160" s="8" t="s">
        <v>1480</v>
      </c>
      <c r="B160" s="5"/>
      <c r="C160" s="8" t="s">
        <v>1481</v>
      </c>
      <c r="D160" s="4" t="s">
        <v>552</v>
      </c>
      <c r="E160" s="8" t="s">
        <v>1482</v>
      </c>
      <c r="F160" s="4" t="s">
        <v>527</v>
      </c>
      <c r="G160" s="8" t="s">
        <v>1361</v>
      </c>
      <c r="H160" s="8" t="s">
        <v>529</v>
      </c>
      <c r="I160" s="8" t="s">
        <v>1483</v>
      </c>
      <c r="J160" s="8"/>
      <c r="K160" s="8" t="s">
        <v>1484</v>
      </c>
      <c r="L160" s="8"/>
      <c r="M160" s="8"/>
      <c r="N160" s="8" t="s">
        <v>1485</v>
      </c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</row>
    <row r="161" spans="1:77" x14ac:dyDescent="0.2">
      <c r="A161" s="8" t="s">
        <v>1486</v>
      </c>
      <c r="B161" s="5"/>
      <c r="C161" s="8" t="s">
        <v>1487</v>
      </c>
      <c r="D161" s="4" t="s">
        <v>552</v>
      </c>
      <c r="E161" s="8" t="s">
        <v>1482</v>
      </c>
      <c r="F161" s="4" t="s">
        <v>527</v>
      </c>
      <c r="G161" s="8" t="s">
        <v>1361</v>
      </c>
      <c r="H161" s="8" t="s">
        <v>529</v>
      </c>
      <c r="I161" s="8" t="s">
        <v>1488</v>
      </c>
      <c r="J161" s="8"/>
      <c r="K161" s="8"/>
      <c r="L161" s="8"/>
      <c r="M161" s="8"/>
      <c r="N161" s="8" t="s">
        <v>1489</v>
      </c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</row>
    <row r="162" spans="1:77" x14ac:dyDescent="0.2">
      <c r="A162" s="8" t="s">
        <v>1490</v>
      </c>
      <c r="B162" s="5"/>
      <c r="C162" s="8" t="s">
        <v>1491</v>
      </c>
      <c r="D162" s="5" t="s">
        <v>1492</v>
      </c>
      <c r="E162" s="8" t="s">
        <v>1493</v>
      </c>
      <c r="F162" s="5" t="s">
        <v>527</v>
      </c>
      <c r="G162" s="8" t="s">
        <v>1361</v>
      </c>
      <c r="H162" s="8" t="s">
        <v>529</v>
      </c>
      <c r="I162" s="8" t="s">
        <v>1494</v>
      </c>
      <c r="J162" s="8"/>
      <c r="K162" s="8" t="s">
        <v>1495</v>
      </c>
      <c r="L162" s="8"/>
      <c r="M162" s="8"/>
      <c r="N162" s="8" t="s">
        <v>1496</v>
      </c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</row>
    <row r="163" spans="1:77" x14ac:dyDescent="0.2">
      <c r="A163" s="8" t="s">
        <v>18</v>
      </c>
      <c r="B163" s="5"/>
      <c r="C163" s="8" t="s">
        <v>1497</v>
      </c>
      <c r="D163" s="5"/>
      <c r="E163" s="8" t="s">
        <v>745</v>
      </c>
      <c r="F163" s="5" t="s">
        <v>527</v>
      </c>
      <c r="G163" s="8" t="s">
        <v>1361</v>
      </c>
      <c r="H163" s="8" t="s">
        <v>529</v>
      </c>
      <c r="I163" s="8" t="s">
        <v>1498</v>
      </c>
      <c r="J163" s="8"/>
      <c r="K163" s="8"/>
      <c r="L163" s="8"/>
      <c r="M163" s="8"/>
      <c r="N163" s="8" t="s">
        <v>1499</v>
      </c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</row>
    <row r="164" spans="1:77" x14ac:dyDescent="0.2">
      <c r="A164" s="8" t="s">
        <v>1500</v>
      </c>
      <c r="B164" s="5"/>
      <c r="C164" s="8" t="s">
        <v>1501</v>
      </c>
      <c r="D164" s="4" t="s">
        <v>1502</v>
      </c>
      <c r="E164" s="8" t="s">
        <v>1503</v>
      </c>
      <c r="F164" s="4" t="s">
        <v>527</v>
      </c>
      <c r="G164" s="8" t="s">
        <v>660</v>
      </c>
      <c r="H164" s="8" t="s">
        <v>529</v>
      </c>
      <c r="I164" s="8" t="s">
        <v>1504</v>
      </c>
      <c r="J164" s="8"/>
      <c r="K164" s="8" t="s">
        <v>1505</v>
      </c>
      <c r="L164" s="8" t="s">
        <v>1506</v>
      </c>
      <c r="M164" s="8"/>
      <c r="N164" s="8" t="s">
        <v>1507</v>
      </c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</row>
    <row r="165" spans="1:77" x14ac:dyDescent="0.2">
      <c r="A165" s="8" t="s">
        <v>19</v>
      </c>
      <c r="B165" s="5"/>
      <c r="C165" s="8" t="s">
        <v>1508</v>
      </c>
      <c r="D165" s="4" t="s">
        <v>1509</v>
      </c>
      <c r="E165" s="8" t="s">
        <v>1510</v>
      </c>
      <c r="F165" s="4" t="s">
        <v>527</v>
      </c>
      <c r="G165" s="8" t="s">
        <v>660</v>
      </c>
      <c r="H165" s="8" t="s">
        <v>529</v>
      </c>
      <c r="I165" s="8" t="s">
        <v>1511</v>
      </c>
      <c r="J165" s="8"/>
      <c r="K165" s="8" t="s">
        <v>1512</v>
      </c>
      <c r="L165" s="8" t="s">
        <v>1513</v>
      </c>
      <c r="M165" s="8" t="s">
        <v>1514</v>
      </c>
      <c r="N165" s="8" t="s">
        <v>1515</v>
      </c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</row>
    <row r="166" spans="1:77" x14ac:dyDescent="0.2">
      <c r="A166" s="8" t="s">
        <v>20</v>
      </c>
      <c r="B166" s="5"/>
      <c r="C166" s="8" t="s">
        <v>1516</v>
      </c>
      <c r="D166" s="4" t="s">
        <v>1517</v>
      </c>
      <c r="E166" s="8" t="s">
        <v>1518</v>
      </c>
      <c r="F166" s="4" t="s">
        <v>527</v>
      </c>
      <c r="G166" s="8" t="s">
        <v>660</v>
      </c>
      <c r="H166" s="8" t="s">
        <v>529</v>
      </c>
      <c r="I166" s="8" t="s">
        <v>1519</v>
      </c>
      <c r="J166" s="8"/>
      <c r="K166" s="8" t="s">
        <v>1520</v>
      </c>
      <c r="L166" s="8" t="s">
        <v>1521</v>
      </c>
      <c r="M166" s="8" t="s">
        <v>1522</v>
      </c>
      <c r="N166" s="8" t="s">
        <v>1523</v>
      </c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</row>
    <row r="167" spans="1:77" x14ac:dyDescent="0.2">
      <c r="A167" s="8" t="s">
        <v>21</v>
      </c>
      <c r="B167" s="5"/>
      <c r="C167" s="8" t="s">
        <v>1524</v>
      </c>
      <c r="D167" s="4" t="s">
        <v>1517</v>
      </c>
      <c r="E167" s="8" t="s">
        <v>1518</v>
      </c>
      <c r="F167" s="4" t="s">
        <v>692</v>
      </c>
      <c r="G167" s="8" t="s">
        <v>660</v>
      </c>
      <c r="H167" s="8" t="s">
        <v>529</v>
      </c>
      <c r="I167" s="8" t="s">
        <v>1525</v>
      </c>
      <c r="J167" s="8"/>
      <c r="K167" s="8" t="s">
        <v>1520</v>
      </c>
      <c r="L167" s="8" t="s">
        <v>1521</v>
      </c>
      <c r="M167" s="8" t="s">
        <v>1526</v>
      </c>
      <c r="N167" s="8" t="s">
        <v>1523</v>
      </c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</row>
    <row r="168" spans="1:77" x14ac:dyDescent="0.2">
      <c r="A168" s="8" t="s">
        <v>22</v>
      </c>
      <c r="B168" s="5"/>
      <c r="C168" s="8" t="s">
        <v>1527</v>
      </c>
      <c r="D168" s="4" t="s">
        <v>1528</v>
      </c>
      <c r="E168" s="8" t="s">
        <v>1529</v>
      </c>
      <c r="F168" s="4" t="s">
        <v>527</v>
      </c>
      <c r="G168" s="8" t="s">
        <v>660</v>
      </c>
      <c r="H168" s="8" t="s">
        <v>529</v>
      </c>
      <c r="I168" s="8" t="s">
        <v>1530</v>
      </c>
      <c r="J168" s="8"/>
      <c r="K168" s="8" t="s">
        <v>1531</v>
      </c>
      <c r="L168" s="8" t="s">
        <v>1532</v>
      </c>
      <c r="M168" s="8" t="s">
        <v>1533</v>
      </c>
      <c r="N168" s="8" t="s">
        <v>1534</v>
      </c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</row>
    <row r="169" spans="1:77" x14ac:dyDescent="0.2">
      <c r="A169" s="8" t="s">
        <v>23</v>
      </c>
      <c r="B169" s="5"/>
      <c r="C169" s="8" t="s">
        <v>1535</v>
      </c>
      <c r="D169" s="4" t="s">
        <v>1528</v>
      </c>
      <c r="E169" s="8" t="s">
        <v>1529</v>
      </c>
      <c r="F169" s="4" t="s">
        <v>826</v>
      </c>
      <c r="G169" s="8" t="s">
        <v>660</v>
      </c>
      <c r="H169" s="8" t="s">
        <v>529</v>
      </c>
      <c r="I169" s="8" t="s">
        <v>1536</v>
      </c>
      <c r="J169" s="8"/>
      <c r="K169" s="8" t="s">
        <v>1531</v>
      </c>
      <c r="L169" s="8" t="s">
        <v>1532</v>
      </c>
      <c r="M169" s="8" t="s">
        <v>1537</v>
      </c>
      <c r="N169" s="8" t="s">
        <v>1534</v>
      </c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</row>
    <row r="170" spans="1:77" x14ac:dyDescent="0.2">
      <c r="A170" s="8" t="s">
        <v>24</v>
      </c>
      <c r="B170" s="5"/>
      <c r="C170" s="8" t="s">
        <v>1538</v>
      </c>
      <c r="D170" s="4" t="s">
        <v>1528</v>
      </c>
      <c r="E170" s="8" t="s">
        <v>1529</v>
      </c>
      <c r="F170" s="4" t="s">
        <v>692</v>
      </c>
      <c r="G170" s="8" t="s">
        <v>660</v>
      </c>
      <c r="H170" s="8" t="s">
        <v>529</v>
      </c>
      <c r="I170" s="8" t="s">
        <v>1539</v>
      </c>
      <c r="J170" s="8"/>
      <c r="K170" s="8" t="s">
        <v>1531</v>
      </c>
      <c r="L170" s="8" t="s">
        <v>1532</v>
      </c>
      <c r="M170" s="8"/>
      <c r="N170" s="8" t="s">
        <v>1534</v>
      </c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</row>
    <row r="171" spans="1:77" x14ac:dyDescent="0.2">
      <c r="A171" s="8" t="s">
        <v>25</v>
      </c>
      <c r="B171" s="5"/>
      <c r="C171" s="8" t="s">
        <v>1540</v>
      </c>
      <c r="D171" s="4" t="s">
        <v>1541</v>
      </c>
      <c r="E171" s="8" t="s">
        <v>1542</v>
      </c>
      <c r="F171" s="4" t="s">
        <v>527</v>
      </c>
      <c r="G171" s="8" t="s">
        <v>660</v>
      </c>
      <c r="H171" s="8" t="s">
        <v>529</v>
      </c>
      <c r="I171" s="8" t="s">
        <v>1543</v>
      </c>
      <c r="J171" s="8"/>
      <c r="K171" s="8" t="s">
        <v>1544</v>
      </c>
      <c r="L171" s="8" t="s">
        <v>1545</v>
      </c>
      <c r="M171" s="8" t="s">
        <v>1546</v>
      </c>
      <c r="N171" s="8" t="s">
        <v>1547</v>
      </c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</row>
    <row r="172" spans="1:77" x14ac:dyDescent="0.2">
      <c r="A172" s="8" t="s">
        <v>1548</v>
      </c>
      <c r="B172" s="5"/>
      <c r="C172" s="8" t="s">
        <v>1549</v>
      </c>
      <c r="D172" s="4" t="s">
        <v>1550</v>
      </c>
      <c r="E172" s="8" t="s">
        <v>1551</v>
      </c>
      <c r="F172" s="4" t="s">
        <v>527</v>
      </c>
      <c r="G172" s="8" t="s">
        <v>660</v>
      </c>
      <c r="H172" s="8" t="s">
        <v>529</v>
      </c>
      <c r="I172" s="8" t="s">
        <v>1552</v>
      </c>
      <c r="J172" s="8"/>
      <c r="K172" s="8" t="s">
        <v>1553</v>
      </c>
      <c r="L172" s="8" t="s">
        <v>1554</v>
      </c>
      <c r="M172" s="8" t="s">
        <v>1555</v>
      </c>
      <c r="N172" s="8" t="s">
        <v>1556</v>
      </c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</row>
    <row r="173" spans="1:77" x14ac:dyDescent="0.2">
      <c r="A173" s="8" t="s">
        <v>1557</v>
      </c>
      <c r="B173" s="5"/>
      <c r="C173" s="8" t="s">
        <v>1558</v>
      </c>
      <c r="D173" s="4" t="s">
        <v>1559</v>
      </c>
      <c r="E173" s="8" t="s">
        <v>1560</v>
      </c>
      <c r="F173" s="4" t="s">
        <v>527</v>
      </c>
      <c r="G173" s="8" t="s">
        <v>660</v>
      </c>
      <c r="H173" s="8" t="s">
        <v>529</v>
      </c>
      <c r="I173" s="8" t="s">
        <v>1561</v>
      </c>
      <c r="J173" s="8"/>
      <c r="K173" s="8" t="s">
        <v>1562</v>
      </c>
      <c r="L173" s="8" t="s">
        <v>1563</v>
      </c>
      <c r="M173" s="8" t="s">
        <v>1564</v>
      </c>
      <c r="N173" s="8" t="s">
        <v>1565</v>
      </c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</row>
    <row r="174" spans="1:77" x14ac:dyDescent="0.2">
      <c r="A174" s="8" t="s">
        <v>1566</v>
      </c>
      <c r="B174" s="5"/>
      <c r="C174" s="8" t="s">
        <v>1567</v>
      </c>
      <c r="D174" s="4" t="s">
        <v>1568</v>
      </c>
      <c r="E174" s="8" t="s">
        <v>1510</v>
      </c>
      <c r="F174" s="4" t="s">
        <v>527</v>
      </c>
      <c r="G174" s="8" t="s">
        <v>660</v>
      </c>
      <c r="H174" s="8" t="s">
        <v>529</v>
      </c>
      <c r="I174" s="8" t="s">
        <v>1569</v>
      </c>
      <c r="J174" s="8"/>
      <c r="K174" s="8" t="s">
        <v>1570</v>
      </c>
      <c r="L174" s="8" t="s">
        <v>1571</v>
      </c>
      <c r="M174" s="8" t="s">
        <v>1572</v>
      </c>
      <c r="N174" s="8" t="s">
        <v>1573</v>
      </c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</row>
    <row r="175" spans="1:77" x14ac:dyDescent="0.2">
      <c r="A175" s="8" t="s">
        <v>1574</v>
      </c>
      <c r="B175" s="5"/>
      <c r="C175" s="8" t="s">
        <v>1575</v>
      </c>
      <c r="D175" s="4" t="s">
        <v>1576</v>
      </c>
      <c r="E175" s="8" t="s">
        <v>1577</v>
      </c>
      <c r="F175" s="4" t="s">
        <v>527</v>
      </c>
      <c r="G175" s="8" t="s">
        <v>660</v>
      </c>
      <c r="H175" s="8" t="s">
        <v>529</v>
      </c>
      <c r="I175" s="8" t="s">
        <v>1578</v>
      </c>
      <c r="J175" s="8"/>
      <c r="K175" s="8" t="s">
        <v>1579</v>
      </c>
      <c r="L175" s="8" t="s">
        <v>1580</v>
      </c>
      <c r="M175" s="8" t="s">
        <v>1581</v>
      </c>
      <c r="N175" s="8" t="s">
        <v>1582</v>
      </c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</row>
    <row r="176" spans="1:77" x14ac:dyDescent="0.2">
      <c r="A176" s="8" t="s">
        <v>1583</v>
      </c>
      <c r="B176" s="5"/>
      <c r="C176" s="8" t="s">
        <v>1584</v>
      </c>
      <c r="D176" s="4" t="s">
        <v>1585</v>
      </c>
      <c r="E176" s="8" t="s">
        <v>1586</v>
      </c>
      <c r="F176" s="4" t="s">
        <v>527</v>
      </c>
      <c r="G176" s="8" t="s">
        <v>660</v>
      </c>
      <c r="H176" s="8" t="s">
        <v>529</v>
      </c>
      <c r="I176" s="8" t="s">
        <v>1587</v>
      </c>
      <c r="J176" s="8"/>
      <c r="K176" s="8" t="s">
        <v>1588</v>
      </c>
      <c r="L176" s="8" t="s">
        <v>1589</v>
      </c>
      <c r="M176" s="8" t="s">
        <v>1590</v>
      </c>
      <c r="N176" s="8" t="s">
        <v>1591</v>
      </c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</row>
    <row r="177" spans="1:77" x14ac:dyDescent="0.2">
      <c r="A177" s="8" t="s">
        <v>1592</v>
      </c>
      <c r="B177" s="5"/>
      <c r="C177" s="8" t="s">
        <v>1593</v>
      </c>
      <c r="D177" s="4" t="s">
        <v>1594</v>
      </c>
      <c r="E177" s="8" t="s">
        <v>1595</v>
      </c>
      <c r="F177" s="4" t="s">
        <v>527</v>
      </c>
      <c r="G177" s="8" t="s">
        <v>660</v>
      </c>
      <c r="H177" s="8" t="s">
        <v>529</v>
      </c>
      <c r="I177" s="8" t="s">
        <v>1596</v>
      </c>
      <c r="J177" s="8"/>
      <c r="K177" s="8" t="s">
        <v>1597</v>
      </c>
      <c r="L177" s="8" t="s">
        <v>1598</v>
      </c>
      <c r="M177" s="8" t="s">
        <v>1599</v>
      </c>
      <c r="N177" s="8" t="s">
        <v>1600</v>
      </c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</row>
    <row r="178" spans="1:77" x14ac:dyDescent="0.2">
      <c r="A178" s="8" t="s">
        <v>1601</v>
      </c>
      <c r="B178" s="5"/>
      <c r="C178" s="8" t="s">
        <v>1602</v>
      </c>
      <c r="D178" s="4" t="s">
        <v>1603</v>
      </c>
      <c r="E178" s="8" t="s">
        <v>1604</v>
      </c>
      <c r="F178" s="4" t="s">
        <v>527</v>
      </c>
      <c r="G178" s="8" t="s">
        <v>660</v>
      </c>
      <c r="H178" s="8" t="s">
        <v>529</v>
      </c>
      <c r="I178" s="8" t="s">
        <v>1605</v>
      </c>
      <c r="J178" s="8"/>
      <c r="K178" s="8" t="s">
        <v>1606</v>
      </c>
      <c r="L178" s="8" t="s">
        <v>1607</v>
      </c>
      <c r="M178" s="8" t="s">
        <v>1608</v>
      </c>
      <c r="N178" s="8" t="s">
        <v>1609</v>
      </c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</row>
    <row r="179" spans="1:77" x14ac:dyDescent="0.2">
      <c r="A179" s="8" t="s">
        <v>1610</v>
      </c>
      <c r="B179" s="5"/>
      <c r="C179" s="8" t="s">
        <v>1611</v>
      </c>
      <c r="D179" s="4" t="s">
        <v>1612</v>
      </c>
      <c r="E179" s="8" t="s">
        <v>1551</v>
      </c>
      <c r="F179" s="4" t="s">
        <v>527</v>
      </c>
      <c r="G179" s="8" t="s">
        <v>660</v>
      </c>
      <c r="H179" s="8" t="s">
        <v>529</v>
      </c>
      <c r="I179" s="8" t="s">
        <v>1613</v>
      </c>
      <c r="J179" s="8"/>
      <c r="K179" s="8" t="s">
        <v>1614</v>
      </c>
      <c r="L179" s="8" t="s">
        <v>1615</v>
      </c>
      <c r="M179" s="8" t="s">
        <v>1616</v>
      </c>
      <c r="N179" s="8" t="s">
        <v>1617</v>
      </c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</row>
    <row r="180" spans="1:77" x14ac:dyDescent="0.2">
      <c r="A180" s="8" t="s">
        <v>1618</v>
      </c>
      <c r="B180" s="5"/>
      <c r="C180" s="8" t="s">
        <v>1619</v>
      </c>
      <c r="D180" s="4" t="s">
        <v>1620</v>
      </c>
      <c r="E180" s="8" t="s">
        <v>1621</v>
      </c>
      <c r="F180" s="4" t="s">
        <v>527</v>
      </c>
      <c r="G180" s="8" t="s">
        <v>660</v>
      </c>
      <c r="H180" s="8" t="s">
        <v>529</v>
      </c>
      <c r="I180" s="8" t="s">
        <v>1622</v>
      </c>
      <c r="J180" s="8"/>
      <c r="K180" s="8" t="s">
        <v>1623</v>
      </c>
      <c r="L180" s="8" t="s">
        <v>1624</v>
      </c>
      <c r="M180" s="8" t="s">
        <v>1625</v>
      </c>
      <c r="N180" s="8" t="s">
        <v>1626</v>
      </c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</row>
    <row r="181" spans="1:77" x14ac:dyDescent="0.2">
      <c r="A181" s="8" t="s">
        <v>324</v>
      </c>
      <c r="B181" s="5"/>
      <c r="C181" s="8" t="s">
        <v>1627</v>
      </c>
      <c r="D181" s="4" t="s">
        <v>1628</v>
      </c>
      <c r="E181" s="8" t="s">
        <v>1629</v>
      </c>
      <c r="F181" s="4" t="s">
        <v>527</v>
      </c>
      <c r="G181" s="8" t="s">
        <v>660</v>
      </c>
      <c r="H181" s="8" t="s">
        <v>529</v>
      </c>
      <c r="I181" s="8" t="s">
        <v>1630</v>
      </c>
      <c r="J181" s="8"/>
      <c r="K181" s="8" t="s">
        <v>1631</v>
      </c>
      <c r="L181" s="8" t="s">
        <v>1632</v>
      </c>
      <c r="M181" s="8" t="s">
        <v>1633</v>
      </c>
      <c r="N181" s="8" t="s">
        <v>1634</v>
      </c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</row>
    <row r="182" spans="1:77" x14ac:dyDescent="0.2">
      <c r="A182" s="8" t="s">
        <v>325</v>
      </c>
      <c r="B182" s="5"/>
      <c r="C182" s="8" t="s">
        <v>1635</v>
      </c>
      <c r="D182" s="4" t="s">
        <v>1628</v>
      </c>
      <c r="E182" s="8" t="s">
        <v>1629</v>
      </c>
      <c r="F182" s="4" t="s">
        <v>826</v>
      </c>
      <c r="G182" s="8" t="s">
        <v>660</v>
      </c>
      <c r="H182" s="8" t="s">
        <v>529</v>
      </c>
      <c r="I182" s="8" t="s">
        <v>1636</v>
      </c>
      <c r="J182" s="8"/>
      <c r="K182" s="8" t="s">
        <v>1631</v>
      </c>
      <c r="L182" s="8" t="s">
        <v>1632</v>
      </c>
      <c r="M182" s="8"/>
      <c r="N182" s="8" t="s">
        <v>1634</v>
      </c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</row>
    <row r="183" spans="1:77" x14ac:dyDescent="0.2">
      <c r="A183" s="8" t="s">
        <v>26</v>
      </c>
      <c r="B183" s="5"/>
      <c r="C183" s="8" t="s">
        <v>1637</v>
      </c>
      <c r="D183" s="4" t="s">
        <v>1638</v>
      </c>
      <c r="E183" s="8" t="s">
        <v>1503</v>
      </c>
      <c r="F183" s="4" t="s">
        <v>826</v>
      </c>
      <c r="G183" s="8" t="s">
        <v>660</v>
      </c>
      <c r="H183" s="8" t="s">
        <v>529</v>
      </c>
      <c r="I183" s="8" t="s">
        <v>1639</v>
      </c>
      <c r="J183" s="8"/>
      <c r="K183" s="8" t="s">
        <v>1640</v>
      </c>
      <c r="L183" s="8" t="s">
        <v>1641</v>
      </c>
      <c r="M183" s="8" t="s">
        <v>1642</v>
      </c>
      <c r="N183" s="8" t="s">
        <v>1643</v>
      </c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</row>
    <row r="184" spans="1:77" x14ac:dyDescent="0.2">
      <c r="A184" s="8" t="s">
        <v>428</v>
      </c>
      <c r="B184" s="5"/>
      <c r="C184" s="8" t="s">
        <v>1644</v>
      </c>
      <c r="D184" s="4" t="s">
        <v>1559</v>
      </c>
      <c r="E184" s="8" t="s">
        <v>1560</v>
      </c>
      <c r="F184" s="4" t="s">
        <v>692</v>
      </c>
      <c r="G184" s="8" t="s">
        <v>660</v>
      </c>
      <c r="H184" s="8" t="s">
        <v>529</v>
      </c>
      <c r="I184" s="8" t="s">
        <v>1645</v>
      </c>
      <c r="J184" s="8"/>
      <c r="K184" s="8" t="s">
        <v>1562</v>
      </c>
      <c r="L184" s="8" t="s">
        <v>1563</v>
      </c>
      <c r="M184" s="8" t="s">
        <v>1646</v>
      </c>
      <c r="N184" s="8" t="s">
        <v>1565</v>
      </c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</row>
    <row r="185" spans="1:77" x14ac:dyDescent="0.2">
      <c r="A185" s="8" t="s">
        <v>1647</v>
      </c>
      <c r="B185" s="5"/>
      <c r="C185" s="8" t="s">
        <v>1648</v>
      </c>
      <c r="D185" s="4" t="s">
        <v>1649</v>
      </c>
      <c r="E185" s="8"/>
      <c r="F185" s="4" t="s">
        <v>692</v>
      </c>
      <c r="G185" s="8" t="s">
        <v>660</v>
      </c>
      <c r="H185" s="8" t="s">
        <v>529</v>
      </c>
      <c r="I185" s="8" t="s">
        <v>1650</v>
      </c>
      <c r="J185" s="8"/>
      <c r="K185" s="8" t="s">
        <v>1651</v>
      </c>
      <c r="L185" s="8"/>
      <c r="M185" s="8" t="s">
        <v>1652</v>
      </c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</row>
    <row r="186" spans="1:77" x14ac:dyDescent="0.2">
      <c r="A186" s="8" t="s">
        <v>1653</v>
      </c>
      <c r="B186" s="5"/>
      <c r="C186" s="8" t="s">
        <v>1654</v>
      </c>
      <c r="D186" s="4" t="s">
        <v>1655</v>
      </c>
      <c r="E186" s="8" t="s">
        <v>1656</v>
      </c>
      <c r="F186" s="4" t="s">
        <v>527</v>
      </c>
      <c r="G186" s="8" t="s">
        <v>660</v>
      </c>
      <c r="H186" s="8" t="s">
        <v>529</v>
      </c>
      <c r="I186" s="8" t="s">
        <v>1657</v>
      </c>
      <c r="J186" s="8"/>
      <c r="K186" s="8" t="s">
        <v>1658</v>
      </c>
      <c r="L186" s="8" t="s">
        <v>1659</v>
      </c>
      <c r="M186" s="8"/>
      <c r="N186" s="8" t="s">
        <v>1660</v>
      </c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</row>
    <row r="187" spans="1:77" x14ac:dyDescent="0.2">
      <c r="A187" s="8" t="s">
        <v>1661</v>
      </c>
      <c r="B187" s="5"/>
      <c r="C187" s="8" t="s">
        <v>1662</v>
      </c>
      <c r="D187" s="4" t="s">
        <v>1502</v>
      </c>
      <c r="E187" s="8" t="s">
        <v>1663</v>
      </c>
      <c r="F187" s="4" t="s">
        <v>826</v>
      </c>
      <c r="G187" s="8" t="s">
        <v>660</v>
      </c>
      <c r="H187" s="8" t="s">
        <v>529</v>
      </c>
      <c r="I187" s="8" t="s">
        <v>1664</v>
      </c>
      <c r="J187" s="8"/>
      <c r="K187" s="8" t="s">
        <v>1665</v>
      </c>
      <c r="L187" s="8" t="s">
        <v>1666</v>
      </c>
      <c r="M187" s="8"/>
      <c r="N187" s="8" t="s">
        <v>1667</v>
      </c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</row>
    <row r="188" spans="1:77" x14ac:dyDescent="0.2">
      <c r="A188" s="8" t="s">
        <v>1668</v>
      </c>
      <c r="B188" s="5"/>
      <c r="C188" s="8" t="s">
        <v>1669</v>
      </c>
      <c r="D188" s="4" t="s">
        <v>1670</v>
      </c>
      <c r="E188" s="8" t="s">
        <v>1671</v>
      </c>
      <c r="F188" s="4" t="s">
        <v>527</v>
      </c>
      <c r="G188" s="8" t="s">
        <v>660</v>
      </c>
      <c r="H188" s="8" t="s">
        <v>529</v>
      </c>
      <c r="I188" s="8" t="s">
        <v>1672</v>
      </c>
      <c r="J188" s="8"/>
      <c r="K188" s="8" t="s">
        <v>1673</v>
      </c>
      <c r="L188" s="8" t="s">
        <v>1674</v>
      </c>
      <c r="M188" s="8" t="s">
        <v>1675</v>
      </c>
      <c r="N188" s="8" t="s">
        <v>1676</v>
      </c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</row>
    <row r="189" spans="1:77" x14ac:dyDescent="0.2">
      <c r="A189" s="8" t="s">
        <v>1677</v>
      </c>
      <c r="B189" s="5"/>
      <c r="C189" s="8" t="s">
        <v>1678</v>
      </c>
      <c r="D189" s="4" t="s">
        <v>1679</v>
      </c>
      <c r="E189" s="8" t="s">
        <v>1680</v>
      </c>
      <c r="F189" s="4" t="s">
        <v>527</v>
      </c>
      <c r="G189" s="8" t="s">
        <v>660</v>
      </c>
      <c r="H189" s="8" t="s">
        <v>529</v>
      </c>
      <c r="I189" s="8" t="s">
        <v>1681</v>
      </c>
      <c r="J189" s="8"/>
      <c r="K189" s="8" t="s">
        <v>1682</v>
      </c>
      <c r="L189" s="8" t="s">
        <v>1683</v>
      </c>
      <c r="M189" s="8" t="s">
        <v>1684</v>
      </c>
      <c r="N189" s="8" t="s">
        <v>1685</v>
      </c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</row>
    <row r="190" spans="1:77" x14ac:dyDescent="0.2">
      <c r="A190" s="8" t="s">
        <v>1686</v>
      </c>
      <c r="B190" s="5"/>
      <c r="C190" s="8" t="s">
        <v>1687</v>
      </c>
      <c r="D190" s="4" t="s">
        <v>1528</v>
      </c>
      <c r="E190" s="8" t="s">
        <v>1529</v>
      </c>
      <c r="F190" s="4" t="s">
        <v>527</v>
      </c>
      <c r="G190" s="8" t="s">
        <v>660</v>
      </c>
      <c r="H190" s="8" t="s">
        <v>529</v>
      </c>
      <c r="I190" s="8" t="s">
        <v>1688</v>
      </c>
      <c r="J190" s="8"/>
      <c r="K190" s="8" t="s">
        <v>1689</v>
      </c>
      <c r="L190" s="8" t="s">
        <v>1690</v>
      </c>
      <c r="M190" s="8" t="s">
        <v>1691</v>
      </c>
      <c r="N190" s="8" t="s">
        <v>1692</v>
      </c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</row>
    <row r="191" spans="1:77" x14ac:dyDescent="0.2">
      <c r="A191" s="8" t="s">
        <v>1693</v>
      </c>
      <c r="B191" s="5"/>
      <c r="C191" s="8" t="s">
        <v>1694</v>
      </c>
      <c r="D191" s="4" t="s">
        <v>1695</v>
      </c>
      <c r="E191" s="8" t="s">
        <v>1696</v>
      </c>
      <c r="F191" s="4" t="s">
        <v>527</v>
      </c>
      <c r="G191" s="8" t="s">
        <v>660</v>
      </c>
      <c r="H191" s="8" t="s">
        <v>529</v>
      </c>
      <c r="I191" s="8" t="s">
        <v>1697</v>
      </c>
      <c r="J191" s="8"/>
      <c r="K191" s="8" t="s">
        <v>1698</v>
      </c>
      <c r="L191" s="8" t="s">
        <v>1699</v>
      </c>
      <c r="M191" s="8"/>
      <c r="N191" s="8" t="s">
        <v>1700</v>
      </c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</row>
    <row r="192" spans="1:77" x14ac:dyDescent="0.2">
      <c r="A192" s="8" t="s">
        <v>1701</v>
      </c>
      <c r="B192" s="5"/>
      <c r="C192" s="8" t="s">
        <v>1702</v>
      </c>
      <c r="D192" s="4" t="s">
        <v>1528</v>
      </c>
      <c r="E192" s="8" t="s">
        <v>1529</v>
      </c>
      <c r="F192" s="4" t="s">
        <v>527</v>
      </c>
      <c r="G192" s="8" t="s">
        <v>660</v>
      </c>
      <c r="H192" s="8" t="s">
        <v>529</v>
      </c>
      <c r="I192" s="8" t="s">
        <v>1703</v>
      </c>
      <c r="J192" s="8"/>
      <c r="K192" s="8" t="s">
        <v>1704</v>
      </c>
      <c r="L192" s="8" t="s">
        <v>1705</v>
      </c>
      <c r="M192" s="8" t="s">
        <v>1706</v>
      </c>
      <c r="N192" s="8" t="s">
        <v>1707</v>
      </c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</row>
    <row r="193" spans="1:77" x14ac:dyDescent="0.2">
      <c r="A193" s="8" t="s">
        <v>1708</v>
      </c>
      <c r="B193" s="5"/>
      <c r="C193" s="8" t="s">
        <v>1709</v>
      </c>
      <c r="D193" s="4" t="s">
        <v>1528</v>
      </c>
      <c r="E193" s="8" t="s">
        <v>1529</v>
      </c>
      <c r="F193" s="4" t="s">
        <v>826</v>
      </c>
      <c r="G193" s="8" t="s">
        <v>660</v>
      </c>
      <c r="H193" s="8" t="s">
        <v>529</v>
      </c>
      <c r="I193" s="8" t="s">
        <v>1710</v>
      </c>
      <c r="J193" s="8"/>
      <c r="K193" s="8" t="s">
        <v>1704</v>
      </c>
      <c r="L193" s="8" t="s">
        <v>1705</v>
      </c>
      <c r="M193" s="8" t="s">
        <v>1711</v>
      </c>
      <c r="N193" s="8" t="s">
        <v>1707</v>
      </c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</row>
    <row r="194" spans="1:77" x14ac:dyDescent="0.2">
      <c r="A194" s="8" t="s">
        <v>1712</v>
      </c>
      <c r="B194" s="5"/>
      <c r="C194" s="8" t="s">
        <v>1713</v>
      </c>
      <c r="D194" s="4" t="s">
        <v>1628</v>
      </c>
      <c r="E194" s="8" t="s">
        <v>1714</v>
      </c>
      <c r="F194" s="4" t="s">
        <v>527</v>
      </c>
      <c r="G194" s="8" t="s">
        <v>660</v>
      </c>
      <c r="H194" s="8" t="s">
        <v>529</v>
      </c>
      <c r="I194" s="8" t="s">
        <v>1715</v>
      </c>
      <c r="J194" s="8"/>
      <c r="K194" s="8" t="s">
        <v>1716</v>
      </c>
      <c r="L194" s="8" t="s">
        <v>1717</v>
      </c>
      <c r="M194" s="8" t="s">
        <v>1718</v>
      </c>
      <c r="N194" s="8" t="s">
        <v>1719</v>
      </c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</row>
    <row r="195" spans="1:77" x14ac:dyDescent="0.2">
      <c r="A195" s="8" t="s">
        <v>1720</v>
      </c>
      <c r="B195" s="5"/>
      <c r="C195" s="8" t="s">
        <v>1721</v>
      </c>
      <c r="D195" s="4" t="s">
        <v>1722</v>
      </c>
      <c r="E195" s="8" t="s">
        <v>1604</v>
      </c>
      <c r="F195" s="4" t="s">
        <v>527</v>
      </c>
      <c r="G195" s="8" t="s">
        <v>660</v>
      </c>
      <c r="H195" s="8" t="s">
        <v>529</v>
      </c>
      <c r="I195" s="8" t="s">
        <v>1723</v>
      </c>
      <c r="J195" s="8"/>
      <c r="K195" s="8" t="s">
        <v>1724</v>
      </c>
      <c r="L195" s="8" t="s">
        <v>1725</v>
      </c>
      <c r="M195" s="8"/>
      <c r="N195" s="8" t="s">
        <v>1726</v>
      </c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</row>
    <row r="196" spans="1:77" x14ac:dyDescent="0.2">
      <c r="A196" s="8" t="s">
        <v>1727</v>
      </c>
      <c r="B196" s="5"/>
      <c r="C196" s="8" t="s">
        <v>1728</v>
      </c>
      <c r="D196" s="4" t="s">
        <v>1729</v>
      </c>
      <c r="E196" s="8" t="s">
        <v>1730</v>
      </c>
      <c r="F196" s="4" t="s">
        <v>527</v>
      </c>
      <c r="G196" s="8" t="s">
        <v>660</v>
      </c>
      <c r="H196" s="8" t="s">
        <v>529</v>
      </c>
      <c r="I196" s="8" t="s">
        <v>1731</v>
      </c>
      <c r="J196" s="8"/>
      <c r="K196" s="8" t="s">
        <v>1732</v>
      </c>
      <c r="L196" s="8" t="s">
        <v>1733</v>
      </c>
      <c r="M196" s="8"/>
      <c r="N196" s="8" t="s">
        <v>1734</v>
      </c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</row>
    <row r="197" spans="1:77" x14ac:dyDescent="0.2">
      <c r="A197" s="8" t="s">
        <v>1735</v>
      </c>
      <c r="B197" s="5"/>
      <c r="C197" s="8" t="s">
        <v>1736</v>
      </c>
      <c r="D197" s="4" t="s">
        <v>1737</v>
      </c>
      <c r="E197" s="8" t="s">
        <v>1738</v>
      </c>
      <c r="F197" s="4" t="s">
        <v>527</v>
      </c>
      <c r="G197" s="8" t="s">
        <v>660</v>
      </c>
      <c r="H197" s="8" t="s">
        <v>529</v>
      </c>
      <c r="I197" s="8" t="s">
        <v>1739</v>
      </c>
      <c r="J197" s="8"/>
      <c r="K197" s="8" t="s">
        <v>1740</v>
      </c>
      <c r="L197" s="8" t="s">
        <v>1741</v>
      </c>
      <c r="M197" s="8" t="s">
        <v>1742</v>
      </c>
      <c r="N197" s="8" t="s">
        <v>1743</v>
      </c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</row>
    <row r="198" spans="1:77" x14ac:dyDescent="0.2">
      <c r="A198" s="8" t="s">
        <v>1744</v>
      </c>
      <c r="B198" s="5"/>
      <c r="C198" s="8" t="s">
        <v>1745</v>
      </c>
      <c r="D198" s="4" t="s">
        <v>1737</v>
      </c>
      <c r="E198" s="8" t="s">
        <v>1738</v>
      </c>
      <c r="F198" s="4" t="s">
        <v>826</v>
      </c>
      <c r="G198" s="8" t="s">
        <v>660</v>
      </c>
      <c r="H198" s="8" t="s">
        <v>529</v>
      </c>
      <c r="I198" s="8" t="s">
        <v>1746</v>
      </c>
      <c r="J198" s="8"/>
      <c r="K198" s="8" t="s">
        <v>1740</v>
      </c>
      <c r="L198" s="8" t="s">
        <v>1741</v>
      </c>
      <c r="M198" s="8" t="s">
        <v>1747</v>
      </c>
      <c r="N198" s="8" t="s">
        <v>1743</v>
      </c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</row>
    <row r="199" spans="1:77" x14ac:dyDescent="0.2">
      <c r="A199" s="8" t="s">
        <v>1748</v>
      </c>
      <c r="B199" s="5"/>
      <c r="C199" s="8" t="s">
        <v>1749</v>
      </c>
      <c r="D199" s="4" t="s">
        <v>976</v>
      </c>
      <c r="E199" s="8" t="s">
        <v>977</v>
      </c>
      <c r="F199" s="4" t="s">
        <v>527</v>
      </c>
      <c r="G199" s="8" t="s">
        <v>660</v>
      </c>
      <c r="H199" s="8" t="s">
        <v>529</v>
      </c>
      <c r="I199" s="8" t="s">
        <v>1750</v>
      </c>
      <c r="J199" s="8"/>
      <c r="K199" s="8"/>
      <c r="L199" s="8"/>
      <c r="M199" s="8"/>
      <c r="N199" s="8" t="s">
        <v>532</v>
      </c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</row>
    <row r="200" spans="1:77" x14ac:dyDescent="0.2">
      <c r="A200" s="8" t="s">
        <v>1751</v>
      </c>
      <c r="B200" s="5"/>
      <c r="C200" s="8" t="s">
        <v>1752</v>
      </c>
      <c r="D200" s="4" t="s">
        <v>976</v>
      </c>
      <c r="E200" s="8" t="s">
        <v>977</v>
      </c>
      <c r="F200" s="4" t="s">
        <v>527</v>
      </c>
      <c r="G200" s="8" t="s">
        <v>660</v>
      </c>
      <c r="H200" s="8" t="s">
        <v>529</v>
      </c>
      <c r="I200" s="8" t="s">
        <v>1753</v>
      </c>
      <c r="J200" s="8"/>
      <c r="K200" s="8"/>
      <c r="L200" s="8"/>
      <c r="M200" s="8"/>
      <c r="N200" s="8" t="s">
        <v>532</v>
      </c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</row>
    <row r="201" spans="1:77" x14ac:dyDescent="0.2">
      <c r="A201" s="8" t="s">
        <v>1754</v>
      </c>
      <c r="B201" s="5"/>
      <c r="C201" s="8" t="s">
        <v>1755</v>
      </c>
      <c r="D201" s="4" t="s">
        <v>976</v>
      </c>
      <c r="E201" s="8" t="s">
        <v>977</v>
      </c>
      <c r="F201" s="4" t="s">
        <v>527</v>
      </c>
      <c r="G201" s="8" t="s">
        <v>660</v>
      </c>
      <c r="H201" s="8" t="s">
        <v>529</v>
      </c>
      <c r="I201" s="8" t="s">
        <v>1756</v>
      </c>
      <c r="J201" s="8"/>
      <c r="K201" s="8"/>
      <c r="L201" s="8"/>
      <c r="M201" s="8"/>
      <c r="N201" s="8" t="s">
        <v>532</v>
      </c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</row>
    <row r="202" spans="1:77" x14ac:dyDescent="0.2">
      <c r="A202" s="8" t="s">
        <v>1757</v>
      </c>
      <c r="B202" s="5"/>
      <c r="C202" s="8" t="s">
        <v>1758</v>
      </c>
      <c r="D202" s="4" t="s">
        <v>976</v>
      </c>
      <c r="E202" s="8" t="s">
        <v>977</v>
      </c>
      <c r="F202" s="4" t="s">
        <v>527</v>
      </c>
      <c r="G202" s="8" t="s">
        <v>660</v>
      </c>
      <c r="H202" s="8" t="s">
        <v>529</v>
      </c>
      <c r="I202" s="8" t="s">
        <v>1759</v>
      </c>
      <c r="J202" s="8"/>
      <c r="K202" s="8"/>
      <c r="L202" s="8"/>
      <c r="M202" s="8"/>
      <c r="N202" s="8" t="s">
        <v>532</v>
      </c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</row>
    <row r="203" spans="1:77" x14ac:dyDescent="0.2">
      <c r="A203" s="8" t="s">
        <v>1760</v>
      </c>
      <c r="B203" s="5"/>
      <c r="C203" s="8" t="s">
        <v>1761</v>
      </c>
      <c r="D203" s="4" t="s">
        <v>976</v>
      </c>
      <c r="E203" s="8" t="s">
        <v>977</v>
      </c>
      <c r="F203" s="4" t="s">
        <v>527</v>
      </c>
      <c r="G203" s="8" t="s">
        <v>660</v>
      </c>
      <c r="H203" s="8" t="s">
        <v>529</v>
      </c>
      <c r="I203" s="8" t="s">
        <v>1762</v>
      </c>
      <c r="J203" s="8"/>
      <c r="K203" s="8"/>
      <c r="L203" s="8"/>
      <c r="M203" s="8"/>
      <c r="N203" s="8" t="s">
        <v>532</v>
      </c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</row>
    <row r="204" spans="1:77" x14ac:dyDescent="0.2">
      <c r="A204" s="8" t="s">
        <v>1763</v>
      </c>
      <c r="B204" s="5"/>
      <c r="C204" s="8" t="s">
        <v>1764</v>
      </c>
      <c r="D204" s="4" t="s">
        <v>976</v>
      </c>
      <c r="E204" s="8" t="s">
        <v>977</v>
      </c>
      <c r="F204" s="4" t="s">
        <v>527</v>
      </c>
      <c r="G204" s="8" t="s">
        <v>660</v>
      </c>
      <c r="H204" s="8" t="s">
        <v>529</v>
      </c>
      <c r="I204" s="8" t="s">
        <v>1765</v>
      </c>
      <c r="J204" s="8"/>
      <c r="K204" s="8"/>
      <c r="L204" s="8"/>
      <c r="M204" s="8"/>
      <c r="N204" s="8" t="s">
        <v>532</v>
      </c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</row>
    <row r="205" spans="1:77" x14ac:dyDescent="0.2">
      <c r="A205" s="8" t="s">
        <v>1766</v>
      </c>
      <c r="B205" s="5"/>
      <c r="C205" s="8" t="s">
        <v>1767</v>
      </c>
      <c r="D205" s="4" t="s">
        <v>976</v>
      </c>
      <c r="E205" s="8" t="s">
        <v>977</v>
      </c>
      <c r="F205" s="4" t="s">
        <v>527</v>
      </c>
      <c r="G205" s="8" t="s">
        <v>660</v>
      </c>
      <c r="H205" s="8" t="s">
        <v>529</v>
      </c>
      <c r="I205" s="8" t="s">
        <v>1768</v>
      </c>
      <c r="J205" s="8"/>
      <c r="K205" s="8"/>
      <c r="L205" s="8"/>
      <c r="M205" s="8"/>
      <c r="N205" s="8" t="s">
        <v>532</v>
      </c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</row>
    <row r="206" spans="1:77" x14ac:dyDescent="0.2">
      <c r="A206" s="8" t="s">
        <v>1769</v>
      </c>
      <c r="B206" s="5"/>
      <c r="C206" s="8" t="s">
        <v>1770</v>
      </c>
      <c r="D206" s="4" t="s">
        <v>976</v>
      </c>
      <c r="E206" s="8" t="s">
        <v>977</v>
      </c>
      <c r="F206" s="4" t="s">
        <v>527</v>
      </c>
      <c r="G206" s="8" t="s">
        <v>660</v>
      </c>
      <c r="H206" s="8" t="s">
        <v>529</v>
      </c>
      <c r="I206" s="8" t="s">
        <v>1771</v>
      </c>
      <c r="J206" s="8"/>
      <c r="K206" s="8"/>
      <c r="L206" s="8"/>
      <c r="M206" s="8"/>
      <c r="N206" s="8" t="s">
        <v>532</v>
      </c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</row>
    <row r="207" spans="1:77" x14ac:dyDescent="0.2">
      <c r="A207" s="8" t="s">
        <v>1772</v>
      </c>
      <c r="B207" s="5"/>
      <c r="C207" s="8" t="s">
        <v>1773</v>
      </c>
      <c r="D207" s="4" t="s">
        <v>1774</v>
      </c>
      <c r="E207" s="8" t="s">
        <v>1775</v>
      </c>
      <c r="F207" s="4" t="s">
        <v>527</v>
      </c>
      <c r="G207" s="8" t="s">
        <v>660</v>
      </c>
      <c r="H207" s="8" t="s">
        <v>529</v>
      </c>
      <c r="I207" s="8" t="s">
        <v>1776</v>
      </c>
      <c r="J207" s="8"/>
      <c r="K207" s="8" t="s">
        <v>1777</v>
      </c>
      <c r="L207" s="8" t="s">
        <v>1778</v>
      </c>
      <c r="M207" s="8"/>
      <c r="N207" s="8" t="s">
        <v>1779</v>
      </c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</row>
    <row r="208" spans="1:77" x14ac:dyDescent="0.2">
      <c r="A208" s="8" t="s">
        <v>1780</v>
      </c>
      <c r="B208" s="5"/>
      <c r="C208" s="8" t="s">
        <v>1781</v>
      </c>
      <c r="D208" s="4" t="s">
        <v>1782</v>
      </c>
      <c r="E208" s="8" t="s">
        <v>1775</v>
      </c>
      <c r="F208" s="4" t="s">
        <v>527</v>
      </c>
      <c r="G208" s="8" t="s">
        <v>660</v>
      </c>
      <c r="H208" s="8" t="s">
        <v>529</v>
      </c>
      <c r="I208" s="8" t="s">
        <v>1783</v>
      </c>
      <c r="J208" s="8"/>
      <c r="K208" s="8" t="s">
        <v>1784</v>
      </c>
      <c r="L208" s="8" t="s">
        <v>1785</v>
      </c>
      <c r="M208" s="8"/>
      <c r="N208" s="8" t="s">
        <v>1786</v>
      </c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</row>
    <row r="209" spans="1:77" x14ac:dyDescent="0.2">
      <c r="A209" s="8" t="s">
        <v>1787</v>
      </c>
      <c r="B209" s="5"/>
      <c r="C209" s="8" t="s">
        <v>1788</v>
      </c>
      <c r="D209" s="4" t="s">
        <v>1789</v>
      </c>
      <c r="E209" s="8" t="s">
        <v>1790</v>
      </c>
      <c r="F209" s="4" t="s">
        <v>527</v>
      </c>
      <c r="G209" s="8" t="s">
        <v>660</v>
      </c>
      <c r="H209" s="8" t="s">
        <v>529</v>
      </c>
      <c r="I209" s="8" t="s">
        <v>1791</v>
      </c>
      <c r="J209" s="8"/>
      <c r="K209" s="8" t="s">
        <v>1792</v>
      </c>
      <c r="L209" s="8" t="s">
        <v>1793</v>
      </c>
      <c r="M209" s="8"/>
      <c r="N209" s="8" t="s">
        <v>1794</v>
      </c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</row>
    <row r="210" spans="1:77" x14ac:dyDescent="0.2">
      <c r="A210" s="8" t="s">
        <v>1795</v>
      </c>
      <c r="B210" s="5"/>
      <c r="C210" s="8" t="s">
        <v>1796</v>
      </c>
      <c r="D210" s="4" t="s">
        <v>1528</v>
      </c>
      <c r="E210" s="8" t="s">
        <v>1529</v>
      </c>
      <c r="F210" s="4" t="s">
        <v>527</v>
      </c>
      <c r="G210" s="8" t="s">
        <v>660</v>
      </c>
      <c r="H210" s="8" t="s">
        <v>529</v>
      </c>
      <c r="I210" s="8" t="s">
        <v>1797</v>
      </c>
      <c r="J210" s="8"/>
      <c r="K210" s="8" t="s">
        <v>1798</v>
      </c>
      <c r="L210" s="8" t="s">
        <v>1799</v>
      </c>
      <c r="M210" s="8" t="s">
        <v>1800</v>
      </c>
      <c r="N210" s="8" t="s">
        <v>1801</v>
      </c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</row>
    <row r="211" spans="1:77" x14ac:dyDescent="0.2">
      <c r="A211" s="8" t="s">
        <v>1802</v>
      </c>
      <c r="B211" s="5"/>
      <c r="C211" s="8" t="s">
        <v>1803</v>
      </c>
      <c r="D211" s="4" t="s">
        <v>1804</v>
      </c>
      <c r="E211" s="8" t="s">
        <v>1805</v>
      </c>
      <c r="F211" s="4" t="s">
        <v>527</v>
      </c>
      <c r="G211" s="8" t="s">
        <v>660</v>
      </c>
      <c r="H211" s="8" t="s">
        <v>529</v>
      </c>
      <c r="I211" s="8" t="s">
        <v>1806</v>
      </c>
      <c r="J211" s="8"/>
      <c r="K211" s="8" t="s">
        <v>1807</v>
      </c>
      <c r="L211" s="8" t="s">
        <v>1808</v>
      </c>
      <c r="M211" s="8" t="s">
        <v>1809</v>
      </c>
      <c r="N211" s="8" t="s">
        <v>1810</v>
      </c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</row>
    <row r="212" spans="1:77" x14ac:dyDescent="0.2">
      <c r="A212" s="8" t="s">
        <v>1811</v>
      </c>
      <c r="B212" s="5"/>
      <c r="C212" s="8" t="s">
        <v>1812</v>
      </c>
      <c r="D212" s="4" t="s">
        <v>1813</v>
      </c>
      <c r="E212" s="8" t="s">
        <v>1814</v>
      </c>
      <c r="F212" s="4" t="s">
        <v>527</v>
      </c>
      <c r="G212" s="8" t="s">
        <v>660</v>
      </c>
      <c r="H212" s="8" t="s">
        <v>529</v>
      </c>
      <c r="I212" s="8" t="s">
        <v>1815</v>
      </c>
      <c r="J212" s="8"/>
      <c r="K212" s="8" t="s">
        <v>1816</v>
      </c>
      <c r="L212" s="8" t="s">
        <v>1817</v>
      </c>
      <c r="M212" s="8"/>
      <c r="N212" s="8" t="s">
        <v>1818</v>
      </c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</row>
    <row r="213" spans="1:77" x14ac:dyDescent="0.2">
      <c r="A213" s="8" t="s">
        <v>1819</v>
      </c>
      <c r="B213" s="5"/>
      <c r="C213" s="8" t="s">
        <v>1820</v>
      </c>
      <c r="D213" s="4" t="s">
        <v>1813</v>
      </c>
      <c r="E213" s="8" t="s">
        <v>1814</v>
      </c>
      <c r="F213" s="4" t="s">
        <v>527</v>
      </c>
      <c r="G213" s="8" t="s">
        <v>660</v>
      </c>
      <c r="H213" s="8" t="s">
        <v>529</v>
      </c>
      <c r="I213" s="8" t="s">
        <v>1821</v>
      </c>
      <c r="J213" s="8"/>
      <c r="K213" s="8" t="s">
        <v>1816</v>
      </c>
      <c r="L213" s="8" t="s">
        <v>1817</v>
      </c>
      <c r="M213" s="8" t="s">
        <v>1822</v>
      </c>
      <c r="N213" s="8" t="s">
        <v>1818</v>
      </c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</row>
    <row r="214" spans="1:77" x14ac:dyDescent="0.2">
      <c r="A214" s="8" t="s">
        <v>1823</v>
      </c>
      <c r="B214" s="5"/>
      <c r="C214" s="8" t="s">
        <v>1824</v>
      </c>
      <c r="D214" s="4" t="s">
        <v>1813</v>
      </c>
      <c r="E214" s="8" t="s">
        <v>1814</v>
      </c>
      <c r="F214" s="4" t="s">
        <v>527</v>
      </c>
      <c r="G214" s="8" t="s">
        <v>660</v>
      </c>
      <c r="H214" s="8" t="s">
        <v>529</v>
      </c>
      <c r="I214" s="8" t="s">
        <v>1825</v>
      </c>
      <c r="J214" s="8"/>
      <c r="K214" s="8" t="s">
        <v>1816</v>
      </c>
      <c r="L214" s="8" t="s">
        <v>1817</v>
      </c>
      <c r="M214" s="8"/>
      <c r="N214" s="8" t="s">
        <v>1818</v>
      </c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</row>
    <row r="215" spans="1:77" x14ac:dyDescent="0.2">
      <c r="A215" s="8" t="s">
        <v>1826</v>
      </c>
      <c r="B215" s="5"/>
      <c r="C215" s="8" t="s">
        <v>1827</v>
      </c>
      <c r="D215" s="4" t="s">
        <v>1813</v>
      </c>
      <c r="E215" s="8" t="s">
        <v>1814</v>
      </c>
      <c r="F215" s="4" t="s">
        <v>527</v>
      </c>
      <c r="G215" s="8" t="s">
        <v>660</v>
      </c>
      <c r="H215" s="8" t="s">
        <v>529</v>
      </c>
      <c r="I215" s="8" t="s">
        <v>1828</v>
      </c>
      <c r="J215" s="8"/>
      <c r="K215" s="8" t="s">
        <v>1816</v>
      </c>
      <c r="L215" s="8" t="s">
        <v>1817</v>
      </c>
      <c r="M215" s="8" t="s">
        <v>1829</v>
      </c>
      <c r="N215" s="8" t="s">
        <v>1818</v>
      </c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</row>
    <row r="216" spans="1:77" x14ac:dyDescent="0.2">
      <c r="A216" s="8" t="s">
        <v>1830</v>
      </c>
      <c r="B216" s="5"/>
      <c r="C216" s="8" t="s">
        <v>1831</v>
      </c>
      <c r="D216" s="4" t="s">
        <v>1813</v>
      </c>
      <c r="E216" s="8" t="s">
        <v>1814</v>
      </c>
      <c r="F216" s="4" t="s">
        <v>527</v>
      </c>
      <c r="G216" s="8" t="s">
        <v>660</v>
      </c>
      <c r="H216" s="8" t="s">
        <v>529</v>
      </c>
      <c r="I216" s="8" t="s">
        <v>1832</v>
      </c>
      <c r="J216" s="8"/>
      <c r="K216" s="8" t="s">
        <v>1816</v>
      </c>
      <c r="L216" s="8" t="s">
        <v>1817</v>
      </c>
      <c r="M216" s="8"/>
      <c r="N216" s="8" t="s">
        <v>1818</v>
      </c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</row>
    <row r="217" spans="1:77" x14ac:dyDescent="0.2">
      <c r="A217" s="8" t="s">
        <v>1833</v>
      </c>
      <c r="B217" s="5"/>
      <c r="C217" s="8" t="s">
        <v>1834</v>
      </c>
      <c r="D217" s="4" t="s">
        <v>1813</v>
      </c>
      <c r="E217" s="8" t="s">
        <v>1814</v>
      </c>
      <c r="F217" s="4" t="s">
        <v>527</v>
      </c>
      <c r="G217" s="8" t="s">
        <v>660</v>
      </c>
      <c r="H217" s="8" t="s">
        <v>529</v>
      </c>
      <c r="I217" s="8" t="s">
        <v>1835</v>
      </c>
      <c r="J217" s="8"/>
      <c r="K217" s="8" t="s">
        <v>1816</v>
      </c>
      <c r="L217" s="8" t="s">
        <v>1817</v>
      </c>
      <c r="M217" s="8"/>
      <c r="N217" s="8" t="s">
        <v>1818</v>
      </c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</row>
    <row r="218" spans="1:77" x14ac:dyDescent="0.2">
      <c r="A218" s="8" t="s">
        <v>1836</v>
      </c>
      <c r="B218" s="5"/>
      <c r="C218" s="8" t="s">
        <v>1837</v>
      </c>
      <c r="D218" s="4" t="s">
        <v>1813</v>
      </c>
      <c r="E218" s="8" t="s">
        <v>1814</v>
      </c>
      <c r="F218" s="4" t="s">
        <v>527</v>
      </c>
      <c r="G218" s="8" t="s">
        <v>660</v>
      </c>
      <c r="H218" s="8" t="s">
        <v>529</v>
      </c>
      <c r="I218" s="8" t="s">
        <v>1838</v>
      </c>
      <c r="J218" s="8"/>
      <c r="K218" s="8" t="s">
        <v>1816</v>
      </c>
      <c r="L218" s="8" t="s">
        <v>1817</v>
      </c>
      <c r="M218" s="8" t="s">
        <v>1839</v>
      </c>
      <c r="N218" s="8" t="s">
        <v>1818</v>
      </c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</row>
    <row r="219" spans="1:77" x14ac:dyDescent="0.2">
      <c r="A219" s="8" t="s">
        <v>1840</v>
      </c>
      <c r="B219" s="5"/>
      <c r="C219" s="8" t="s">
        <v>1841</v>
      </c>
      <c r="D219" s="4" t="s">
        <v>1813</v>
      </c>
      <c r="E219" s="8" t="s">
        <v>1814</v>
      </c>
      <c r="F219" s="4" t="s">
        <v>527</v>
      </c>
      <c r="G219" s="8" t="s">
        <v>660</v>
      </c>
      <c r="H219" s="8" t="s">
        <v>529</v>
      </c>
      <c r="I219" s="8" t="s">
        <v>1842</v>
      </c>
      <c r="J219" s="8"/>
      <c r="K219" s="8" t="s">
        <v>1816</v>
      </c>
      <c r="L219" s="8" t="s">
        <v>1817</v>
      </c>
      <c r="M219" s="8" t="s">
        <v>1843</v>
      </c>
      <c r="N219" s="8" t="s">
        <v>1818</v>
      </c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</row>
    <row r="220" spans="1:77" x14ac:dyDescent="0.2">
      <c r="A220" s="8" t="s">
        <v>1844</v>
      </c>
      <c r="B220" s="5"/>
      <c r="C220" s="8" t="s">
        <v>1845</v>
      </c>
      <c r="D220" s="4" t="s">
        <v>1528</v>
      </c>
      <c r="E220" s="8" t="s">
        <v>1529</v>
      </c>
      <c r="F220" s="4" t="s">
        <v>527</v>
      </c>
      <c r="G220" s="8" t="s">
        <v>660</v>
      </c>
      <c r="H220" s="8" t="s">
        <v>529</v>
      </c>
      <c r="I220" s="8" t="s">
        <v>1846</v>
      </c>
      <c r="J220" s="8"/>
      <c r="K220" s="8" t="s">
        <v>1847</v>
      </c>
      <c r="L220" s="8" t="s">
        <v>1848</v>
      </c>
      <c r="M220" s="8" t="s">
        <v>1849</v>
      </c>
      <c r="N220" s="8" t="s">
        <v>1801</v>
      </c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</row>
    <row r="221" spans="1:77" x14ac:dyDescent="0.2">
      <c r="A221" s="8" t="s">
        <v>1850</v>
      </c>
      <c r="B221" s="5"/>
      <c r="C221" s="8" t="s">
        <v>1851</v>
      </c>
      <c r="D221" s="4" t="s">
        <v>1774</v>
      </c>
      <c r="E221" s="8" t="s">
        <v>1775</v>
      </c>
      <c r="F221" s="4" t="s">
        <v>527</v>
      </c>
      <c r="G221" s="8" t="s">
        <v>660</v>
      </c>
      <c r="H221" s="8" t="s">
        <v>529</v>
      </c>
      <c r="I221" s="8" t="s">
        <v>1852</v>
      </c>
      <c r="J221" s="8"/>
      <c r="K221" s="8" t="s">
        <v>1853</v>
      </c>
      <c r="L221" s="8" t="s">
        <v>1854</v>
      </c>
      <c r="M221" s="8"/>
      <c r="N221" s="8" t="s">
        <v>1855</v>
      </c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</row>
    <row r="222" spans="1:77" x14ac:dyDescent="0.2">
      <c r="A222" s="8" t="s">
        <v>1856</v>
      </c>
      <c r="B222" s="5"/>
      <c r="C222" s="8" t="s">
        <v>1857</v>
      </c>
      <c r="D222" s="4" t="s">
        <v>1774</v>
      </c>
      <c r="E222" s="8" t="s">
        <v>1775</v>
      </c>
      <c r="F222" s="4" t="s">
        <v>721</v>
      </c>
      <c r="G222" s="8" t="s">
        <v>660</v>
      </c>
      <c r="H222" s="8" t="s">
        <v>529</v>
      </c>
      <c r="I222" s="8" t="s">
        <v>1858</v>
      </c>
      <c r="J222" s="8"/>
      <c r="K222" s="8" t="s">
        <v>1853</v>
      </c>
      <c r="L222" s="8" t="s">
        <v>1854</v>
      </c>
      <c r="M222" s="8" t="s">
        <v>1859</v>
      </c>
      <c r="N222" s="8" t="s">
        <v>1855</v>
      </c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</row>
    <row r="223" spans="1:77" x14ac:dyDescent="0.2">
      <c r="A223" s="8" t="s">
        <v>1860</v>
      </c>
      <c r="B223" s="5"/>
      <c r="C223" s="8" t="s">
        <v>1861</v>
      </c>
      <c r="D223" s="4" t="s">
        <v>1782</v>
      </c>
      <c r="E223" s="8" t="s">
        <v>1775</v>
      </c>
      <c r="F223" s="4" t="s">
        <v>527</v>
      </c>
      <c r="G223" s="8" t="s">
        <v>660</v>
      </c>
      <c r="H223" s="8" t="s">
        <v>529</v>
      </c>
      <c r="I223" s="8" t="s">
        <v>1862</v>
      </c>
      <c r="J223" s="8"/>
      <c r="K223" s="8" t="s">
        <v>1863</v>
      </c>
      <c r="L223" s="8" t="s">
        <v>1864</v>
      </c>
      <c r="M223" s="8"/>
      <c r="N223" s="8" t="s">
        <v>1865</v>
      </c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</row>
    <row r="224" spans="1:77" x14ac:dyDescent="0.2">
      <c r="A224" s="8" t="s">
        <v>1866</v>
      </c>
      <c r="B224" s="5"/>
      <c r="C224" s="8" t="s">
        <v>1867</v>
      </c>
      <c r="D224" s="4" t="s">
        <v>1782</v>
      </c>
      <c r="E224" s="8" t="s">
        <v>1775</v>
      </c>
      <c r="F224" s="4" t="s">
        <v>721</v>
      </c>
      <c r="G224" s="8" t="s">
        <v>660</v>
      </c>
      <c r="H224" s="8" t="s">
        <v>529</v>
      </c>
      <c r="I224" s="8" t="s">
        <v>1868</v>
      </c>
      <c r="J224" s="8"/>
      <c r="K224" s="8" t="s">
        <v>1863</v>
      </c>
      <c r="L224" s="8" t="s">
        <v>1864</v>
      </c>
      <c r="M224" s="8" t="s">
        <v>1869</v>
      </c>
      <c r="N224" s="8" t="s">
        <v>1865</v>
      </c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</row>
    <row r="225" spans="1:77" x14ac:dyDescent="0.2">
      <c r="A225" s="8" t="s">
        <v>1870</v>
      </c>
      <c r="B225" s="5"/>
      <c r="C225" s="8" t="s">
        <v>1871</v>
      </c>
      <c r="D225" s="4" t="s">
        <v>1872</v>
      </c>
      <c r="E225" s="8" t="s">
        <v>1873</v>
      </c>
      <c r="F225" s="4" t="s">
        <v>527</v>
      </c>
      <c r="G225" s="8" t="s">
        <v>660</v>
      </c>
      <c r="H225" s="8" t="s">
        <v>529</v>
      </c>
      <c r="I225" s="8" t="s">
        <v>1874</v>
      </c>
      <c r="J225" s="8"/>
      <c r="K225" s="8" t="s">
        <v>1875</v>
      </c>
      <c r="L225" s="8" t="s">
        <v>1876</v>
      </c>
      <c r="M225" s="8" t="s">
        <v>1877</v>
      </c>
      <c r="N225" s="8" t="s">
        <v>1810</v>
      </c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</row>
    <row r="226" spans="1:77" x14ac:dyDescent="0.2">
      <c r="A226" s="8" t="s">
        <v>1878</v>
      </c>
      <c r="B226" s="5"/>
      <c r="C226" s="8" t="s">
        <v>1879</v>
      </c>
      <c r="D226" s="4" t="s">
        <v>1880</v>
      </c>
      <c r="E226" s="8" t="s">
        <v>1873</v>
      </c>
      <c r="F226" s="4" t="s">
        <v>527</v>
      </c>
      <c r="G226" s="8" t="s">
        <v>660</v>
      </c>
      <c r="H226" s="8" t="s">
        <v>529</v>
      </c>
      <c r="I226" s="8" t="s">
        <v>1881</v>
      </c>
      <c r="J226" s="8"/>
      <c r="K226" s="8" t="s">
        <v>1882</v>
      </c>
      <c r="L226" s="8" t="s">
        <v>1883</v>
      </c>
      <c r="M226" s="8" t="s">
        <v>1884</v>
      </c>
      <c r="N226" s="8" t="s">
        <v>1810</v>
      </c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</row>
    <row r="227" spans="1:77" x14ac:dyDescent="0.2">
      <c r="A227" s="8" t="s">
        <v>1885</v>
      </c>
      <c r="B227" s="5"/>
      <c r="C227" s="8" t="s">
        <v>1886</v>
      </c>
      <c r="D227" s="4" t="s">
        <v>1887</v>
      </c>
      <c r="E227" s="8"/>
      <c r="F227" s="4" t="s">
        <v>527</v>
      </c>
      <c r="G227" s="8" t="s">
        <v>660</v>
      </c>
      <c r="H227" s="8" t="s">
        <v>529</v>
      </c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</row>
    <row r="228" spans="1:77" x14ac:dyDescent="0.2">
      <c r="A228" s="8" t="s">
        <v>326</v>
      </c>
      <c r="B228" s="5"/>
      <c r="C228" s="8" t="s">
        <v>1888</v>
      </c>
      <c r="D228" s="5" t="s">
        <v>1737</v>
      </c>
      <c r="E228" s="8" t="s">
        <v>1738</v>
      </c>
      <c r="F228" s="5" t="s">
        <v>527</v>
      </c>
      <c r="G228" s="8" t="s">
        <v>660</v>
      </c>
      <c r="H228" s="8" t="s">
        <v>529</v>
      </c>
      <c r="I228" s="8" t="s">
        <v>1889</v>
      </c>
      <c r="J228" s="8"/>
      <c r="K228" s="8" t="s">
        <v>1890</v>
      </c>
      <c r="L228" s="8" t="s">
        <v>1891</v>
      </c>
      <c r="M228" s="8" t="s">
        <v>1892</v>
      </c>
      <c r="N228" s="8" t="s">
        <v>1893</v>
      </c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</row>
    <row r="229" spans="1:77" x14ac:dyDescent="0.2">
      <c r="A229" s="8" t="s">
        <v>1894</v>
      </c>
      <c r="B229" s="5"/>
      <c r="C229" s="8" t="s">
        <v>1895</v>
      </c>
      <c r="D229" s="5" t="s">
        <v>1804</v>
      </c>
      <c r="E229" s="8" t="s">
        <v>1805</v>
      </c>
      <c r="F229" s="5" t="s">
        <v>527</v>
      </c>
      <c r="G229" s="8" t="s">
        <v>660</v>
      </c>
      <c r="H229" s="8" t="s">
        <v>529</v>
      </c>
      <c r="I229" s="8" t="s">
        <v>1896</v>
      </c>
      <c r="J229" s="8"/>
      <c r="K229" s="8" t="s">
        <v>1897</v>
      </c>
      <c r="L229" s="8" t="s">
        <v>1898</v>
      </c>
      <c r="M229" s="8" t="s">
        <v>1899</v>
      </c>
      <c r="N229" s="8" t="s">
        <v>1810</v>
      </c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</row>
    <row r="230" spans="1:77" x14ac:dyDescent="0.2">
      <c r="A230" s="8" t="s">
        <v>27</v>
      </c>
      <c r="B230" s="5"/>
      <c r="C230" s="8" t="s">
        <v>1900</v>
      </c>
      <c r="D230" s="5" t="s">
        <v>1528</v>
      </c>
      <c r="E230" s="8" t="s">
        <v>1529</v>
      </c>
      <c r="F230" s="5" t="s">
        <v>527</v>
      </c>
      <c r="G230" s="8" t="s">
        <v>660</v>
      </c>
      <c r="H230" s="8" t="s">
        <v>529</v>
      </c>
      <c r="I230" s="8" t="s">
        <v>1901</v>
      </c>
      <c r="J230" s="8"/>
      <c r="K230" s="8" t="s">
        <v>1902</v>
      </c>
      <c r="L230" s="8" t="s">
        <v>1903</v>
      </c>
      <c r="M230" s="8" t="s">
        <v>1904</v>
      </c>
      <c r="N230" s="8" t="s">
        <v>1801</v>
      </c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</row>
    <row r="231" spans="1:77" x14ac:dyDescent="0.2">
      <c r="A231" s="8" t="s">
        <v>28</v>
      </c>
      <c r="B231" s="5"/>
      <c r="C231" s="8" t="s">
        <v>1905</v>
      </c>
      <c r="D231" s="5" t="s">
        <v>1804</v>
      </c>
      <c r="E231" s="8" t="s">
        <v>1805</v>
      </c>
      <c r="F231" s="5" t="s">
        <v>527</v>
      </c>
      <c r="G231" s="8" t="s">
        <v>660</v>
      </c>
      <c r="H231" s="8" t="s">
        <v>529</v>
      </c>
      <c r="I231" s="8" t="s">
        <v>1906</v>
      </c>
      <c r="J231" s="8"/>
      <c r="K231" s="8" t="s">
        <v>1907</v>
      </c>
      <c r="L231" s="8" t="s">
        <v>1908</v>
      </c>
      <c r="M231" s="8" t="s">
        <v>1909</v>
      </c>
      <c r="N231" s="8" t="s">
        <v>1810</v>
      </c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</row>
    <row r="232" spans="1:77" x14ac:dyDescent="0.2">
      <c r="A232" s="8" t="s">
        <v>1910</v>
      </c>
      <c r="B232" s="5"/>
      <c r="C232" s="8" t="s">
        <v>1911</v>
      </c>
      <c r="D232" s="5" t="s">
        <v>1912</v>
      </c>
      <c r="E232" s="8" t="s">
        <v>1913</v>
      </c>
      <c r="F232" s="5" t="s">
        <v>527</v>
      </c>
      <c r="G232" s="8" t="s">
        <v>660</v>
      </c>
      <c r="H232" s="8" t="s">
        <v>529</v>
      </c>
      <c r="I232" s="8" t="s">
        <v>1914</v>
      </c>
      <c r="J232" s="8"/>
      <c r="K232" s="8" t="s">
        <v>1915</v>
      </c>
      <c r="L232" s="8" t="s">
        <v>1916</v>
      </c>
      <c r="M232" s="8" t="s">
        <v>1917</v>
      </c>
      <c r="N232" s="8" t="s">
        <v>1918</v>
      </c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</row>
    <row r="233" spans="1:77" x14ac:dyDescent="0.2">
      <c r="A233" s="8" t="s">
        <v>1919</v>
      </c>
      <c r="B233" s="5"/>
      <c r="C233" s="8" t="s">
        <v>1920</v>
      </c>
      <c r="D233" s="5" t="s">
        <v>1921</v>
      </c>
      <c r="E233" s="8" t="s">
        <v>1913</v>
      </c>
      <c r="F233" s="5" t="s">
        <v>527</v>
      </c>
      <c r="G233" s="8" t="s">
        <v>660</v>
      </c>
      <c r="H233" s="8" t="s">
        <v>529</v>
      </c>
      <c r="I233" s="8" t="s">
        <v>1922</v>
      </c>
      <c r="J233" s="8"/>
      <c r="K233" s="8" t="s">
        <v>1923</v>
      </c>
      <c r="L233" s="8" t="s">
        <v>1924</v>
      </c>
      <c r="M233" s="8" t="s">
        <v>1925</v>
      </c>
      <c r="N233" s="8" t="s">
        <v>1926</v>
      </c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</row>
    <row r="234" spans="1:77" x14ac:dyDescent="0.2">
      <c r="A234" s="8" t="s">
        <v>1927</v>
      </c>
      <c r="B234" s="5"/>
      <c r="C234" s="8" t="s">
        <v>1928</v>
      </c>
      <c r="D234" s="5" t="s">
        <v>1929</v>
      </c>
      <c r="E234" s="8" t="s">
        <v>1930</v>
      </c>
      <c r="F234" s="5" t="s">
        <v>527</v>
      </c>
      <c r="G234" s="8" t="s">
        <v>660</v>
      </c>
      <c r="H234" s="8" t="s">
        <v>529</v>
      </c>
      <c r="I234" s="8" t="s">
        <v>1931</v>
      </c>
      <c r="J234" s="8"/>
      <c r="K234" s="8" t="s">
        <v>1932</v>
      </c>
      <c r="L234" s="8" t="s">
        <v>1933</v>
      </c>
      <c r="M234" s="8" t="s">
        <v>1934</v>
      </c>
      <c r="N234" s="8" t="s">
        <v>1935</v>
      </c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</row>
    <row r="235" spans="1:77" x14ac:dyDescent="0.2">
      <c r="A235" s="8" t="s">
        <v>1936</v>
      </c>
      <c r="B235" s="5"/>
      <c r="C235" s="8" t="s">
        <v>1937</v>
      </c>
      <c r="D235" s="5" t="s">
        <v>1938</v>
      </c>
      <c r="E235" s="8" t="s">
        <v>1939</v>
      </c>
      <c r="F235" s="5" t="s">
        <v>527</v>
      </c>
      <c r="G235" s="8" t="s">
        <v>660</v>
      </c>
      <c r="H235" s="8" t="s">
        <v>529</v>
      </c>
      <c r="I235" s="8" t="s">
        <v>1940</v>
      </c>
      <c r="J235" s="8"/>
      <c r="K235" s="8" t="s">
        <v>1941</v>
      </c>
      <c r="L235" s="8" t="s">
        <v>1942</v>
      </c>
      <c r="M235" s="8" t="s">
        <v>1943</v>
      </c>
      <c r="N235" s="8" t="s">
        <v>1944</v>
      </c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</row>
    <row r="236" spans="1:77" x14ac:dyDescent="0.2">
      <c r="A236" s="8" t="s">
        <v>1945</v>
      </c>
      <c r="B236" s="5"/>
      <c r="C236" s="8" t="s">
        <v>1946</v>
      </c>
      <c r="D236" s="5" t="s">
        <v>1947</v>
      </c>
      <c r="E236" s="8" t="s">
        <v>1930</v>
      </c>
      <c r="F236" s="5" t="s">
        <v>527</v>
      </c>
      <c r="G236" s="8" t="s">
        <v>660</v>
      </c>
      <c r="H236" s="8" t="s">
        <v>529</v>
      </c>
      <c r="I236" s="8" t="s">
        <v>1948</v>
      </c>
      <c r="J236" s="8"/>
      <c r="K236" s="8" t="s">
        <v>1949</v>
      </c>
      <c r="L236" s="8" t="s">
        <v>1950</v>
      </c>
      <c r="M236" s="8" t="s">
        <v>1951</v>
      </c>
      <c r="N236" s="8" t="s">
        <v>1952</v>
      </c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</row>
    <row r="237" spans="1:77" x14ac:dyDescent="0.2">
      <c r="A237" s="8" t="s">
        <v>1953</v>
      </c>
      <c r="B237" s="5"/>
      <c r="C237" s="8" t="s">
        <v>1954</v>
      </c>
      <c r="D237" s="5" t="s">
        <v>1679</v>
      </c>
      <c r="E237" s="8" t="s">
        <v>1680</v>
      </c>
      <c r="F237" s="5" t="s">
        <v>527</v>
      </c>
      <c r="G237" s="8" t="s">
        <v>660</v>
      </c>
      <c r="H237" s="8" t="s">
        <v>529</v>
      </c>
      <c r="I237" s="8" t="s">
        <v>1955</v>
      </c>
      <c r="J237" s="8"/>
      <c r="K237" s="8" t="s">
        <v>1956</v>
      </c>
      <c r="L237" s="8" t="s">
        <v>1957</v>
      </c>
      <c r="M237" s="8" t="s">
        <v>1958</v>
      </c>
      <c r="N237" s="8" t="s">
        <v>1685</v>
      </c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</row>
    <row r="238" spans="1:77" x14ac:dyDescent="0.2">
      <c r="A238" s="8" t="s">
        <v>1959</v>
      </c>
      <c r="B238" s="5"/>
      <c r="C238" s="8" t="s">
        <v>1960</v>
      </c>
      <c r="D238" s="5" t="s">
        <v>1961</v>
      </c>
      <c r="E238" s="8" t="s">
        <v>1577</v>
      </c>
      <c r="F238" s="5" t="s">
        <v>527</v>
      </c>
      <c r="G238" s="8" t="s">
        <v>660</v>
      </c>
      <c r="H238" s="8" t="s">
        <v>529</v>
      </c>
      <c r="I238" s="8" t="s">
        <v>1962</v>
      </c>
      <c r="J238" s="8"/>
      <c r="K238" s="8" t="s">
        <v>1963</v>
      </c>
      <c r="L238" s="8" t="s">
        <v>1964</v>
      </c>
      <c r="M238" s="8" t="s">
        <v>1965</v>
      </c>
      <c r="N238" s="8" t="s">
        <v>1966</v>
      </c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</row>
    <row r="239" spans="1:77" x14ac:dyDescent="0.2">
      <c r="A239" s="8" t="s">
        <v>1967</v>
      </c>
      <c r="B239" s="5"/>
      <c r="C239" s="8" t="s">
        <v>1968</v>
      </c>
      <c r="D239" s="5" t="s">
        <v>1969</v>
      </c>
      <c r="E239" s="8" t="s">
        <v>1970</v>
      </c>
      <c r="F239" s="5" t="s">
        <v>527</v>
      </c>
      <c r="G239" s="8" t="s">
        <v>660</v>
      </c>
      <c r="H239" s="8" t="s">
        <v>529</v>
      </c>
      <c r="I239" s="8"/>
      <c r="J239" s="8"/>
      <c r="K239" s="8"/>
      <c r="L239" s="8"/>
      <c r="M239" s="8" t="s">
        <v>1971</v>
      </c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</row>
    <row r="240" spans="1:77" x14ac:dyDescent="0.2">
      <c r="A240" s="8" t="s">
        <v>1972</v>
      </c>
      <c r="B240" s="5"/>
      <c r="C240" s="8" t="s">
        <v>1973</v>
      </c>
      <c r="D240" s="5" t="s">
        <v>1559</v>
      </c>
      <c r="E240" s="8" t="s">
        <v>1560</v>
      </c>
      <c r="F240" s="5" t="s">
        <v>527</v>
      </c>
      <c r="G240" s="8" t="s">
        <v>660</v>
      </c>
      <c r="H240" s="8" t="s">
        <v>529</v>
      </c>
      <c r="I240" s="8" t="s">
        <v>1974</v>
      </c>
      <c r="J240" s="8"/>
      <c r="K240" s="8" t="s">
        <v>1975</v>
      </c>
      <c r="L240" s="8" t="s">
        <v>1976</v>
      </c>
      <c r="M240" s="8" t="s">
        <v>1977</v>
      </c>
      <c r="N240" s="8" t="s">
        <v>1978</v>
      </c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</row>
    <row r="241" spans="1:77" x14ac:dyDescent="0.2">
      <c r="A241" s="8" t="s">
        <v>1979</v>
      </c>
      <c r="B241" s="5"/>
      <c r="C241" s="8" t="s">
        <v>1980</v>
      </c>
      <c r="D241" s="5"/>
      <c r="E241" s="8"/>
      <c r="F241" s="5" t="s">
        <v>527</v>
      </c>
      <c r="G241" s="8" t="s">
        <v>660</v>
      </c>
      <c r="H241" s="8" t="s">
        <v>529</v>
      </c>
      <c r="I241" s="8"/>
      <c r="J241" s="8"/>
      <c r="K241" s="8"/>
      <c r="L241" s="8" t="s">
        <v>1981</v>
      </c>
      <c r="M241" s="8"/>
      <c r="N241" s="8" t="s">
        <v>1982</v>
      </c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</row>
    <row r="242" spans="1:77" x14ac:dyDescent="0.2">
      <c r="A242" s="8" t="s">
        <v>1983</v>
      </c>
      <c r="B242" s="5"/>
      <c r="C242" s="8" t="s">
        <v>1984</v>
      </c>
      <c r="D242" s="5"/>
      <c r="E242" s="8"/>
      <c r="F242" s="5" t="s">
        <v>527</v>
      </c>
      <c r="G242" s="8" t="s">
        <v>660</v>
      </c>
      <c r="H242" s="8" t="s">
        <v>529</v>
      </c>
      <c r="I242" s="8"/>
      <c r="J242" s="8"/>
      <c r="K242" s="8"/>
      <c r="L242" s="8" t="s">
        <v>1985</v>
      </c>
      <c r="M242" s="8"/>
      <c r="N242" s="8" t="s">
        <v>1982</v>
      </c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</row>
    <row r="243" spans="1:77" x14ac:dyDescent="0.2">
      <c r="A243" s="8" t="s">
        <v>29</v>
      </c>
      <c r="B243" s="5"/>
      <c r="C243" s="8" t="s">
        <v>1986</v>
      </c>
      <c r="D243" s="5"/>
      <c r="E243" s="8"/>
      <c r="F243" s="5" t="s">
        <v>527</v>
      </c>
      <c r="G243" s="8" t="s">
        <v>660</v>
      </c>
      <c r="H243" s="8" t="s">
        <v>529</v>
      </c>
      <c r="I243" s="8"/>
      <c r="J243" s="8"/>
      <c r="K243" s="8"/>
      <c r="L243" s="8" t="s">
        <v>1981</v>
      </c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</row>
    <row r="244" spans="1:77" x14ac:dyDescent="0.2">
      <c r="A244" s="8" t="s">
        <v>1987</v>
      </c>
      <c r="B244" s="5"/>
      <c r="C244" s="8" t="s">
        <v>1988</v>
      </c>
      <c r="D244" s="5" t="s">
        <v>1989</v>
      </c>
      <c r="E244" s="8"/>
      <c r="F244" s="5" t="s">
        <v>527</v>
      </c>
      <c r="G244" s="8" t="s">
        <v>660</v>
      </c>
      <c r="H244" s="8" t="s">
        <v>529</v>
      </c>
      <c r="I244" s="8"/>
      <c r="J244" s="8"/>
      <c r="K244" s="8"/>
      <c r="L244" s="8" t="s">
        <v>1990</v>
      </c>
      <c r="M244" s="8"/>
      <c r="N244" s="8" t="s">
        <v>1991</v>
      </c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</row>
    <row r="245" spans="1:77" x14ac:dyDescent="0.2">
      <c r="A245" s="8" t="s">
        <v>1992</v>
      </c>
      <c r="B245" s="5"/>
      <c r="C245" s="8" t="s">
        <v>1993</v>
      </c>
      <c r="D245" s="5"/>
      <c r="E245" s="8"/>
      <c r="F245" s="5" t="s">
        <v>527</v>
      </c>
      <c r="G245" s="8" t="s">
        <v>660</v>
      </c>
      <c r="H245" s="8" t="s">
        <v>529</v>
      </c>
      <c r="I245" s="8"/>
      <c r="J245" s="8"/>
      <c r="K245" s="8"/>
      <c r="L245" s="8" t="s">
        <v>1994</v>
      </c>
      <c r="M245" s="8"/>
      <c r="N245" s="8" t="s">
        <v>1995</v>
      </c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</row>
    <row r="246" spans="1:77" x14ac:dyDescent="0.2">
      <c r="A246" s="8" t="s">
        <v>1996</v>
      </c>
      <c r="B246" s="5"/>
      <c r="C246" s="8" t="s">
        <v>1997</v>
      </c>
      <c r="D246" s="5" t="s">
        <v>1998</v>
      </c>
      <c r="E246" s="8"/>
      <c r="F246" s="5" t="s">
        <v>527</v>
      </c>
      <c r="G246" s="8" t="s">
        <v>660</v>
      </c>
      <c r="H246" s="8" t="s">
        <v>529</v>
      </c>
      <c r="I246" s="8"/>
      <c r="J246" s="8"/>
      <c r="K246" s="8" t="s">
        <v>1999</v>
      </c>
      <c r="L246" s="8" t="s">
        <v>2000</v>
      </c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</row>
    <row r="247" spans="1:77" x14ac:dyDescent="0.2">
      <c r="A247" s="8" t="s">
        <v>2001</v>
      </c>
      <c r="B247" s="5"/>
      <c r="C247" s="8" t="s">
        <v>2002</v>
      </c>
      <c r="D247" s="5" t="s">
        <v>2003</v>
      </c>
      <c r="E247" s="8" t="s">
        <v>2004</v>
      </c>
      <c r="F247" s="5" t="s">
        <v>527</v>
      </c>
      <c r="G247" s="8" t="s">
        <v>660</v>
      </c>
      <c r="H247" s="8" t="s">
        <v>529</v>
      </c>
      <c r="I247" s="8"/>
      <c r="J247" s="8"/>
      <c r="K247" s="8" t="s">
        <v>2005</v>
      </c>
      <c r="L247" s="8"/>
      <c r="M247" s="8" t="s">
        <v>2006</v>
      </c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</row>
    <row r="248" spans="1:77" x14ac:dyDescent="0.2">
      <c r="A248" s="8" t="s">
        <v>2007</v>
      </c>
      <c r="B248" s="5"/>
      <c r="C248" s="8" t="s">
        <v>2008</v>
      </c>
      <c r="D248" s="5"/>
      <c r="E248" s="8" t="s">
        <v>1775</v>
      </c>
      <c r="F248" s="5" t="s">
        <v>721</v>
      </c>
      <c r="G248" s="8" t="s">
        <v>660</v>
      </c>
      <c r="H248" s="8" t="s">
        <v>529</v>
      </c>
      <c r="I248" s="8"/>
      <c r="J248" s="8"/>
      <c r="K248" s="8"/>
      <c r="L248" s="8"/>
      <c r="M248" s="8" t="s">
        <v>2009</v>
      </c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</row>
    <row r="249" spans="1:77" x14ac:dyDescent="0.2">
      <c r="A249" s="8" t="s">
        <v>2010</v>
      </c>
      <c r="B249" s="5"/>
      <c r="C249" s="8" t="s">
        <v>2011</v>
      </c>
      <c r="D249" s="4" t="s">
        <v>2012</v>
      </c>
      <c r="E249" s="8" t="s">
        <v>2013</v>
      </c>
      <c r="F249" s="4" t="s">
        <v>527</v>
      </c>
      <c r="G249" s="8" t="s">
        <v>660</v>
      </c>
      <c r="H249" s="8" t="s">
        <v>529</v>
      </c>
      <c r="I249" s="8" t="s">
        <v>2014</v>
      </c>
      <c r="J249" s="8"/>
      <c r="K249" s="8" t="s">
        <v>2015</v>
      </c>
      <c r="L249" s="8" t="s">
        <v>2016</v>
      </c>
      <c r="M249" s="8" t="s">
        <v>2017</v>
      </c>
      <c r="N249" s="8" t="s">
        <v>1734</v>
      </c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</row>
    <row r="250" spans="1:77" x14ac:dyDescent="0.2">
      <c r="A250" s="8" t="s">
        <v>2018</v>
      </c>
      <c r="B250" s="5"/>
      <c r="C250" s="8" t="s">
        <v>2019</v>
      </c>
      <c r="D250" s="4" t="s">
        <v>2012</v>
      </c>
      <c r="E250" s="8" t="s">
        <v>2013</v>
      </c>
      <c r="F250" s="4" t="s">
        <v>692</v>
      </c>
      <c r="G250" s="8" t="s">
        <v>660</v>
      </c>
      <c r="H250" s="8" t="s">
        <v>529</v>
      </c>
      <c r="I250" s="8" t="s">
        <v>2020</v>
      </c>
      <c r="J250" s="8"/>
      <c r="K250" s="8" t="s">
        <v>2015</v>
      </c>
      <c r="L250" s="8" t="s">
        <v>2016</v>
      </c>
      <c r="M250" s="8" t="s">
        <v>2021</v>
      </c>
      <c r="N250" s="8" t="s">
        <v>1734</v>
      </c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</row>
    <row r="251" spans="1:77" x14ac:dyDescent="0.2">
      <c r="A251" s="8" t="s">
        <v>2022</v>
      </c>
      <c r="B251" s="5"/>
      <c r="C251" s="8" t="s">
        <v>2023</v>
      </c>
      <c r="D251" s="4" t="s">
        <v>2012</v>
      </c>
      <c r="E251" s="8" t="s">
        <v>2013</v>
      </c>
      <c r="F251" s="4" t="s">
        <v>527</v>
      </c>
      <c r="G251" s="8" t="s">
        <v>660</v>
      </c>
      <c r="H251" s="8" t="s">
        <v>529</v>
      </c>
      <c r="I251" s="8" t="s">
        <v>2024</v>
      </c>
      <c r="J251" s="8"/>
      <c r="K251" s="8" t="s">
        <v>2025</v>
      </c>
      <c r="L251" s="8" t="s">
        <v>2026</v>
      </c>
      <c r="M251" s="8" t="s">
        <v>2027</v>
      </c>
      <c r="N251" s="8" t="s">
        <v>1734</v>
      </c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</row>
    <row r="252" spans="1:77" x14ac:dyDescent="0.2">
      <c r="A252" s="8" t="s">
        <v>2028</v>
      </c>
      <c r="B252" s="5"/>
      <c r="C252" s="8" t="s">
        <v>2029</v>
      </c>
      <c r="D252" s="4" t="s">
        <v>2012</v>
      </c>
      <c r="E252" s="8" t="s">
        <v>2013</v>
      </c>
      <c r="F252" s="4" t="s">
        <v>527</v>
      </c>
      <c r="G252" s="8" t="s">
        <v>660</v>
      </c>
      <c r="H252" s="8" t="s">
        <v>529</v>
      </c>
      <c r="I252" s="8" t="s">
        <v>2030</v>
      </c>
      <c r="J252" s="8"/>
      <c r="K252" s="8" t="s">
        <v>2031</v>
      </c>
      <c r="L252" s="8" t="s">
        <v>2032</v>
      </c>
      <c r="M252" s="8" t="s">
        <v>2033</v>
      </c>
      <c r="N252" s="8" t="s">
        <v>1734</v>
      </c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</row>
    <row r="253" spans="1:77" x14ac:dyDescent="0.2">
      <c r="A253" s="8" t="s">
        <v>2034</v>
      </c>
      <c r="B253" s="5"/>
      <c r="C253" s="8" t="s">
        <v>2035</v>
      </c>
      <c r="D253" s="4" t="s">
        <v>2012</v>
      </c>
      <c r="E253" s="8" t="s">
        <v>2013</v>
      </c>
      <c r="F253" s="4" t="s">
        <v>692</v>
      </c>
      <c r="G253" s="8" t="s">
        <v>660</v>
      </c>
      <c r="H253" s="8" t="s">
        <v>529</v>
      </c>
      <c r="I253" s="8" t="s">
        <v>2036</v>
      </c>
      <c r="J253" s="8"/>
      <c r="K253" s="8" t="s">
        <v>2025</v>
      </c>
      <c r="L253" s="8" t="s">
        <v>2026</v>
      </c>
      <c r="M253" s="8" t="s">
        <v>2037</v>
      </c>
      <c r="N253" s="8" t="s">
        <v>1734</v>
      </c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</row>
    <row r="254" spans="1:77" x14ac:dyDescent="0.2">
      <c r="A254" s="8" t="s">
        <v>2038</v>
      </c>
      <c r="B254" s="5"/>
      <c r="C254" s="8" t="s">
        <v>2039</v>
      </c>
      <c r="D254" s="4" t="s">
        <v>2012</v>
      </c>
      <c r="E254" s="8" t="s">
        <v>2013</v>
      </c>
      <c r="F254" s="4" t="s">
        <v>527</v>
      </c>
      <c r="G254" s="8" t="s">
        <v>660</v>
      </c>
      <c r="H254" s="8" t="s">
        <v>529</v>
      </c>
      <c r="I254" s="8" t="s">
        <v>2040</v>
      </c>
      <c r="J254" s="8"/>
      <c r="K254" s="8" t="s">
        <v>2041</v>
      </c>
      <c r="L254" s="8" t="s">
        <v>2042</v>
      </c>
      <c r="M254" s="8" t="s">
        <v>2043</v>
      </c>
      <c r="N254" s="8" t="s">
        <v>2044</v>
      </c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</row>
    <row r="255" spans="1:77" x14ac:dyDescent="0.2">
      <c r="A255" s="8" t="s">
        <v>2045</v>
      </c>
      <c r="B255" s="5"/>
      <c r="C255" s="8" t="s">
        <v>2046</v>
      </c>
      <c r="D255" s="4" t="s">
        <v>2012</v>
      </c>
      <c r="E255" s="8" t="s">
        <v>2013</v>
      </c>
      <c r="F255" s="4" t="s">
        <v>692</v>
      </c>
      <c r="G255" s="8" t="s">
        <v>660</v>
      </c>
      <c r="H255" s="8" t="s">
        <v>529</v>
      </c>
      <c r="I255" s="8" t="s">
        <v>2047</v>
      </c>
      <c r="J255" s="8"/>
      <c r="K255" s="8" t="s">
        <v>2041</v>
      </c>
      <c r="L255" s="8" t="s">
        <v>2042</v>
      </c>
      <c r="M255" s="8" t="s">
        <v>2048</v>
      </c>
      <c r="N255" s="8" t="s">
        <v>2044</v>
      </c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</row>
    <row r="256" spans="1:77" x14ac:dyDescent="0.2">
      <c r="A256" s="8" t="s">
        <v>2049</v>
      </c>
      <c r="B256" s="5"/>
      <c r="C256" s="8" t="s">
        <v>2050</v>
      </c>
      <c r="D256" s="4" t="s">
        <v>2012</v>
      </c>
      <c r="E256" s="8" t="s">
        <v>2013</v>
      </c>
      <c r="F256" s="4" t="s">
        <v>527</v>
      </c>
      <c r="G256" s="8" t="s">
        <v>649</v>
      </c>
      <c r="H256" s="8" t="s">
        <v>529</v>
      </c>
      <c r="I256" s="8" t="s">
        <v>2051</v>
      </c>
      <c r="J256" s="8"/>
      <c r="K256" s="8" t="s">
        <v>2052</v>
      </c>
      <c r="L256" s="8" t="s">
        <v>2053</v>
      </c>
      <c r="M256" s="8" t="s">
        <v>2054</v>
      </c>
      <c r="N256" s="8" t="s">
        <v>2055</v>
      </c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</row>
    <row r="257" spans="1:77" x14ac:dyDescent="0.2">
      <c r="A257" s="8" t="s">
        <v>2056</v>
      </c>
      <c r="B257" s="5"/>
      <c r="C257" s="8" t="s">
        <v>2057</v>
      </c>
      <c r="D257" s="4" t="s">
        <v>2012</v>
      </c>
      <c r="E257" s="8" t="s">
        <v>2013</v>
      </c>
      <c r="F257" s="4" t="s">
        <v>527</v>
      </c>
      <c r="G257" s="8" t="s">
        <v>649</v>
      </c>
      <c r="H257" s="8" t="s">
        <v>529</v>
      </c>
      <c r="I257" s="8" t="s">
        <v>2058</v>
      </c>
      <c r="J257" s="8"/>
      <c r="K257" s="8" t="s">
        <v>2059</v>
      </c>
      <c r="L257" s="8" t="s">
        <v>2060</v>
      </c>
      <c r="M257" s="8" t="s">
        <v>2061</v>
      </c>
      <c r="N257" s="8" t="s">
        <v>2055</v>
      </c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</row>
    <row r="258" spans="1:77" x14ac:dyDescent="0.2">
      <c r="A258" s="8" t="s">
        <v>2062</v>
      </c>
      <c r="B258" s="5"/>
      <c r="C258" s="8" t="s">
        <v>2063</v>
      </c>
      <c r="D258" s="4" t="s">
        <v>2012</v>
      </c>
      <c r="E258" s="8" t="s">
        <v>2013</v>
      </c>
      <c r="F258" s="4" t="s">
        <v>692</v>
      </c>
      <c r="G258" s="8" t="s">
        <v>649</v>
      </c>
      <c r="H258" s="8" t="s">
        <v>529</v>
      </c>
      <c r="I258" s="8" t="s">
        <v>2064</v>
      </c>
      <c r="J258" s="8"/>
      <c r="K258" s="8" t="s">
        <v>2059</v>
      </c>
      <c r="L258" s="8" t="s">
        <v>2060</v>
      </c>
      <c r="M258" s="8" t="s">
        <v>2065</v>
      </c>
      <c r="N258" s="8" t="s">
        <v>2055</v>
      </c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</row>
    <row r="259" spans="1:77" x14ac:dyDescent="0.2">
      <c r="A259" s="8" t="s">
        <v>2066</v>
      </c>
      <c r="B259" s="5"/>
      <c r="C259" s="8" t="s">
        <v>2067</v>
      </c>
      <c r="D259" s="4" t="s">
        <v>2012</v>
      </c>
      <c r="E259" s="8" t="s">
        <v>2013</v>
      </c>
      <c r="F259" s="4" t="s">
        <v>527</v>
      </c>
      <c r="G259" s="8" t="s">
        <v>649</v>
      </c>
      <c r="H259" s="8" t="s">
        <v>529</v>
      </c>
      <c r="I259" s="8" t="s">
        <v>2068</v>
      </c>
      <c r="J259" s="8"/>
      <c r="K259" s="8" t="s">
        <v>2069</v>
      </c>
      <c r="L259" s="8" t="s">
        <v>2070</v>
      </c>
      <c r="M259" s="8" t="s">
        <v>2071</v>
      </c>
      <c r="N259" s="8" t="s">
        <v>2044</v>
      </c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</row>
    <row r="260" spans="1:77" x14ac:dyDescent="0.2">
      <c r="A260" s="8" t="s">
        <v>2072</v>
      </c>
      <c r="B260" s="5"/>
      <c r="C260" s="8" t="s">
        <v>2073</v>
      </c>
      <c r="D260" s="5" t="s">
        <v>2012</v>
      </c>
      <c r="E260" s="8" t="s">
        <v>2013</v>
      </c>
      <c r="F260" s="4" t="s">
        <v>527</v>
      </c>
      <c r="G260" s="8" t="s">
        <v>649</v>
      </c>
      <c r="H260" s="8" t="s">
        <v>529</v>
      </c>
      <c r="I260" s="8" t="s">
        <v>2074</v>
      </c>
      <c r="J260" s="8"/>
      <c r="K260" s="8" t="s">
        <v>2075</v>
      </c>
      <c r="L260" s="8" t="s">
        <v>2076</v>
      </c>
      <c r="M260" s="8" t="s">
        <v>2077</v>
      </c>
      <c r="N260" s="8" t="s">
        <v>2055</v>
      </c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</row>
    <row r="261" spans="1:77" x14ac:dyDescent="0.2">
      <c r="A261" s="8" t="s">
        <v>2078</v>
      </c>
      <c r="B261" s="5"/>
      <c r="C261" s="8" t="s">
        <v>2079</v>
      </c>
      <c r="D261" s="5" t="s">
        <v>2012</v>
      </c>
      <c r="E261" s="8" t="s">
        <v>2013</v>
      </c>
      <c r="F261" s="5" t="s">
        <v>692</v>
      </c>
      <c r="G261" s="8" t="s">
        <v>649</v>
      </c>
      <c r="H261" s="8" t="s">
        <v>529</v>
      </c>
      <c r="I261" s="8" t="s">
        <v>2080</v>
      </c>
      <c r="J261" s="8"/>
      <c r="K261" s="8" t="s">
        <v>2075</v>
      </c>
      <c r="L261" s="8" t="s">
        <v>2076</v>
      </c>
      <c r="M261" s="8" t="s">
        <v>2081</v>
      </c>
      <c r="N261" s="8" t="s">
        <v>2055</v>
      </c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</row>
    <row r="262" spans="1:77" x14ac:dyDescent="0.2">
      <c r="A262" s="8" t="s">
        <v>2082</v>
      </c>
      <c r="B262" s="5"/>
      <c r="C262" s="8" t="s">
        <v>2083</v>
      </c>
      <c r="D262" s="5" t="s">
        <v>2012</v>
      </c>
      <c r="E262" s="8" t="s">
        <v>2013</v>
      </c>
      <c r="F262" s="5" t="s">
        <v>527</v>
      </c>
      <c r="G262" s="8" t="s">
        <v>649</v>
      </c>
      <c r="H262" s="8" t="s">
        <v>529</v>
      </c>
      <c r="I262" s="8"/>
      <c r="J262" s="8"/>
      <c r="K262" s="8"/>
      <c r="L262" s="8" t="s">
        <v>2084</v>
      </c>
      <c r="M262" s="8"/>
      <c r="N262" s="8" t="s">
        <v>2085</v>
      </c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</row>
    <row r="263" spans="1:77" x14ac:dyDescent="0.2">
      <c r="A263" s="8" t="s">
        <v>2086</v>
      </c>
      <c r="B263" s="5"/>
      <c r="C263" s="8" t="s">
        <v>2087</v>
      </c>
      <c r="D263" s="5" t="s">
        <v>2012</v>
      </c>
      <c r="E263" s="8" t="s">
        <v>2013</v>
      </c>
      <c r="F263" s="5" t="s">
        <v>692</v>
      </c>
      <c r="G263" s="8" t="s">
        <v>649</v>
      </c>
      <c r="H263" s="8" t="s">
        <v>529</v>
      </c>
      <c r="I263" s="8"/>
      <c r="J263" s="8"/>
      <c r="K263" s="8"/>
      <c r="L263" s="8" t="s">
        <v>2088</v>
      </c>
      <c r="M263" s="8"/>
      <c r="N263" s="8" t="s">
        <v>2085</v>
      </c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</row>
    <row r="264" spans="1:77" x14ac:dyDescent="0.2">
      <c r="A264" s="8" t="s">
        <v>2089</v>
      </c>
      <c r="B264" s="5"/>
      <c r="C264" s="8" t="s">
        <v>2090</v>
      </c>
      <c r="D264" s="5" t="s">
        <v>2012</v>
      </c>
      <c r="E264" s="8" t="s">
        <v>2013</v>
      </c>
      <c r="F264" s="5" t="s">
        <v>2091</v>
      </c>
      <c r="G264" s="8" t="s">
        <v>649</v>
      </c>
      <c r="H264" s="8" t="s">
        <v>529</v>
      </c>
      <c r="I264" s="8"/>
      <c r="J264" s="8"/>
      <c r="K264" s="8"/>
      <c r="L264" s="8" t="s">
        <v>2092</v>
      </c>
      <c r="M264" s="8"/>
      <c r="N264" s="8" t="s">
        <v>2085</v>
      </c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</row>
    <row r="265" spans="1:77" x14ac:dyDescent="0.2">
      <c r="A265" s="8" t="s">
        <v>2093</v>
      </c>
      <c r="B265" s="5"/>
      <c r="C265" s="8" t="s">
        <v>2094</v>
      </c>
      <c r="D265" s="4" t="s">
        <v>2012</v>
      </c>
      <c r="E265" s="8" t="s">
        <v>2013</v>
      </c>
      <c r="F265" s="4" t="s">
        <v>527</v>
      </c>
      <c r="G265" s="8" t="s">
        <v>2095</v>
      </c>
      <c r="H265" s="8" t="s">
        <v>529</v>
      </c>
      <c r="I265" s="8" t="s">
        <v>2096</v>
      </c>
      <c r="J265" s="8"/>
      <c r="K265" s="8" t="s">
        <v>2097</v>
      </c>
      <c r="L265" s="8" t="s">
        <v>2098</v>
      </c>
      <c r="M265" s="8" t="s">
        <v>2099</v>
      </c>
      <c r="N265" s="8" t="s">
        <v>2055</v>
      </c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</row>
    <row r="266" spans="1:77" x14ac:dyDescent="0.2">
      <c r="A266" s="8" t="s">
        <v>2100</v>
      </c>
      <c r="B266" s="5"/>
      <c r="C266" s="8" t="s">
        <v>2101</v>
      </c>
      <c r="D266" s="4" t="s">
        <v>2102</v>
      </c>
      <c r="E266" s="8" t="s">
        <v>2103</v>
      </c>
      <c r="F266" s="4" t="s">
        <v>527</v>
      </c>
      <c r="G266" s="8" t="s">
        <v>649</v>
      </c>
      <c r="H266" s="8" t="s">
        <v>529</v>
      </c>
      <c r="I266" s="8" t="s">
        <v>2104</v>
      </c>
      <c r="J266" s="8"/>
      <c r="K266" s="8" t="s">
        <v>2105</v>
      </c>
      <c r="L266" s="8" t="s">
        <v>2106</v>
      </c>
      <c r="M266" s="8" t="s">
        <v>2107</v>
      </c>
      <c r="N266" s="8" t="s">
        <v>2108</v>
      </c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</row>
    <row r="267" spans="1:77" x14ac:dyDescent="0.2">
      <c r="A267" s="8" t="s">
        <v>2109</v>
      </c>
      <c r="B267" s="5"/>
      <c r="C267" s="8" t="s">
        <v>2110</v>
      </c>
      <c r="D267" s="4"/>
      <c r="E267" s="8" t="s">
        <v>1970</v>
      </c>
      <c r="F267" s="4" t="s">
        <v>527</v>
      </c>
      <c r="G267" s="8" t="s">
        <v>649</v>
      </c>
      <c r="H267" s="8" t="s">
        <v>529</v>
      </c>
      <c r="I267" s="8"/>
      <c r="J267" s="8"/>
      <c r="K267" s="8"/>
      <c r="L267" s="8"/>
      <c r="M267" s="8" t="s">
        <v>2111</v>
      </c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</row>
    <row r="268" spans="1:77" x14ac:dyDescent="0.2">
      <c r="A268" s="8" t="s">
        <v>2112</v>
      </c>
      <c r="B268" s="5"/>
      <c r="C268" s="8" t="s">
        <v>2113</v>
      </c>
      <c r="D268" s="4"/>
      <c r="E268" s="8" t="s">
        <v>2114</v>
      </c>
      <c r="F268" s="4" t="s">
        <v>527</v>
      </c>
      <c r="G268" s="8" t="s">
        <v>649</v>
      </c>
      <c r="H268" s="8" t="s">
        <v>529</v>
      </c>
      <c r="I268" s="8"/>
      <c r="J268" s="8"/>
      <c r="K268" s="8"/>
      <c r="L268" s="8"/>
      <c r="M268" s="8" t="s">
        <v>2115</v>
      </c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</row>
    <row r="269" spans="1:77" x14ac:dyDescent="0.2">
      <c r="A269" s="8" t="s">
        <v>2116</v>
      </c>
      <c r="B269" s="5"/>
      <c r="C269" s="8" t="s">
        <v>2117</v>
      </c>
      <c r="D269" s="4" t="s">
        <v>2118</v>
      </c>
      <c r="E269" s="8" t="s">
        <v>2119</v>
      </c>
      <c r="F269" s="4" t="s">
        <v>527</v>
      </c>
      <c r="G269" s="8" t="s">
        <v>649</v>
      </c>
      <c r="H269" s="8" t="s">
        <v>529</v>
      </c>
      <c r="I269" s="8" t="s">
        <v>2120</v>
      </c>
      <c r="J269" s="8"/>
      <c r="K269" s="8" t="s">
        <v>2121</v>
      </c>
      <c r="L269" s="8" t="s">
        <v>2122</v>
      </c>
      <c r="M269" s="8" t="s">
        <v>2123</v>
      </c>
      <c r="N269" s="8" t="s">
        <v>2124</v>
      </c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</row>
    <row r="270" spans="1:77" x14ac:dyDescent="0.2">
      <c r="A270" s="8" t="s">
        <v>2125</v>
      </c>
      <c r="B270" s="5"/>
      <c r="C270" s="8" t="s">
        <v>2126</v>
      </c>
      <c r="D270" s="4" t="s">
        <v>2127</v>
      </c>
      <c r="E270" s="8" t="s">
        <v>2128</v>
      </c>
      <c r="F270" s="4" t="s">
        <v>527</v>
      </c>
      <c r="G270" s="8" t="s">
        <v>649</v>
      </c>
      <c r="H270" s="8" t="s">
        <v>529</v>
      </c>
      <c r="I270" s="8" t="s">
        <v>2129</v>
      </c>
      <c r="J270" s="8"/>
      <c r="K270" s="8" t="s">
        <v>2130</v>
      </c>
      <c r="L270" s="8" t="s">
        <v>2131</v>
      </c>
      <c r="M270" s="8" t="s">
        <v>2132</v>
      </c>
      <c r="N270" s="8" t="s">
        <v>2133</v>
      </c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</row>
    <row r="271" spans="1:77" x14ac:dyDescent="0.2">
      <c r="A271" s="8" t="s">
        <v>2134</v>
      </c>
      <c r="B271" s="5"/>
      <c r="C271" s="8" t="s">
        <v>2135</v>
      </c>
      <c r="D271" s="4" t="s">
        <v>2136</v>
      </c>
      <c r="E271" s="8" t="s">
        <v>2137</v>
      </c>
      <c r="F271" s="4" t="s">
        <v>527</v>
      </c>
      <c r="G271" s="8" t="s">
        <v>649</v>
      </c>
      <c r="H271" s="8" t="s">
        <v>529</v>
      </c>
      <c r="I271" s="8" t="s">
        <v>2138</v>
      </c>
      <c r="J271" s="8"/>
      <c r="K271" s="8" t="s">
        <v>2139</v>
      </c>
      <c r="L271" s="8" t="s">
        <v>2140</v>
      </c>
      <c r="M271" s="8" t="s">
        <v>789</v>
      </c>
      <c r="N271" s="8" t="s">
        <v>2141</v>
      </c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</row>
    <row r="272" spans="1:77" x14ac:dyDescent="0.2">
      <c r="A272" s="8" t="s">
        <v>2142</v>
      </c>
      <c r="B272" s="5"/>
      <c r="C272" s="8" t="s">
        <v>2143</v>
      </c>
      <c r="D272" s="4" t="s">
        <v>2144</v>
      </c>
      <c r="E272" s="8" t="s">
        <v>2145</v>
      </c>
      <c r="F272" s="4" t="s">
        <v>527</v>
      </c>
      <c r="G272" s="8" t="s">
        <v>649</v>
      </c>
      <c r="H272" s="8" t="s">
        <v>529</v>
      </c>
      <c r="I272" s="8" t="s">
        <v>2146</v>
      </c>
      <c r="J272" s="8"/>
      <c r="K272" s="8" t="s">
        <v>2147</v>
      </c>
      <c r="L272" s="8" t="s">
        <v>2148</v>
      </c>
      <c r="M272" s="8" t="s">
        <v>2149</v>
      </c>
      <c r="N272" s="8" t="s">
        <v>2150</v>
      </c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</row>
    <row r="273" spans="1:77" x14ac:dyDescent="0.2">
      <c r="A273" s="8" t="s">
        <v>2151</v>
      </c>
      <c r="B273" s="5"/>
      <c r="C273" s="8" t="s">
        <v>2152</v>
      </c>
      <c r="D273" s="4" t="s">
        <v>2153</v>
      </c>
      <c r="E273" s="8" t="s">
        <v>2137</v>
      </c>
      <c r="F273" s="4" t="s">
        <v>527</v>
      </c>
      <c r="G273" s="8" t="s">
        <v>649</v>
      </c>
      <c r="H273" s="8" t="s">
        <v>529</v>
      </c>
      <c r="I273" s="8" t="s">
        <v>2154</v>
      </c>
      <c r="J273" s="8"/>
      <c r="K273" s="8" t="s">
        <v>2155</v>
      </c>
      <c r="L273" s="8" t="s">
        <v>2156</v>
      </c>
      <c r="M273" s="8" t="s">
        <v>2157</v>
      </c>
      <c r="N273" s="8" t="s">
        <v>2158</v>
      </c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</row>
    <row r="274" spans="1:77" x14ac:dyDescent="0.2">
      <c r="A274" s="8" t="s">
        <v>2159</v>
      </c>
      <c r="B274" s="5"/>
      <c r="C274" s="8" t="s">
        <v>2160</v>
      </c>
      <c r="D274" s="4" t="s">
        <v>2161</v>
      </c>
      <c r="E274" s="8" t="s">
        <v>1529</v>
      </c>
      <c r="F274" s="4" t="s">
        <v>527</v>
      </c>
      <c r="G274" s="8" t="s">
        <v>649</v>
      </c>
      <c r="H274" s="8" t="s">
        <v>529</v>
      </c>
      <c r="I274" s="8" t="s">
        <v>2162</v>
      </c>
      <c r="J274" s="8"/>
      <c r="K274" s="8" t="s">
        <v>2163</v>
      </c>
      <c r="L274" s="8" t="s">
        <v>2164</v>
      </c>
      <c r="M274" s="8" t="s">
        <v>2165</v>
      </c>
      <c r="N274" s="8" t="s">
        <v>2166</v>
      </c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</row>
    <row r="275" spans="1:77" x14ac:dyDescent="0.2">
      <c r="A275" s="8" t="s">
        <v>2167</v>
      </c>
      <c r="B275" s="5"/>
      <c r="C275" s="8" t="s">
        <v>2168</v>
      </c>
      <c r="D275" s="4" t="s">
        <v>2169</v>
      </c>
      <c r="E275" s="8" t="s">
        <v>1503</v>
      </c>
      <c r="F275" s="4" t="s">
        <v>537</v>
      </c>
      <c r="G275" s="8" t="s">
        <v>649</v>
      </c>
      <c r="H275" s="8" t="s">
        <v>529</v>
      </c>
      <c r="I275" s="8" t="s">
        <v>2170</v>
      </c>
      <c r="J275" s="8"/>
      <c r="K275" s="8" t="s">
        <v>2171</v>
      </c>
      <c r="L275" s="8" t="s">
        <v>2172</v>
      </c>
      <c r="M275" s="8" t="s">
        <v>2173</v>
      </c>
      <c r="N275" s="8" t="s">
        <v>2174</v>
      </c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</row>
    <row r="276" spans="1:77" x14ac:dyDescent="0.2">
      <c r="A276" s="8" t="s">
        <v>2175</v>
      </c>
      <c r="B276" s="5"/>
      <c r="C276" s="8" t="s">
        <v>2176</v>
      </c>
      <c r="D276" s="4" t="s">
        <v>2169</v>
      </c>
      <c r="E276" s="8" t="s">
        <v>1503</v>
      </c>
      <c r="F276" s="4" t="s">
        <v>826</v>
      </c>
      <c r="G276" s="8" t="s">
        <v>649</v>
      </c>
      <c r="H276" s="8" t="s">
        <v>529</v>
      </c>
      <c r="I276" s="8" t="s">
        <v>2177</v>
      </c>
      <c r="J276" s="8"/>
      <c r="K276" s="8" t="s">
        <v>2171</v>
      </c>
      <c r="L276" s="8" t="s">
        <v>2172</v>
      </c>
      <c r="M276" s="8" t="s">
        <v>2178</v>
      </c>
      <c r="N276" s="8" t="s">
        <v>2174</v>
      </c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</row>
    <row r="277" spans="1:77" x14ac:dyDescent="0.2">
      <c r="A277" s="8" t="s">
        <v>2179</v>
      </c>
      <c r="B277" s="5"/>
      <c r="C277" s="8" t="s">
        <v>2180</v>
      </c>
      <c r="D277" s="4" t="s">
        <v>2181</v>
      </c>
      <c r="E277" s="8" t="s">
        <v>2182</v>
      </c>
      <c r="F277" s="4" t="s">
        <v>527</v>
      </c>
      <c r="G277" s="8" t="s">
        <v>649</v>
      </c>
      <c r="H277" s="8" t="s">
        <v>529</v>
      </c>
      <c r="I277" s="8" t="s">
        <v>2183</v>
      </c>
      <c r="J277" s="8"/>
      <c r="K277" s="8" t="s">
        <v>2184</v>
      </c>
      <c r="L277" s="8" t="s">
        <v>2185</v>
      </c>
      <c r="M277" s="8"/>
      <c r="N277" s="8" t="s">
        <v>2186</v>
      </c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</row>
    <row r="278" spans="1:77" x14ac:dyDescent="0.2">
      <c r="A278" s="8" t="s">
        <v>2187</v>
      </c>
      <c r="B278" s="5"/>
      <c r="C278" s="8" t="s">
        <v>2188</v>
      </c>
      <c r="D278" s="4" t="s">
        <v>1528</v>
      </c>
      <c r="E278" s="8" t="s">
        <v>1529</v>
      </c>
      <c r="F278" s="4" t="s">
        <v>527</v>
      </c>
      <c r="G278" s="8" t="s">
        <v>649</v>
      </c>
      <c r="H278" s="8" t="s">
        <v>529</v>
      </c>
      <c r="I278" s="8" t="s">
        <v>2189</v>
      </c>
      <c r="J278" s="8"/>
      <c r="K278" s="8" t="s">
        <v>2190</v>
      </c>
      <c r="L278" s="8" t="s">
        <v>2191</v>
      </c>
      <c r="M278" s="8" t="s">
        <v>2192</v>
      </c>
      <c r="N278" s="8" t="s">
        <v>2193</v>
      </c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</row>
    <row r="279" spans="1:77" x14ac:dyDescent="0.2">
      <c r="A279" s="8" t="s">
        <v>2194</v>
      </c>
      <c r="B279" s="5"/>
      <c r="C279" s="8" t="s">
        <v>2195</v>
      </c>
      <c r="D279" s="4" t="s">
        <v>1528</v>
      </c>
      <c r="E279" s="8" t="s">
        <v>1529</v>
      </c>
      <c r="F279" s="4" t="s">
        <v>826</v>
      </c>
      <c r="G279" s="8" t="s">
        <v>649</v>
      </c>
      <c r="H279" s="8" t="s">
        <v>529</v>
      </c>
      <c r="I279" s="8" t="s">
        <v>2196</v>
      </c>
      <c r="J279" s="8"/>
      <c r="K279" s="8" t="s">
        <v>2190</v>
      </c>
      <c r="L279" s="8" t="s">
        <v>2191</v>
      </c>
      <c r="M279" s="8" t="s">
        <v>2197</v>
      </c>
      <c r="N279" s="8" t="s">
        <v>2193</v>
      </c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</row>
    <row r="280" spans="1:77" x14ac:dyDescent="0.2">
      <c r="A280" s="8" t="s">
        <v>2198</v>
      </c>
      <c r="B280" s="5"/>
      <c r="C280" s="8" t="s">
        <v>2199</v>
      </c>
      <c r="D280" s="4" t="s">
        <v>967</v>
      </c>
      <c r="E280" s="8" t="s">
        <v>968</v>
      </c>
      <c r="F280" s="4" t="s">
        <v>527</v>
      </c>
      <c r="G280" s="8" t="s">
        <v>649</v>
      </c>
      <c r="H280" s="8" t="s">
        <v>529</v>
      </c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</row>
    <row r="281" spans="1:77" x14ac:dyDescent="0.2">
      <c r="A281" s="8" t="s">
        <v>2200</v>
      </c>
      <c r="B281" s="5"/>
      <c r="C281" s="8" t="s">
        <v>2201</v>
      </c>
      <c r="D281" s="4" t="s">
        <v>1502</v>
      </c>
      <c r="E281" s="8" t="s">
        <v>1663</v>
      </c>
      <c r="F281" s="4" t="s">
        <v>826</v>
      </c>
      <c r="G281" s="8" t="s">
        <v>649</v>
      </c>
      <c r="H281" s="8" t="s">
        <v>529</v>
      </c>
      <c r="I281" s="8" t="s">
        <v>2202</v>
      </c>
      <c r="J281" s="8"/>
      <c r="K281" s="8" t="s">
        <v>2203</v>
      </c>
      <c r="L281" s="8" t="s">
        <v>2204</v>
      </c>
      <c r="M281" s="8"/>
      <c r="N281" s="8" t="s">
        <v>1667</v>
      </c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</row>
    <row r="282" spans="1:77" x14ac:dyDescent="0.2">
      <c r="A282" s="8" t="s">
        <v>2205</v>
      </c>
      <c r="B282" s="5"/>
      <c r="C282" s="8" t="s">
        <v>2206</v>
      </c>
      <c r="D282" s="4" t="s">
        <v>1502</v>
      </c>
      <c r="E282" s="8" t="s">
        <v>1663</v>
      </c>
      <c r="F282" s="4" t="s">
        <v>826</v>
      </c>
      <c r="G282" s="8" t="s">
        <v>649</v>
      </c>
      <c r="H282" s="8" t="s">
        <v>529</v>
      </c>
      <c r="I282" s="8" t="s">
        <v>2207</v>
      </c>
      <c r="J282" s="8"/>
      <c r="K282" s="8" t="s">
        <v>2208</v>
      </c>
      <c r="L282" s="8" t="s">
        <v>2209</v>
      </c>
      <c r="M282" s="8"/>
      <c r="N282" s="8" t="s">
        <v>1667</v>
      </c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</row>
    <row r="283" spans="1:77" x14ac:dyDescent="0.2">
      <c r="A283" s="8" t="s">
        <v>2210</v>
      </c>
      <c r="B283" s="5"/>
      <c r="C283" s="8" t="s">
        <v>2211</v>
      </c>
      <c r="D283" s="4" t="s">
        <v>2127</v>
      </c>
      <c r="E283" s="8" t="s">
        <v>2128</v>
      </c>
      <c r="F283" s="4" t="s">
        <v>527</v>
      </c>
      <c r="G283" s="8" t="s">
        <v>649</v>
      </c>
      <c r="H283" s="8" t="s">
        <v>529</v>
      </c>
      <c r="I283" s="8" t="s">
        <v>2212</v>
      </c>
      <c r="J283" s="8"/>
      <c r="K283" s="8" t="s">
        <v>2213</v>
      </c>
      <c r="L283" s="8" t="s">
        <v>2214</v>
      </c>
      <c r="M283" s="8" t="s">
        <v>2215</v>
      </c>
      <c r="N283" s="8" t="s">
        <v>2216</v>
      </c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</row>
    <row r="284" spans="1:77" x14ac:dyDescent="0.2">
      <c r="A284" s="8" t="s">
        <v>2217</v>
      </c>
      <c r="B284" s="5"/>
      <c r="C284" s="8" t="s">
        <v>2218</v>
      </c>
      <c r="D284" s="4" t="s">
        <v>2219</v>
      </c>
      <c r="E284" s="8" t="s">
        <v>1656</v>
      </c>
      <c r="F284" s="4" t="s">
        <v>826</v>
      </c>
      <c r="G284" s="8" t="s">
        <v>649</v>
      </c>
      <c r="H284" s="8" t="s">
        <v>529</v>
      </c>
      <c r="I284" s="8" t="s">
        <v>2220</v>
      </c>
      <c r="J284" s="8"/>
      <c r="K284" s="8" t="s">
        <v>2221</v>
      </c>
      <c r="L284" s="8" t="s">
        <v>2222</v>
      </c>
      <c r="M284" s="8"/>
      <c r="N284" s="8" t="s">
        <v>1667</v>
      </c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</row>
    <row r="285" spans="1:77" x14ac:dyDescent="0.2">
      <c r="A285" s="8" t="s">
        <v>2223</v>
      </c>
      <c r="B285" s="5"/>
      <c r="C285" s="8" t="s">
        <v>2224</v>
      </c>
      <c r="D285" s="4" t="s">
        <v>2225</v>
      </c>
      <c r="E285" s="8" t="s">
        <v>2226</v>
      </c>
      <c r="F285" s="4" t="s">
        <v>527</v>
      </c>
      <c r="G285" s="8" t="s">
        <v>649</v>
      </c>
      <c r="H285" s="8" t="s">
        <v>529</v>
      </c>
      <c r="I285" s="8" t="s">
        <v>2227</v>
      </c>
      <c r="J285" s="8"/>
      <c r="K285" s="8" t="s">
        <v>2228</v>
      </c>
      <c r="L285" s="8" t="s">
        <v>2229</v>
      </c>
      <c r="M285" s="8" t="s">
        <v>2230</v>
      </c>
      <c r="N285" s="8" t="s">
        <v>2231</v>
      </c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</row>
    <row r="286" spans="1:77" x14ac:dyDescent="0.2">
      <c r="A286" s="8" t="s">
        <v>2232</v>
      </c>
      <c r="B286" s="5"/>
      <c r="C286" s="8" t="s">
        <v>2233</v>
      </c>
      <c r="D286" s="4" t="s">
        <v>2234</v>
      </c>
      <c r="E286" s="8" t="s">
        <v>2235</v>
      </c>
      <c r="F286" s="4" t="s">
        <v>527</v>
      </c>
      <c r="G286" s="8" t="s">
        <v>649</v>
      </c>
      <c r="H286" s="8" t="s">
        <v>529</v>
      </c>
      <c r="I286" s="8" t="s">
        <v>2236</v>
      </c>
      <c r="J286" s="8"/>
      <c r="K286" s="8" t="s">
        <v>2237</v>
      </c>
      <c r="L286" s="8" t="s">
        <v>2238</v>
      </c>
      <c r="M286" s="8" t="s">
        <v>2239</v>
      </c>
      <c r="N286" s="8" t="s">
        <v>2240</v>
      </c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</row>
    <row r="287" spans="1:77" x14ac:dyDescent="0.2">
      <c r="A287" s="8" t="s">
        <v>2241</v>
      </c>
      <c r="B287" s="5"/>
      <c r="C287" s="8" t="s">
        <v>2242</v>
      </c>
      <c r="D287" s="4" t="s">
        <v>2225</v>
      </c>
      <c r="E287" s="8" t="s">
        <v>2226</v>
      </c>
      <c r="F287" s="4" t="s">
        <v>527</v>
      </c>
      <c r="G287" s="8" t="s">
        <v>649</v>
      </c>
      <c r="H287" s="8" t="s">
        <v>529</v>
      </c>
      <c r="I287" s="8" t="s">
        <v>2243</v>
      </c>
      <c r="J287" s="8"/>
      <c r="K287" s="8" t="s">
        <v>2244</v>
      </c>
      <c r="L287" s="8" t="s">
        <v>2245</v>
      </c>
      <c r="M287" s="8" t="s">
        <v>2246</v>
      </c>
      <c r="N287" s="8" t="s">
        <v>2247</v>
      </c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</row>
    <row r="288" spans="1:77" x14ac:dyDescent="0.2">
      <c r="A288" s="8" t="s">
        <v>2248</v>
      </c>
      <c r="B288" s="5"/>
      <c r="C288" s="8" t="s">
        <v>2249</v>
      </c>
      <c r="D288" s="4" t="s">
        <v>2161</v>
      </c>
      <c r="E288" s="8" t="s">
        <v>1529</v>
      </c>
      <c r="F288" s="4" t="s">
        <v>692</v>
      </c>
      <c r="G288" s="8" t="s">
        <v>649</v>
      </c>
      <c r="H288" s="8" t="s">
        <v>529</v>
      </c>
      <c r="I288" s="8" t="s">
        <v>2250</v>
      </c>
      <c r="J288" s="8"/>
      <c r="K288" s="8" t="s">
        <v>2163</v>
      </c>
      <c r="L288" s="8" t="s">
        <v>2164</v>
      </c>
      <c r="M288" s="8" t="s">
        <v>2251</v>
      </c>
      <c r="N288" s="8" t="s">
        <v>2166</v>
      </c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</row>
    <row r="289" spans="1:77" x14ac:dyDescent="0.2">
      <c r="A289" s="8" t="s">
        <v>2252</v>
      </c>
      <c r="B289" s="5"/>
      <c r="C289" s="8" t="s">
        <v>2253</v>
      </c>
      <c r="D289" s="4" t="s">
        <v>2254</v>
      </c>
      <c r="E289" s="8" t="s">
        <v>1805</v>
      </c>
      <c r="F289" s="4" t="s">
        <v>527</v>
      </c>
      <c r="G289" s="8" t="s">
        <v>649</v>
      </c>
      <c r="H289" s="8" t="s">
        <v>529</v>
      </c>
      <c r="I289" s="8" t="s">
        <v>2255</v>
      </c>
      <c r="J289" s="8"/>
      <c r="K289" s="8" t="s">
        <v>2256</v>
      </c>
      <c r="L289" s="8" t="s">
        <v>2257</v>
      </c>
      <c r="M289" s="8" t="s">
        <v>2258</v>
      </c>
      <c r="N289" s="8" t="s">
        <v>2259</v>
      </c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</row>
    <row r="290" spans="1:77" x14ac:dyDescent="0.2">
      <c r="A290" s="8" t="s">
        <v>2260</v>
      </c>
      <c r="B290" s="5"/>
      <c r="C290" s="8" t="s">
        <v>2261</v>
      </c>
      <c r="D290" s="4" t="s">
        <v>1528</v>
      </c>
      <c r="E290" s="8" t="s">
        <v>1529</v>
      </c>
      <c r="F290" s="4" t="s">
        <v>527</v>
      </c>
      <c r="G290" s="8" t="s">
        <v>649</v>
      </c>
      <c r="H290" s="8" t="s">
        <v>529</v>
      </c>
      <c r="I290" s="8" t="s">
        <v>2262</v>
      </c>
      <c r="J290" s="8"/>
      <c r="K290" s="8" t="s">
        <v>2263</v>
      </c>
      <c r="L290" s="8" t="s">
        <v>2264</v>
      </c>
      <c r="M290" s="8" t="s">
        <v>2265</v>
      </c>
      <c r="N290" s="8" t="s">
        <v>2266</v>
      </c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</row>
    <row r="291" spans="1:77" x14ac:dyDescent="0.2">
      <c r="A291" s="8" t="s">
        <v>2267</v>
      </c>
      <c r="B291" s="5"/>
      <c r="C291" s="8" t="s">
        <v>2268</v>
      </c>
      <c r="D291" s="4" t="s">
        <v>2269</v>
      </c>
      <c r="E291" s="8" t="s">
        <v>2119</v>
      </c>
      <c r="F291" s="4" t="s">
        <v>527</v>
      </c>
      <c r="G291" s="8" t="s">
        <v>649</v>
      </c>
      <c r="H291" s="8" t="s">
        <v>529</v>
      </c>
      <c r="I291" s="8" t="s">
        <v>2270</v>
      </c>
      <c r="J291" s="8"/>
      <c r="K291" s="8" t="s">
        <v>2271</v>
      </c>
      <c r="L291" s="8" t="s">
        <v>2272</v>
      </c>
      <c r="M291" s="8" t="s">
        <v>2273</v>
      </c>
      <c r="N291" s="8" t="s">
        <v>2274</v>
      </c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</row>
    <row r="292" spans="1:77" x14ac:dyDescent="0.2">
      <c r="A292" s="8" t="s">
        <v>2275</v>
      </c>
      <c r="B292" s="5"/>
      <c r="C292" s="8" t="s">
        <v>2276</v>
      </c>
      <c r="D292" s="4" t="s">
        <v>2277</v>
      </c>
      <c r="E292" s="8" t="s">
        <v>2278</v>
      </c>
      <c r="F292" s="4" t="s">
        <v>527</v>
      </c>
      <c r="G292" s="8" t="s">
        <v>649</v>
      </c>
      <c r="H292" s="8" t="s">
        <v>529</v>
      </c>
      <c r="I292" s="8" t="s">
        <v>2279</v>
      </c>
      <c r="J292" s="8"/>
      <c r="K292" s="8" t="s">
        <v>2280</v>
      </c>
      <c r="L292" s="8" t="s">
        <v>2281</v>
      </c>
      <c r="M292" s="8"/>
      <c r="N292" s="8" t="s">
        <v>2282</v>
      </c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</row>
    <row r="293" spans="1:77" x14ac:dyDescent="0.2">
      <c r="A293" s="8" t="s">
        <v>2283</v>
      </c>
      <c r="B293" s="5"/>
      <c r="C293" s="8" t="s">
        <v>2284</v>
      </c>
      <c r="D293" s="4" t="s">
        <v>2285</v>
      </c>
      <c r="E293" s="8" t="s">
        <v>2286</v>
      </c>
      <c r="F293" s="4" t="s">
        <v>527</v>
      </c>
      <c r="G293" s="8" t="s">
        <v>649</v>
      </c>
      <c r="H293" s="8" t="s">
        <v>529</v>
      </c>
      <c r="I293" s="8"/>
      <c r="J293" s="8"/>
      <c r="K293" s="8"/>
      <c r="L293" s="8"/>
      <c r="M293" s="8" t="s">
        <v>2287</v>
      </c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</row>
    <row r="294" spans="1:77" x14ac:dyDescent="0.2">
      <c r="A294" s="8" t="s">
        <v>2288</v>
      </c>
      <c r="B294" s="5"/>
      <c r="C294" s="8" t="s">
        <v>2289</v>
      </c>
      <c r="D294" s="4" t="s">
        <v>2290</v>
      </c>
      <c r="E294" s="8" t="s">
        <v>2145</v>
      </c>
      <c r="F294" s="4" t="s">
        <v>527</v>
      </c>
      <c r="G294" s="8" t="s">
        <v>649</v>
      </c>
      <c r="H294" s="8" t="s">
        <v>529</v>
      </c>
      <c r="I294" s="8" t="s">
        <v>2291</v>
      </c>
      <c r="J294" s="8"/>
      <c r="K294" s="8" t="s">
        <v>2292</v>
      </c>
      <c r="L294" s="8" t="s">
        <v>2293</v>
      </c>
      <c r="M294" s="8" t="s">
        <v>2294</v>
      </c>
      <c r="N294" s="8" t="s">
        <v>2295</v>
      </c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</row>
    <row r="295" spans="1:77" x14ac:dyDescent="0.2">
      <c r="A295" s="8" t="s">
        <v>2296</v>
      </c>
      <c r="B295" s="5"/>
      <c r="C295" s="8" t="s">
        <v>2297</v>
      </c>
      <c r="D295" s="4" t="s">
        <v>2298</v>
      </c>
      <c r="E295" s="8" t="s">
        <v>2299</v>
      </c>
      <c r="F295" s="4" t="s">
        <v>527</v>
      </c>
      <c r="G295" s="8" t="s">
        <v>649</v>
      </c>
      <c r="H295" s="8" t="s">
        <v>529</v>
      </c>
      <c r="I295" s="8" t="s">
        <v>2300</v>
      </c>
      <c r="J295" s="8"/>
      <c r="K295" s="8" t="s">
        <v>2301</v>
      </c>
      <c r="L295" s="8" t="s">
        <v>2302</v>
      </c>
      <c r="M295" s="8" t="s">
        <v>2303</v>
      </c>
      <c r="N295" s="8" t="s">
        <v>2304</v>
      </c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</row>
    <row r="296" spans="1:77" x14ac:dyDescent="0.2">
      <c r="A296" s="8" t="s">
        <v>2305</v>
      </c>
      <c r="B296" s="5"/>
      <c r="C296" s="8" t="s">
        <v>2306</v>
      </c>
      <c r="D296" s="4" t="s">
        <v>2307</v>
      </c>
      <c r="E296" s="8" t="s">
        <v>2286</v>
      </c>
      <c r="F296" s="4" t="s">
        <v>527</v>
      </c>
      <c r="G296" s="8" t="s">
        <v>649</v>
      </c>
      <c r="H296" s="8" t="s">
        <v>529</v>
      </c>
      <c r="I296" s="8" t="s">
        <v>2308</v>
      </c>
      <c r="J296" s="8"/>
      <c r="K296" s="8" t="s">
        <v>2309</v>
      </c>
      <c r="L296" s="8" t="s">
        <v>2310</v>
      </c>
      <c r="M296" s="8" t="s">
        <v>2311</v>
      </c>
      <c r="N296" s="8" t="s">
        <v>2312</v>
      </c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</row>
    <row r="297" spans="1:77" x14ac:dyDescent="0.2">
      <c r="A297" s="8" t="s">
        <v>2313</v>
      </c>
      <c r="B297" s="5"/>
      <c r="C297" s="8" t="s">
        <v>2314</v>
      </c>
      <c r="D297" s="4" t="s">
        <v>2315</v>
      </c>
      <c r="E297" s="8" t="s">
        <v>2137</v>
      </c>
      <c r="F297" s="4" t="s">
        <v>527</v>
      </c>
      <c r="G297" s="8" t="s">
        <v>649</v>
      </c>
      <c r="H297" s="8" t="s">
        <v>529</v>
      </c>
      <c r="I297" s="8" t="s">
        <v>2316</v>
      </c>
      <c r="J297" s="8"/>
      <c r="K297" s="8" t="s">
        <v>2317</v>
      </c>
      <c r="L297" s="8" t="s">
        <v>2318</v>
      </c>
      <c r="M297" s="8" t="s">
        <v>2319</v>
      </c>
      <c r="N297" s="8" t="s">
        <v>2320</v>
      </c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</row>
    <row r="298" spans="1:77" x14ac:dyDescent="0.2">
      <c r="A298" s="8" t="s">
        <v>2321</v>
      </c>
      <c r="B298" s="5"/>
      <c r="C298" s="8" t="s">
        <v>2322</v>
      </c>
      <c r="D298" s="4" t="s">
        <v>2323</v>
      </c>
      <c r="E298" s="8" t="s">
        <v>2324</v>
      </c>
      <c r="F298" s="4" t="s">
        <v>692</v>
      </c>
      <c r="G298" s="8" t="s">
        <v>2325</v>
      </c>
      <c r="H298" s="8" t="s">
        <v>2326</v>
      </c>
      <c r="I298" s="8" t="s">
        <v>2327</v>
      </c>
      <c r="J298" s="8"/>
      <c r="K298" s="8" t="s">
        <v>2328</v>
      </c>
      <c r="L298" s="8"/>
      <c r="M298" s="8" t="s">
        <v>2329</v>
      </c>
      <c r="N298" s="8" t="s">
        <v>2330</v>
      </c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</row>
    <row r="299" spans="1:77" x14ac:dyDescent="0.2">
      <c r="A299" s="8" t="s">
        <v>2331</v>
      </c>
      <c r="B299" s="5"/>
      <c r="C299" s="8" t="s">
        <v>2332</v>
      </c>
      <c r="D299" s="4" t="s">
        <v>2333</v>
      </c>
      <c r="E299" s="8" t="s">
        <v>2334</v>
      </c>
      <c r="F299" s="4" t="s">
        <v>527</v>
      </c>
      <c r="G299" s="8" t="s">
        <v>649</v>
      </c>
      <c r="H299" s="8" t="s">
        <v>529</v>
      </c>
      <c r="I299" s="8" t="s">
        <v>2335</v>
      </c>
      <c r="J299" s="8"/>
      <c r="K299" s="8" t="s">
        <v>2336</v>
      </c>
      <c r="L299" s="8" t="s">
        <v>2337</v>
      </c>
      <c r="M299" s="8" t="s">
        <v>2338</v>
      </c>
      <c r="N299" s="8" t="s">
        <v>2339</v>
      </c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</row>
    <row r="300" spans="1:77" x14ac:dyDescent="0.2">
      <c r="A300" s="8" t="s">
        <v>2340</v>
      </c>
      <c r="B300" s="5"/>
      <c r="C300" s="8" t="s">
        <v>2341</v>
      </c>
      <c r="D300" s="4"/>
      <c r="E300" s="8" t="s">
        <v>2342</v>
      </c>
      <c r="F300" s="4" t="s">
        <v>527</v>
      </c>
      <c r="G300" s="8" t="s">
        <v>649</v>
      </c>
      <c r="H300" s="8" t="s">
        <v>529</v>
      </c>
      <c r="I300" s="8"/>
      <c r="J300" s="8"/>
      <c r="K300" s="8"/>
      <c r="L300" s="8"/>
      <c r="M300" s="8" t="s">
        <v>2343</v>
      </c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</row>
    <row r="301" spans="1:77" x14ac:dyDescent="0.2">
      <c r="A301" s="8" t="s">
        <v>2344</v>
      </c>
      <c r="B301" s="5"/>
      <c r="C301" s="8" t="s">
        <v>2345</v>
      </c>
      <c r="D301" s="4" t="s">
        <v>2346</v>
      </c>
      <c r="E301" s="8" t="s">
        <v>2347</v>
      </c>
      <c r="F301" s="4" t="s">
        <v>692</v>
      </c>
      <c r="G301" s="8" t="s">
        <v>649</v>
      </c>
      <c r="H301" s="8" t="s">
        <v>529</v>
      </c>
      <c r="I301" s="8" t="s">
        <v>2348</v>
      </c>
      <c r="J301" s="8"/>
      <c r="K301" s="8" t="s">
        <v>2349</v>
      </c>
      <c r="L301" s="8" t="s">
        <v>2350</v>
      </c>
      <c r="M301" s="8" t="s">
        <v>2351</v>
      </c>
      <c r="N301" s="8" t="s">
        <v>2352</v>
      </c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</row>
    <row r="302" spans="1:77" x14ac:dyDescent="0.2">
      <c r="A302" s="8" t="s">
        <v>2353</v>
      </c>
      <c r="B302" s="5"/>
      <c r="C302" s="8" t="s">
        <v>2354</v>
      </c>
      <c r="D302" s="4" t="s">
        <v>2355</v>
      </c>
      <c r="E302" s="8" t="s">
        <v>2356</v>
      </c>
      <c r="F302" s="4" t="s">
        <v>527</v>
      </c>
      <c r="G302" s="8" t="s">
        <v>649</v>
      </c>
      <c r="H302" s="8" t="s">
        <v>529</v>
      </c>
      <c r="I302" s="8" t="s">
        <v>2357</v>
      </c>
      <c r="J302" s="8"/>
      <c r="K302" s="8" t="s">
        <v>2358</v>
      </c>
      <c r="L302" s="8" t="s">
        <v>2359</v>
      </c>
      <c r="M302" s="8" t="s">
        <v>2360</v>
      </c>
      <c r="N302" s="8" t="s">
        <v>2361</v>
      </c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</row>
    <row r="303" spans="1:77" x14ac:dyDescent="0.2">
      <c r="A303" s="8" t="s">
        <v>2362</v>
      </c>
      <c r="B303" s="5"/>
      <c r="C303" s="8" t="s">
        <v>2363</v>
      </c>
      <c r="D303" s="4" t="s">
        <v>2364</v>
      </c>
      <c r="E303" s="8"/>
      <c r="F303" s="4" t="s">
        <v>527</v>
      </c>
      <c r="G303" s="8" t="s">
        <v>649</v>
      </c>
      <c r="H303" s="8" t="s">
        <v>529</v>
      </c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</row>
    <row r="304" spans="1:77" x14ac:dyDescent="0.2">
      <c r="A304" s="8" t="s">
        <v>2365</v>
      </c>
      <c r="B304" s="5"/>
      <c r="C304" s="8" t="s">
        <v>2366</v>
      </c>
      <c r="D304" s="5" t="s">
        <v>1969</v>
      </c>
      <c r="E304" s="8" t="s">
        <v>1970</v>
      </c>
      <c r="F304" s="5" t="s">
        <v>527</v>
      </c>
      <c r="G304" s="8" t="s">
        <v>649</v>
      </c>
      <c r="H304" s="8" t="s">
        <v>529</v>
      </c>
      <c r="I304" s="8" t="s">
        <v>2367</v>
      </c>
      <c r="J304" s="8"/>
      <c r="K304" s="8" t="s">
        <v>2368</v>
      </c>
      <c r="L304" s="8" t="s">
        <v>2369</v>
      </c>
      <c r="M304" s="8"/>
      <c r="N304" s="8" t="s">
        <v>2370</v>
      </c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</row>
    <row r="305" spans="1:77" x14ac:dyDescent="0.2">
      <c r="A305" s="8" t="s">
        <v>2371</v>
      </c>
      <c r="B305" s="5"/>
      <c r="C305" s="8" t="s">
        <v>2372</v>
      </c>
      <c r="D305" s="5" t="s">
        <v>2234</v>
      </c>
      <c r="E305" s="8" t="s">
        <v>2373</v>
      </c>
      <c r="F305" s="5" t="s">
        <v>527</v>
      </c>
      <c r="G305" s="8" t="s">
        <v>649</v>
      </c>
      <c r="H305" s="8" t="s">
        <v>529</v>
      </c>
      <c r="I305" s="8" t="s">
        <v>2374</v>
      </c>
      <c r="J305" s="8"/>
      <c r="K305" s="8" t="s">
        <v>2375</v>
      </c>
      <c r="L305" s="8" t="s">
        <v>2376</v>
      </c>
      <c r="M305" s="8" t="s">
        <v>2377</v>
      </c>
      <c r="N305" s="8" t="s">
        <v>2378</v>
      </c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</row>
    <row r="306" spans="1:77" x14ac:dyDescent="0.2">
      <c r="A306" s="8" t="s">
        <v>327</v>
      </c>
      <c r="B306" s="5"/>
      <c r="C306" s="8" t="s">
        <v>2379</v>
      </c>
      <c r="D306" s="5" t="s">
        <v>2380</v>
      </c>
      <c r="E306" s="8" t="s">
        <v>2381</v>
      </c>
      <c r="F306" s="5" t="s">
        <v>527</v>
      </c>
      <c r="G306" s="8" t="s">
        <v>649</v>
      </c>
      <c r="H306" s="8" t="s">
        <v>529</v>
      </c>
      <c r="I306" s="8" t="s">
        <v>2382</v>
      </c>
      <c r="J306" s="8"/>
      <c r="K306" s="8" t="s">
        <v>2383</v>
      </c>
      <c r="L306" s="8" t="s">
        <v>2384</v>
      </c>
      <c r="M306" s="8" t="s">
        <v>2385</v>
      </c>
      <c r="N306" s="8" t="s">
        <v>2386</v>
      </c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</row>
    <row r="307" spans="1:77" x14ac:dyDescent="0.2">
      <c r="A307" s="8" t="s">
        <v>2387</v>
      </c>
      <c r="B307" s="5"/>
      <c r="C307" s="8" t="s">
        <v>2388</v>
      </c>
      <c r="D307" s="5" t="s">
        <v>1969</v>
      </c>
      <c r="E307" s="8" t="s">
        <v>1970</v>
      </c>
      <c r="F307" s="5" t="s">
        <v>527</v>
      </c>
      <c r="G307" s="8" t="s">
        <v>649</v>
      </c>
      <c r="H307" s="8" t="s">
        <v>529</v>
      </c>
      <c r="I307" s="8" t="s">
        <v>2389</v>
      </c>
      <c r="J307" s="8"/>
      <c r="K307" s="8" t="s">
        <v>2390</v>
      </c>
      <c r="L307" s="8" t="s">
        <v>2391</v>
      </c>
      <c r="M307" s="8" t="s">
        <v>2392</v>
      </c>
      <c r="N307" s="8" t="s">
        <v>2370</v>
      </c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</row>
    <row r="308" spans="1:77" x14ac:dyDescent="0.2">
      <c r="A308" s="8" t="s">
        <v>2393</v>
      </c>
      <c r="B308" s="5"/>
      <c r="C308" s="8" t="s">
        <v>2394</v>
      </c>
      <c r="D308" s="5" t="s">
        <v>1969</v>
      </c>
      <c r="E308" s="8" t="s">
        <v>1970</v>
      </c>
      <c r="F308" s="5" t="s">
        <v>527</v>
      </c>
      <c r="G308" s="8" t="s">
        <v>649</v>
      </c>
      <c r="H308" s="8" t="s">
        <v>529</v>
      </c>
      <c r="I308" s="8" t="s">
        <v>2395</v>
      </c>
      <c r="J308" s="8"/>
      <c r="K308" s="8" t="s">
        <v>2396</v>
      </c>
      <c r="L308" s="8" t="s">
        <v>2397</v>
      </c>
      <c r="M308" s="8"/>
      <c r="N308" s="8" t="s">
        <v>2398</v>
      </c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</row>
    <row r="309" spans="1:77" x14ac:dyDescent="0.2">
      <c r="A309" s="8" t="s">
        <v>30</v>
      </c>
      <c r="B309" s="5"/>
      <c r="C309" s="8" t="s">
        <v>2399</v>
      </c>
      <c r="D309" s="5" t="s">
        <v>1813</v>
      </c>
      <c r="E309" s="8" t="s">
        <v>1814</v>
      </c>
      <c r="F309" s="5" t="s">
        <v>692</v>
      </c>
      <c r="G309" s="8" t="s">
        <v>649</v>
      </c>
      <c r="H309" s="8" t="s">
        <v>529</v>
      </c>
      <c r="I309" s="8" t="s">
        <v>2400</v>
      </c>
      <c r="J309" s="8"/>
      <c r="K309" s="8" t="s">
        <v>2401</v>
      </c>
      <c r="L309" s="8" t="s">
        <v>2402</v>
      </c>
      <c r="M309" s="8"/>
      <c r="N309" s="8" t="s">
        <v>2403</v>
      </c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</row>
    <row r="310" spans="1:77" x14ac:dyDescent="0.2">
      <c r="A310" s="8" t="s">
        <v>429</v>
      </c>
      <c r="B310" s="5"/>
      <c r="C310" s="8" t="s">
        <v>2404</v>
      </c>
      <c r="D310" s="5" t="s">
        <v>1813</v>
      </c>
      <c r="E310" s="8" t="s">
        <v>1814</v>
      </c>
      <c r="F310" s="5" t="s">
        <v>692</v>
      </c>
      <c r="G310" s="8" t="s">
        <v>649</v>
      </c>
      <c r="H310" s="8" t="s">
        <v>529</v>
      </c>
      <c r="I310" s="8" t="s">
        <v>2405</v>
      </c>
      <c r="J310" s="8"/>
      <c r="K310" s="8" t="s">
        <v>2401</v>
      </c>
      <c r="L310" s="8" t="s">
        <v>2402</v>
      </c>
      <c r="M310" s="8"/>
      <c r="N310" s="8" t="s">
        <v>2403</v>
      </c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</row>
    <row r="311" spans="1:77" x14ac:dyDescent="0.2">
      <c r="A311" s="8" t="s">
        <v>328</v>
      </c>
      <c r="B311" s="5"/>
      <c r="C311" s="8" t="s">
        <v>2406</v>
      </c>
      <c r="D311" s="5" t="s">
        <v>2102</v>
      </c>
      <c r="E311" s="8" t="s">
        <v>2103</v>
      </c>
      <c r="F311" s="5" t="s">
        <v>692</v>
      </c>
      <c r="G311" s="8" t="s">
        <v>649</v>
      </c>
      <c r="H311" s="8" t="s">
        <v>529</v>
      </c>
      <c r="I311" s="8" t="s">
        <v>2407</v>
      </c>
      <c r="J311" s="8"/>
      <c r="K311" s="8" t="s">
        <v>2105</v>
      </c>
      <c r="L311" s="8" t="s">
        <v>2106</v>
      </c>
      <c r="M311" s="8"/>
      <c r="N311" s="8" t="s">
        <v>2403</v>
      </c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</row>
    <row r="312" spans="1:77" x14ac:dyDescent="0.2">
      <c r="A312" s="8" t="s">
        <v>2408</v>
      </c>
      <c r="B312" s="5"/>
      <c r="C312" s="8" t="s">
        <v>2409</v>
      </c>
      <c r="D312" s="5" t="s">
        <v>2410</v>
      </c>
      <c r="E312" s="8" t="s">
        <v>2334</v>
      </c>
      <c r="F312" s="5" t="s">
        <v>692</v>
      </c>
      <c r="G312" s="8" t="s">
        <v>649</v>
      </c>
      <c r="H312" s="8" t="s">
        <v>529</v>
      </c>
      <c r="I312" s="8"/>
      <c r="J312" s="8"/>
      <c r="K312" s="8"/>
      <c r="L312" s="8" t="s">
        <v>2411</v>
      </c>
      <c r="M312" s="8"/>
      <c r="N312" s="8" t="s">
        <v>2412</v>
      </c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</row>
    <row r="313" spans="1:77" x14ac:dyDescent="0.2">
      <c r="A313" s="8" t="s">
        <v>31</v>
      </c>
      <c r="B313" s="5"/>
      <c r="C313" s="8" t="s">
        <v>2413</v>
      </c>
      <c r="D313" s="5" t="s">
        <v>2410</v>
      </c>
      <c r="E313" s="8" t="s">
        <v>2334</v>
      </c>
      <c r="F313" s="5" t="s">
        <v>2091</v>
      </c>
      <c r="G313" s="8" t="s">
        <v>649</v>
      </c>
      <c r="H313" s="8" t="s">
        <v>529</v>
      </c>
      <c r="I313" s="8"/>
      <c r="J313" s="8"/>
      <c r="K313" s="8"/>
      <c r="L313" s="8" t="s">
        <v>2414</v>
      </c>
      <c r="M313" s="8"/>
      <c r="N313" s="8" t="s">
        <v>2412</v>
      </c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</row>
    <row r="314" spans="1:77" x14ac:dyDescent="0.2">
      <c r="A314" s="8" t="s">
        <v>32</v>
      </c>
      <c r="B314" s="5"/>
      <c r="C314" s="8" t="s">
        <v>2415</v>
      </c>
      <c r="D314" s="5" t="s">
        <v>1813</v>
      </c>
      <c r="E314" s="8" t="s">
        <v>1814</v>
      </c>
      <c r="F314" s="5" t="s">
        <v>692</v>
      </c>
      <c r="G314" s="8" t="s">
        <v>649</v>
      </c>
      <c r="H314" s="8" t="s">
        <v>529</v>
      </c>
      <c r="I314" s="8"/>
      <c r="J314" s="8"/>
      <c r="K314" s="8"/>
      <c r="L314" s="8" t="s">
        <v>2416</v>
      </c>
      <c r="M314" s="8"/>
      <c r="N314" s="8" t="s">
        <v>2417</v>
      </c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</row>
    <row r="315" spans="1:77" x14ac:dyDescent="0.2">
      <c r="A315" s="8" t="s">
        <v>430</v>
      </c>
      <c r="B315" s="5"/>
      <c r="C315" s="8" t="s">
        <v>2418</v>
      </c>
      <c r="D315" s="5" t="s">
        <v>1813</v>
      </c>
      <c r="E315" s="8" t="s">
        <v>1814</v>
      </c>
      <c r="F315" s="5" t="s">
        <v>2091</v>
      </c>
      <c r="G315" s="8" t="s">
        <v>649</v>
      </c>
      <c r="H315" s="8" t="s">
        <v>529</v>
      </c>
      <c r="I315" s="8"/>
      <c r="J315" s="8"/>
      <c r="K315" s="8"/>
      <c r="L315" s="8" t="s">
        <v>2419</v>
      </c>
      <c r="M315" s="8"/>
      <c r="N315" s="8" t="s">
        <v>2417</v>
      </c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</row>
    <row r="316" spans="1:77" x14ac:dyDescent="0.2">
      <c r="A316" s="8" t="s">
        <v>33</v>
      </c>
      <c r="B316" s="5"/>
      <c r="C316" s="8" t="s">
        <v>2420</v>
      </c>
      <c r="D316" s="5" t="s">
        <v>2421</v>
      </c>
      <c r="E316" s="8" t="s">
        <v>2422</v>
      </c>
      <c r="F316" s="5" t="s">
        <v>527</v>
      </c>
      <c r="G316" s="8" t="s">
        <v>649</v>
      </c>
      <c r="H316" s="8" t="s">
        <v>529</v>
      </c>
      <c r="I316" s="8"/>
      <c r="J316" s="8"/>
      <c r="K316" s="8"/>
      <c r="L316" s="8" t="s">
        <v>2423</v>
      </c>
      <c r="M316" s="8"/>
      <c r="N316" s="8" t="s">
        <v>2424</v>
      </c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</row>
    <row r="317" spans="1:77" x14ac:dyDescent="0.2">
      <c r="A317" s="8" t="s">
        <v>34</v>
      </c>
      <c r="B317" s="5"/>
      <c r="C317" s="8" t="s">
        <v>2425</v>
      </c>
      <c r="D317" s="5" t="s">
        <v>2421</v>
      </c>
      <c r="E317" s="8" t="s">
        <v>2426</v>
      </c>
      <c r="F317" s="5" t="s">
        <v>692</v>
      </c>
      <c r="G317" s="8" t="s">
        <v>649</v>
      </c>
      <c r="H317" s="8" t="s">
        <v>529</v>
      </c>
      <c r="I317" s="8"/>
      <c r="J317" s="8"/>
      <c r="K317" s="8"/>
      <c r="L317" s="8" t="s">
        <v>2427</v>
      </c>
      <c r="M317" s="8"/>
      <c r="N317" s="8" t="s">
        <v>2424</v>
      </c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</row>
    <row r="318" spans="1:77" x14ac:dyDescent="0.2">
      <c r="A318" s="8" t="s">
        <v>35</v>
      </c>
      <c r="B318" s="5"/>
      <c r="C318" s="8" t="s">
        <v>2428</v>
      </c>
      <c r="D318" s="5" t="s">
        <v>2429</v>
      </c>
      <c r="E318" s="8" t="s">
        <v>2430</v>
      </c>
      <c r="F318" s="5" t="s">
        <v>527</v>
      </c>
      <c r="G318" s="8" t="s">
        <v>649</v>
      </c>
      <c r="H318" s="8" t="s">
        <v>529</v>
      </c>
      <c r="I318" s="8"/>
      <c r="J318" s="8"/>
      <c r="K318" s="8" t="s">
        <v>2431</v>
      </c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</row>
    <row r="319" spans="1:77" x14ac:dyDescent="0.2">
      <c r="A319" s="8" t="s">
        <v>36</v>
      </c>
      <c r="B319" s="5"/>
      <c r="C319" s="8" t="s">
        <v>2432</v>
      </c>
      <c r="D319" s="4"/>
      <c r="E319" s="8" t="s">
        <v>2433</v>
      </c>
      <c r="F319" s="4" t="s">
        <v>527</v>
      </c>
      <c r="G319" s="8" t="s">
        <v>2095</v>
      </c>
      <c r="H319" s="8" t="s">
        <v>529</v>
      </c>
      <c r="I319" s="8"/>
      <c r="J319" s="8"/>
      <c r="K319" s="8"/>
      <c r="L319" s="8"/>
      <c r="M319" s="8" t="s">
        <v>2434</v>
      </c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</row>
    <row r="320" spans="1:77" x14ac:dyDescent="0.2">
      <c r="A320" s="8" t="s">
        <v>37</v>
      </c>
      <c r="B320" s="5"/>
      <c r="C320" s="8" t="s">
        <v>2435</v>
      </c>
      <c r="D320" s="4"/>
      <c r="E320" s="8" t="s">
        <v>1656</v>
      </c>
      <c r="F320" s="4" t="s">
        <v>692</v>
      </c>
      <c r="G320" s="8" t="s">
        <v>2095</v>
      </c>
      <c r="H320" s="8" t="s">
        <v>529</v>
      </c>
      <c r="I320" s="8"/>
      <c r="J320" s="8"/>
      <c r="K320" s="8"/>
      <c r="L320" s="8"/>
      <c r="M320" s="8" t="s">
        <v>2436</v>
      </c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</row>
    <row r="321" spans="1:77" x14ac:dyDescent="0.2">
      <c r="A321" s="8" t="s">
        <v>38</v>
      </c>
      <c r="B321" s="5"/>
      <c r="C321" s="8" t="s">
        <v>2437</v>
      </c>
      <c r="D321" s="4"/>
      <c r="E321" s="8" t="s">
        <v>2119</v>
      </c>
      <c r="F321" s="4" t="s">
        <v>527</v>
      </c>
      <c r="G321" s="8" t="s">
        <v>2095</v>
      </c>
      <c r="H321" s="8" t="s">
        <v>529</v>
      </c>
      <c r="I321" s="8"/>
      <c r="J321" s="8"/>
      <c r="K321" s="8"/>
      <c r="L321" s="8"/>
      <c r="M321" s="8" t="s">
        <v>2438</v>
      </c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</row>
    <row r="322" spans="1:77" x14ac:dyDescent="0.2">
      <c r="A322" s="8" t="s">
        <v>39</v>
      </c>
      <c r="B322" s="5"/>
      <c r="C322" s="8" t="s">
        <v>2439</v>
      </c>
      <c r="D322" s="4"/>
      <c r="E322" s="8" t="s">
        <v>2334</v>
      </c>
      <c r="F322" s="4" t="s">
        <v>527</v>
      </c>
      <c r="G322" s="8" t="s">
        <v>2095</v>
      </c>
      <c r="H322" s="8" t="s">
        <v>529</v>
      </c>
      <c r="I322" s="8"/>
      <c r="J322" s="8"/>
      <c r="K322" s="8"/>
      <c r="L322" s="8"/>
      <c r="M322" s="8" t="s">
        <v>2440</v>
      </c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</row>
    <row r="323" spans="1:77" x14ac:dyDescent="0.2">
      <c r="A323" s="8" t="s">
        <v>2441</v>
      </c>
      <c r="B323" s="5"/>
      <c r="C323" s="8" t="s">
        <v>2442</v>
      </c>
      <c r="D323" s="4" t="s">
        <v>1502</v>
      </c>
      <c r="E323" s="8" t="s">
        <v>1663</v>
      </c>
      <c r="F323" s="4" t="s">
        <v>826</v>
      </c>
      <c r="G323" s="8" t="s">
        <v>2095</v>
      </c>
      <c r="H323" s="8" t="s">
        <v>529</v>
      </c>
      <c r="I323" s="8" t="s">
        <v>2443</v>
      </c>
      <c r="J323" s="8"/>
      <c r="K323" s="8" t="s">
        <v>1505</v>
      </c>
      <c r="L323" s="8" t="s">
        <v>1506</v>
      </c>
      <c r="M323" s="8" t="s">
        <v>2444</v>
      </c>
      <c r="N323" s="8" t="s">
        <v>1507</v>
      </c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</row>
    <row r="324" spans="1:77" x14ac:dyDescent="0.2">
      <c r="A324" s="8" t="s">
        <v>40</v>
      </c>
      <c r="B324" s="5"/>
      <c r="C324" s="8" t="s">
        <v>2445</v>
      </c>
      <c r="D324" s="4" t="s">
        <v>2446</v>
      </c>
      <c r="E324" s="8" t="s">
        <v>2119</v>
      </c>
      <c r="F324" s="4" t="s">
        <v>527</v>
      </c>
      <c r="G324" s="8" t="s">
        <v>2095</v>
      </c>
      <c r="H324" s="8" t="s">
        <v>529</v>
      </c>
      <c r="I324" s="8" t="s">
        <v>2447</v>
      </c>
      <c r="J324" s="8"/>
      <c r="K324" s="8" t="s">
        <v>2448</v>
      </c>
      <c r="L324" s="8" t="s">
        <v>2449</v>
      </c>
      <c r="M324" s="8" t="s">
        <v>2450</v>
      </c>
      <c r="N324" s="8" t="s">
        <v>2124</v>
      </c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</row>
    <row r="325" spans="1:77" x14ac:dyDescent="0.2">
      <c r="A325" s="8" t="s">
        <v>41</v>
      </c>
      <c r="B325" s="5"/>
      <c r="C325" s="8" t="s">
        <v>2451</v>
      </c>
      <c r="D325" s="4" t="s">
        <v>2269</v>
      </c>
      <c r="E325" s="8" t="s">
        <v>2452</v>
      </c>
      <c r="F325" s="4" t="s">
        <v>692</v>
      </c>
      <c r="G325" s="8" t="s">
        <v>2095</v>
      </c>
      <c r="H325" s="8" t="s">
        <v>529</v>
      </c>
      <c r="I325" s="8" t="s">
        <v>2453</v>
      </c>
      <c r="J325" s="8"/>
      <c r="K325" s="8" t="s">
        <v>2448</v>
      </c>
      <c r="L325" s="8" t="s">
        <v>2449</v>
      </c>
      <c r="M325" s="8" t="s">
        <v>2454</v>
      </c>
      <c r="N325" s="8" t="s">
        <v>2124</v>
      </c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</row>
    <row r="326" spans="1:77" x14ac:dyDescent="0.2">
      <c r="A326" s="8" t="s">
        <v>2455</v>
      </c>
      <c r="B326" s="5"/>
      <c r="C326" s="8" t="s">
        <v>2456</v>
      </c>
      <c r="D326" s="4" t="s">
        <v>2421</v>
      </c>
      <c r="E326" s="8" t="s">
        <v>2422</v>
      </c>
      <c r="F326" s="4" t="s">
        <v>527</v>
      </c>
      <c r="G326" s="8" t="s">
        <v>2095</v>
      </c>
      <c r="H326" s="8" t="s">
        <v>529</v>
      </c>
      <c r="I326" s="8" t="s">
        <v>2457</v>
      </c>
      <c r="J326" s="8"/>
      <c r="K326" s="8" t="s">
        <v>2458</v>
      </c>
      <c r="L326" s="8" t="s">
        <v>2459</v>
      </c>
      <c r="M326" s="8" t="s">
        <v>2460</v>
      </c>
      <c r="N326" s="8" t="s">
        <v>2461</v>
      </c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</row>
    <row r="327" spans="1:77" x14ac:dyDescent="0.2">
      <c r="A327" s="8" t="s">
        <v>2462</v>
      </c>
      <c r="B327" s="5"/>
      <c r="C327" s="8" t="s">
        <v>2463</v>
      </c>
      <c r="D327" s="4" t="s">
        <v>2464</v>
      </c>
      <c r="E327" s="8" t="s">
        <v>1663</v>
      </c>
      <c r="F327" s="4" t="s">
        <v>826</v>
      </c>
      <c r="G327" s="8" t="s">
        <v>2095</v>
      </c>
      <c r="H327" s="8" t="s">
        <v>529</v>
      </c>
      <c r="I327" s="8" t="s">
        <v>2465</v>
      </c>
      <c r="J327" s="8"/>
      <c r="K327" s="8" t="s">
        <v>2466</v>
      </c>
      <c r="L327" s="8" t="s">
        <v>2467</v>
      </c>
      <c r="M327" s="8" t="s">
        <v>2468</v>
      </c>
      <c r="N327" s="8" t="s">
        <v>1667</v>
      </c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</row>
    <row r="328" spans="1:77" x14ac:dyDescent="0.2">
      <c r="A328" s="8" t="s">
        <v>329</v>
      </c>
      <c r="B328" s="5"/>
      <c r="C328" s="8" t="s">
        <v>2469</v>
      </c>
      <c r="D328" s="4"/>
      <c r="E328" s="8"/>
      <c r="F328" s="4" t="s">
        <v>692</v>
      </c>
      <c r="G328" s="8" t="s">
        <v>2095</v>
      </c>
      <c r="H328" s="8" t="s">
        <v>529</v>
      </c>
      <c r="I328" s="8"/>
      <c r="J328" s="8"/>
      <c r="K328" s="8"/>
      <c r="L328" s="8"/>
      <c r="M328" s="8" t="s">
        <v>2470</v>
      </c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</row>
    <row r="329" spans="1:77" x14ac:dyDescent="0.2">
      <c r="A329" s="8" t="s">
        <v>2471</v>
      </c>
      <c r="B329" s="5"/>
      <c r="C329" s="8" t="s">
        <v>2472</v>
      </c>
      <c r="D329" s="4" t="s">
        <v>2473</v>
      </c>
      <c r="E329" s="8" t="s">
        <v>2474</v>
      </c>
      <c r="F329" s="4" t="s">
        <v>826</v>
      </c>
      <c r="G329" s="8" t="s">
        <v>2095</v>
      </c>
      <c r="H329" s="8" t="s">
        <v>529</v>
      </c>
      <c r="I329" s="8" t="s">
        <v>2475</v>
      </c>
      <c r="J329" s="8"/>
      <c r="K329" s="8" t="s">
        <v>2476</v>
      </c>
      <c r="L329" s="8" t="s">
        <v>2477</v>
      </c>
      <c r="M329" s="8" t="s">
        <v>2478</v>
      </c>
      <c r="N329" s="8" t="s">
        <v>1667</v>
      </c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</row>
    <row r="330" spans="1:77" x14ac:dyDescent="0.2">
      <c r="A330" s="8" t="s">
        <v>2479</v>
      </c>
      <c r="B330" s="5"/>
      <c r="C330" s="8" t="s">
        <v>2480</v>
      </c>
      <c r="D330" s="4" t="s">
        <v>1969</v>
      </c>
      <c r="E330" s="8" t="s">
        <v>1970</v>
      </c>
      <c r="F330" s="4" t="s">
        <v>527</v>
      </c>
      <c r="G330" s="8" t="s">
        <v>2095</v>
      </c>
      <c r="H330" s="8" t="s">
        <v>529</v>
      </c>
      <c r="I330" s="8" t="s">
        <v>2481</v>
      </c>
      <c r="J330" s="8"/>
      <c r="K330" s="8" t="s">
        <v>2482</v>
      </c>
      <c r="L330" s="8" t="s">
        <v>2483</v>
      </c>
      <c r="M330" s="8" t="s">
        <v>2484</v>
      </c>
      <c r="N330" s="8" t="s">
        <v>2485</v>
      </c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</row>
    <row r="331" spans="1:77" x14ac:dyDescent="0.2">
      <c r="A331" s="8" t="s">
        <v>330</v>
      </c>
      <c r="B331" s="5"/>
      <c r="C331" s="8" t="s">
        <v>2486</v>
      </c>
      <c r="D331" s="4" t="s">
        <v>2487</v>
      </c>
      <c r="E331" s="8" t="s">
        <v>2488</v>
      </c>
      <c r="F331" s="4" t="s">
        <v>527</v>
      </c>
      <c r="G331" s="8" t="s">
        <v>2095</v>
      </c>
      <c r="H331" s="8" t="s">
        <v>529</v>
      </c>
      <c r="I331" s="8" t="s">
        <v>2489</v>
      </c>
      <c r="J331" s="8"/>
      <c r="K331" s="8" t="s">
        <v>2490</v>
      </c>
      <c r="L331" s="8" t="s">
        <v>2491</v>
      </c>
      <c r="M331" s="8" t="s">
        <v>2492</v>
      </c>
      <c r="N331" s="8" t="s">
        <v>2493</v>
      </c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</row>
    <row r="332" spans="1:77" x14ac:dyDescent="0.2">
      <c r="A332" s="8" t="s">
        <v>42</v>
      </c>
      <c r="B332" s="5"/>
      <c r="C332" s="8" t="s">
        <v>2494</v>
      </c>
      <c r="D332" s="4" t="s">
        <v>2495</v>
      </c>
      <c r="E332" s="8" t="s">
        <v>2488</v>
      </c>
      <c r="F332" s="4" t="s">
        <v>527</v>
      </c>
      <c r="G332" s="8" t="s">
        <v>2095</v>
      </c>
      <c r="H332" s="8" t="s">
        <v>529</v>
      </c>
      <c r="I332" s="8" t="s">
        <v>2496</v>
      </c>
      <c r="J332" s="8"/>
      <c r="K332" s="8" t="s">
        <v>2497</v>
      </c>
      <c r="L332" s="8" t="s">
        <v>2498</v>
      </c>
      <c r="M332" s="8" t="s">
        <v>2499</v>
      </c>
      <c r="N332" s="8" t="s">
        <v>2500</v>
      </c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</row>
    <row r="333" spans="1:77" x14ac:dyDescent="0.2">
      <c r="A333" s="8" t="s">
        <v>431</v>
      </c>
      <c r="B333" s="5"/>
      <c r="C333" s="8" t="s">
        <v>2501</v>
      </c>
      <c r="D333" s="4" t="s">
        <v>2169</v>
      </c>
      <c r="E333" s="8" t="s">
        <v>1503</v>
      </c>
      <c r="F333" s="4" t="s">
        <v>826</v>
      </c>
      <c r="G333" s="8" t="s">
        <v>2095</v>
      </c>
      <c r="H333" s="8" t="s">
        <v>529</v>
      </c>
      <c r="I333" s="8" t="s">
        <v>2502</v>
      </c>
      <c r="J333" s="8"/>
      <c r="K333" s="8" t="s">
        <v>2503</v>
      </c>
      <c r="L333" s="8" t="s">
        <v>2504</v>
      </c>
      <c r="M333" s="8" t="s">
        <v>2505</v>
      </c>
      <c r="N333" s="8" t="s">
        <v>1667</v>
      </c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</row>
    <row r="334" spans="1:77" x14ac:dyDescent="0.2">
      <c r="A334" s="8" t="s">
        <v>331</v>
      </c>
      <c r="B334" s="5"/>
      <c r="C334" s="8" t="s">
        <v>2506</v>
      </c>
      <c r="D334" s="4" t="s">
        <v>2421</v>
      </c>
      <c r="E334" s="8" t="s">
        <v>2426</v>
      </c>
      <c r="F334" s="4" t="s">
        <v>692</v>
      </c>
      <c r="G334" s="8" t="s">
        <v>2095</v>
      </c>
      <c r="H334" s="8" t="s">
        <v>529</v>
      </c>
      <c r="I334" s="8" t="s">
        <v>2507</v>
      </c>
      <c r="J334" s="8"/>
      <c r="K334" s="8" t="s">
        <v>2458</v>
      </c>
      <c r="L334" s="8" t="s">
        <v>2459</v>
      </c>
      <c r="M334" s="8" t="s">
        <v>2508</v>
      </c>
      <c r="N334" s="8" t="s">
        <v>2461</v>
      </c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</row>
    <row r="335" spans="1:77" x14ac:dyDescent="0.2">
      <c r="A335" s="8" t="s">
        <v>43</v>
      </c>
      <c r="B335" s="5"/>
      <c r="C335" s="8" t="s">
        <v>2509</v>
      </c>
      <c r="D335" s="4" t="s">
        <v>2510</v>
      </c>
      <c r="E335" s="8" t="s">
        <v>2511</v>
      </c>
      <c r="F335" s="4" t="s">
        <v>527</v>
      </c>
      <c r="G335" s="8" t="s">
        <v>2095</v>
      </c>
      <c r="H335" s="8" t="s">
        <v>529</v>
      </c>
      <c r="I335" s="8" t="s">
        <v>2512</v>
      </c>
      <c r="J335" s="8"/>
      <c r="K335" s="8" t="s">
        <v>2513</v>
      </c>
      <c r="L335" s="8" t="s">
        <v>2514</v>
      </c>
      <c r="M335" s="8" t="s">
        <v>2515</v>
      </c>
      <c r="N335" s="8" t="s">
        <v>2516</v>
      </c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</row>
    <row r="336" spans="1:77" x14ac:dyDescent="0.2">
      <c r="A336" s="8" t="s">
        <v>44</v>
      </c>
      <c r="B336" s="5"/>
      <c r="C336" s="8" t="s">
        <v>2517</v>
      </c>
      <c r="D336" s="4" t="s">
        <v>2518</v>
      </c>
      <c r="E336" s="8" t="s">
        <v>2519</v>
      </c>
      <c r="F336" s="4" t="s">
        <v>527</v>
      </c>
      <c r="G336" s="8" t="s">
        <v>2095</v>
      </c>
      <c r="H336" s="8" t="s">
        <v>529</v>
      </c>
      <c r="I336" s="8" t="s">
        <v>2520</v>
      </c>
      <c r="J336" s="8"/>
      <c r="K336" s="8" t="s">
        <v>2521</v>
      </c>
      <c r="L336" s="8" t="s">
        <v>2522</v>
      </c>
      <c r="M336" s="8" t="s">
        <v>2523</v>
      </c>
      <c r="N336" s="8" t="s">
        <v>2524</v>
      </c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</row>
    <row r="337" spans="1:77" x14ac:dyDescent="0.2">
      <c r="A337" s="8" t="s">
        <v>45</v>
      </c>
      <c r="B337" s="5"/>
      <c r="C337" s="8" t="s">
        <v>2525</v>
      </c>
      <c r="D337" s="4" t="s">
        <v>1789</v>
      </c>
      <c r="E337" s="8" t="s">
        <v>1790</v>
      </c>
      <c r="F337" s="4" t="s">
        <v>692</v>
      </c>
      <c r="G337" s="8" t="s">
        <v>2095</v>
      </c>
      <c r="H337" s="8" t="s">
        <v>529</v>
      </c>
      <c r="I337" s="8" t="s">
        <v>2526</v>
      </c>
      <c r="J337" s="8"/>
      <c r="K337" s="8" t="s">
        <v>1792</v>
      </c>
      <c r="L337" s="8" t="s">
        <v>1793</v>
      </c>
      <c r="M337" s="8" t="s">
        <v>2527</v>
      </c>
      <c r="N337" s="8" t="s">
        <v>1794</v>
      </c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</row>
    <row r="338" spans="1:77" x14ac:dyDescent="0.2">
      <c r="A338" s="8" t="s">
        <v>46</v>
      </c>
      <c r="B338" s="5"/>
      <c r="C338" s="8" t="s">
        <v>2528</v>
      </c>
      <c r="D338" s="4" t="s">
        <v>2529</v>
      </c>
      <c r="E338" s="8" t="s">
        <v>1738</v>
      </c>
      <c r="F338" s="4" t="s">
        <v>527</v>
      </c>
      <c r="G338" s="8" t="s">
        <v>2095</v>
      </c>
      <c r="H338" s="8" t="s">
        <v>529</v>
      </c>
      <c r="I338" s="8" t="s">
        <v>2530</v>
      </c>
      <c r="J338" s="8"/>
      <c r="K338" s="8" t="s">
        <v>2531</v>
      </c>
      <c r="L338" s="8"/>
      <c r="M338" s="8" t="s">
        <v>2532</v>
      </c>
      <c r="N338" s="8" t="s">
        <v>2533</v>
      </c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</row>
    <row r="339" spans="1:77" x14ac:dyDescent="0.2">
      <c r="A339" s="8" t="s">
        <v>47</v>
      </c>
      <c r="B339" s="5"/>
      <c r="C339" s="8" t="s">
        <v>2534</v>
      </c>
      <c r="D339" s="4" t="s">
        <v>2535</v>
      </c>
      <c r="E339" s="8" t="s">
        <v>2334</v>
      </c>
      <c r="F339" s="4" t="s">
        <v>692</v>
      </c>
      <c r="G339" s="8" t="s">
        <v>2095</v>
      </c>
      <c r="H339" s="8" t="s">
        <v>529</v>
      </c>
      <c r="I339" s="8" t="s">
        <v>2536</v>
      </c>
      <c r="J339" s="8"/>
      <c r="K339" s="8" t="s">
        <v>2537</v>
      </c>
      <c r="L339" s="8" t="s">
        <v>2538</v>
      </c>
      <c r="M339" s="8" t="s">
        <v>2539</v>
      </c>
      <c r="N339" s="8" t="s">
        <v>2540</v>
      </c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</row>
    <row r="340" spans="1:77" x14ac:dyDescent="0.2">
      <c r="A340" s="8" t="s">
        <v>48</v>
      </c>
      <c r="B340" s="5"/>
      <c r="C340" s="8" t="s">
        <v>2541</v>
      </c>
      <c r="D340" s="4" t="s">
        <v>2421</v>
      </c>
      <c r="E340" s="8" t="s">
        <v>2422</v>
      </c>
      <c r="F340" s="4" t="s">
        <v>527</v>
      </c>
      <c r="G340" s="8" t="s">
        <v>2095</v>
      </c>
      <c r="H340" s="8" t="s">
        <v>529</v>
      </c>
      <c r="I340" s="8" t="s">
        <v>2542</v>
      </c>
      <c r="J340" s="8"/>
      <c r="K340" s="8" t="s">
        <v>2543</v>
      </c>
      <c r="L340" s="8" t="s">
        <v>2544</v>
      </c>
      <c r="M340" s="8" t="s">
        <v>2545</v>
      </c>
      <c r="N340" s="8" t="s">
        <v>2546</v>
      </c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</row>
    <row r="341" spans="1:77" x14ac:dyDescent="0.2">
      <c r="A341" s="8" t="s">
        <v>432</v>
      </c>
      <c r="B341" s="5"/>
      <c r="C341" s="8" t="s">
        <v>2547</v>
      </c>
      <c r="D341" s="5" t="s">
        <v>2548</v>
      </c>
      <c r="E341" s="8" t="s">
        <v>2299</v>
      </c>
      <c r="F341" s="5" t="s">
        <v>527</v>
      </c>
      <c r="G341" s="8" t="s">
        <v>2095</v>
      </c>
      <c r="H341" s="8" t="s">
        <v>529</v>
      </c>
      <c r="I341" s="8" t="s">
        <v>2549</v>
      </c>
      <c r="J341" s="8"/>
      <c r="K341" s="8" t="s">
        <v>2550</v>
      </c>
      <c r="L341" s="8"/>
      <c r="M341" s="8" t="s">
        <v>2551</v>
      </c>
      <c r="N341" s="8" t="s">
        <v>2552</v>
      </c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</row>
    <row r="342" spans="1:77" x14ac:dyDescent="0.2">
      <c r="A342" s="8" t="s">
        <v>2553</v>
      </c>
      <c r="B342" s="5"/>
      <c r="C342" s="8" t="s">
        <v>2554</v>
      </c>
      <c r="D342" s="5" t="s">
        <v>2555</v>
      </c>
      <c r="E342" s="8" t="s">
        <v>1913</v>
      </c>
      <c r="F342" s="5" t="s">
        <v>527</v>
      </c>
      <c r="G342" s="8" t="s">
        <v>2095</v>
      </c>
      <c r="H342" s="8" t="s">
        <v>529</v>
      </c>
      <c r="I342" s="8" t="s">
        <v>2556</v>
      </c>
      <c r="J342" s="8"/>
      <c r="K342" s="8" t="s">
        <v>2557</v>
      </c>
      <c r="L342" s="8" t="s">
        <v>2558</v>
      </c>
      <c r="M342" s="8" t="s">
        <v>2559</v>
      </c>
      <c r="N342" s="8" t="s">
        <v>2560</v>
      </c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</row>
    <row r="343" spans="1:77" x14ac:dyDescent="0.2">
      <c r="A343" s="8" t="s">
        <v>49</v>
      </c>
      <c r="B343" s="5"/>
      <c r="C343" s="8" t="s">
        <v>2561</v>
      </c>
      <c r="D343" s="5" t="s">
        <v>2562</v>
      </c>
      <c r="E343" s="8"/>
      <c r="F343" s="5" t="s">
        <v>527</v>
      </c>
      <c r="G343" s="8" t="s">
        <v>2095</v>
      </c>
      <c r="H343" s="8" t="s">
        <v>529</v>
      </c>
      <c r="I343" s="8" t="s">
        <v>2563</v>
      </c>
      <c r="J343" s="8"/>
      <c r="K343" s="8" t="s">
        <v>2564</v>
      </c>
      <c r="L343" s="8"/>
      <c r="M343" s="8"/>
      <c r="N343" s="8" t="s">
        <v>2565</v>
      </c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</row>
    <row r="344" spans="1:77" x14ac:dyDescent="0.2">
      <c r="A344" s="8" t="s">
        <v>50</v>
      </c>
      <c r="B344" s="5"/>
      <c r="C344" s="8" t="s">
        <v>2566</v>
      </c>
      <c r="D344" s="5"/>
      <c r="E344" s="8" t="s">
        <v>2426</v>
      </c>
      <c r="F344" s="5" t="s">
        <v>692</v>
      </c>
      <c r="G344" s="8" t="s">
        <v>2095</v>
      </c>
      <c r="H344" s="8" t="s">
        <v>529</v>
      </c>
      <c r="I344" s="8"/>
      <c r="J344" s="8"/>
      <c r="K344" s="8"/>
      <c r="L344" s="8"/>
      <c r="M344" s="8" t="s">
        <v>2567</v>
      </c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</row>
    <row r="345" spans="1:77" x14ac:dyDescent="0.2">
      <c r="A345" s="8" t="s">
        <v>51</v>
      </c>
      <c r="B345" s="5"/>
      <c r="C345" s="8" t="s">
        <v>2568</v>
      </c>
      <c r="D345" s="5"/>
      <c r="E345" s="8" t="s">
        <v>2342</v>
      </c>
      <c r="F345" s="5" t="s">
        <v>692</v>
      </c>
      <c r="G345" s="8" t="s">
        <v>2095</v>
      </c>
      <c r="H345" s="8" t="s">
        <v>529</v>
      </c>
      <c r="I345" s="8"/>
      <c r="J345" s="8"/>
      <c r="K345" s="8"/>
      <c r="L345" s="8"/>
      <c r="M345" s="8" t="s">
        <v>2569</v>
      </c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</row>
    <row r="346" spans="1:77" x14ac:dyDescent="0.2">
      <c r="A346" s="8" t="s">
        <v>2570</v>
      </c>
      <c r="B346" s="5"/>
      <c r="C346" s="8" t="s">
        <v>2571</v>
      </c>
      <c r="D346" s="5" t="s">
        <v>2572</v>
      </c>
      <c r="E346" s="8" t="s">
        <v>2573</v>
      </c>
      <c r="F346" s="5" t="s">
        <v>527</v>
      </c>
      <c r="G346" s="8" t="s">
        <v>2095</v>
      </c>
      <c r="H346" s="8" t="s">
        <v>529</v>
      </c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</row>
    <row r="347" spans="1:77" x14ac:dyDescent="0.2">
      <c r="A347" s="8" t="s">
        <v>2574</v>
      </c>
      <c r="B347" s="5"/>
      <c r="C347" s="8" t="s">
        <v>2575</v>
      </c>
      <c r="D347" s="5" t="s">
        <v>2576</v>
      </c>
      <c r="E347" s="8" t="s">
        <v>2577</v>
      </c>
      <c r="F347" s="5" t="s">
        <v>527</v>
      </c>
      <c r="G347" s="8" t="s">
        <v>2095</v>
      </c>
      <c r="H347" s="8" t="s">
        <v>529</v>
      </c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</row>
    <row r="348" spans="1:77" x14ac:dyDescent="0.2">
      <c r="A348" s="8" t="s">
        <v>2578</v>
      </c>
      <c r="B348" s="5"/>
      <c r="C348" s="8" t="s">
        <v>2579</v>
      </c>
      <c r="D348" s="5" t="s">
        <v>2580</v>
      </c>
      <c r="E348" s="8" t="s">
        <v>2581</v>
      </c>
      <c r="F348" s="5" t="s">
        <v>527</v>
      </c>
      <c r="G348" s="8" t="s">
        <v>2095</v>
      </c>
      <c r="H348" s="8" t="s">
        <v>529</v>
      </c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</row>
    <row r="349" spans="1:77" x14ac:dyDescent="0.2">
      <c r="A349" s="8" t="s">
        <v>2582</v>
      </c>
      <c r="B349" s="5"/>
      <c r="C349" s="8" t="s">
        <v>2583</v>
      </c>
      <c r="D349" s="5" t="s">
        <v>2584</v>
      </c>
      <c r="E349" s="8" t="s">
        <v>2585</v>
      </c>
      <c r="F349" s="5" t="s">
        <v>527</v>
      </c>
      <c r="G349" s="8" t="s">
        <v>2095</v>
      </c>
      <c r="H349" s="8" t="s">
        <v>529</v>
      </c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</row>
    <row r="350" spans="1:77" x14ac:dyDescent="0.2">
      <c r="A350" s="8" t="s">
        <v>2586</v>
      </c>
      <c r="B350" s="5"/>
      <c r="C350" s="8" t="s">
        <v>2587</v>
      </c>
      <c r="D350" s="5" t="s">
        <v>2584</v>
      </c>
      <c r="E350" s="8" t="s">
        <v>2585</v>
      </c>
      <c r="F350" s="5" t="s">
        <v>527</v>
      </c>
      <c r="G350" s="8" t="s">
        <v>2095</v>
      </c>
      <c r="H350" s="8" t="s">
        <v>529</v>
      </c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</row>
    <row r="351" spans="1:77" x14ac:dyDescent="0.2">
      <c r="A351" s="8" t="s">
        <v>2588</v>
      </c>
      <c r="B351" s="5"/>
      <c r="C351" s="8" t="s">
        <v>2589</v>
      </c>
      <c r="D351" s="5"/>
      <c r="E351" s="8" t="s">
        <v>2590</v>
      </c>
      <c r="F351" s="5" t="s">
        <v>2591</v>
      </c>
      <c r="G351" s="8" t="s">
        <v>2095</v>
      </c>
      <c r="H351" s="8" t="s">
        <v>529</v>
      </c>
      <c r="I351" s="8"/>
      <c r="J351" s="8"/>
      <c r="K351" s="8"/>
      <c r="L351" s="8"/>
      <c r="M351" s="8" t="s">
        <v>2592</v>
      </c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</row>
    <row r="352" spans="1:77" x14ac:dyDescent="0.2">
      <c r="A352" s="8" t="s">
        <v>332</v>
      </c>
      <c r="B352" s="5"/>
      <c r="C352" s="8" t="s">
        <v>2593</v>
      </c>
      <c r="D352" s="5"/>
      <c r="E352" s="8" t="s">
        <v>2590</v>
      </c>
      <c r="F352" s="5" t="s">
        <v>2591</v>
      </c>
      <c r="G352" s="8" t="s">
        <v>2095</v>
      </c>
      <c r="H352" s="8" t="s">
        <v>529</v>
      </c>
      <c r="I352" s="8"/>
      <c r="J352" s="8"/>
      <c r="K352" s="8"/>
      <c r="L352" s="8"/>
      <c r="M352" s="8" t="s">
        <v>2594</v>
      </c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</row>
    <row r="353" spans="1:77" x14ac:dyDescent="0.2">
      <c r="A353" s="8" t="s">
        <v>2595</v>
      </c>
      <c r="B353" s="5"/>
      <c r="C353" s="8" t="s">
        <v>2596</v>
      </c>
      <c r="D353" s="5"/>
      <c r="E353" s="8" t="s">
        <v>2597</v>
      </c>
      <c r="F353" s="5" t="s">
        <v>692</v>
      </c>
      <c r="G353" s="8" t="s">
        <v>2095</v>
      </c>
      <c r="H353" s="8" t="s">
        <v>529</v>
      </c>
      <c r="I353" s="8"/>
      <c r="J353" s="8"/>
      <c r="K353" s="8"/>
      <c r="L353" s="8"/>
      <c r="M353" s="8" t="s">
        <v>2598</v>
      </c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</row>
    <row r="354" spans="1:77" x14ac:dyDescent="0.2">
      <c r="A354" s="8" t="s">
        <v>2599</v>
      </c>
      <c r="B354" s="5"/>
      <c r="C354" s="8" t="s">
        <v>2600</v>
      </c>
      <c r="D354" s="5"/>
      <c r="E354" s="8" t="s">
        <v>2590</v>
      </c>
      <c r="F354" s="5" t="s">
        <v>2591</v>
      </c>
      <c r="G354" s="8" t="s">
        <v>2095</v>
      </c>
      <c r="H354" s="8" t="s">
        <v>529</v>
      </c>
      <c r="I354" s="8"/>
      <c r="J354" s="8"/>
      <c r="K354" s="8"/>
      <c r="L354" s="8"/>
      <c r="M354" s="8" t="s">
        <v>2601</v>
      </c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</row>
    <row r="355" spans="1:77" x14ac:dyDescent="0.2">
      <c r="A355" s="8" t="s">
        <v>2602</v>
      </c>
      <c r="B355" s="5"/>
      <c r="C355" s="8" t="s">
        <v>2603</v>
      </c>
      <c r="D355" s="5"/>
      <c r="E355" s="8" t="s">
        <v>2604</v>
      </c>
      <c r="F355" s="5" t="s">
        <v>2591</v>
      </c>
      <c r="G355" s="8" t="s">
        <v>2095</v>
      </c>
      <c r="H355" s="8" t="s">
        <v>529</v>
      </c>
      <c r="I355" s="8"/>
      <c r="J355" s="8"/>
      <c r="K355" s="8"/>
      <c r="L355" s="8"/>
      <c r="M355" s="8" t="s">
        <v>2605</v>
      </c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</row>
    <row r="356" spans="1:77" x14ac:dyDescent="0.2">
      <c r="A356" s="8" t="s">
        <v>433</v>
      </c>
      <c r="B356" s="5"/>
      <c r="C356" s="8" t="s">
        <v>2606</v>
      </c>
      <c r="D356" s="5"/>
      <c r="E356" s="8" t="s">
        <v>2590</v>
      </c>
      <c r="F356" s="5" t="s">
        <v>2591</v>
      </c>
      <c r="G356" s="8" t="s">
        <v>2095</v>
      </c>
      <c r="H356" s="8" t="s">
        <v>529</v>
      </c>
      <c r="I356" s="8"/>
      <c r="J356" s="8"/>
      <c r="K356" s="8"/>
      <c r="L356" s="8"/>
      <c r="M356" s="8" t="s">
        <v>2607</v>
      </c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</row>
    <row r="357" spans="1:77" x14ac:dyDescent="0.2">
      <c r="A357" s="8" t="s">
        <v>333</v>
      </c>
      <c r="B357" s="5"/>
      <c r="C357" s="8" t="s">
        <v>2608</v>
      </c>
      <c r="D357" s="5"/>
      <c r="E357" s="8" t="s">
        <v>2609</v>
      </c>
      <c r="F357" s="5" t="s">
        <v>527</v>
      </c>
      <c r="G357" s="8" t="s">
        <v>2095</v>
      </c>
      <c r="H357" s="8" t="s">
        <v>529</v>
      </c>
      <c r="I357" s="8"/>
      <c r="J357" s="8"/>
      <c r="K357" s="8"/>
      <c r="L357" s="8"/>
      <c r="M357" s="8" t="s">
        <v>2610</v>
      </c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</row>
    <row r="358" spans="1:77" x14ac:dyDescent="0.2">
      <c r="A358" s="8" t="s">
        <v>434</v>
      </c>
      <c r="B358" s="5"/>
      <c r="C358" s="8" t="s">
        <v>2611</v>
      </c>
      <c r="D358" s="5"/>
      <c r="E358" s="8" t="s">
        <v>2612</v>
      </c>
      <c r="F358" s="5" t="s">
        <v>692</v>
      </c>
      <c r="G358" s="8" t="s">
        <v>2095</v>
      </c>
      <c r="H358" s="8" t="s">
        <v>529</v>
      </c>
      <c r="I358" s="8"/>
      <c r="J358" s="8"/>
      <c r="K358" s="8"/>
      <c r="L358" s="8"/>
      <c r="M358" s="8" t="s">
        <v>2613</v>
      </c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</row>
    <row r="359" spans="1:77" x14ac:dyDescent="0.2">
      <c r="A359" s="8" t="s">
        <v>2614</v>
      </c>
      <c r="B359" s="5"/>
      <c r="C359" s="8" t="s">
        <v>2615</v>
      </c>
      <c r="D359" s="5"/>
      <c r="E359" s="8" t="s">
        <v>2609</v>
      </c>
      <c r="F359" s="5" t="s">
        <v>527</v>
      </c>
      <c r="G359" s="8" t="s">
        <v>2095</v>
      </c>
      <c r="H359" s="8" t="s">
        <v>529</v>
      </c>
      <c r="I359" s="8"/>
      <c r="J359" s="8"/>
      <c r="K359" s="8"/>
      <c r="L359" s="8"/>
      <c r="M359" s="8" t="s">
        <v>2616</v>
      </c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</row>
    <row r="360" spans="1:77" x14ac:dyDescent="0.2">
      <c r="A360" s="8" t="s">
        <v>2617</v>
      </c>
      <c r="B360" s="5"/>
      <c r="C360" s="8" t="s">
        <v>2618</v>
      </c>
      <c r="D360" s="5"/>
      <c r="E360" s="8" t="s">
        <v>2119</v>
      </c>
      <c r="F360" s="5" t="s">
        <v>527</v>
      </c>
      <c r="G360" s="8" t="s">
        <v>2095</v>
      </c>
      <c r="H360" s="8" t="s">
        <v>529</v>
      </c>
      <c r="I360" s="8"/>
      <c r="J360" s="8"/>
      <c r="K360" s="8"/>
      <c r="L360" s="8"/>
      <c r="M360" s="8" t="s">
        <v>2619</v>
      </c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</row>
    <row r="361" spans="1:77" x14ac:dyDescent="0.2">
      <c r="A361" s="8" t="s">
        <v>52</v>
      </c>
      <c r="B361" s="5"/>
      <c r="C361" s="8" t="s">
        <v>2620</v>
      </c>
      <c r="D361" s="5"/>
      <c r="E361" s="8" t="s">
        <v>2119</v>
      </c>
      <c r="F361" s="5" t="s">
        <v>2091</v>
      </c>
      <c r="G361" s="8" t="s">
        <v>2095</v>
      </c>
      <c r="H361" s="8" t="s">
        <v>529</v>
      </c>
      <c r="I361" s="8"/>
      <c r="J361" s="8"/>
      <c r="K361" s="8"/>
      <c r="L361" s="8"/>
      <c r="M361" s="8" t="s">
        <v>2621</v>
      </c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</row>
    <row r="362" spans="1:77" x14ac:dyDescent="0.2">
      <c r="A362" s="8" t="s">
        <v>334</v>
      </c>
      <c r="B362" s="5"/>
      <c r="C362" s="8" t="s">
        <v>2622</v>
      </c>
      <c r="D362" s="5"/>
      <c r="E362" s="8" t="s">
        <v>2119</v>
      </c>
      <c r="F362" s="5" t="s">
        <v>527</v>
      </c>
      <c r="G362" s="8" t="s">
        <v>2095</v>
      </c>
      <c r="H362" s="8" t="s">
        <v>529</v>
      </c>
      <c r="I362" s="8"/>
      <c r="J362" s="8"/>
      <c r="K362" s="8"/>
      <c r="L362" s="8"/>
      <c r="M362" s="8" t="s">
        <v>2623</v>
      </c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</row>
    <row r="363" spans="1:77" x14ac:dyDescent="0.2">
      <c r="A363" s="8" t="s">
        <v>435</v>
      </c>
      <c r="B363" s="5"/>
      <c r="C363" s="8" t="s">
        <v>2624</v>
      </c>
      <c r="D363" s="5"/>
      <c r="E363" s="8" t="s">
        <v>2119</v>
      </c>
      <c r="F363" s="5" t="s">
        <v>2091</v>
      </c>
      <c r="G363" s="8" t="s">
        <v>2095</v>
      </c>
      <c r="H363" s="8" t="s">
        <v>529</v>
      </c>
      <c r="I363" s="8"/>
      <c r="J363" s="8"/>
      <c r="K363" s="8"/>
      <c r="L363" s="8"/>
      <c r="M363" s="8" t="s">
        <v>2625</v>
      </c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</row>
    <row r="364" spans="1:77" x14ac:dyDescent="0.2">
      <c r="A364" s="8" t="s">
        <v>2626</v>
      </c>
      <c r="B364" s="5"/>
      <c r="C364" s="8" t="s">
        <v>2627</v>
      </c>
      <c r="D364" s="5"/>
      <c r="E364" s="8" t="s">
        <v>2119</v>
      </c>
      <c r="F364" s="5" t="s">
        <v>527</v>
      </c>
      <c r="G364" s="8" t="s">
        <v>2095</v>
      </c>
      <c r="H364" s="8" t="s">
        <v>529</v>
      </c>
      <c r="I364" s="8"/>
      <c r="J364" s="8"/>
      <c r="K364" s="8"/>
      <c r="L364" s="8"/>
      <c r="M364" s="8" t="s">
        <v>2628</v>
      </c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</row>
    <row r="365" spans="1:77" x14ac:dyDescent="0.2">
      <c r="A365" s="8" t="s">
        <v>53</v>
      </c>
      <c r="B365" s="5"/>
      <c r="C365" s="8" t="s">
        <v>2629</v>
      </c>
      <c r="D365" s="5"/>
      <c r="E365" s="8" t="s">
        <v>2119</v>
      </c>
      <c r="F365" s="5" t="s">
        <v>2091</v>
      </c>
      <c r="G365" s="8" t="s">
        <v>2095</v>
      </c>
      <c r="H365" s="8" t="s">
        <v>529</v>
      </c>
      <c r="I365" s="8"/>
      <c r="J365" s="8"/>
      <c r="K365" s="8"/>
      <c r="L365" s="8"/>
      <c r="M365" s="8" t="s">
        <v>2630</v>
      </c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</row>
    <row r="366" spans="1:77" x14ac:dyDescent="0.2">
      <c r="A366" s="8" t="s">
        <v>54</v>
      </c>
      <c r="B366" s="5"/>
      <c r="C366" s="8" t="s">
        <v>2631</v>
      </c>
      <c r="D366" s="5"/>
      <c r="E366" s="8" t="s">
        <v>2119</v>
      </c>
      <c r="F366" s="5" t="s">
        <v>527</v>
      </c>
      <c r="G366" s="8" t="s">
        <v>2095</v>
      </c>
      <c r="H366" s="8" t="s">
        <v>529</v>
      </c>
      <c r="I366" s="8"/>
      <c r="J366" s="8"/>
      <c r="K366" s="8"/>
      <c r="L366" s="8"/>
      <c r="M366" s="8" t="s">
        <v>2632</v>
      </c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</row>
    <row r="367" spans="1:77" x14ac:dyDescent="0.2">
      <c r="A367" s="8" t="s">
        <v>335</v>
      </c>
      <c r="B367" s="5"/>
      <c r="C367" s="8" t="s">
        <v>2633</v>
      </c>
      <c r="D367" s="5"/>
      <c r="E367" s="8" t="s">
        <v>2119</v>
      </c>
      <c r="F367" s="5" t="s">
        <v>2091</v>
      </c>
      <c r="G367" s="8" t="s">
        <v>2095</v>
      </c>
      <c r="H367" s="8" t="s">
        <v>529</v>
      </c>
      <c r="I367" s="8"/>
      <c r="J367" s="8"/>
      <c r="K367" s="8"/>
      <c r="L367" s="8"/>
      <c r="M367" s="8" t="s">
        <v>2634</v>
      </c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</row>
    <row r="368" spans="1:77" x14ac:dyDescent="0.2">
      <c r="A368" s="8" t="s">
        <v>436</v>
      </c>
      <c r="B368" s="5"/>
      <c r="C368" s="8" t="s">
        <v>2635</v>
      </c>
      <c r="D368" s="5"/>
      <c r="E368" s="8" t="s">
        <v>2119</v>
      </c>
      <c r="F368" s="5" t="s">
        <v>527</v>
      </c>
      <c r="G368" s="8" t="s">
        <v>2095</v>
      </c>
      <c r="H368" s="8" t="s">
        <v>529</v>
      </c>
      <c r="I368" s="8"/>
      <c r="J368" s="8"/>
      <c r="K368" s="8"/>
      <c r="L368" s="8"/>
      <c r="M368" s="8" t="s">
        <v>2636</v>
      </c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</row>
    <row r="369" spans="1:77" x14ac:dyDescent="0.2">
      <c r="A369" s="8" t="s">
        <v>2637</v>
      </c>
      <c r="B369" s="5"/>
      <c r="C369" s="8" t="s">
        <v>2638</v>
      </c>
      <c r="D369" s="5"/>
      <c r="E369" s="8" t="s">
        <v>2119</v>
      </c>
      <c r="F369" s="5" t="s">
        <v>2091</v>
      </c>
      <c r="G369" s="8" t="s">
        <v>2095</v>
      </c>
      <c r="H369" s="8" t="s">
        <v>529</v>
      </c>
      <c r="I369" s="8"/>
      <c r="J369" s="8"/>
      <c r="K369" s="8"/>
      <c r="L369" s="8"/>
      <c r="M369" s="8" t="s">
        <v>2639</v>
      </c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</row>
    <row r="370" spans="1:77" x14ac:dyDescent="0.2">
      <c r="A370" s="8" t="s">
        <v>55</v>
      </c>
      <c r="B370" s="5"/>
      <c r="C370" s="8" t="s">
        <v>2640</v>
      </c>
      <c r="D370" s="5"/>
      <c r="E370" s="8" t="s">
        <v>2119</v>
      </c>
      <c r="F370" s="5" t="s">
        <v>527</v>
      </c>
      <c r="G370" s="8" t="s">
        <v>2095</v>
      </c>
      <c r="H370" s="8" t="s">
        <v>529</v>
      </c>
      <c r="I370" s="8"/>
      <c r="J370" s="8"/>
      <c r="K370" s="8"/>
      <c r="L370" s="8"/>
      <c r="M370" s="8" t="s">
        <v>2641</v>
      </c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</row>
    <row r="371" spans="1:77" x14ac:dyDescent="0.2">
      <c r="A371" s="8" t="s">
        <v>56</v>
      </c>
      <c r="B371" s="5"/>
      <c r="C371" s="8" t="s">
        <v>2642</v>
      </c>
      <c r="D371" s="5"/>
      <c r="E371" s="8" t="s">
        <v>2119</v>
      </c>
      <c r="F371" s="5" t="s">
        <v>2091</v>
      </c>
      <c r="G371" s="8" t="s">
        <v>2095</v>
      </c>
      <c r="H371" s="8" t="s">
        <v>529</v>
      </c>
      <c r="I371" s="8"/>
      <c r="J371" s="8"/>
      <c r="K371" s="8"/>
      <c r="L371" s="8"/>
      <c r="M371" s="8" t="s">
        <v>2643</v>
      </c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</row>
    <row r="372" spans="1:77" x14ac:dyDescent="0.2">
      <c r="A372" s="8" t="s">
        <v>2644</v>
      </c>
      <c r="B372" s="5"/>
      <c r="C372" s="8" t="s">
        <v>2645</v>
      </c>
      <c r="D372" s="5"/>
      <c r="E372" s="8" t="s">
        <v>2452</v>
      </c>
      <c r="F372" s="5" t="s">
        <v>692</v>
      </c>
      <c r="G372" s="8" t="s">
        <v>2095</v>
      </c>
      <c r="H372" s="8" t="s">
        <v>529</v>
      </c>
      <c r="I372" s="8"/>
      <c r="J372" s="8"/>
      <c r="K372" s="8"/>
      <c r="L372" s="8"/>
      <c r="M372" s="8" t="s">
        <v>2646</v>
      </c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</row>
    <row r="373" spans="1:77" x14ac:dyDescent="0.2">
      <c r="A373" s="8" t="s">
        <v>437</v>
      </c>
      <c r="B373" s="5"/>
      <c r="C373" s="8" t="s">
        <v>2647</v>
      </c>
      <c r="D373" s="5"/>
      <c r="E373" s="8" t="s">
        <v>2119</v>
      </c>
      <c r="F373" s="5" t="s">
        <v>2091</v>
      </c>
      <c r="G373" s="8" t="s">
        <v>2095</v>
      </c>
      <c r="H373" s="8" t="s">
        <v>529</v>
      </c>
      <c r="I373" s="8"/>
      <c r="J373" s="8"/>
      <c r="K373" s="8"/>
      <c r="L373" s="8"/>
      <c r="M373" s="8" t="s">
        <v>2648</v>
      </c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</row>
    <row r="374" spans="1:77" x14ac:dyDescent="0.2">
      <c r="A374" s="8" t="s">
        <v>438</v>
      </c>
      <c r="B374" s="5"/>
      <c r="C374" s="8" t="s">
        <v>2649</v>
      </c>
      <c r="D374" s="5"/>
      <c r="E374" s="8" t="s">
        <v>2013</v>
      </c>
      <c r="F374" s="5" t="s">
        <v>527</v>
      </c>
      <c r="G374" s="8" t="s">
        <v>2095</v>
      </c>
      <c r="H374" s="8" t="s">
        <v>529</v>
      </c>
      <c r="I374" s="8"/>
      <c r="J374" s="8"/>
      <c r="K374" s="8"/>
      <c r="L374" s="8"/>
      <c r="M374" s="8" t="s">
        <v>2650</v>
      </c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</row>
    <row r="375" spans="1:77" x14ac:dyDescent="0.2">
      <c r="A375" s="8" t="s">
        <v>2651</v>
      </c>
      <c r="B375" s="5"/>
      <c r="C375" s="8" t="s">
        <v>2652</v>
      </c>
      <c r="D375" s="5"/>
      <c r="E375" s="8" t="s">
        <v>1656</v>
      </c>
      <c r="F375" s="5" t="s">
        <v>527</v>
      </c>
      <c r="G375" s="8" t="s">
        <v>2095</v>
      </c>
      <c r="H375" s="8" t="s">
        <v>529</v>
      </c>
      <c r="I375" s="8"/>
      <c r="J375" s="8"/>
      <c r="K375" s="8"/>
      <c r="L375" s="8"/>
      <c r="M375" s="8" t="s">
        <v>2653</v>
      </c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</row>
    <row r="376" spans="1:77" x14ac:dyDescent="0.2">
      <c r="A376" s="8" t="s">
        <v>57</v>
      </c>
      <c r="B376" s="5"/>
      <c r="C376" s="8" t="s">
        <v>2654</v>
      </c>
      <c r="D376" s="5"/>
      <c r="E376" s="8" t="s">
        <v>2604</v>
      </c>
      <c r="F376" s="5" t="s">
        <v>527</v>
      </c>
      <c r="G376" s="8" t="s">
        <v>2095</v>
      </c>
      <c r="H376" s="8" t="s">
        <v>529</v>
      </c>
      <c r="I376" s="8"/>
      <c r="J376" s="8"/>
      <c r="K376" s="8"/>
      <c r="L376" s="8"/>
      <c r="M376" s="8" t="s">
        <v>2655</v>
      </c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</row>
    <row r="377" spans="1:77" x14ac:dyDescent="0.2">
      <c r="A377" s="8" t="s">
        <v>2656</v>
      </c>
      <c r="B377" s="5"/>
      <c r="C377" s="8" t="s">
        <v>2657</v>
      </c>
      <c r="D377" s="5"/>
      <c r="E377" s="8" t="s">
        <v>2658</v>
      </c>
      <c r="F377" s="5" t="s">
        <v>2091</v>
      </c>
      <c r="G377" s="8" t="s">
        <v>2095</v>
      </c>
      <c r="H377" s="8" t="s">
        <v>529</v>
      </c>
      <c r="I377" s="8"/>
      <c r="J377" s="8"/>
      <c r="K377" s="8"/>
      <c r="L377" s="8"/>
      <c r="M377" s="8" t="s">
        <v>2659</v>
      </c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</row>
    <row r="378" spans="1:77" x14ac:dyDescent="0.2">
      <c r="A378" s="8" t="s">
        <v>2660</v>
      </c>
      <c r="B378" s="5"/>
      <c r="C378" s="8" t="s">
        <v>2661</v>
      </c>
      <c r="D378" s="5"/>
      <c r="E378" s="8" t="s">
        <v>2658</v>
      </c>
      <c r="F378" s="5" t="s">
        <v>2091</v>
      </c>
      <c r="G378" s="8" t="s">
        <v>2095</v>
      </c>
      <c r="H378" s="8" t="s">
        <v>529</v>
      </c>
      <c r="I378" s="8"/>
      <c r="J378" s="8"/>
      <c r="K378" s="8"/>
      <c r="L378" s="8"/>
      <c r="M378" s="8" t="s">
        <v>2662</v>
      </c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</row>
    <row r="379" spans="1:77" x14ac:dyDescent="0.2">
      <c r="A379" s="8" t="s">
        <v>2663</v>
      </c>
      <c r="B379" s="5"/>
      <c r="C379" s="8" t="s">
        <v>2664</v>
      </c>
      <c r="D379" s="5"/>
      <c r="E379" s="8" t="s">
        <v>2665</v>
      </c>
      <c r="F379" s="5" t="s">
        <v>692</v>
      </c>
      <c r="G379" s="8" t="s">
        <v>2095</v>
      </c>
      <c r="H379" s="8" t="s">
        <v>529</v>
      </c>
      <c r="I379" s="8"/>
      <c r="J379" s="8"/>
      <c r="K379" s="8"/>
      <c r="L379" s="8"/>
      <c r="M379" s="8" t="s">
        <v>2666</v>
      </c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</row>
    <row r="380" spans="1:77" x14ac:dyDescent="0.2">
      <c r="A380" s="8" t="s">
        <v>2667</v>
      </c>
      <c r="B380" s="5"/>
      <c r="C380" s="8" t="s">
        <v>2668</v>
      </c>
      <c r="D380" s="5"/>
      <c r="E380" s="8" t="s">
        <v>2658</v>
      </c>
      <c r="F380" s="5" t="s">
        <v>2091</v>
      </c>
      <c r="G380" s="8" t="s">
        <v>2095</v>
      </c>
      <c r="H380" s="8" t="s">
        <v>529</v>
      </c>
      <c r="I380" s="8"/>
      <c r="J380" s="8"/>
      <c r="K380" s="8"/>
      <c r="L380" s="8"/>
      <c r="M380" s="8" t="s">
        <v>2669</v>
      </c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</row>
    <row r="381" spans="1:77" x14ac:dyDescent="0.2">
      <c r="A381" s="8" t="s">
        <v>2670</v>
      </c>
      <c r="B381" s="5"/>
      <c r="C381" s="8" t="s">
        <v>2671</v>
      </c>
      <c r="D381" s="5"/>
      <c r="E381" s="8" t="s">
        <v>2658</v>
      </c>
      <c r="F381" s="5" t="s">
        <v>2091</v>
      </c>
      <c r="G381" s="8" t="s">
        <v>2095</v>
      </c>
      <c r="H381" s="8" t="s">
        <v>529</v>
      </c>
      <c r="I381" s="8"/>
      <c r="J381" s="8"/>
      <c r="K381" s="8"/>
      <c r="L381" s="8"/>
      <c r="M381" s="8" t="s">
        <v>2672</v>
      </c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</row>
    <row r="382" spans="1:77" x14ac:dyDescent="0.2">
      <c r="A382" s="8" t="s">
        <v>2673</v>
      </c>
      <c r="B382" s="5"/>
      <c r="C382" s="8" t="s">
        <v>2674</v>
      </c>
      <c r="D382" s="5"/>
      <c r="E382" s="8" t="s">
        <v>2665</v>
      </c>
      <c r="F382" s="5" t="s">
        <v>692</v>
      </c>
      <c r="G382" s="8" t="s">
        <v>2095</v>
      </c>
      <c r="H382" s="8" t="s">
        <v>529</v>
      </c>
      <c r="I382" s="8"/>
      <c r="J382" s="8"/>
      <c r="K382" s="8"/>
      <c r="L382" s="8"/>
      <c r="M382" s="8" t="s">
        <v>2675</v>
      </c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</row>
    <row r="383" spans="1:77" x14ac:dyDescent="0.2">
      <c r="A383" s="8" t="s">
        <v>2676</v>
      </c>
      <c r="B383" s="5"/>
      <c r="C383" s="8" t="s">
        <v>2677</v>
      </c>
      <c r="D383" s="5"/>
      <c r="E383" s="8" t="s">
        <v>2658</v>
      </c>
      <c r="F383" s="5" t="s">
        <v>2091</v>
      </c>
      <c r="G383" s="8" t="s">
        <v>2095</v>
      </c>
      <c r="H383" s="8" t="s">
        <v>529</v>
      </c>
      <c r="I383" s="8"/>
      <c r="J383" s="8"/>
      <c r="K383" s="8"/>
      <c r="L383" s="8"/>
      <c r="M383" s="8" t="s">
        <v>2678</v>
      </c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</row>
    <row r="384" spans="1:77" x14ac:dyDescent="0.2">
      <c r="A384" s="8" t="s">
        <v>2679</v>
      </c>
      <c r="B384" s="5"/>
      <c r="C384" s="8" t="s">
        <v>2680</v>
      </c>
      <c r="D384" s="5"/>
      <c r="E384" s="8" t="s">
        <v>2658</v>
      </c>
      <c r="F384" s="5" t="s">
        <v>2091</v>
      </c>
      <c r="G384" s="8" t="s">
        <v>2095</v>
      </c>
      <c r="H384" s="8" t="s">
        <v>529</v>
      </c>
      <c r="I384" s="8"/>
      <c r="J384" s="8"/>
      <c r="K384" s="8"/>
      <c r="L384" s="8"/>
      <c r="M384" s="8" t="s">
        <v>2681</v>
      </c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</row>
    <row r="385" spans="1:77" x14ac:dyDescent="0.2">
      <c r="A385" s="8" t="s">
        <v>2682</v>
      </c>
      <c r="B385" s="5"/>
      <c r="C385" s="8" t="s">
        <v>2683</v>
      </c>
      <c r="D385" s="5"/>
      <c r="E385" s="8" t="s">
        <v>2658</v>
      </c>
      <c r="F385" s="5" t="s">
        <v>2091</v>
      </c>
      <c r="G385" s="8" t="s">
        <v>2095</v>
      </c>
      <c r="H385" s="8" t="s">
        <v>529</v>
      </c>
      <c r="I385" s="8"/>
      <c r="J385" s="8"/>
      <c r="K385" s="8"/>
      <c r="L385" s="8"/>
      <c r="M385" s="8" t="s">
        <v>2684</v>
      </c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</row>
    <row r="386" spans="1:77" x14ac:dyDescent="0.2">
      <c r="A386" s="8" t="s">
        <v>2685</v>
      </c>
      <c r="B386" s="5"/>
      <c r="C386" s="8" t="s">
        <v>2686</v>
      </c>
      <c r="D386" s="5"/>
      <c r="E386" s="8" t="s">
        <v>2665</v>
      </c>
      <c r="F386" s="5" t="s">
        <v>692</v>
      </c>
      <c r="G386" s="8" t="s">
        <v>2095</v>
      </c>
      <c r="H386" s="8" t="s">
        <v>529</v>
      </c>
      <c r="I386" s="8"/>
      <c r="J386" s="8"/>
      <c r="K386" s="8"/>
      <c r="L386" s="8"/>
      <c r="M386" s="8" t="s">
        <v>2687</v>
      </c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</row>
    <row r="387" spans="1:77" x14ac:dyDescent="0.2">
      <c r="A387" s="8" t="s">
        <v>2688</v>
      </c>
      <c r="B387" s="5"/>
      <c r="C387" s="8" t="s">
        <v>2689</v>
      </c>
      <c r="D387" s="5"/>
      <c r="E387" s="8" t="s">
        <v>2658</v>
      </c>
      <c r="F387" s="5" t="s">
        <v>2091</v>
      </c>
      <c r="G387" s="8" t="s">
        <v>2095</v>
      </c>
      <c r="H387" s="8" t="s">
        <v>529</v>
      </c>
      <c r="I387" s="8"/>
      <c r="J387" s="8"/>
      <c r="K387" s="8"/>
      <c r="L387" s="8"/>
      <c r="M387" s="8" t="s">
        <v>2690</v>
      </c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</row>
    <row r="388" spans="1:77" x14ac:dyDescent="0.2">
      <c r="A388" s="8" t="s">
        <v>2691</v>
      </c>
      <c r="B388" s="5"/>
      <c r="C388" s="8" t="s">
        <v>2692</v>
      </c>
      <c r="D388" s="5"/>
      <c r="E388" s="8" t="s">
        <v>2658</v>
      </c>
      <c r="F388" s="5" t="s">
        <v>2091</v>
      </c>
      <c r="G388" s="8" t="s">
        <v>2095</v>
      </c>
      <c r="H388" s="8" t="s">
        <v>529</v>
      </c>
      <c r="I388" s="8"/>
      <c r="J388" s="8"/>
      <c r="K388" s="8"/>
      <c r="L388" s="8"/>
      <c r="M388" s="8" t="s">
        <v>2693</v>
      </c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</row>
    <row r="389" spans="1:77" x14ac:dyDescent="0.2">
      <c r="A389" s="8" t="s">
        <v>2694</v>
      </c>
      <c r="B389" s="5"/>
      <c r="C389" s="8" t="s">
        <v>2695</v>
      </c>
      <c r="D389" s="5"/>
      <c r="E389" s="8" t="s">
        <v>2658</v>
      </c>
      <c r="F389" s="5" t="s">
        <v>2091</v>
      </c>
      <c r="G389" s="8" t="s">
        <v>2095</v>
      </c>
      <c r="H389" s="8" t="s">
        <v>529</v>
      </c>
      <c r="I389" s="8"/>
      <c r="J389" s="8"/>
      <c r="K389" s="8"/>
      <c r="L389" s="8"/>
      <c r="M389" s="8" t="s">
        <v>2696</v>
      </c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</row>
    <row r="390" spans="1:77" x14ac:dyDescent="0.2">
      <c r="A390" s="8" t="s">
        <v>336</v>
      </c>
      <c r="B390" s="5"/>
      <c r="C390" s="8" t="s">
        <v>2697</v>
      </c>
      <c r="D390" s="5"/>
      <c r="E390" s="8" t="s">
        <v>2665</v>
      </c>
      <c r="F390" s="5" t="s">
        <v>692</v>
      </c>
      <c r="G390" s="8" t="s">
        <v>2095</v>
      </c>
      <c r="H390" s="8" t="s">
        <v>529</v>
      </c>
      <c r="I390" s="8"/>
      <c r="J390" s="8"/>
      <c r="K390" s="8"/>
      <c r="L390" s="8"/>
      <c r="M390" s="8" t="s">
        <v>2698</v>
      </c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</row>
    <row r="391" spans="1:77" x14ac:dyDescent="0.2">
      <c r="A391" s="8" t="s">
        <v>2699</v>
      </c>
      <c r="B391" s="5"/>
      <c r="C391" s="8" t="s">
        <v>2700</v>
      </c>
      <c r="D391" s="5"/>
      <c r="E391" s="8" t="s">
        <v>2665</v>
      </c>
      <c r="F391" s="5" t="s">
        <v>692</v>
      </c>
      <c r="G391" s="8" t="s">
        <v>2095</v>
      </c>
      <c r="H391" s="8" t="s">
        <v>529</v>
      </c>
      <c r="I391" s="8"/>
      <c r="J391" s="8"/>
      <c r="K391" s="8"/>
      <c r="L391" s="8"/>
      <c r="M391" s="8" t="s">
        <v>2701</v>
      </c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</row>
    <row r="392" spans="1:77" x14ac:dyDescent="0.2">
      <c r="A392" s="8" t="s">
        <v>2702</v>
      </c>
      <c r="B392" s="5"/>
      <c r="C392" s="8" t="s">
        <v>2703</v>
      </c>
      <c r="D392" s="5"/>
      <c r="E392" s="8" t="s">
        <v>1551</v>
      </c>
      <c r="F392" s="5" t="s">
        <v>2091</v>
      </c>
      <c r="G392" s="8" t="s">
        <v>2095</v>
      </c>
      <c r="H392" s="8" t="s">
        <v>529</v>
      </c>
      <c r="I392" s="8"/>
      <c r="J392" s="8"/>
      <c r="K392" s="8"/>
      <c r="L392" s="8"/>
      <c r="M392" s="8" t="s">
        <v>2704</v>
      </c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</row>
    <row r="393" spans="1:77" x14ac:dyDescent="0.2">
      <c r="A393" s="8" t="s">
        <v>58</v>
      </c>
      <c r="B393" s="5"/>
      <c r="C393" s="8" t="s">
        <v>2705</v>
      </c>
      <c r="D393" s="5"/>
      <c r="E393" s="8" t="s">
        <v>1551</v>
      </c>
      <c r="F393" s="5" t="s">
        <v>2706</v>
      </c>
      <c r="G393" s="8" t="s">
        <v>2095</v>
      </c>
      <c r="H393" s="8" t="s">
        <v>529</v>
      </c>
      <c r="I393" s="8"/>
      <c r="J393" s="8"/>
      <c r="K393" s="8"/>
      <c r="L393" s="8"/>
      <c r="M393" s="8" t="s">
        <v>2707</v>
      </c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</row>
    <row r="394" spans="1:77" x14ac:dyDescent="0.2">
      <c r="A394" s="8" t="s">
        <v>2708</v>
      </c>
      <c r="B394" s="5"/>
      <c r="C394" s="8" t="s">
        <v>2709</v>
      </c>
      <c r="D394" s="5"/>
      <c r="E394" s="8" t="s">
        <v>1551</v>
      </c>
      <c r="F394" s="5" t="s">
        <v>2706</v>
      </c>
      <c r="G394" s="8" t="s">
        <v>2095</v>
      </c>
      <c r="H394" s="8" t="s">
        <v>529</v>
      </c>
      <c r="I394" s="8"/>
      <c r="J394" s="8"/>
      <c r="K394" s="8"/>
      <c r="L394" s="8"/>
      <c r="M394" s="8" t="s">
        <v>2710</v>
      </c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</row>
    <row r="395" spans="1:77" x14ac:dyDescent="0.2">
      <c r="A395" s="8" t="s">
        <v>2711</v>
      </c>
      <c r="B395" s="5"/>
      <c r="C395" s="8" t="s">
        <v>2712</v>
      </c>
      <c r="D395" s="5"/>
      <c r="E395" s="8" t="s">
        <v>2713</v>
      </c>
      <c r="F395" s="5" t="s">
        <v>527</v>
      </c>
      <c r="G395" s="8" t="s">
        <v>2095</v>
      </c>
      <c r="H395" s="8" t="s">
        <v>529</v>
      </c>
      <c r="I395" s="8"/>
      <c r="J395" s="8"/>
      <c r="K395" s="8"/>
      <c r="L395" s="8"/>
      <c r="M395" s="8" t="s">
        <v>2714</v>
      </c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</row>
    <row r="396" spans="1:77" x14ac:dyDescent="0.2">
      <c r="A396" s="8" t="s">
        <v>439</v>
      </c>
      <c r="B396" s="5"/>
      <c r="C396" s="8" t="s">
        <v>2715</v>
      </c>
      <c r="D396" s="5"/>
      <c r="E396" s="8" t="s">
        <v>2713</v>
      </c>
      <c r="F396" s="5" t="s">
        <v>527</v>
      </c>
      <c r="G396" s="8" t="s">
        <v>2095</v>
      </c>
      <c r="H396" s="8" t="s">
        <v>529</v>
      </c>
      <c r="I396" s="8"/>
      <c r="J396" s="8"/>
      <c r="K396" s="8"/>
      <c r="L396" s="8"/>
      <c r="M396" s="8" t="s">
        <v>2716</v>
      </c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</row>
    <row r="397" spans="1:77" x14ac:dyDescent="0.2">
      <c r="A397" s="8" t="s">
        <v>2717</v>
      </c>
      <c r="B397" s="5"/>
      <c r="C397" s="8" t="s">
        <v>2718</v>
      </c>
      <c r="D397" s="5"/>
      <c r="E397" s="8" t="s">
        <v>2119</v>
      </c>
      <c r="F397" s="5" t="s">
        <v>527</v>
      </c>
      <c r="G397" s="8" t="s">
        <v>2095</v>
      </c>
      <c r="H397" s="8" t="s">
        <v>529</v>
      </c>
      <c r="I397" s="8"/>
      <c r="J397" s="8"/>
      <c r="K397" s="8"/>
      <c r="L397" s="8"/>
      <c r="M397" s="8" t="s">
        <v>2719</v>
      </c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</row>
    <row r="398" spans="1:77" x14ac:dyDescent="0.2">
      <c r="A398" s="8" t="s">
        <v>2720</v>
      </c>
      <c r="B398" s="5"/>
      <c r="C398" s="8" t="s">
        <v>2721</v>
      </c>
      <c r="D398" s="5"/>
      <c r="E398" s="8" t="s">
        <v>2119</v>
      </c>
      <c r="F398" s="5" t="s">
        <v>2091</v>
      </c>
      <c r="G398" s="8" t="s">
        <v>2095</v>
      </c>
      <c r="H398" s="8" t="s">
        <v>529</v>
      </c>
      <c r="I398" s="8"/>
      <c r="J398" s="8"/>
      <c r="K398" s="8"/>
      <c r="L398" s="8"/>
      <c r="M398" s="8" t="s">
        <v>2722</v>
      </c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</row>
    <row r="399" spans="1:77" x14ac:dyDescent="0.2">
      <c r="A399" s="8" t="s">
        <v>59</v>
      </c>
      <c r="B399" s="5"/>
      <c r="C399" s="8" t="s">
        <v>2723</v>
      </c>
      <c r="D399" s="5"/>
      <c r="E399" s="8" t="s">
        <v>2119</v>
      </c>
      <c r="F399" s="5" t="s">
        <v>527</v>
      </c>
      <c r="G399" s="8" t="s">
        <v>2095</v>
      </c>
      <c r="H399" s="8" t="s">
        <v>529</v>
      </c>
      <c r="I399" s="8"/>
      <c r="J399" s="8"/>
      <c r="K399" s="8"/>
      <c r="L399" s="8"/>
      <c r="M399" s="8" t="s">
        <v>2724</v>
      </c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</row>
    <row r="400" spans="1:77" x14ac:dyDescent="0.2">
      <c r="A400" s="8" t="s">
        <v>2725</v>
      </c>
      <c r="B400" s="5"/>
      <c r="C400" s="8" t="s">
        <v>2726</v>
      </c>
      <c r="D400" s="5"/>
      <c r="E400" s="8" t="s">
        <v>2119</v>
      </c>
      <c r="F400" s="5" t="s">
        <v>2091</v>
      </c>
      <c r="G400" s="8" t="s">
        <v>2095</v>
      </c>
      <c r="H400" s="8" t="s">
        <v>529</v>
      </c>
      <c r="I400" s="8"/>
      <c r="J400" s="8"/>
      <c r="K400" s="8"/>
      <c r="L400" s="8"/>
      <c r="M400" s="8" t="s">
        <v>2727</v>
      </c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</row>
    <row r="401" spans="1:77" x14ac:dyDescent="0.2">
      <c r="A401" s="8" t="s">
        <v>2728</v>
      </c>
      <c r="B401" s="5"/>
      <c r="C401" s="8" t="s">
        <v>2729</v>
      </c>
      <c r="D401" s="5"/>
      <c r="E401" s="8" t="s">
        <v>2119</v>
      </c>
      <c r="F401" s="5" t="s">
        <v>527</v>
      </c>
      <c r="G401" s="8" t="s">
        <v>2095</v>
      </c>
      <c r="H401" s="8" t="s">
        <v>529</v>
      </c>
      <c r="I401" s="8"/>
      <c r="J401" s="8"/>
      <c r="K401" s="8"/>
      <c r="L401" s="8"/>
      <c r="M401" s="8" t="s">
        <v>2730</v>
      </c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</row>
    <row r="402" spans="1:77" x14ac:dyDescent="0.2">
      <c r="A402" s="8" t="s">
        <v>2731</v>
      </c>
      <c r="B402" s="5"/>
      <c r="C402" s="8" t="s">
        <v>2732</v>
      </c>
      <c r="D402" s="5"/>
      <c r="E402" s="8" t="s">
        <v>2119</v>
      </c>
      <c r="F402" s="5" t="s">
        <v>2091</v>
      </c>
      <c r="G402" s="8" t="s">
        <v>2095</v>
      </c>
      <c r="H402" s="8" t="s">
        <v>529</v>
      </c>
      <c r="I402" s="8"/>
      <c r="J402" s="8"/>
      <c r="K402" s="8"/>
      <c r="L402" s="8"/>
      <c r="M402" s="8" t="s">
        <v>2733</v>
      </c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</row>
    <row r="403" spans="1:77" x14ac:dyDescent="0.2">
      <c r="A403" s="8" t="s">
        <v>2734</v>
      </c>
      <c r="B403" s="5"/>
      <c r="C403" s="8" t="s">
        <v>2735</v>
      </c>
      <c r="D403" s="5"/>
      <c r="E403" s="8" t="s">
        <v>2119</v>
      </c>
      <c r="F403" s="5" t="s">
        <v>527</v>
      </c>
      <c r="G403" s="8" t="s">
        <v>2095</v>
      </c>
      <c r="H403" s="8" t="s">
        <v>529</v>
      </c>
      <c r="I403" s="8"/>
      <c r="J403" s="8"/>
      <c r="K403" s="8"/>
      <c r="L403" s="8"/>
      <c r="M403" s="8" t="s">
        <v>2736</v>
      </c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</row>
    <row r="404" spans="1:77" x14ac:dyDescent="0.2">
      <c r="A404" s="8" t="s">
        <v>2737</v>
      </c>
      <c r="B404" s="5"/>
      <c r="C404" s="8" t="s">
        <v>2738</v>
      </c>
      <c r="D404" s="5"/>
      <c r="E404" s="8" t="s">
        <v>2119</v>
      </c>
      <c r="F404" s="5" t="s">
        <v>2091</v>
      </c>
      <c r="G404" s="8" t="s">
        <v>2095</v>
      </c>
      <c r="H404" s="8" t="s">
        <v>529</v>
      </c>
      <c r="I404" s="8"/>
      <c r="J404" s="8"/>
      <c r="K404" s="8"/>
      <c r="L404" s="8"/>
      <c r="M404" s="8" t="s">
        <v>2739</v>
      </c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</row>
    <row r="405" spans="1:77" x14ac:dyDescent="0.2">
      <c r="A405" s="8" t="s">
        <v>2740</v>
      </c>
      <c r="B405" s="5"/>
      <c r="C405" s="8" t="s">
        <v>2741</v>
      </c>
      <c r="D405" s="5"/>
      <c r="E405" s="8" t="s">
        <v>2119</v>
      </c>
      <c r="F405" s="5" t="s">
        <v>527</v>
      </c>
      <c r="G405" s="8" t="s">
        <v>2095</v>
      </c>
      <c r="H405" s="8" t="s">
        <v>529</v>
      </c>
      <c r="I405" s="8"/>
      <c r="J405" s="8"/>
      <c r="K405" s="8"/>
      <c r="L405" s="8"/>
      <c r="M405" s="8" t="s">
        <v>2742</v>
      </c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</row>
    <row r="406" spans="1:77" x14ac:dyDescent="0.2">
      <c r="A406" s="8" t="s">
        <v>2743</v>
      </c>
      <c r="B406" s="5"/>
      <c r="C406" s="8" t="s">
        <v>2744</v>
      </c>
      <c r="D406" s="5"/>
      <c r="E406" s="8" t="s">
        <v>2119</v>
      </c>
      <c r="F406" s="5" t="s">
        <v>2091</v>
      </c>
      <c r="G406" s="8" t="s">
        <v>2095</v>
      </c>
      <c r="H406" s="8" t="s">
        <v>529</v>
      </c>
      <c r="I406" s="8"/>
      <c r="J406" s="8"/>
      <c r="K406" s="8"/>
      <c r="L406" s="8"/>
      <c r="M406" s="8" t="s">
        <v>2454</v>
      </c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</row>
    <row r="407" spans="1:77" x14ac:dyDescent="0.2">
      <c r="A407" s="8" t="s">
        <v>2745</v>
      </c>
      <c r="B407" s="5"/>
      <c r="C407" s="8" t="s">
        <v>2746</v>
      </c>
      <c r="D407" s="5"/>
      <c r="E407" s="8" t="s">
        <v>2119</v>
      </c>
      <c r="F407" s="5" t="s">
        <v>2091</v>
      </c>
      <c r="G407" s="8" t="s">
        <v>2095</v>
      </c>
      <c r="H407" s="8" t="s">
        <v>529</v>
      </c>
      <c r="I407" s="8"/>
      <c r="J407" s="8"/>
      <c r="K407" s="8"/>
      <c r="L407" s="8"/>
      <c r="M407" s="8" t="s">
        <v>2273</v>
      </c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</row>
    <row r="408" spans="1:77" x14ac:dyDescent="0.2">
      <c r="A408" s="8" t="s">
        <v>2747</v>
      </c>
      <c r="B408" s="5"/>
      <c r="C408" s="8" t="s">
        <v>2748</v>
      </c>
      <c r="D408" s="5"/>
      <c r="E408" s="8" t="s">
        <v>2119</v>
      </c>
      <c r="F408" s="5" t="s">
        <v>2091</v>
      </c>
      <c r="G408" s="8" t="s">
        <v>2095</v>
      </c>
      <c r="H408" s="8" t="s">
        <v>529</v>
      </c>
      <c r="I408" s="8"/>
      <c r="J408" s="8"/>
      <c r="K408" s="8"/>
      <c r="L408" s="8"/>
      <c r="M408" s="8" t="s">
        <v>2438</v>
      </c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</row>
    <row r="409" spans="1:77" x14ac:dyDescent="0.2">
      <c r="A409" s="8" t="s">
        <v>2749</v>
      </c>
      <c r="B409" s="5"/>
      <c r="C409" s="8" t="s">
        <v>2750</v>
      </c>
      <c r="D409" s="5"/>
      <c r="E409" s="8" t="s">
        <v>2119</v>
      </c>
      <c r="F409" s="5" t="s">
        <v>2091</v>
      </c>
      <c r="G409" s="8" t="s">
        <v>2095</v>
      </c>
      <c r="H409" s="8" t="s">
        <v>529</v>
      </c>
      <c r="I409" s="8"/>
      <c r="J409" s="8"/>
      <c r="K409" s="8"/>
      <c r="L409" s="8"/>
      <c r="M409" s="8" t="s">
        <v>2751</v>
      </c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</row>
    <row r="410" spans="1:77" x14ac:dyDescent="0.2">
      <c r="A410" s="8" t="s">
        <v>2752</v>
      </c>
      <c r="B410" s="5"/>
      <c r="C410" s="8" t="s">
        <v>2753</v>
      </c>
      <c r="D410" s="5"/>
      <c r="E410" s="8" t="s">
        <v>2609</v>
      </c>
      <c r="F410" s="5" t="s">
        <v>527</v>
      </c>
      <c r="G410" s="8" t="s">
        <v>2095</v>
      </c>
      <c r="H410" s="8" t="s">
        <v>529</v>
      </c>
      <c r="I410" s="8"/>
      <c r="J410" s="8"/>
      <c r="K410" s="8"/>
      <c r="L410" s="8"/>
      <c r="M410" s="8" t="s">
        <v>2754</v>
      </c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</row>
    <row r="411" spans="1:77" x14ac:dyDescent="0.2">
      <c r="A411" s="8" t="s">
        <v>2755</v>
      </c>
      <c r="B411" s="5"/>
      <c r="C411" s="8" t="s">
        <v>2756</v>
      </c>
      <c r="D411" s="5"/>
      <c r="E411" s="8" t="s">
        <v>2119</v>
      </c>
      <c r="F411" s="5" t="s">
        <v>2091</v>
      </c>
      <c r="G411" s="8" t="s">
        <v>2095</v>
      </c>
      <c r="H411" s="8" t="s">
        <v>529</v>
      </c>
      <c r="I411" s="8"/>
      <c r="J411" s="8"/>
      <c r="K411" s="8"/>
      <c r="L411" s="8"/>
      <c r="M411" s="8" t="s">
        <v>2757</v>
      </c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</row>
    <row r="412" spans="1:77" x14ac:dyDescent="0.2">
      <c r="A412" s="8" t="s">
        <v>2758</v>
      </c>
      <c r="B412" s="5"/>
      <c r="C412" s="8" t="s">
        <v>2759</v>
      </c>
      <c r="D412" s="5"/>
      <c r="E412" s="8" t="s">
        <v>2119</v>
      </c>
      <c r="F412" s="5" t="s">
        <v>527</v>
      </c>
      <c r="G412" s="8" t="s">
        <v>2095</v>
      </c>
      <c r="H412" s="8" t="s">
        <v>529</v>
      </c>
      <c r="I412" s="8"/>
      <c r="J412" s="8"/>
      <c r="K412" s="8"/>
      <c r="L412" s="8"/>
      <c r="M412" s="8" t="s">
        <v>2760</v>
      </c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</row>
    <row r="413" spans="1:77" x14ac:dyDescent="0.2">
      <c r="A413" s="8" t="s">
        <v>337</v>
      </c>
      <c r="B413" s="5"/>
      <c r="C413" s="8" t="s">
        <v>2761</v>
      </c>
      <c r="D413" s="5"/>
      <c r="E413" s="8" t="s">
        <v>2119</v>
      </c>
      <c r="F413" s="5" t="s">
        <v>2091</v>
      </c>
      <c r="G413" s="8" t="s">
        <v>2095</v>
      </c>
      <c r="H413" s="8" t="s">
        <v>529</v>
      </c>
      <c r="I413" s="8"/>
      <c r="J413" s="8"/>
      <c r="K413" s="8"/>
      <c r="L413" s="8"/>
      <c r="M413" s="8" t="s">
        <v>2762</v>
      </c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</row>
    <row r="414" spans="1:77" x14ac:dyDescent="0.2">
      <c r="A414" s="8" t="s">
        <v>2763</v>
      </c>
      <c r="B414" s="5"/>
      <c r="C414" s="8" t="s">
        <v>2764</v>
      </c>
      <c r="D414" s="5"/>
      <c r="E414" s="8" t="s">
        <v>2119</v>
      </c>
      <c r="F414" s="5" t="s">
        <v>527</v>
      </c>
      <c r="G414" s="8" t="s">
        <v>2095</v>
      </c>
      <c r="H414" s="8" t="s">
        <v>529</v>
      </c>
      <c r="I414" s="8"/>
      <c r="J414" s="8"/>
      <c r="K414" s="8"/>
      <c r="L414" s="8"/>
      <c r="M414" s="8" t="s">
        <v>2765</v>
      </c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</row>
    <row r="415" spans="1:77" x14ac:dyDescent="0.2">
      <c r="A415" s="8" t="s">
        <v>2766</v>
      </c>
      <c r="B415" s="5"/>
      <c r="C415" s="8" t="s">
        <v>2767</v>
      </c>
      <c r="D415" s="5"/>
      <c r="E415" s="8" t="s">
        <v>2119</v>
      </c>
      <c r="F415" s="5" t="s">
        <v>2091</v>
      </c>
      <c r="G415" s="8" t="s">
        <v>2095</v>
      </c>
      <c r="H415" s="8" t="s">
        <v>529</v>
      </c>
      <c r="I415" s="8"/>
      <c r="J415" s="8"/>
      <c r="K415" s="8"/>
      <c r="L415" s="8"/>
      <c r="M415" s="8" t="s">
        <v>2768</v>
      </c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</row>
    <row r="416" spans="1:77" x14ac:dyDescent="0.2">
      <c r="A416" s="8" t="s">
        <v>60</v>
      </c>
      <c r="B416" s="5"/>
      <c r="C416" s="8" t="s">
        <v>2769</v>
      </c>
      <c r="D416" s="5"/>
      <c r="E416" s="8" t="s">
        <v>2119</v>
      </c>
      <c r="F416" s="5" t="s">
        <v>527</v>
      </c>
      <c r="G416" s="8" t="s">
        <v>2095</v>
      </c>
      <c r="H416" s="8" t="s">
        <v>529</v>
      </c>
      <c r="I416" s="8"/>
      <c r="J416" s="8"/>
      <c r="K416" s="8"/>
      <c r="L416" s="8"/>
      <c r="M416" s="8" t="s">
        <v>2770</v>
      </c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</row>
    <row r="417" spans="1:77" x14ac:dyDescent="0.2">
      <c r="A417" s="8" t="s">
        <v>2771</v>
      </c>
      <c r="B417" s="5"/>
      <c r="C417" s="8" t="s">
        <v>2772</v>
      </c>
      <c r="D417" s="5"/>
      <c r="E417" s="8" t="s">
        <v>2119</v>
      </c>
      <c r="F417" s="5" t="s">
        <v>2091</v>
      </c>
      <c r="G417" s="8" t="s">
        <v>2095</v>
      </c>
      <c r="H417" s="8" t="s">
        <v>529</v>
      </c>
      <c r="I417" s="8"/>
      <c r="J417" s="8"/>
      <c r="K417" s="8"/>
      <c r="L417" s="8"/>
      <c r="M417" s="8" t="s">
        <v>2773</v>
      </c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</row>
    <row r="418" spans="1:77" x14ac:dyDescent="0.2">
      <c r="A418" s="8" t="s">
        <v>2774</v>
      </c>
      <c r="B418" s="5"/>
      <c r="C418" s="8" t="s">
        <v>2775</v>
      </c>
      <c r="D418" s="5"/>
      <c r="E418" s="8" t="s">
        <v>2119</v>
      </c>
      <c r="F418" s="5" t="s">
        <v>527</v>
      </c>
      <c r="G418" s="8" t="s">
        <v>2095</v>
      </c>
      <c r="H418" s="8" t="s">
        <v>529</v>
      </c>
      <c r="I418" s="8"/>
      <c r="J418" s="8"/>
      <c r="K418" s="8"/>
      <c r="L418" s="8"/>
      <c r="M418" s="8" t="s">
        <v>2776</v>
      </c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</row>
    <row r="419" spans="1:77" x14ac:dyDescent="0.2">
      <c r="A419" s="8" t="s">
        <v>440</v>
      </c>
      <c r="B419" s="5"/>
      <c r="C419" s="8" t="s">
        <v>2777</v>
      </c>
      <c r="D419" s="5"/>
      <c r="E419" s="8" t="s">
        <v>2119</v>
      </c>
      <c r="F419" s="5" t="s">
        <v>2091</v>
      </c>
      <c r="G419" s="8" t="s">
        <v>2095</v>
      </c>
      <c r="H419" s="8" t="s">
        <v>529</v>
      </c>
      <c r="I419" s="8"/>
      <c r="J419" s="8"/>
      <c r="K419" s="8"/>
      <c r="L419" s="8"/>
      <c r="M419" s="8" t="s">
        <v>2778</v>
      </c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</row>
    <row r="420" spans="1:77" x14ac:dyDescent="0.2">
      <c r="A420" s="8" t="s">
        <v>2779</v>
      </c>
      <c r="B420" s="5"/>
      <c r="C420" s="8" t="s">
        <v>2780</v>
      </c>
      <c r="D420" s="5"/>
      <c r="E420" s="8" t="s">
        <v>2119</v>
      </c>
      <c r="F420" s="5" t="s">
        <v>527</v>
      </c>
      <c r="G420" s="8" t="s">
        <v>2095</v>
      </c>
      <c r="H420" s="8" t="s">
        <v>529</v>
      </c>
      <c r="I420" s="8"/>
      <c r="J420" s="8"/>
      <c r="K420" s="8"/>
      <c r="L420" s="8"/>
      <c r="M420" s="8" t="s">
        <v>2781</v>
      </c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</row>
    <row r="421" spans="1:77" x14ac:dyDescent="0.2">
      <c r="A421" s="8" t="s">
        <v>2782</v>
      </c>
      <c r="B421" s="5"/>
      <c r="C421" s="8" t="s">
        <v>2783</v>
      </c>
      <c r="D421" s="5"/>
      <c r="E421" s="8" t="s">
        <v>2119</v>
      </c>
      <c r="F421" s="5" t="s">
        <v>2091</v>
      </c>
      <c r="G421" s="8" t="s">
        <v>2095</v>
      </c>
      <c r="H421" s="8" t="s">
        <v>529</v>
      </c>
      <c r="I421" s="8"/>
      <c r="J421" s="8"/>
      <c r="K421" s="8"/>
      <c r="L421" s="8"/>
      <c r="M421" s="8" t="s">
        <v>2784</v>
      </c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</row>
    <row r="422" spans="1:77" x14ac:dyDescent="0.2">
      <c r="A422" s="8" t="s">
        <v>61</v>
      </c>
      <c r="B422" s="5"/>
      <c r="C422" s="8" t="s">
        <v>2785</v>
      </c>
      <c r="D422" s="5"/>
      <c r="E422" s="8" t="s">
        <v>1738</v>
      </c>
      <c r="F422" s="5" t="s">
        <v>826</v>
      </c>
      <c r="G422" s="8" t="s">
        <v>2095</v>
      </c>
      <c r="H422" s="8" t="s">
        <v>529</v>
      </c>
      <c r="I422" s="8"/>
      <c r="J422" s="8"/>
      <c r="K422" s="8"/>
      <c r="L422" s="8"/>
      <c r="M422" s="8" t="s">
        <v>2532</v>
      </c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</row>
    <row r="423" spans="1:77" x14ac:dyDescent="0.2">
      <c r="A423" s="8" t="s">
        <v>2786</v>
      </c>
      <c r="B423" s="5"/>
      <c r="C423" s="8" t="s">
        <v>2787</v>
      </c>
      <c r="D423" s="5"/>
      <c r="E423" s="8" t="s">
        <v>1503</v>
      </c>
      <c r="F423" s="5" t="s">
        <v>826</v>
      </c>
      <c r="G423" s="8" t="s">
        <v>2095</v>
      </c>
      <c r="H423" s="8" t="s">
        <v>529</v>
      </c>
      <c r="I423" s="8"/>
      <c r="J423" s="8"/>
      <c r="K423" s="8"/>
      <c r="L423" s="8"/>
      <c r="M423" s="8" t="s">
        <v>2788</v>
      </c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</row>
    <row r="424" spans="1:77" x14ac:dyDescent="0.2">
      <c r="A424" s="8" t="s">
        <v>2789</v>
      </c>
      <c r="B424" s="5"/>
      <c r="C424" s="8" t="s">
        <v>2790</v>
      </c>
      <c r="D424" s="5"/>
      <c r="E424" s="8" t="s">
        <v>2791</v>
      </c>
      <c r="F424" s="5" t="s">
        <v>2091</v>
      </c>
      <c r="G424" s="8" t="s">
        <v>2095</v>
      </c>
      <c r="H424" s="8" t="s">
        <v>529</v>
      </c>
      <c r="I424" s="8"/>
      <c r="J424" s="8"/>
      <c r="K424" s="8"/>
      <c r="L424" s="8"/>
      <c r="M424" s="8" t="s">
        <v>2792</v>
      </c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</row>
    <row r="425" spans="1:77" x14ac:dyDescent="0.2">
      <c r="A425" s="8" t="s">
        <v>2793</v>
      </c>
      <c r="B425" s="5"/>
      <c r="C425" s="8" t="s">
        <v>2794</v>
      </c>
      <c r="D425" s="5"/>
      <c r="E425" s="8" t="s">
        <v>2103</v>
      </c>
      <c r="F425" s="5" t="s">
        <v>692</v>
      </c>
      <c r="G425" s="8" t="s">
        <v>2095</v>
      </c>
      <c r="H425" s="8" t="s">
        <v>529</v>
      </c>
      <c r="I425" s="8"/>
      <c r="J425" s="8"/>
      <c r="K425" s="8"/>
      <c r="L425" s="8"/>
      <c r="M425" s="8" t="s">
        <v>2795</v>
      </c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</row>
    <row r="426" spans="1:77" x14ac:dyDescent="0.2">
      <c r="A426" s="8" t="s">
        <v>2796</v>
      </c>
      <c r="B426" s="5"/>
      <c r="C426" s="8" t="s">
        <v>2797</v>
      </c>
      <c r="D426" s="5"/>
      <c r="E426" s="8" t="s">
        <v>2433</v>
      </c>
      <c r="F426" s="5" t="s">
        <v>2091</v>
      </c>
      <c r="G426" s="8" t="s">
        <v>2095</v>
      </c>
      <c r="H426" s="8" t="s">
        <v>529</v>
      </c>
      <c r="I426" s="8"/>
      <c r="J426" s="8"/>
      <c r="K426" s="8"/>
      <c r="L426" s="8"/>
      <c r="M426" s="8" t="s">
        <v>2798</v>
      </c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</row>
    <row r="427" spans="1:77" x14ac:dyDescent="0.2">
      <c r="A427" s="8" t="s">
        <v>2799</v>
      </c>
      <c r="B427" s="5"/>
      <c r="C427" s="8" t="s">
        <v>2800</v>
      </c>
      <c r="D427" s="5"/>
      <c r="E427" s="8" t="s">
        <v>2801</v>
      </c>
      <c r="F427" s="5" t="s">
        <v>2706</v>
      </c>
      <c r="G427" s="8" t="s">
        <v>2095</v>
      </c>
      <c r="H427" s="8" t="s">
        <v>529</v>
      </c>
      <c r="I427" s="8"/>
      <c r="J427" s="8"/>
      <c r="K427" s="8"/>
      <c r="L427" s="8"/>
      <c r="M427" s="8" t="s">
        <v>2173</v>
      </c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</row>
    <row r="428" spans="1:77" x14ac:dyDescent="0.2">
      <c r="A428" s="8" t="s">
        <v>2802</v>
      </c>
      <c r="B428" s="5"/>
      <c r="C428" s="8" t="s">
        <v>2803</v>
      </c>
      <c r="D428" s="5"/>
      <c r="E428" s="8" t="s">
        <v>1656</v>
      </c>
      <c r="F428" s="5" t="s">
        <v>527</v>
      </c>
      <c r="G428" s="8" t="s">
        <v>2095</v>
      </c>
      <c r="H428" s="8" t="s">
        <v>529</v>
      </c>
      <c r="I428" s="8"/>
      <c r="J428" s="8"/>
      <c r="K428" s="8"/>
      <c r="L428" s="8"/>
      <c r="M428" s="8" t="s">
        <v>2804</v>
      </c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</row>
    <row r="429" spans="1:77" x14ac:dyDescent="0.2">
      <c r="A429" s="8" t="s">
        <v>2805</v>
      </c>
      <c r="B429" s="5"/>
      <c r="C429" s="8" t="s">
        <v>2806</v>
      </c>
      <c r="D429" s="5"/>
      <c r="E429" s="8" t="s">
        <v>1656</v>
      </c>
      <c r="F429" s="5" t="s">
        <v>527</v>
      </c>
      <c r="G429" s="8" t="s">
        <v>2095</v>
      </c>
      <c r="H429" s="8" t="s">
        <v>529</v>
      </c>
      <c r="I429" s="8"/>
      <c r="J429" s="8"/>
      <c r="K429" s="8"/>
      <c r="L429" s="8"/>
      <c r="M429" s="8" t="s">
        <v>2807</v>
      </c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</row>
    <row r="430" spans="1:77" x14ac:dyDescent="0.2">
      <c r="A430" s="8" t="s">
        <v>2808</v>
      </c>
      <c r="B430" s="5"/>
      <c r="C430" s="8" t="s">
        <v>2809</v>
      </c>
      <c r="D430" s="5"/>
      <c r="E430" s="8" t="s">
        <v>2810</v>
      </c>
      <c r="F430" s="5" t="s">
        <v>2591</v>
      </c>
      <c r="G430" s="8" t="s">
        <v>2095</v>
      </c>
      <c r="H430" s="8" t="s">
        <v>529</v>
      </c>
      <c r="I430" s="8"/>
      <c r="J430" s="8"/>
      <c r="K430" s="8"/>
      <c r="L430" s="8"/>
      <c r="M430" s="8" t="s">
        <v>2811</v>
      </c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</row>
    <row r="431" spans="1:77" x14ac:dyDescent="0.2">
      <c r="A431" s="8" t="s">
        <v>2812</v>
      </c>
      <c r="B431" s="5"/>
      <c r="C431" s="8" t="s">
        <v>2813</v>
      </c>
      <c r="D431" s="5"/>
      <c r="E431" s="8" t="s">
        <v>2810</v>
      </c>
      <c r="F431" s="5" t="s">
        <v>2591</v>
      </c>
      <c r="G431" s="8" t="s">
        <v>2095</v>
      </c>
      <c r="H431" s="8" t="s">
        <v>529</v>
      </c>
      <c r="I431" s="8"/>
      <c r="J431" s="8"/>
      <c r="K431" s="8"/>
      <c r="L431" s="8"/>
      <c r="M431" s="8" t="s">
        <v>2814</v>
      </c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</row>
    <row r="432" spans="1:77" x14ac:dyDescent="0.2">
      <c r="A432" s="8" t="s">
        <v>2815</v>
      </c>
      <c r="B432" s="5"/>
      <c r="C432" s="8" t="s">
        <v>2816</v>
      </c>
      <c r="D432" s="5"/>
      <c r="E432" s="8" t="s">
        <v>2810</v>
      </c>
      <c r="F432" s="5" t="s">
        <v>2591</v>
      </c>
      <c r="G432" s="8" t="s">
        <v>2095</v>
      </c>
      <c r="H432" s="8" t="s">
        <v>529</v>
      </c>
      <c r="I432" s="8"/>
      <c r="J432" s="8"/>
      <c r="K432" s="8"/>
      <c r="L432" s="8"/>
      <c r="M432" s="8" t="s">
        <v>2817</v>
      </c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</row>
    <row r="433" spans="1:77" x14ac:dyDescent="0.2">
      <c r="A433" s="8" t="s">
        <v>2818</v>
      </c>
      <c r="B433" s="5"/>
      <c r="C433" s="8" t="s">
        <v>2819</v>
      </c>
      <c r="D433" s="4" t="s">
        <v>2820</v>
      </c>
      <c r="E433" s="8" t="s">
        <v>2821</v>
      </c>
      <c r="F433" s="4" t="s">
        <v>692</v>
      </c>
      <c r="G433" s="8" t="s">
        <v>2822</v>
      </c>
      <c r="H433" s="8" t="s">
        <v>529</v>
      </c>
      <c r="I433" s="8" t="s">
        <v>2823</v>
      </c>
      <c r="J433" s="8"/>
      <c r="K433" s="8" t="s">
        <v>2824</v>
      </c>
      <c r="L433" s="8" t="s">
        <v>2825</v>
      </c>
      <c r="M433" s="8" t="s">
        <v>2826</v>
      </c>
      <c r="N433" s="8" t="s">
        <v>2827</v>
      </c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</row>
    <row r="434" spans="1:77" x14ac:dyDescent="0.2">
      <c r="A434" s="8" t="s">
        <v>2828</v>
      </c>
      <c r="B434" s="5"/>
      <c r="C434" s="8" t="s">
        <v>2829</v>
      </c>
      <c r="D434" s="4" t="s">
        <v>2830</v>
      </c>
      <c r="E434" s="8" t="s">
        <v>2831</v>
      </c>
      <c r="F434" s="4" t="s">
        <v>527</v>
      </c>
      <c r="G434" s="8" t="s">
        <v>2822</v>
      </c>
      <c r="H434" s="8" t="s">
        <v>529</v>
      </c>
      <c r="I434" s="8" t="s">
        <v>2832</v>
      </c>
      <c r="J434" s="8"/>
      <c r="K434" s="8" t="s">
        <v>2833</v>
      </c>
      <c r="L434" s="8" t="s">
        <v>2834</v>
      </c>
      <c r="M434" s="8" t="s">
        <v>2835</v>
      </c>
      <c r="N434" s="8" t="s">
        <v>2836</v>
      </c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</row>
    <row r="435" spans="1:77" x14ac:dyDescent="0.2">
      <c r="A435" s="8" t="s">
        <v>2837</v>
      </c>
      <c r="B435" s="5"/>
      <c r="C435" s="8" t="s">
        <v>2838</v>
      </c>
      <c r="D435" s="4" t="s">
        <v>2839</v>
      </c>
      <c r="E435" s="8" t="s">
        <v>2840</v>
      </c>
      <c r="F435" s="4" t="s">
        <v>527</v>
      </c>
      <c r="G435" s="8" t="s">
        <v>2822</v>
      </c>
      <c r="H435" s="8" t="s">
        <v>529</v>
      </c>
      <c r="I435" s="8" t="s">
        <v>2841</v>
      </c>
      <c r="J435" s="8"/>
      <c r="K435" s="8" t="s">
        <v>2842</v>
      </c>
      <c r="L435" s="8" t="s">
        <v>2843</v>
      </c>
      <c r="M435" s="8" t="s">
        <v>2844</v>
      </c>
      <c r="N435" s="8" t="s">
        <v>2845</v>
      </c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</row>
    <row r="436" spans="1:77" x14ac:dyDescent="0.2">
      <c r="A436" s="8" t="s">
        <v>2846</v>
      </c>
      <c r="B436" s="5"/>
      <c r="C436" s="8" t="s">
        <v>2847</v>
      </c>
      <c r="D436" s="4" t="s">
        <v>2848</v>
      </c>
      <c r="E436" s="8" t="s">
        <v>2849</v>
      </c>
      <c r="F436" s="4" t="s">
        <v>692</v>
      </c>
      <c r="G436" s="8" t="s">
        <v>2822</v>
      </c>
      <c r="H436" s="8" t="s">
        <v>529</v>
      </c>
      <c r="I436" s="8"/>
      <c r="J436" s="8"/>
      <c r="K436" s="8" t="s">
        <v>2850</v>
      </c>
      <c r="L436" s="8"/>
      <c r="M436" s="8" t="s">
        <v>2851</v>
      </c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</row>
    <row r="437" spans="1:77" x14ac:dyDescent="0.2">
      <c r="A437" s="8" t="s">
        <v>2852</v>
      </c>
      <c r="B437" s="5"/>
      <c r="C437" s="8" t="s">
        <v>2853</v>
      </c>
      <c r="D437" s="4" t="s">
        <v>2854</v>
      </c>
      <c r="E437" s="8" t="s">
        <v>2855</v>
      </c>
      <c r="F437" s="4" t="s">
        <v>692</v>
      </c>
      <c r="G437" s="8" t="s">
        <v>2822</v>
      </c>
      <c r="H437" s="8" t="s">
        <v>529</v>
      </c>
      <c r="I437" s="8" t="s">
        <v>2856</v>
      </c>
      <c r="J437" s="8"/>
      <c r="K437" s="8" t="s">
        <v>2857</v>
      </c>
      <c r="L437" s="8" t="s">
        <v>2858</v>
      </c>
      <c r="M437" s="8" t="s">
        <v>2859</v>
      </c>
      <c r="N437" s="8" t="s">
        <v>2860</v>
      </c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</row>
    <row r="438" spans="1:77" x14ac:dyDescent="0.2">
      <c r="A438" s="8" t="s">
        <v>2861</v>
      </c>
      <c r="B438" s="5"/>
      <c r="C438" s="8" t="s">
        <v>2862</v>
      </c>
      <c r="D438" s="4" t="s">
        <v>2854</v>
      </c>
      <c r="E438" s="8" t="s">
        <v>2863</v>
      </c>
      <c r="F438" s="4" t="s">
        <v>527</v>
      </c>
      <c r="G438" s="8" t="s">
        <v>2822</v>
      </c>
      <c r="H438" s="8" t="s">
        <v>529</v>
      </c>
      <c r="I438" s="8" t="s">
        <v>2864</v>
      </c>
      <c r="J438" s="8"/>
      <c r="K438" s="8" t="s">
        <v>2857</v>
      </c>
      <c r="L438" s="8" t="s">
        <v>2858</v>
      </c>
      <c r="M438" s="8" t="s">
        <v>2865</v>
      </c>
      <c r="N438" s="8" t="s">
        <v>2860</v>
      </c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</row>
    <row r="439" spans="1:77" x14ac:dyDescent="0.2">
      <c r="A439" s="8" t="s">
        <v>2866</v>
      </c>
      <c r="B439" s="5"/>
      <c r="C439" s="8" t="s">
        <v>2867</v>
      </c>
      <c r="D439" s="4" t="s">
        <v>2868</v>
      </c>
      <c r="E439" s="8" t="s">
        <v>2869</v>
      </c>
      <c r="F439" s="4" t="s">
        <v>527</v>
      </c>
      <c r="G439" s="8" t="s">
        <v>2822</v>
      </c>
      <c r="H439" s="8" t="s">
        <v>529</v>
      </c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</row>
    <row r="440" spans="1:77" x14ac:dyDescent="0.2">
      <c r="A440" s="8" t="s">
        <v>338</v>
      </c>
      <c r="B440" s="5"/>
      <c r="C440" s="8" t="s">
        <v>2870</v>
      </c>
      <c r="D440" s="4"/>
      <c r="E440" s="8" t="s">
        <v>2855</v>
      </c>
      <c r="F440" s="4" t="s">
        <v>692</v>
      </c>
      <c r="G440" s="8" t="s">
        <v>2822</v>
      </c>
      <c r="H440" s="8" t="s">
        <v>529</v>
      </c>
      <c r="I440" s="8"/>
      <c r="J440" s="8"/>
      <c r="K440" s="8"/>
      <c r="L440" s="8"/>
      <c r="M440" s="8" t="s">
        <v>2871</v>
      </c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</row>
    <row r="441" spans="1:77" x14ac:dyDescent="0.2">
      <c r="A441" s="8" t="s">
        <v>339</v>
      </c>
      <c r="B441" s="5"/>
      <c r="C441" s="8" t="s">
        <v>2872</v>
      </c>
      <c r="D441" s="4" t="s">
        <v>2873</v>
      </c>
      <c r="E441" s="8" t="s">
        <v>2874</v>
      </c>
      <c r="F441" s="4" t="s">
        <v>692</v>
      </c>
      <c r="G441" s="8" t="s">
        <v>2822</v>
      </c>
      <c r="H441" s="8" t="s">
        <v>529</v>
      </c>
      <c r="I441" s="8" t="s">
        <v>2875</v>
      </c>
      <c r="J441" s="8"/>
      <c r="K441" s="8" t="s">
        <v>2876</v>
      </c>
      <c r="L441" s="8" t="s">
        <v>2877</v>
      </c>
      <c r="M441" s="8" t="s">
        <v>2878</v>
      </c>
      <c r="N441" s="8" t="s">
        <v>2879</v>
      </c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</row>
    <row r="442" spans="1:77" x14ac:dyDescent="0.2">
      <c r="A442" s="8" t="s">
        <v>2880</v>
      </c>
      <c r="B442" s="5"/>
      <c r="C442" s="8" t="s">
        <v>2881</v>
      </c>
      <c r="D442" s="5"/>
      <c r="E442" s="8" t="s">
        <v>2874</v>
      </c>
      <c r="F442" s="5" t="s">
        <v>692</v>
      </c>
      <c r="G442" s="8" t="s">
        <v>2822</v>
      </c>
      <c r="H442" s="8" t="s">
        <v>529</v>
      </c>
      <c r="I442" s="8"/>
      <c r="J442" s="8"/>
      <c r="K442" s="8"/>
      <c r="L442" s="8"/>
      <c r="M442" s="8" t="s">
        <v>2882</v>
      </c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</row>
    <row r="443" spans="1:77" x14ac:dyDescent="0.2">
      <c r="A443" s="8" t="s">
        <v>62</v>
      </c>
      <c r="B443" s="5"/>
      <c r="C443" s="8" t="s">
        <v>2883</v>
      </c>
      <c r="D443" s="4" t="s">
        <v>2884</v>
      </c>
      <c r="E443" s="8" t="s">
        <v>2885</v>
      </c>
      <c r="F443" s="4" t="s">
        <v>527</v>
      </c>
      <c r="G443" s="8" t="s">
        <v>2822</v>
      </c>
      <c r="H443" s="8" t="s">
        <v>529</v>
      </c>
      <c r="I443" s="8" t="s">
        <v>2886</v>
      </c>
      <c r="J443" s="8"/>
      <c r="K443" s="8" t="s">
        <v>2887</v>
      </c>
      <c r="L443" s="8" t="s">
        <v>2888</v>
      </c>
      <c r="M443" s="8" t="s">
        <v>2889</v>
      </c>
      <c r="N443" s="8" t="s">
        <v>2890</v>
      </c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</row>
    <row r="444" spans="1:77" x14ac:dyDescent="0.2">
      <c r="A444" s="8" t="s">
        <v>63</v>
      </c>
      <c r="B444" s="5"/>
      <c r="C444" s="8" t="s">
        <v>2891</v>
      </c>
      <c r="D444" s="4" t="s">
        <v>2892</v>
      </c>
      <c r="E444" s="8" t="s">
        <v>2893</v>
      </c>
      <c r="F444" s="4" t="s">
        <v>692</v>
      </c>
      <c r="G444" s="8" t="s">
        <v>2822</v>
      </c>
      <c r="H444" s="8" t="s">
        <v>529</v>
      </c>
      <c r="I444" s="8" t="s">
        <v>2894</v>
      </c>
      <c r="J444" s="8"/>
      <c r="K444" s="8" t="s">
        <v>2895</v>
      </c>
      <c r="L444" s="8" t="s">
        <v>2896</v>
      </c>
      <c r="M444" s="8" t="s">
        <v>2897</v>
      </c>
      <c r="N444" s="8" t="s">
        <v>2898</v>
      </c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</row>
    <row r="445" spans="1:77" x14ac:dyDescent="0.2">
      <c r="A445" s="5" t="s">
        <v>340</v>
      </c>
      <c r="B445" s="4"/>
      <c r="C445" s="8" t="s">
        <v>2899</v>
      </c>
      <c r="D445" s="4" t="s">
        <v>2892</v>
      </c>
      <c r="E445" s="8" t="s">
        <v>2900</v>
      </c>
      <c r="F445" s="4" t="s">
        <v>527</v>
      </c>
      <c r="G445" s="4" t="s">
        <v>2822</v>
      </c>
      <c r="H445" s="8" t="s">
        <v>529</v>
      </c>
      <c r="I445" s="8" t="s">
        <v>2894</v>
      </c>
      <c r="J445" s="8"/>
      <c r="K445" s="8" t="s">
        <v>2895</v>
      </c>
      <c r="L445" s="8" t="s">
        <v>2896</v>
      </c>
      <c r="M445" s="8" t="s">
        <v>2901</v>
      </c>
      <c r="N445" s="8" t="s">
        <v>2898</v>
      </c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</row>
    <row r="446" spans="1:77" x14ac:dyDescent="0.2">
      <c r="A446" s="8" t="s">
        <v>441</v>
      </c>
      <c r="B446" s="5"/>
      <c r="C446" s="8" t="s">
        <v>2902</v>
      </c>
      <c r="D446" s="4" t="s">
        <v>2903</v>
      </c>
      <c r="E446" s="8" t="s">
        <v>2904</v>
      </c>
      <c r="F446" s="4" t="s">
        <v>527</v>
      </c>
      <c r="G446" s="8" t="s">
        <v>2822</v>
      </c>
      <c r="H446" s="8" t="s">
        <v>529</v>
      </c>
      <c r="I446" s="8" t="s">
        <v>2905</v>
      </c>
      <c r="J446" s="8"/>
      <c r="K446" s="8" t="s">
        <v>2906</v>
      </c>
      <c r="L446" s="8" t="s">
        <v>2907</v>
      </c>
      <c r="M446" s="8" t="s">
        <v>2908</v>
      </c>
      <c r="N446" s="8" t="s">
        <v>2909</v>
      </c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</row>
    <row r="447" spans="1:77" x14ac:dyDescent="0.2">
      <c r="A447" s="8" t="s">
        <v>64</v>
      </c>
      <c r="B447" s="5"/>
      <c r="C447" s="8" t="s">
        <v>2910</v>
      </c>
      <c r="D447" s="4" t="s">
        <v>2911</v>
      </c>
      <c r="E447" s="8" t="s">
        <v>2912</v>
      </c>
      <c r="F447" s="4" t="s">
        <v>527</v>
      </c>
      <c r="G447" s="8" t="s">
        <v>2822</v>
      </c>
      <c r="H447" s="8" t="s">
        <v>529</v>
      </c>
      <c r="I447" s="8" t="s">
        <v>2913</v>
      </c>
      <c r="J447" s="8"/>
      <c r="K447" s="8" t="s">
        <v>2914</v>
      </c>
      <c r="L447" s="8" t="s">
        <v>2915</v>
      </c>
      <c r="M447" s="8" t="s">
        <v>2916</v>
      </c>
      <c r="N447" s="8" t="s">
        <v>2917</v>
      </c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</row>
    <row r="448" spans="1:77" x14ac:dyDescent="0.2">
      <c r="A448" s="8" t="s">
        <v>65</v>
      </c>
      <c r="B448" s="5"/>
      <c r="C448" s="8" t="s">
        <v>2918</v>
      </c>
      <c r="D448" s="4" t="s">
        <v>2903</v>
      </c>
      <c r="E448" s="8" t="s">
        <v>2919</v>
      </c>
      <c r="F448" s="4" t="s">
        <v>692</v>
      </c>
      <c r="G448" s="8" t="s">
        <v>2822</v>
      </c>
      <c r="H448" s="8" t="s">
        <v>529</v>
      </c>
      <c r="I448" s="8" t="s">
        <v>2920</v>
      </c>
      <c r="J448" s="8"/>
      <c r="K448" s="8" t="s">
        <v>2906</v>
      </c>
      <c r="L448" s="8" t="s">
        <v>2907</v>
      </c>
      <c r="M448" s="8"/>
      <c r="N448" s="8" t="s">
        <v>2909</v>
      </c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</row>
    <row r="449" spans="1:77" x14ac:dyDescent="0.2">
      <c r="A449" s="8" t="s">
        <v>2921</v>
      </c>
      <c r="B449" s="5"/>
      <c r="C449" s="8" t="s">
        <v>2922</v>
      </c>
      <c r="D449" s="4" t="s">
        <v>2923</v>
      </c>
      <c r="E449" s="8" t="s">
        <v>2924</v>
      </c>
      <c r="F449" s="4" t="s">
        <v>527</v>
      </c>
      <c r="G449" s="8" t="s">
        <v>2822</v>
      </c>
      <c r="H449" s="8" t="s">
        <v>529</v>
      </c>
      <c r="I449" s="8" t="s">
        <v>2925</v>
      </c>
      <c r="J449" s="8"/>
      <c r="K449" s="8" t="s">
        <v>2926</v>
      </c>
      <c r="L449" s="8"/>
      <c r="M449" s="8"/>
      <c r="N449" s="8" t="s">
        <v>2927</v>
      </c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</row>
    <row r="450" spans="1:77" x14ac:dyDescent="0.2">
      <c r="A450" s="8" t="s">
        <v>66</v>
      </c>
      <c r="B450" s="5"/>
      <c r="C450" s="8" t="s">
        <v>2928</v>
      </c>
      <c r="D450" s="4" t="s">
        <v>2923</v>
      </c>
      <c r="E450" s="8" t="s">
        <v>2924</v>
      </c>
      <c r="F450" s="4" t="s">
        <v>692</v>
      </c>
      <c r="G450" s="8" t="s">
        <v>2822</v>
      </c>
      <c r="H450" s="8" t="s">
        <v>529</v>
      </c>
      <c r="I450" s="8" t="s">
        <v>2929</v>
      </c>
      <c r="J450" s="8"/>
      <c r="K450" s="8" t="s">
        <v>2926</v>
      </c>
      <c r="L450" s="8"/>
      <c r="M450" s="8"/>
      <c r="N450" s="8" t="s">
        <v>2927</v>
      </c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</row>
    <row r="451" spans="1:77" x14ac:dyDescent="0.2">
      <c r="A451" s="8" t="s">
        <v>442</v>
      </c>
      <c r="B451" s="5"/>
      <c r="C451" s="8" t="s">
        <v>2930</v>
      </c>
      <c r="D451" s="4" t="s">
        <v>2931</v>
      </c>
      <c r="E451" s="8" t="s">
        <v>2932</v>
      </c>
      <c r="F451" s="4" t="s">
        <v>527</v>
      </c>
      <c r="G451" s="8" t="s">
        <v>2822</v>
      </c>
      <c r="H451" s="8" t="s">
        <v>529</v>
      </c>
      <c r="I451" s="8" t="s">
        <v>2933</v>
      </c>
      <c r="J451" s="8"/>
      <c r="K451" s="8" t="s">
        <v>2934</v>
      </c>
      <c r="L451" s="8"/>
      <c r="M451" s="8"/>
      <c r="N451" s="8" t="s">
        <v>2935</v>
      </c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</row>
    <row r="452" spans="1:77" x14ac:dyDescent="0.2">
      <c r="A452" s="8" t="s">
        <v>2936</v>
      </c>
      <c r="B452" s="5"/>
      <c r="C452" s="8" t="s">
        <v>2937</v>
      </c>
      <c r="D452" s="4" t="s">
        <v>2938</v>
      </c>
      <c r="E452" s="8" t="s">
        <v>2939</v>
      </c>
      <c r="F452" s="4" t="s">
        <v>527</v>
      </c>
      <c r="G452" s="8" t="s">
        <v>2822</v>
      </c>
      <c r="H452" s="8" t="s">
        <v>529</v>
      </c>
      <c r="I452" s="8" t="s">
        <v>2940</v>
      </c>
      <c r="J452" s="8"/>
      <c r="K452" s="8" t="s">
        <v>2941</v>
      </c>
      <c r="L452" s="8"/>
      <c r="M452" s="8"/>
      <c r="N452" s="8" t="s">
        <v>2942</v>
      </c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</row>
    <row r="453" spans="1:77" x14ac:dyDescent="0.2">
      <c r="A453" s="8" t="s">
        <v>443</v>
      </c>
      <c r="B453" s="5"/>
      <c r="C453" s="8" t="s">
        <v>2943</v>
      </c>
      <c r="D453" s="4" t="s">
        <v>2938</v>
      </c>
      <c r="E453" s="8" t="s">
        <v>2944</v>
      </c>
      <c r="F453" s="4" t="s">
        <v>692</v>
      </c>
      <c r="G453" s="8" t="s">
        <v>2822</v>
      </c>
      <c r="H453" s="8" t="s">
        <v>529</v>
      </c>
      <c r="I453" s="8" t="s">
        <v>2945</v>
      </c>
      <c r="J453" s="8"/>
      <c r="K453" s="8" t="s">
        <v>2941</v>
      </c>
      <c r="L453" s="8"/>
      <c r="M453" s="8"/>
      <c r="N453" s="8" t="s">
        <v>2942</v>
      </c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</row>
    <row r="454" spans="1:77" x14ac:dyDescent="0.2">
      <c r="A454" s="8" t="s">
        <v>2946</v>
      </c>
      <c r="B454" s="5"/>
      <c r="C454" s="8" t="s">
        <v>2947</v>
      </c>
      <c r="D454" s="4" t="s">
        <v>2948</v>
      </c>
      <c r="E454" s="8" t="s">
        <v>2949</v>
      </c>
      <c r="F454" s="4" t="s">
        <v>692</v>
      </c>
      <c r="G454" s="8" t="s">
        <v>2950</v>
      </c>
      <c r="H454" s="8" t="s">
        <v>529</v>
      </c>
      <c r="I454" s="8" t="s">
        <v>2951</v>
      </c>
      <c r="J454" s="8"/>
      <c r="K454" s="8" t="s">
        <v>2952</v>
      </c>
      <c r="L454" s="8" t="s">
        <v>2953</v>
      </c>
      <c r="M454" s="8"/>
      <c r="N454" s="8" t="s">
        <v>2954</v>
      </c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</row>
    <row r="455" spans="1:77" x14ac:dyDescent="0.2">
      <c r="A455" s="8" t="s">
        <v>67</v>
      </c>
      <c r="B455" s="5"/>
      <c r="C455" s="8" t="s">
        <v>2955</v>
      </c>
      <c r="D455" s="5" t="s">
        <v>2956</v>
      </c>
      <c r="E455" s="8" t="s">
        <v>2957</v>
      </c>
      <c r="F455" s="5" t="s">
        <v>692</v>
      </c>
      <c r="G455" s="8" t="s">
        <v>2822</v>
      </c>
      <c r="H455" s="8" t="s">
        <v>529</v>
      </c>
      <c r="I455" s="8"/>
      <c r="J455" s="8"/>
      <c r="K455" s="8"/>
      <c r="L455" s="8"/>
      <c r="M455" s="8" t="s">
        <v>2958</v>
      </c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</row>
    <row r="456" spans="1:77" x14ac:dyDescent="0.2">
      <c r="A456" s="8" t="s">
        <v>2959</v>
      </c>
      <c r="B456" s="5"/>
      <c r="C456" s="8" t="s">
        <v>2960</v>
      </c>
      <c r="D456" s="5" t="s">
        <v>2961</v>
      </c>
      <c r="E456" s="8" t="s">
        <v>2962</v>
      </c>
      <c r="F456" s="5" t="s">
        <v>692</v>
      </c>
      <c r="G456" s="8" t="s">
        <v>2822</v>
      </c>
      <c r="H456" s="8" t="s">
        <v>529</v>
      </c>
      <c r="I456" s="8"/>
      <c r="J456" s="8"/>
      <c r="K456" s="8"/>
      <c r="L456" s="8"/>
      <c r="M456" s="8" t="s">
        <v>2963</v>
      </c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</row>
    <row r="457" spans="1:77" x14ac:dyDescent="0.2">
      <c r="A457" s="8" t="s">
        <v>68</v>
      </c>
      <c r="B457" s="5"/>
      <c r="C457" s="8" t="s">
        <v>2964</v>
      </c>
      <c r="D457" s="5" t="s">
        <v>2965</v>
      </c>
      <c r="E457" s="8" t="s">
        <v>2966</v>
      </c>
      <c r="F457" s="5" t="s">
        <v>692</v>
      </c>
      <c r="G457" s="8" t="s">
        <v>2822</v>
      </c>
      <c r="H457" s="8" t="s">
        <v>529</v>
      </c>
      <c r="I457" s="8"/>
      <c r="J457" s="8"/>
      <c r="K457" s="8"/>
      <c r="L457" s="8" t="s">
        <v>2967</v>
      </c>
      <c r="M457" s="8"/>
      <c r="N457" s="8" t="s">
        <v>2968</v>
      </c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</row>
    <row r="458" spans="1:77" x14ac:dyDescent="0.2">
      <c r="A458" s="8" t="s">
        <v>2969</v>
      </c>
      <c r="B458" s="5"/>
      <c r="C458" s="8" t="s">
        <v>2970</v>
      </c>
      <c r="D458" s="5" t="s">
        <v>2903</v>
      </c>
      <c r="E458" s="8" t="s">
        <v>2904</v>
      </c>
      <c r="F458" s="5" t="s">
        <v>527</v>
      </c>
      <c r="G458" s="8" t="s">
        <v>2822</v>
      </c>
      <c r="H458" s="8" t="s">
        <v>529</v>
      </c>
      <c r="I458" s="8"/>
      <c r="J458" s="8"/>
      <c r="K458" s="8"/>
      <c r="L458" s="8" t="s">
        <v>2971</v>
      </c>
      <c r="M458" s="8"/>
      <c r="N458" s="8" t="s">
        <v>2972</v>
      </c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</row>
    <row r="459" spans="1:77" x14ac:dyDescent="0.2">
      <c r="A459" s="8" t="s">
        <v>2973</v>
      </c>
      <c r="B459" s="5"/>
      <c r="C459" s="8" t="s">
        <v>2974</v>
      </c>
      <c r="D459" s="5" t="s">
        <v>2975</v>
      </c>
      <c r="E459" s="8" t="s">
        <v>2976</v>
      </c>
      <c r="F459" s="5" t="s">
        <v>527</v>
      </c>
      <c r="G459" s="8" t="s">
        <v>2822</v>
      </c>
      <c r="H459" s="8" t="s">
        <v>529</v>
      </c>
      <c r="I459" s="8"/>
      <c r="J459" s="8"/>
      <c r="K459" s="8"/>
      <c r="L459" s="8" t="s">
        <v>2977</v>
      </c>
      <c r="M459" s="8"/>
      <c r="N459" s="8" t="s">
        <v>2978</v>
      </c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</row>
    <row r="460" spans="1:77" x14ac:dyDescent="0.2">
      <c r="A460" s="8" t="s">
        <v>2979</v>
      </c>
      <c r="B460" s="5"/>
      <c r="C460" s="8" t="s">
        <v>2980</v>
      </c>
      <c r="D460" s="5" t="s">
        <v>2975</v>
      </c>
      <c r="E460" s="8" t="s">
        <v>2976</v>
      </c>
      <c r="F460" s="5" t="s">
        <v>527</v>
      </c>
      <c r="G460" s="8" t="s">
        <v>2822</v>
      </c>
      <c r="H460" s="8" t="s">
        <v>529</v>
      </c>
      <c r="I460" s="8"/>
      <c r="J460" s="8"/>
      <c r="K460" s="8"/>
      <c r="L460" s="8" t="s">
        <v>2981</v>
      </c>
      <c r="M460" s="8"/>
      <c r="N460" s="8" t="s">
        <v>2978</v>
      </c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</row>
    <row r="461" spans="1:77" x14ac:dyDescent="0.2">
      <c r="A461" s="8" t="s">
        <v>2982</v>
      </c>
      <c r="B461" s="5"/>
      <c r="C461" s="8" t="s">
        <v>2983</v>
      </c>
      <c r="D461" s="5" t="s">
        <v>2984</v>
      </c>
      <c r="E461" s="8" t="s">
        <v>2985</v>
      </c>
      <c r="F461" s="5" t="s">
        <v>721</v>
      </c>
      <c r="G461" s="8" t="s">
        <v>2822</v>
      </c>
      <c r="H461" s="8" t="s">
        <v>529</v>
      </c>
      <c r="I461" s="8"/>
      <c r="J461" s="8"/>
      <c r="K461" s="8" t="s">
        <v>2986</v>
      </c>
      <c r="L461" s="8"/>
      <c r="M461" s="8" t="s">
        <v>2987</v>
      </c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</row>
    <row r="462" spans="1:77" x14ac:dyDescent="0.2">
      <c r="A462" s="8" t="s">
        <v>2988</v>
      </c>
      <c r="B462" s="5"/>
      <c r="C462" s="8" t="s">
        <v>2989</v>
      </c>
      <c r="D462" s="5"/>
      <c r="E462" s="8" t="s">
        <v>2990</v>
      </c>
      <c r="F462" s="5" t="s">
        <v>527</v>
      </c>
      <c r="G462" s="8" t="s">
        <v>2822</v>
      </c>
      <c r="H462" s="8" t="s">
        <v>529</v>
      </c>
      <c r="I462" s="8"/>
      <c r="J462" s="8"/>
      <c r="K462" s="8" t="s">
        <v>2991</v>
      </c>
      <c r="L462" s="8"/>
      <c r="M462" s="8" t="s">
        <v>2992</v>
      </c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</row>
    <row r="463" spans="1:77" x14ac:dyDescent="0.2">
      <c r="A463" s="8" t="s">
        <v>2993</v>
      </c>
      <c r="B463" s="5"/>
      <c r="C463" s="8" t="s">
        <v>2994</v>
      </c>
      <c r="D463" s="4" t="s">
        <v>2848</v>
      </c>
      <c r="E463" s="8" t="s">
        <v>2849</v>
      </c>
      <c r="F463" s="4" t="s">
        <v>692</v>
      </c>
      <c r="G463" s="8" t="s">
        <v>2995</v>
      </c>
      <c r="H463" s="8" t="s">
        <v>529</v>
      </c>
      <c r="I463" s="8" t="s">
        <v>2996</v>
      </c>
      <c r="J463" s="8"/>
      <c r="K463" s="8" t="s">
        <v>2997</v>
      </c>
      <c r="L463" s="8" t="s">
        <v>2998</v>
      </c>
      <c r="M463" s="8"/>
      <c r="N463" s="8" t="s">
        <v>2999</v>
      </c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</row>
    <row r="464" spans="1:77" x14ac:dyDescent="0.2">
      <c r="A464" s="8" t="s">
        <v>3000</v>
      </c>
      <c r="B464" s="5"/>
      <c r="C464" s="8" t="s">
        <v>3001</v>
      </c>
      <c r="D464" s="4" t="s">
        <v>3002</v>
      </c>
      <c r="E464" s="8" t="s">
        <v>3003</v>
      </c>
      <c r="F464" s="4" t="s">
        <v>692</v>
      </c>
      <c r="G464" s="8" t="s">
        <v>2995</v>
      </c>
      <c r="H464" s="8" t="s">
        <v>529</v>
      </c>
      <c r="I464" s="8" t="s">
        <v>3004</v>
      </c>
      <c r="J464" s="8"/>
      <c r="K464" s="8" t="s">
        <v>3005</v>
      </c>
      <c r="L464" s="8" t="s">
        <v>3006</v>
      </c>
      <c r="M464" s="8" t="s">
        <v>3007</v>
      </c>
      <c r="N464" s="8" t="s">
        <v>3008</v>
      </c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</row>
    <row r="465" spans="1:77" x14ac:dyDescent="0.2">
      <c r="A465" s="8" t="s">
        <v>3009</v>
      </c>
      <c r="B465" s="5"/>
      <c r="C465" s="8" t="s">
        <v>3010</v>
      </c>
      <c r="D465" s="4" t="s">
        <v>3011</v>
      </c>
      <c r="E465" s="8" t="s">
        <v>3012</v>
      </c>
      <c r="F465" s="4" t="s">
        <v>692</v>
      </c>
      <c r="G465" s="8" t="s">
        <v>2995</v>
      </c>
      <c r="H465" s="8" t="s">
        <v>529</v>
      </c>
      <c r="I465" s="8" t="s">
        <v>3013</v>
      </c>
      <c r="J465" s="8"/>
      <c r="K465" s="8" t="s">
        <v>3014</v>
      </c>
      <c r="L465" s="8" t="s">
        <v>3015</v>
      </c>
      <c r="M465" s="8" t="s">
        <v>3016</v>
      </c>
      <c r="N465" s="8" t="s">
        <v>3017</v>
      </c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</row>
    <row r="466" spans="1:77" x14ac:dyDescent="0.2">
      <c r="A466" s="8" t="s">
        <v>3018</v>
      </c>
      <c r="B466" s="5"/>
      <c r="C466" s="8" t="s">
        <v>3019</v>
      </c>
      <c r="D466" s="4" t="s">
        <v>2848</v>
      </c>
      <c r="E466" s="8" t="s">
        <v>2849</v>
      </c>
      <c r="F466" s="4" t="s">
        <v>527</v>
      </c>
      <c r="G466" s="8" t="s">
        <v>2995</v>
      </c>
      <c r="H466" s="8" t="s">
        <v>529</v>
      </c>
      <c r="I466" s="8"/>
      <c r="J466" s="8"/>
      <c r="K466" s="8"/>
      <c r="L466" s="8"/>
      <c r="M466" s="8" t="s">
        <v>3020</v>
      </c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</row>
    <row r="467" spans="1:77" x14ac:dyDescent="0.2">
      <c r="A467" s="8" t="s">
        <v>3021</v>
      </c>
      <c r="B467" s="5"/>
      <c r="C467" s="8" t="s">
        <v>3022</v>
      </c>
      <c r="D467" s="4" t="s">
        <v>2848</v>
      </c>
      <c r="E467" s="8" t="s">
        <v>2849</v>
      </c>
      <c r="F467" s="4" t="s">
        <v>692</v>
      </c>
      <c r="G467" s="8" t="s">
        <v>2995</v>
      </c>
      <c r="H467" s="8" t="s">
        <v>529</v>
      </c>
      <c r="I467" s="8" t="s">
        <v>3023</v>
      </c>
      <c r="J467" s="8"/>
      <c r="K467" s="8"/>
      <c r="L467" s="8" t="s">
        <v>3024</v>
      </c>
      <c r="M467" s="8" t="s">
        <v>3025</v>
      </c>
      <c r="N467" s="8" t="s">
        <v>3026</v>
      </c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</row>
    <row r="468" spans="1:77" x14ac:dyDescent="0.2">
      <c r="A468" s="8" t="s">
        <v>3027</v>
      </c>
      <c r="B468" s="5"/>
      <c r="C468" s="8" t="s">
        <v>3028</v>
      </c>
      <c r="D468" s="4" t="s">
        <v>3029</v>
      </c>
      <c r="E468" s="8"/>
      <c r="F468" s="4" t="s">
        <v>527</v>
      </c>
      <c r="G468" s="8" t="s">
        <v>2995</v>
      </c>
      <c r="H468" s="8" t="s">
        <v>529</v>
      </c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</row>
    <row r="469" spans="1:77" x14ac:dyDescent="0.2">
      <c r="A469" s="8" t="s">
        <v>3030</v>
      </c>
      <c r="B469" s="5"/>
      <c r="C469" s="8" t="s">
        <v>3031</v>
      </c>
      <c r="D469" s="4" t="s">
        <v>3032</v>
      </c>
      <c r="E469" s="8" t="s">
        <v>3033</v>
      </c>
      <c r="F469" s="4" t="s">
        <v>527</v>
      </c>
      <c r="G469" s="8" t="s">
        <v>2995</v>
      </c>
      <c r="H469" s="8" t="s">
        <v>529</v>
      </c>
      <c r="I469" s="8" t="s">
        <v>3034</v>
      </c>
      <c r="J469" s="8"/>
      <c r="K469" s="8" t="s">
        <v>3035</v>
      </c>
      <c r="L469" s="8" t="s">
        <v>3036</v>
      </c>
      <c r="M469" s="8" t="s">
        <v>3037</v>
      </c>
      <c r="N469" s="8" t="s">
        <v>3038</v>
      </c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</row>
    <row r="470" spans="1:77" x14ac:dyDescent="0.2">
      <c r="A470" s="8" t="s">
        <v>69</v>
      </c>
      <c r="B470" s="5"/>
      <c r="C470" s="8" t="s">
        <v>3039</v>
      </c>
      <c r="D470" s="4" t="s">
        <v>3032</v>
      </c>
      <c r="E470" s="8" t="s">
        <v>3033</v>
      </c>
      <c r="F470" s="4" t="s">
        <v>527</v>
      </c>
      <c r="G470" s="8" t="s">
        <v>2995</v>
      </c>
      <c r="H470" s="8" t="s">
        <v>529</v>
      </c>
      <c r="I470" s="8" t="s">
        <v>3040</v>
      </c>
      <c r="J470" s="8"/>
      <c r="K470" s="8" t="s">
        <v>3041</v>
      </c>
      <c r="L470" s="8" t="s">
        <v>3042</v>
      </c>
      <c r="M470" s="8" t="s">
        <v>3043</v>
      </c>
      <c r="N470" s="8" t="s">
        <v>3044</v>
      </c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</row>
    <row r="471" spans="1:77" x14ac:dyDescent="0.2">
      <c r="A471" s="8" t="s">
        <v>70</v>
      </c>
      <c r="B471" s="5"/>
      <c r="C471" s="8" t="s">
        <v>3045</v>
      </c>
      <c r="D471" s="4" t="s">
        <v>3032</v>
      </c>
      <c r="E471" s="8" t="s">
        <v>3033</v>
      </c>
      <c r="F471" s="4" t="s">
        <v>692</v>
      </c>
      <c r="G471" s="8" t="s">
        <v>2995</v>
      </c>
      <c r="H471" s="8" t="s">
        <v>529</v>
      </c>
      <c r="I471" s="8"/>
      <c r="J471" s="8"/>
      <c r="K471" s="8" t="s">
        <v>3041</v>
      </c>
      <c r="L471" s="8"/>
      <c r="M471" s="8" t="s">
        <v>3043</v>
      </c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</row>
    <row r="472" spans="1:77" x14ac:dyDescent="0.2">
      <c r="A472" s="8" t="s">
        <v>71</v>
      </c>
      <c r="B472" s="5"/>
      <c r="C472" s="8" t="s">
        <v>3046</v>
      </c>
      <c r="D472" s="4" t="s">
        <v>3047</v>
      </c>
      <c r="E472" s="8" t="s">
        <v>3048</v>
      </c>
      <c r="F472" s="4" t="s">
        <v>692</v>
      </c>
      <c r="G472" s="8" t="s">
        <v>2995</v>
      </c>
      <c r="H472" s="8" t="s">
        <v>529</v>
      </c>
      <c r="I472" s="8" t="s">
        <v>3049</v>
      </c>
      <c r="J472" s="8"/>
      <c r="K472" s="8"/>
      <c r="L472" s="8"/>
      <c r="M472" s="8"/>
      <c r="N472" s="8" t="s">
        <v>3050</v>
      </c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</row>
    <row r="473" spans="1:77" x14ac:dyDescent="0.2">
      <c r="A473" s="8" t="s">
        <v>72</v>
      </c>
      <c r="B473" s="5"/>
      <c r="C473" s="8" t="s">
        <v>3051</v>
      </c>
      <c r="D473" s="4" t="s">
        <v>3052</v>
      </c>
      <c r="E473" s="8" t="s">
        <v>3053</v>
      </c>
      <c r="F473" s="4" t="s">
        <v>692</v>
      </c>
      <c r="G473" s="8" t="s">
        <v>2995</v>
      </c>
      <c r="H473" s="8" t="s">
        <v>529</v>
      </c>
      <c r="I473" s="8" t="s">
        <v>3054</v>
      </c>
      <c r="J473" s="8"/>
      <c r="K473" s="8" t="s">
        <v>3055</v>
      </c>
      <c r="L473" s="8" t="s">
        <v>3056</v>
      </c>
      <c r="M473" s="8" t="s">
        <v>3057</v>
      </c>
      <c r="N473" s="8" t="s">
        <v>3058</v>
      </c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</row>
    <row r="474" spans="1:77" x14ac:dyDescent="0.2">
      <c r="A474" s="8" t="s">
        <v>341</v>
      </c>
      <c r="B474" s="5"/>
      <c r="C474" s="8" t="s">
        <v>3059</v>
      </c>
      <c r="D474" s="4" t="s">
        <v>3060</v>
      </c>
      <c r="E474" s="8" t="s">
        <v>3053</v>
      </c>
      <c r="F474" s="4" t="s">
        <v>692</v>
      </c>
      <c r="G474" s="8" t="s">
        <v>2995</v>
      </c>
      <c r="H474" s="8" t="s">
        <v>529</v>
      </c>
      <c r="I474" s="8" t="s">
        <v>3061</v>
      </c>
      <c r="J474" s="8"/>
      <c r="K474" s="8" t="s">
        <v>3062</v>
      </c>
      <c r="L474" s="8" t="s">
        <v>3063</v>
      </c>
      <c r="M474" s="8" t="s">
        <v>3064</v>
      </c>
      <c r="N474" s="8" t="s">
        <v>3058</v>
      </c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</row>
    <row r="475" spans="1:77" x14ac:dyDescent="0.2">
      <c r="A475" s="8" t="s">
        <v>3065</v>
      </c>
      <c r="B475" s="5"/>
      <c r="C475" s="8" t="s">
        <v>3066</v>
      </c>
      <c r="D475" s="4"/>
      <c r="E475" s="8" t="s">
        <v>3067</v>
      </c>
      <c r="F475" s="4" t="s">
        <v>692</v>
      </c>
      <c r="G475" s="8" t="s">
        <v>2995</v>
      </c>
      <c r="H475" s="8" t="s">
        <v>529</v>
      </c>
      <c r="I475" s="8"/>
      <c r="J475" s="8"/>
      <c r="K475" s="8"/>
      <c r="L475" s="8"/>
      <c r="M475" s="8" t="s">
        <v>3068</v>
      </c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</row>
    <row r="476" spans="1:77" x14ac:dyDescent="0.2">
      <c r="A476" s="8" t="s">
        <v>3069</v>
      </c>
      <c r="B476" s="5"/>
      <c r="C476" s="8" t="s">
        <v>3070</v>
      </c>
      <c r="D476" s="4" t="s">
        <v>3071</v>
      </c>
      <c r="E476" s="8" t="s">
        <v>3072</v>
      </c>
      <c r="F476" s="4" t="s">
        <v>527</v>
      </c>
      <c r="G476" s="8" t="s">
        <v>2995</v>
      </c>
      <c r="H476" s="8" t="s">
        <v>529</v>
      </c>
      <c r="I476" s="8" t="s">
        <v>3073</v>
      </c>
      <c r="J476" s="8"/>
      <c r="K476" s="8" t="s">
        <v>3074</v>
      </c>
      <c r="L476" s="8" t="s">
        <v>3075</v>
      </c>
      <c r="M476" s="8" t="s">
        <v>3076</v>
      </c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</row>
    <row r="477" spans="1:77" x14ac:dyDescent="0.2">
      <c r="A477" s="8" t="s">
        <v>444</v>
      </c>
      <c r="B477" s="5"/>
      <c r="C477" s="8" t="s">
        <v>3077</v>
      </c>
      <c r="D477" s="4" t="s">
        <v>3078</v>
      </c>
      <c r="E477" s="8" t="s">
        <v>3079</v>
      </c>
      <c r="F477" s="4" t="s">
        <v>527</v>
      </c>
      <c r="G477" s="8" t="s">
        <v>2995</v>
      </c>
      <c r="H477" s="8" t="s">
        <v>529</v>
      </c>
      <c r="I477" s="8" t="s">
        <v>3080</v>
      </c>
      <c r="J477" s="8"/>
      <c r="K477" s="8" t="s">
        <v>3081</v>
      </c>
      <c r="L477" s="8" t="s">
        <v>3082</v>
      </c>
      <c r="M477" s="8" t="s">
        <v>3083</v>
      </c>
      <c r="N477" s="8" t="s">
        <v>3084</v>
      </c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</row>
    <row r="478" spans="1:77" x14ac:dyDescent="0.2">
      <c r="A478" s="8" t="s">
        <v>3085</v>
      </c>
      <c r="B478" s="5"/>
      <c r="C478" s="8" t="s">
        <v>3086</v>
      </c>
      <c r="D478" s="4" t="s">
        <v>3087</v>
      </c>
      <c r="E478" s="8" t="s">
        <v>3088</v>
      </c>
      <c r="F478" s="4" t="s">
        <v>527</v>
      </c>
      <c r="G478" s="8" t="s">
        <v>2995</v>
      </c>
      <c r="H478" s="8" t="s">
        <v>529</v>
      </c>
      <c r="I478" s="8" t="s">
        <v>3089</v>
      </c>
      <c r="J478" s="8"/>
      <c r="K478" s="8" t="s">
        <v>3090</v>
      </c>
      <c r="L478" s="8" t="s">
        <v>3091</v>
      </c>
      <c r="M478" s="8" t="s">
        <v>3092</v>
      </c>
      <c r="N478" s="8" t="s">
        <v>3093</v>
      </c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</row>
    <row r="479" spans="1:77" x14ac:dyDescent="0.2">
      <c r="A479" s="8" t="s">
        <v>73</v>
      </c>
      <c r="B479" s="5"/>
      <c r="C479" s="8" t="s">
        <v>3094</v>
      </c>
      <c r="D479" s="4" t="s">
        <v>3095</v>
      </c>
      <c r="E479" s="8" t="s">
        <v>3088</v>
      </c>
      <c r="F479" s="4" t="s">
        <v>527</v>
      </c>
      <c r="G479" s="8" t="s">
        <v>2995</v>
      </c>
      <c r="H479" s="8" t="s">
        <v>529</v>
      </c>
      <c r="I479" s="8" t="s">
        <v>3096</v>
      </c>
      <c r="J479" s="8"/>
      <c r="K479" s="8" t="s">
        <v>3097</v>
      </c>
      <c r="L479" s="8" t="s">
        <v>3098</v>
      </c>
      <c r="M479" s="8" t="s">
        <v>3099</v>
      </c>
      <c r="N479" s="8" t="s">
        <v>3093</v>
      </c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</row>
    <row r="480" spans="1:77" x14ac:dyDescent="0.2">
      <c r="A480" s="8" t="s">
        <v>342</v>
      </c>
      <c r="B480" s="5"/>
      <c r="C480" s="8" t="s">
        <v>3100</v>
      </c>
      <c r="D480" s="4" t="s">
        <v>3071</v>
      </c>
      <c r="E480" s="8" t="s">
        <v>3072</v>
      </c>
      <c r="F480" s="4" t="s">
        <v>527</v>
      </c>
      <c r="G480" s="8" t="s">
        <v>2995</v>
      </c>
      <c r="H480" s="8" t="s">
        <v>529</v>
      </c>
      <c r="I480" s="8" t="s">
        <v>3101</v>
      </c>
      <c r="J480" s="8"/>
      <c r="K480" s="8" t="s">
        <v>3102</v>
      </c>
      <c r="L480" s="8" t="s">
        <v>3103</v>
      </c>
      <c r="M480" s="8" t="s">
        <v>3104</v>
      </c>
      <c r="N480" s="8" t="s">
        <v>3105</v>
      </c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</row>
    <row r="481" spans="1:77" x14ac:dyDescent="0.2">
      <c r="A481" s="8" t="s">
        <v>74</v>
      </c>
      <c r="B481" s="5"/>
      <c r="C481" s="8" t="s">
        <v>3106</v>
      </c>
      <c r="D481" s="4" t="s">
        <v>3107</v>
      </c>
      <c r="E481" s="8" t="s">
        <v>3108</v>
      </c>
      <c r="F481" s="4" t="s">
        <v>527</v>
      </c>
      <c r="G481" s="8" t="s">
        <v>2995</v>
      </c>
      <c r="H481" s="8" t="s">
        <v>529</v>
      </c>
      <c r="I481" s="8" t="s">
        <v>3109</v>
      </c>
      <c r="J481" s="8"/>
      <c r="K481" s="8" t="s">
        <v>3110</v>
      </c>
      <c r="L481" s="8" t="s">
        <v>3111</v>
      </c>
      <c r="M481" s="8"/>
      <c r="N481" s="8" t="s">
        <v>3112</v>
      </c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</row>
    <row r="482" spans="1:77" x14ac:dyDescent="0.2">
      <c r="A482" s="8" t="s">
        <v>343</v>
      </c>
      <c r="B482" s="5"/>
      <c r="C482" s="8" t="s">
        <v>3113</v>
      </c>
      <c r="D482" s="4" t="s">
        <v>3107</v>
      </c>
      <c r="E482" s="8" t="s">
        <v>3108</v>
      </c>
      <c r="F482" s="4" t="s">
        <v>826</v>
      </c>
      <c r="G482" s="8" t="s">
        <v>2995</v>
      </c>
      <c r="H482" s="8" t="s">
        <v>529</v>
      </c>
      <c r="I482" s="8" t="s">
        <v>3109</v>
      </c>
      <c r="J482" s="8"/>
      <c r="K482" s="8" t="s">
        <v>3110</v>
      </c>
      <c r="L482" s="8"/>
      <c r="M482" s="8"/>
      <c r="N482" s="8" t="s">
        <v>3112</v>
      </c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</row>
    <row r="483" spans="1:77" x14ac:dyDescent="0.2">
      <c r="A483" s="8" t="s">
        <v>75</v>
      </c>
      <c r="B483" s="5"/>
      <c r="C483" s="8" t="s">
        <v>3114</v>
      </c>
      <c r="D483" s="4" t="s">
        <v>3115</v>
      </c>
      <c r="E483" s="8" t="s">
        <v>3116</v>
      </c>
      <c r="F483" s="4" t="s">
        <v>826</v>
      </c>
      <c r="G483" s="8" t="s">
        <v>2995</v>
      </c>
      <c r="H483" s="8" t="s">
        <v>529</v>
      </c>
      <c r="I483" s="8" t="s">
        <v>3117</v>
      </c>
      <c r="J483" s="8"/>
      <c r="K483" s="8" t="s">
        <v>3118</v>
      </c>
      <c r="L483" s="8" t="s">
        <v>3119</v>
      </c>
      <c r="M483" s="8"/>
      <c r="N483" s="8" t="s">
        <v>3120</v>
      </c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</row>
    <row r="484" spans="1:77" x14ac:dyDescent="0.2">
      <c r="A484" s="8" t="s">
        <v>76</v>
      </c>
      <c r="B484" s="5"/>
      <c r="C484" s="8" t="s">
        <v>3121</v>
      </c>
      <c r="D484" s="4" t="s">
        <v>3122</v>
      </c>
      <c r="E484" s="8" t="s">
        <v>3123</v>
      </c>
      <c r="F484" s="4" t="s">
        <v>527</v>
      </c>
      <c r="G484" s="8" t="s">
        <v>2995</v>
      </c>
      <c r="H484" s="8" t="s">
        <v>529</v>
      </c>
      <c r="I484" s="8" t="s">
        <v>3124</v>
      </c>
      <c r="J484" s="8"/>
      <c r="K484" s="8" t="s">
        <v>3125</v>
      </c>
      <c r="L484" s="8" t="s">
        <v>3126</v>
      </c>
      <c r="M484" s="8" t="s">
        <v>3127</v>
      </c>
      <c r="N484" s="8" t="s">
        <v>3128</v>
      </c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</row>
    <row r="485" spans="1:77" x14ac:dyDescent="0.2">
      <c r="A485" s="8" t="s">
        <v>3129</v>
      </c>
      <c r="B485" s="5"/>
      <c r="C485" s="8" t="s">
        <v>3130</v>
      </c>
      <c r="D485" s="4" t="s">
        <v>3131</v>
      </c>
      <c r="E485" s="8" t="s">
        <v>3132</v>
      </c>
      <c r="F485" s="4" t="s">
        <v>527</v>
      </c>
      <c r="G485" s="8" t="s">
        <v>2995</v>
      </c>
      <c r="H485" s="8" t="s">
        <v>529</v>
      </c>
      <c r="I485" s="8" t="s">
        <v>3133</v>
      </c>
      <c r="J485" s="8"/>
      <c r="K485" s="8" t="s">
        <v>3134</v>
      </c>
      <c r="L485" s="8"/>
      <c r="M485" s="8"/>
      <c r="N485" s="8" t="s">
        <v>3135</v>
      </c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</row>
    <row r="486" spans="1:77" x14ac:dyDescent="0.2">
      <c r="A486" s="8" t="s">
        <v>445</v>
      </c>
      <c r="B486" s="5"/>
      <c r="C486" s="8" t="s">
        <v>3136</v>
      </c>
      <c r="D486" s="4" t="s">
        <v>3137</v>
      </c>
      <c r="E486" s="8" t="s">
        <v>3138</v>
      </c>
      <c r="F486" s="4" t="s">
        <v>527</v>
      </c>
      <c r="G486" s="8" t="s">
        <v>2995</v>
      </c>
      <c r="H486" s="8" t="s">
        <v>529</v>
      </c>
      <c r="I486" s="8" t="s">
        <v>3139</v>
      </c>
      <c r="J486" s="8"/>
      <c r="K486" s="8" t="s">
        <v>3140</v>
      </c>
      <c r="L486" s="8"/>
      <c r="M486" s="8"/>
      <c r="N486" s="8" t="s">
        <v>3141</v>
      </c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</row>
    <row r="487" spans="1:77" x14ac:dyDescent="0.2">
      <c r="A487" s="8" t="s">
        <v>3142</v>
      </c>
      <c r="B487" s="5"/>
      <c r="C487" s="8" t="s">
        <v>3143</v>
      </c>
      <c r="D487" s="5" t="s">
        <v>3144</v>
      </c>
      <c r="E487" s="8" t="s">
        <v>3145</v>
      </c>
      <c r="F487" s="5" t="s">
        <v>527</v>
      </c>
      <c r="G487" s="8" t="s">
        <v>2995</v>
      </c>
      <c r="H487" s="8" t="s">
        <v>529</v>
      </c>
      <c r="I487" s="8"/>
      <c r="J487" s="8"/>
      <c r="K487" s="8" t="s">
        <v>3146</v>
      </c>
      <c r="L487" s="8" t="s">
        <v>3146</v>
      </c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</row>
    <row r="488" spans="1:77" x14ac:dyDescent="0.2">
      <c r="A488" s="8" t="s">
        <v>446</v>
      </c>
      <c r="B488" s="5"/>
      <c r="C488" s="8" t="s">
        <v>3147</v>
      </c>
      <c r="D488" s="5" t="s">
        <v>3144</v>
      </c>
      <c r="E488" s="8" t="s">
        <v>3145</v>
      </c>
      <c r="F488" s="5" t="s">
        <v>692</v>
      </c>
      <c r="G488" s="8" t="s">
        <v>2995</v>
      </c>
      <c r="H488" s="8" t="s">
        <v>529</v>
      </c>
      <c r="I488" s="8"/>
      <c r="J488" s="8"/>
      <c r="K488" s="8" t="s">
        <v>3146</v>
      </c>
      <c r="L488" s="8" t="s">
        <v>3146</v>
      </c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</row>
    <row r="489" spans="1:77" x14ac:dyDescent="0.2">
      <c r="A489" s="8" t="s">
        <v>77</v>
      </c>
      <c r="B489" s="5"/>
      <c r="C489" s="8" t="s">
        <v>3148</v>
      </c>
      <c r="D489" s="5" t="s">
        <v>3032</v>
      </c>
      <c r="E489" s="8" t="s">
        <v>3033</v>
      </c>
      <c r="F489" s="5" t="s">
        <v>527</v>
      </c>
      <c r="G489" s="8" t="s">
        <v>2995</v>
      </c>
      <c r="H489" s="8" t="s">
        <v>529</v>
      </c>
      <c r="I489" s="8" t="s">
        <v>3149</v>
      </c>
      <c r="J489" s="8"/>
      <c r="K489" s="8" t="s">
        <v>3150</v>
      </c>
      <c r="L489" s="8" t="s">
        <v>3151</v>
      </c>
      <c r="M489" s="8"/>
      <c r="N489" s="8" t="s">
        <v>3152</v>
      </c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</row>
    <row r="490" spans="1:77" x14ac:dyDescent="0.2">
      <c r="A490" s="8" t="s">
        <v>447</v>
      </c>
      <c r="B490" s="5"/>
      <c r="C490" s="8" t="s">
        <v>3153</v>
      </c>
      <c r="D490" s="5" t="s">
        <v>3032</v>
      </c>
      <c r="E490" s="8" t="s">
        <v>3033</v>
      </c>
      <c r="F490" s="5" t="s">
        <v>692</v>
      </c>
      <c r="G490" s="8" t="s">
        <v>2995</v>
      </c>
      <c r="H490" s="8" t="s">
        <v>529</v>
      </c>
      <c r="I490" s="8" t="s">
        <v>3154</v>
      </c>
      <c r="J490" s="8"/>
      <c r="K490" s="8" t="s">
        <v>3150</v>
      </c>
      <c r="L490" s="8" t="s">
        <v>3151</v>
      </c>
      <c r="M490" s="8"/>
      <c r="N490" s="8" t="s">
        <v>3152</v>
      </c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</row>
    <row r="491" spans="1:77" x14ac:dyDescent="0.2">
      <c r="A491" s="8" t="s">
        <v>344</v>
      </c>
      <c r="B491" s="5"/>
      <c r="C491" s="8" t="s">
        <v>3155</v>
      </c>
      <c r="D491" s="5" t="s">
        <v>3032</v>
      </c>
      <c r="E491" s="8" t="s">
        <v>3033</v>
      </c>
      <c r="F491" s="5" t="s">
        <v>527</v>
      </c>
      <c r="G491" s="8" t="s">
        <v>2995</v>
      </c>
      <c r="H491" s="8" t="s">
        <v>529</v>
      </c>
      <c r="I491" s="8" t="s">
        <v>3156</v>
      </c>
      <c r="J491" s="8"/>
      <c r="K491" s="8" t="s">
        <v>3157</v>
      </c>
      <c r="L491" s="8" t="s">
        <v>3158</v>
      </c>
      <c r="M491" s="8"/>
      <c r="N491" s="8" t="s">
        <v>3152</v>
      </c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</row>
    <row r="492" spans="1:77" x14ac:dyDescent="0.2">
      <c r="A492" s="8" t="s">
        <v>78</v>
      </c>
      <c r="B492" s="5"/>
      <c r="C492" s="8" t="s">
        <v>3159</v>
      </c>
      <c r="D492" s="5" t="s">
        <v>3032</v>
      </c>
      <c r="E492" s="8" t="s">
        <v>3033</v>
      </c>
      <c r="F492" s="5" t="s">
        <v>692</v>
      </c>
      <c r="G492" s="8" t="s">
        <v>2995</v>
      </c>
      <c r="H492" s="8" t="s">
        <v>529</v>
      </c>
      <c r="I492" s="8" t="s">
        <v>3160</v>
      </c>
      <c r="J492" s="8"/>
      <c r="K492" s="8" t="s">
        <v>3157</v>
      </c>
      <c r="L492" s="8" t="s">
        <v>3158</v>
      </c>
      <c r="M492" s="8"/>
      <c r="N492" s="8" t="s">
        <v>3152</v>
      </c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</row>
    <row r="493" spans="1:77" x14ac:dyDescent="0.2">
      <c r="A493" s="8" t="s">
        <v>3161</v>
      </c>
      <c r="B493" s="5"/>
      <c r="C493" s="8" t="s">
        <v>3162</v>
      </c>
      <c r="D493" s="5" t="s">
        <v>3163</v>
      </c>
      <c r="E493" s="8"/>
      <c r="F493" s="5" t="s">
        <v>527</v>
      </c>
      <c r="G493" s="8" t="s">
        <v>2995</v>
      </c>
      <c r="H493" s="8" t="s">
        <v>529</v>
      </c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</row>
    <row r="494" spans="1:77" x14ac:dyDescent="0.2">
      <c r="A494" s="8" t="s">
        <v>3164</v>
      </c>
      <c r="B494" s="5"/>
      <c r="C494" s="8" t="s">
        <v>3165</v>
      </c>
      <c r="D494" s="5" t="s">
        <v>3163</v>
      </c>
      <c r="E494" s="8"/>
      <c r="F494" s="5" t="s">
        <v>692</v>
      </c>
      <c r="G494" s="8" t="s">
        <v>2995</v>
      </c>
      <c r="H494" s="8" t="s">
        <v>529</v>
      </c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</row>
    <row r="495" spans="1:77" x14ac:dyDescent="0.2">
      <c r="A495" s="8" t="s">
        <v>3166</v>
      </c>
      <c r="B495" s="5"/>
      <c r="C495" s="8" t="s">
        <v>3167</v>
      </c>
      <c r="D495" s="5" t="s">
        <v>2848</v>
      </c>
      <c r="E495" s="8" t="s">
        <v>2849</v>
      </c>
      <c r="F495" s="5" t="s">
        <v>692</v>
      </c>
      <c r="G495" s="8" t="s">
        <v>2995</v>
      </c>
      <c r="H495" s="8" t="s">
        <v>529</v>
      </c>
      <c r="I495" s="8" t="s">
        <v>3168</v>
      </c>
      <c r="J495" s="8"/>
      <c r="K495" s="8" t="s">
        <v>3169</v>
      </c>
      <c r="L495" s="8" t="s">
        <v>3170</v>
      </c>
      <c r="M495" s="8" t="s">
        <v>3171</v>
      </c>
      <c r="N495" s="8" t="s">
        <v>3172</v>
      </c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</row>
    <row r="496" spans="1:77" x14ac:dyDescent="0.2">
      <c r="A496" s="8" t="s">
        <v>448</v>
      </c>
      <c r="B496" s="5"/>
      <c r="C496" s="8" t="s">
        <v>3173</v>
      </c>
      <c r="D496" s="5" t="s">
        <v>3174</v>
      </c>
      <c r="E496" s="8" t="s">
        <v>3175</v>
      </c>
      <c r="F496" s="5" t="s">
        <v>692</v>
      </c>
      <c r="G496" s="8" t="s">
        <v>2995</v>
      </c>
      <c r="H496" s="8" t="s">
        <v>529</v>
      </c>
      <c r="I496" s="8"/>
      <c r="J496" s="8"/>
      <c r="K496" s="8" t="s">
        <v>3176</v>
      </c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</row>
    <row r="497" spans="1:77" x14ac:dyDescent="0.2">
      <c r="A497" s="8" t="s">
        <v>449</v>
      </c>
      <c r="B497" s="5"/>
      <c r="C497" s="8" t="s">
        <v>3177</v>
      </c>
      <c r="D497" s="5" t="s">
        <v>3178</v>
      </c>
      <c r="E497" s="8" t="s">
        <v>3179</v>
      </c>
      <c r="F497" s="5" t="s">
        <v>692</v>
      </c>
      <c r="G497" s="8" t="s">
        <v>2995</v>
      </c>
      <c r="H497" s="8" t="s">
        <v>529</v>
      </c>
      <c r="I497" s="8"/>
      <c r="J497" s="8"/>
      <c r="K497" s="8" t="s">
        <v>3180</v>
      </c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</row>
    <row r="498" spans="1:77" x14ac:dyDescent="0.2">
      <c r="A498" s="8" t="s">
        <v>3181</v>
      </c>
      <c r="B498" s="5"/>
      <c r="C498" s="8" t="s">
        <v>3182</v>
      </c>
      <c r="D498" s="5" t="s">
        <v>3183</v>
      </c>
      <c r="E498" s="8" t="s">
        <v>3184</v>
      </c>
      <c r="F498" s="5" t="s">
        <v>527</v>
      </c>
      <c r="G498" s="8" t="s">
        <v>2995</v>
      </c>
      <c r="H498" s="8" t="s">
        <v>529</v>
      </c>
      <c r="I498" s="8" t="s">
        <v>3185</v>
      </c>
      <c r="J498" s="8"/>
      <c r="K498" s="8" t="s">
        <v>3186</v>
      </c>
      <c r="L498" s="8" t="s">
        <v>3187</v>
      </c>
      <c r="M498" s="8" t="s">
        <v>3188</v>
      </c>
      <c r="N498" s="8" t="s">
        <v>3189</v>
      </c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</row>
    <row r="499" spans="1:77" x14ac:dyDescent="0.2">
      <c r="A499" s="8" t="s">
        <v>3190</v>
      </c>
      <c r="B499" s="5"/>
      <c r="C499" s="8" t="s">
        <v>3191</v>
      </c>
      <c r="D499" s="5" t="s">
        <v>1407</v>
      </c>
      <c r="E499" s="8" t="s">
        <v>1408</v>
      </c>
      <c r="F499" s="5" t="s">
        <v>527</v>
      </c>
      <c r="G499" s="8" t="s">
        <v>2995</v>
      </c>
      <c r="H499" s="8" t="s">
        <v>529</v>
      </c>
      <c r="I499" s="8"/>
      <c r="J499" s="8"/>
      <c r="K499" s="8"/>
      <c r="L499" s="8" t="s">
        <v>3192</v>
      </c>
      <c r="M499" s="8"/>
      <c r="N499" s="8" t="s">
        <v>1410</v>
      </c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</row>
    <row r="500" spans="1:77" x14ac:dyDescent="0.2">
      <c r="A500" s="8" t="s">
        <v>79</v>
      </c>
      <c r="B500" s="5"/>
      <c r="C500" s="8" t="s">
        <v>3193</v>
      </c>
      <c r="D500" s="5" t="s">
        <v>1407</v>
      </c>
      <c r="E500" s="8" t="s">
        <v>1408</v>
      </c>
      <c r="F500" s="5" t="s">
        <v>721</v>
      </c>
      <c r="G500" s="8" t="s">
        <v>2995</v>
      </c>
      <c r="H500" s="8" t="s">
        <v>529</v>
      </c>
      <c r="I500" s="8"/>
      <c r="J500" s="8"/>
      <c r="K500" s="8"/>
      <c r="L500" s="8" t="s">
        <v>3192</v>
      </c>
      <c r="M500" s="8"/>
      <c r="N500" s="8" t="s">
        <v>1410</v>
      </c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</row>
    <row r="501" spans="1:77" x14ac:dyDescent="0.2">
      <c r="A501" s="8" t="s">
        <v>80</v>
      </c>
      <c r="B501" s="5"/>
      <c r="C501" s="8" t="s">
        <v>3194</v>
      </c>
      <c r="D501" s="5" t="s">
        <v>3195</v>
      </c>
      <c r="E501" s="8" t="s">
        <v>3116</v>
      </c>
      <c r="F501" s="5" t="s">
        <v>527</v>
      </c>
      <c r="G501" s="8" t="s">
        <v>2995</v>
      </c>
      <c r="H501" s="8" t="s">
        <v>529</v>
      </c>
      <c r="I501" s="8"/>
      <c r="J501" s="8"/>
      <c r="K501" s="8"/>
      <c r="L501" s="8" t="s">
        <v>3196</v>
      </c>
      <c r="M501" s="8"/>
      <c r="N501" s="8" t="s">
        <v>3197</v>
      </c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</row>
    <row r="502" spans="1:77" x14ac:dyDescent="0.2">
      <c r="A502" s="8" t="s">
        <v>3198</v>
      </c>
      <c r="B502" s="5"/>
      <c r="C502" s="8" t="s">
        <v>3199</v>
      </c>
      <c r="D502" s="5" t="s">
        <v>3195</v>
      </c>
      <c r="E502" s="8" t="s">
        <v>3116</v>
      </c>
      <c r="F502" s="5" t="s">
        <v>826</v>
      </c>
      <c r="G502" s="8" t="s">
        <v>2995</v>
      </c>
      <c r="H502" s="8" t="s">
        <v>529</v>
      </c>
      <c r="I502" s="8"/>
      <c r="J502" s="8"/>
      <c r="K502" s="8"/>
      <c r="L502" s="8" t="s">
        <v>3200</v>
      </c>
      <c r="M502" s="8"/>
      <c r="N502" s="8" t="s">
        <v>3197</v>
      </c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</row>
    <row r="503" spans="1:77" x14ac:dyDescent="0.2">
      <c r="A503" s="8" t="s">
        <v>3201</v>
      </c>
      <c r="B503" s="5"/>
      <c r="C503" s="8" t="s">
        <v>3202</v>
      </c>
      <c r="D503" s="5" t="s">
        <v>3195</v>
      </c>
      <c r="E503" s="8" t="s">
        <v>3116</v>
      </c>
      <c r="F503" s="5" t="s">
        <v>721</v>
      </c>
      <c r="G503" s="8" t="s">
        <v>2995</v>
      </c>
      <c r="H503" s="8" t="s">
        <v>529</v>
      </c>
      <c r="I503" s="8"/>
      <c r="J503" s="8"/>
      <c r="K503" s="8"/>
      <c r="L503" s="8" t="s">
        <v>3203</v>
      </c>
      <c r="M503" s="8"/>
      <c r="N503" s="8" t="s">
        <v>3197</v>
      </c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</row>
    <row r="504" spans="1:77" x14ac:dyDescent="0.2">
      <c r="A504" s="8" t="s">
        <v>3204</v>
      </c>
      <c r="B504" s="5"/>
      <c r="C504" s="8" t="s">
        <v>3205</v>
      </c>
      <c r="D504" s="5" t="s">
        <v>3195</v>
      </c>
      <c r="E504" s="8" t="s">
        <v>3116</v>
      </c>
      <c r="F504" s="5" t="s">
        <v>527</v>
      </c>
      <c r="G504" s="8" t="s">
        <v>2995</v>
      </c>
      <c r="H504" s="8" t="s">
        <v>529</v>
      </c>
      <c r="I504" s="8"/>
      <c r="J504" s="8"/>
      <c r="K504" s="8"/>
      <c r="L504" s="8" t="s">
        <v>3206</v>
      </c>
      <c r="M504" s="8"/>
      <c r="N504" s="8" t="s">
        <v>3207</v>
      </c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</row>
    <row r="505" spans="1:77" x14ac:dyDescent="0.2">
      <c r="A505" s="8" t="s">
        <v>3208</v>
      </c>
      <c r="B505" s="5"/>
      <c r="C505" s="8" t="s">
        <v>3209</v>
      </c>
      <c r="D505" s="5" t="s">
        <v>3195</v>
      </c>
      <c r="E505" s="8" t="s">
        <v>3116</v>
      </c>
      <c r="F505" s="5" t="s">
        <v>826</v>
      </c>
      <c r="G505" s="8" t="s">
        <v>2995</v>
      </c>
      <c r="H505" s="8" t="s">
        <v>529</v>
      </c>
      <c r="I505" s="8"/>
      <c r="J505" s="8"/>
      <c r="K505" s="8"/>
      <c r="L505" s="8" t="s">
        <v>3210</v>
      </c>
      <c r="M505" s="8"/>
      <c r="N505" s="8" t="s">
        <v>3207</v>
      </c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</row>
    <row r="506" spans="1:77" x14ac:dyDescent="0.2">
      <c r="A506" s="8" t="s">
        <v>3211</v>
      </c>
      <c r="B506" s="5"/>
      <c r="C506" s="8" t="s">
        <v>3212</v>
      </c>
      <c r="D506" s="5" t="s">
        <v>3195</v>
      </c>
      <c r="E506" s="8" t="s">
        <v>3116</v>
      </c>
      <c r="F506" s="5" t="s">
        <v>721</v>
      </c>
      <c r="G506" s="8" t="s">
        <v>2995</v>
      </c>
      <c r="H506" s="8" t="s">
        <v>529</v>
      </c>
      <c r="I506" s="8"/>
      <c r="J506" s="8"/>
      <c r="K506" s="8"/>
      <c r="L506" s="8" t="s">
        <v>3213</v>
      </c>
      <c r="M506" s="8"/>
      <c r="N506" s="8" t="s">
        <v>3207</v>
      </c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</row>
    <row r="507" spans="1:77" x14ac:dyDescent="0.2">
      <c r="A507" s="8" t="s">
        <v>3214</v>
      </c>
      <c r="B507" s="5"/>
      <c r="C507" s="8" t="s">
        <v>3215</v>
      </c>
      <c r="D507" s="5" t="s">
        <v>1407</v>
      </c>
      <c r="E507" s="8" t="s">
        <v>1408</v>
      </c>
      <c r="F507" s="5" t="s">
        <v>527</v>
      </c>
      <c r="G507" s="8" t="s">
        <v>2995</v>
      </c>
      <c r="H507" s="8" t="s">
        <v>529</v>
      </c>
      <c r="I507" s="8"/>
      <c r="J507" s="8"/>
      <c r="K507" s="8"/>
      <c r="L507" s="8" t="s">
        <v>3216</v>
      </c>
      <c r="M507" s="8"/>
      <c r="N507" s="8" t="s">
        <v>1410</v>
      </c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</row>
    <row r="508" spans="1:77" x14ac:dyDescent="0.2">
      <c r="A508" s="8" t="s">
        <v>3217</v>
      </c>
      <c r="B508" s="5"/>
      <c r="C508" s="8" t="s">
        <v>3218</v>
      </c>
      <c r="D508" s="5" t="s">
        <v>1407</v>
      </c>
      <c r="E508" s="8" t="s">
        <v>1408</v>
      </c>
      <c r="F508" s="5" t="s">
        <v>721</v>
      </c>
      <c r="G508" s="8" t="s">
        <v>2995</v>
      </c>
      <c r="H508" s="8" t="s">
        <v>529</v>
      </c>
      <c r="I508" s="8"/>
      <c r="J508" s="8"/>
      <c r="K508" s="8"/>
      <c r="L508" s="8" t="s">
        <v>3219</v>
      </c>
      <c r="M508" s="8"/>
      <c r="N508" s="8" t="s">
        <v>1410</v>
      </c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</row>
    <row r="509" spans="1:77" x14ac:dyDescent="0.2">
      <c r="A509" s="8" t="s">
        <v>3220</v>
      </c>
      <c r="B509" s="5"/>
      <c r="C509" s="8" t="s">
        <v>3221</v>
      </c>
      <c r="D509" s="5" t="s">
        <v>3195</v>
      </c>
      <c r="E509" s="8" t="s">
        <v>3116</v>
      </c>
      <c r="F509" s="5" t="s">
        <v>527</v>
      </c>
      <c r="G509" s="8" t="s">
        <v>2995</v>
      </c>
      <c r="H509" s="8" t="s">
        <v>529</v>
      </c>
      <c r="I509" s="8"/>
      <c r="J509" s="8"/>
      <c r="K509" s="8"/>
      <c r="L509" s="8" t="s">
        <v>3222</v>
      </c>
      <c r="M509" s="8"/>
      <c r="N509" s="8" t="s">
        <v>3207</v>
      </c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  <c r="BC509" s="8"/>
      <c r="BD509" s="8"/>
      <c r="BE509" s="8"/>
      <c r="BF509" s="8"/>
      <c r="BG509" s="8"/>
      <c r="BH509" s="8"/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</row>
    <row r="510" spans="1:77" x14ac:dyDescent="0.2">
      <c r="A510" s="8" t="s">
        <v>3223</v>
      </c>
      <c r="B510" s="5"/>
      <c r="C510" s="8" t="s">
        <v>3224</v>
      </c>
      <c r="D510" s="5" t="s">
        <v>3195</v>
      </c>
      <c r="E510" s="8" t="s">
        <v>3116</v>
      </c>
      <c r="F510" s="5" t="s">
        <v>826</v>
      </c>
      <c r="G510" s="8" t="s">
        <v>2995</v>
      </c>
      <c r="H510" s="8" t="s">
        <v>529</v>
      </c>
      <c r="I510" s="8"/>
      <c r="J510" s="8"/>
      <c r="K510" s="8"/>
      <c r="L510" s="8" t="s">
        <v>3225</v>
      </c>
      <c r="M510" s="8"/>
      <c r="N510" s="8" t="s">
        <v>3207</v>
      </c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</row>
    <row r="511" spans="1:77" x14ac:dyDescent="0.2">
      <c r="A511" s="8" t="s">
        <v>3226</v>
      </c>
      <c r="B511" s="5"/>
      <c r="C511" s="8" t="s">
        <v>3227</v>
      </c>
      <c r="D511" s="5" t="s">
        <v>3195</v>
      </c>
      <c r="E511" s="8" t="s">
        <v>3116</v>
      </c>
      <c r="F511" s="5" t="s">
        <v>721</v>
      </c>
      <c r="G511" s="8" t="s">
        <v>2995</v>
      </c>
      <c r="H511" s="8" t="s">
        <v>529</v>
      </c>
      <c r="I511" s="8"/>
      <c r="J511" s="8"/>
      <c r="K511" s="8"/>
      <c r="L511" s="8" t="s">
        <v>3228</v>
      </c>
      <c r="M511" s="8"/>
      <c r="N511" s="8" t="s">
        <v>3207</v>
      </c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</row>
    <row r="512" spans="1:77" x14ac:dyDescent="0.2">
      <c r="A512" s="8" t="s">
        <v>3229</v>
      </c>
      <c r="B512" s="5"/>
      <c r="C512" s="8" t="s">
        <v>3230</v>
      </c>
      <c r="D512" s="5" t="s">
        <v>3195</v>
      </c>
      <c r="E512" s="8" t="s">
        <v>3116</v>
      </c>
      <c r="F512" s="5" t="s">
        <v>527</v>
      </c>
      <c r="G512" s="8" t="s">
        <v>2995</v>
      </c>
      <c r="H512" s="8" t="s">
        <v>529</v>
      </c>
      <c r="I512" s="8"/>
      <c r="J512" s="8"/>
      <c r="K512" s="8"/>
      <c r="L512" s="8" t="s">
        <v>3231</v>
      </c>
      <c r="M512" s="8"/>
      <c r="N512" s="8" t="s">
        <v>3197</v>
      </c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</row>
    <row r="513" spans="1:77" x14ac:dyDescent="0.2">
      <c r="A513" s="8" t="s">
        <v>3232</v>
      </c>
      <c r="B513" s="5"/>
      <c r="C513" s="8" t="s">
        <v>3233</v>
      </c>
      <c r="D513" s="5" t="s">
        <v>3195</v>
      </c>
      <c r="E513" s="8" t="s">
        <v>3116</v>
      </c>
      <c r="F513" s="5" t="s">
        <v>826</v>
      </c>
      <c r="G513" s="8" t="s">
        <v>2995</v>
      </c>
      <c r="H513" s="8" t="s">
        <v>529</v>
      </c>
      <c r="I513" s="8"/>
      <c r="J513" s="8"/>
      <c r="K513" s="8"/>
      <c r="L513" s="8" t="s">
        <v>3234</v>
      </c>
      <c r="M513" s="8"/>
      <c r="N513" s="8" t="s">
        <v>3197</v>
      </c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</row>
    <row r="514" spans="1:77" x14ac:dyDescent="0.2">
      <c r="A514" s="8" t="s">
        <v>3235</v>
      </c>
      <c r="B514" s="5"/>
      <c r="C514" s="8" t="s">
        <v>3236</v>
      </c>
      <c r="D514" s="5" t="s">
        <v>3195</v>
      </c>
      <c r="E514" s="8" t="s">
        <v>3116</v>
      </c>
      <c r="F514" s="5" t="s">
        <v>721</v>
      </c>
      <c r="G514" s="8" t="s">
        <v>2995</v>
      </c>
      <c r="H514" s="8" t="s">
        <v>529</v>
      </c>
      <c r="I514" s="8"/>
      <c r="J514" s="8"/>
      <c r="K514" s="8"/>
      <c r="L514" s="8" t="s">
        <v>3237</v>
      </c>
      <c r="M514" s="8"/>
      <c r="N514" s="8" t="s">
        <v>3197</v>
      </c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</row>
    <row r="515" spans="1:77" x14ac:dyDescent="0.2">
      <c r="A515" s="8" t="s">
        <v>3238</v>
      </c>
      <c r="B515" s="5"/>
      <c r="C515" s="8" t="s">
        <v>3239</v>
      </c>
      <c r="D515" s="5" t="s">
        <v>3195</v>
      </c>
      <c r="E515" s="8" t="s">
        <v>3116</v>
      </c>
      <c r="F515" s="5" t="s">
        <v>527</v>
      </c>
      <c r="G515" s="8" t="s">
        <v>2995</v>
      </c>
      <c r="H515" s="8" t="s">
        <v>529</v>
      </c>
      <c r="I515" s="8"/>
      <c r="J515" s="8"/>
      <c r="K515" s="8"/>
      <c r="L515" s="8" t="s">
        <v>3240</v>
      </c>
      <c r="M515" s="8"/>
      <c r="N515" s="8" t="s">
        <v>3197</v>
      </c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</row>
    <row r="516" spans="1:77" x14ac:dyDescent="0.2">
      <c r="A516" s="8" t="s">
        <v>3241</v>
      </c>
      <c r="B516" s="5"/>
      <c r="C516" s="8" t="s">
        <v>3242</v>
      </c>
      <c r="D516" s="5" t="s">
        <v>3195</v>
      </c>
      <c r="E516" s="8" t="s">
        <v>3116</v>
      </c>
      <c r="F516" s="5" t="s">
        <v>826</v>
      </c>
      <c r="G516" s="8" t="s">
        <v>2995</v>
      </c>
      <c r="H516" s="8" t="s">
        <v>529</v>
      </c>
      <c r="I516" s="8"/>
      <c r="J516" s="8"/>
      <c r="K516" s="8"/>
      <c r="L516" s="8" t="s">
        <v>3243</v>
      </c>
      <c r="M516" s="8"/>
      <c r="N516" s="8" t="s">
        <v>3197</v>
      </c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</row>
    <row r="517" spans="1:77" x14ac:dyDescent="0.2">
      <c r="A517" s="8" t="s">
        <v>3244</v>
      </c>
      <c r="B517" s="5"/>
      <c r="C517" s="8" t="s">
        <v>3245</v>
      </c>
      <c r="D517" s="5" t="s">
        <v>3195</v>
      </c>
      <c r="E517" s="8" t="s">
        <v>3116</v>
      </c>
      <c r="F517" s="5" t="s">
        <v>721</v>
      </c>
      <c r="G517" s="8" t="s">
        <v>2995</v>
      </c>
      <c r="H517" s="8" t="s">
        <v>529</v>
      </c>
      <c r="I517" s="8"/>
      <c r="J517" s="8"/>
      <c r="K517" s="8"/>
      <c r="L517" s="8" t="s">
        <v>3246</v>
      </c>
      <c r="M517" s="8"/>
      <c r="N517" s="8" t="s">
        <v>3197</v>
      </c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</row>
    <row r="518" spans="1:77" x14ac:dyDescent="0.2">
      <c r="A518" s="8" t="s">
        <v>3247</v>
      </c>
      <c r="B518" s="5"/>
      <c r="C518" s="8" t="s">
        <v>3248</v>
      </c>
      <c r="D518" s="5" t="s">
        <v>3195</v>
      </c>
      <c r="E518" s="8" t="s">
        <v>3116</v>
      </c>
      <c r="F518" s="5" t="s">
        <v>527</v>
      </c>
      <c r="G518" s="8" t="s">
        <v>2995</v>
      </c>
      <c r="H518" s="8" t="s">
        <v>529</v>
      </c>
      <c r="I518" s="8"/>
      <c r="J518" s="8"/>
      <c r="K518" s="8"/>
      <c r="L518" s="8" t="s">
        <v>3249</v>
      </c>
      <c r="M518" s="8"/>
      <c r="N518" s="8" t="s">
        <v>3207</v>
      </c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H518" s="8"/>
      <c r="BI518" s="8"/>
      <c r="BJ518" s="8"/>
      <c r="BK518" s="8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</row>
    <row r="519" spans="1:77" x14ac:dyDescent="0.2">
      <c r="A519" s="8" t="s">
        <v>3250</v>
      </c>
      <c r="B519" s="5"/>
      <c r="C519" s="8" t="s">
        <v>3251</v>
      </c>
      <c r="D519" s="5" t="s">
        <v>3195</v>
      </c>
      <c r="E519" s="8" t="s">
        <v>3116</v>
      </c>
      <c r="F519" s="5" t="s">
        <v>826</v>
      </c>
      <c r="G519" s="8" t="s">
        <v>2995</v>
      </c>
      <c r="H519" s="8" t="s">
        <v>529</v>
      </c>
      <c r="I519" s="8"/>
      <c r="J519" s="8"/>
      <c r="K519" s="8"/>
      <c r="L519" s="8" t="s">
        <v>3252</v>
      </c>
      <c r="M519" s="8"/>
      <c r="N519" s="8" t="s">
        <v>3207</v>
      </c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</row>
    <row r="520" spans="1:77" x14ac:dyDescent="0.2">
      <c r="A520" s="8" t="s">
        <v>3253</v>
      </c>
      <c r="B520" s="5"/>
      <c r="C520" s="8" t="s">
        <v>3254</v>
      </c>
      <c r="D520" s="5" t="s">
        <v>3195</v>
      </c>
      <c r="E520" s="8" t="s">
        <v>3116</v>
      </c>
      <c r="F520" s="5" t="s">
        <v>721</v>
      </c>
      <c r="G520" s="8" t="s">
        <v>2995</v>
      </c>
      <c r="H520" s="8" t="s">
        <v>529</v>
      </c>
      <c r="I520" s="8"/>
      <c r="J520" s="8"/>
      <c r="K520" s="8"/>
      <c r="L520" s="8" t="s">
        <v>3255</v>
      </c>
      <c r="M520" s="8"/>
      <c r="N520" s="8" t="s">
        <v>3207</v>
      </c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  <c r="BC520" s="8"/>
      <c r="BD520" s="8"/>
      <c r="BE520" s="8"/>
      <c r="BF520" s="8"/>
      <c r="BG520" s="8"/>
      <c r="BH520" s="8"/>
      <c r="BI520" s="8"/>
      <c r="BJ520" s="8"/>
      <c r="BK520" s="8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</row>
    <row r="521" spans="1:77" x14ac:dyDescent="0.2">
      <c r="A521" s="8" t="s">
        <v>3256</v>
      </c>
      <c r="B521" s="5"/>
      <c r="C521" s="8" t="s">
        <v>3257</v>
      </c>
      <c r="D521" s="5" t="s">
        <v>3258</v>
      </c>
      <c r="E521" s="8" t="s">
        <v>3259</v>
      </c>
      <c r="F521" s="5" t="s">
        <v>527</v>
      </c>
      <c r="G521" s="8" t="s">
        <v>2995</v>
      </c>
      <c r="H521" s="8" t="s">
        <v>529</v>
      </c>
      <c r="I521" s="8"/>
      <c r="J521" s="8"/>
      <c r="K521" s="8"/>
      <c r="L521" s="8" t="s">
        <v>3260</v>
      </c>
      <c r="M521" s="8"/>
      <c r="N521" s="8" t="s">
        <v>3197</v>
      </c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</row>
    <row r="522" spans="1:77" x14ac:dyDescent="0.2">
      <c r="A522" s="8" t="s">
        <v>3261</v>
      </c>
      <c r="B522" s="5"/>
      <c r="C522" s="8" t="s">
        <v>3262</v>
      </c>
      <c r="D522" s="5" t="s">
        <v>3258</v>
      </c>
      <c r="E522" s="8" t="s">
        <v>3259</v>
      </c>
      <c r="F522" s="5" t="s">
        <v>527</v>
      </c>
      <c r="G522" s="8" t="s">
        <v>2995</v>
      </c>
      <c r="H522" s="8" t="s">
        <v>529</v>
      </c>
      <c r="I522" s="8"/>
      <c r="J522" s="8"/>
      <c r="K522" s="8"/>
      <c r="L522" s="8" t="s">
        <v>3263</v>
      </c>
      <c r="M522" s="8"/>
      <c r="N522" s="8" t="s">
        <v>3197</v>
      </c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</row>
    <row r="523" spans="1:77" x14ac:dyDescent="0.2">
      <c r="A523" s="8" t="s">
        <v>3264</v>
      </c>
      <c r="B523" s="5"/>
      <c r="C523" s="8" t="s">
        <v>3265</v>
      </c>
      <c r="D523" s="5"/>
      <c r="E523" s="8"/>
      <c r="F523" s="5" t="s">
        <v>527</v>
      </c>
      <c r="G523" s="8" t="s">
        <v>2995</v>
      </c>
      <c r="H523" s="8" t="s">
        <v>529</v>
      </c>
      <c r="I523" s="8"/>
      <c r="J523" s="8"/>
      <c r="K523" s="8"/>
      <c r="L523" s="8" t="s">
        <v>3266</v>
      </c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</row>
    <row r="524" spans="1:77" x14ac:dyDescent="0.2">
      <c r="A524" s="8" t="s">
        <v>3267</v>
      </c>
      <c r="B524" s="5"/>
      <c r="C524" s="8" t="s">
        <v>3268</v>
      </c>
      <c r="D524" s="5"/>
      <c r="E524" s="8"/>
      <c r="F524" s="5" t="s">
        <v>721</v>
      </c>
      <c r="G524" s="8" t="s">
        <v>2995</v>
      </c>
      <c r="H524" s="8" t="s">
        <v>529</v>
      </c>
      <c r="I524" s="8"/>
      <c r="J524" s="8"/>
      <c r="K524" s="8"/>
      <c r="L524" s="8" t="s">
        <v>3269</v>
      </c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</row>
    <row r="525" spans="1:77" x14ac:dyDescent="0.2">
      <c r="A525" s="8" t="s">
        <v>3270</v>
      </c>
      <c r="B525" s="5"/>
      <c r="C525" s="8" t="s">
        <v>3271</v>
      </c>
      <c r="D525" s="5" t="s">
        <v>3272</v>
      </c>
      <c r="E525" s="8" t="s">
        <v>3273</v>
      </c>
      <c r="F525" s="5" t="s">
        <v>527</v>
      </c>
      <c r="G525" s="8" t="s">
        <v>2995</v>
      </c>
      <c r="H525" s="8" t="s">
        <v>529</v>
      </c>
      <c r="I525" s="8"/>
      <c r="J525" s="8"/>
      <c r="K525" s="8"/>
      <c r="L525" s="8" t="s">
        <v>3274</v>
      </c>
      <c r="M525" s="8"/>
      <c r="N525" s="8" t="s">
        <v>3275</v>
      </c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</row>
    <row r="526" spans="1:77" x14ac:dyDescent="0.2">
      <c r="A526" s="8" t="s">
        <v>3276</v>
      </c>
      <c r="B526" s="5"/>
      <c r="C526" s="8" t="s">
        <v>3277</v>
      </c>
      <c r="D526" s="5" t="s">
        <v>3272</v>
      </c>
      <c r="E526" s="8" t="s">
        <v>3273</v>
      </c>
      <c r="F526" s="5" t="s">
        <v>721</v>
      </c>
      <c r="G526" s="8" t="s">
        <v>2995</v>
      </c>
      <c r="H526" s="8" t="s">
        <v>529</v>
      </c>
      <c r="I526" s="8"/>
      <c r="J526" s="8"/>
      <c r="K526" s="8"/>
      <c r="L526" s="8" t="s">
        <v>3278</v>
      </c>
      <c r="M526" s="8"/>
      <c r="N526" s="8" t="s">
        <v>3275</v>
      </c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</row>
    <row r="527" spans="1:77" x14ac:dyDescent="0.2">
      <c r="A527" s="8" t="s">
        <v>3279</v>
      </c>
      <c r="B527" s="5"/>
      <c r="C527" s="8" t="s">
        <v>3280</v>
      </c>
      <c r="D527" s="5"/>
      <c r="E527" s="8"/>
      <c r="F527" s="5" t="s">
        <v>527</v>
      </c>
      <c r="G527" s="8" t="s">
        <v>2995</v>
      </c>
      <c r="H527" s="8" t="s">
        <v>529</v>
      </c>
      <c r="I527" s="8"/>
      <c r="J527" s="8"/>
      <c r="K527" s="8"/>
      <c r="L527" s="8" t="s">
        <v>3281</v>
      </c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  <c r="BC527" s="8"/>
      <c r="BD527" s="8"/>
      <c r="BE527" s="8"/>
      <c r="BF527" s="8"/>
      <c r="BG527" s="8"/>
      <c r="BH527" s="8"/>
      <c r="BI527" s="8"/>
      <c r="BJ527" s="8"/>
      <c r="BK527" s="8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</row>
    <row r="528" spans="1:77" x14ac:dyDescent="0.2">
      <c r="A528" s="8" t="s">
        <v>3282</v>
      </c>
      <c r="B528" s="5"/>
      <c r="C528" s="8" t="s">
        <v>3283</v>
      </c>
      <c r="D528" s="5"/>
      <c r="E528" s="8"/>
      <c r="F528" s="5" t="s">
        <v>527</v>
      </c>
      <c r="G528" s="8" t="s">
        <v>2995</v>
      </c>
      <c r="H528" s="8" t="s">
        <v>529</v>
      </c>
      <c r="I528" s="8"/>
      <c r="J528" s="8"/>
      <c r="K528" s="8"/>
      <c r="L528" s="8" t="s">
        <v>3284</v>
      </c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</row>
    <row r="529" spans="1:77" x14ac:dyDescent="0.2">
      <c r="A529" s="8" t="s">
        <v>81</v>
      </c>
      <c r="B529" s="5"/>
      <c r="C529" s="8" t="s">
        <v>3285</v>
      </c>
      <c r="D529" s="5" t="s">
        <v>3272</v>
      </c>
      <c r="E529" s="8" t="s">
        <v>3273</v>
      </c>
      <c r="F529" s="5" t="s">
        <v>527</v>
      </c>
      <c r="G529" s="8" t="s">
        <v>2995</v>
      </c>
      <c r="H529" s="8" t="s">
        <v>529</v>
      </c>
      <c r="I529" s="8"/>
      <c r="J529" s="8"/>
      <c r="K529" s="8"/>
      <c r="L529" s="8" t="s">
        <v>3286</v>
      </c>
      <c r="M529" s="8"/>
      <c r="N529" s="8" t="s">
        <v>3287</v>
      </c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</row>
    <row r="530" spans="1:77" x14ac:dyDescent="0.2">
      <c r="A530" s="8" t="s">
        <v>82</v>
      </c>
      <c r="B530" s="5"/>
      <c r="C530" s="8" t="s">
        <v>3288</v>
      </c>
      <c r="D530" s="5" t="s">
        <v>3272</v>
      </c>
      <c r="E530" s="8" t="s">
        <v>3273</v>
      </c>
      <c r="F530" s="5" t="s">
        <v>721</v>
      </c>
      <c r="G530" s="8" t="s">
        <v>2995</v>
      </c>
      <c r="H530" s="8" t="s">
        <v>529</v>
      </c>
      <c r="I530" s="8"/>
      <c r="J530" s="8"/>
      <c r="K530" s="8"/>
      <c r="L530" s="8" t="s">
        <v>3289</v>
      </c>
      <c r="M530" s="8"/>
      <c r="N530" s="8" t="s">
        <v>3287</v>
      </c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</row>
    <row r="531" spans="1:77" x14ac:dyDescent="0.2">
      <c r="A531" s="8" t="s">
        <v>345</v>
      </c>
      <c r="B531" s="5"/>
      <c r="C531" s="8" t="s">
        <v>3290</v>
      </c>
      <c r="D531" s="5" t="s">
        <v>3272</v>
      </c>
      <c r="E531" s="8" t="s">
        <v>3273</v>
      </c>
      <c r="F531" s="5" t="s">
        <v>527</v>
      </c>
      <c r="G531" s="8" t="s">
        <v>2995</v>
      </c>
      <c r="H531" s="8" t="s">
        <v>529</v>
      </c>
      <c r="I531" s="8"/>
      <c r="J531" s="8"/>
      <c r="K531" s="8"/>
      <c r="L531" s="8" t="s">
        <v>3291</v>
      </c>
      <c r="M531" s="8"/>
      <c r="N531" s="8" t="s">
        <v>3292</v>
      </c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</row>
    <row r="532" spans="1:77" x14ac:dyDescent="0.2">
      <c r="A532" s="8" t="s">
        <v>3293</v>
      </c>
      <c r="B532" s="5"/>
      <c r="C532" s="8" t="s">
        <v>3294</v>
      </c>
      <c r="D532" s="5" t="s">
        <v>3272</v>
      </c>
      <c r="E532" s="8" t="s">
        <v>3273</v>
      </c>
      <c r="F532" s="5" t="s">
        <v>721</v>
      </c>
      <c r="G532" s="8" t="s">
        <v>2995</v>
      </c>
      <c r="H532" s="8" t="s">
        <v>529</v>
      </c>
      <c r="I532" s="8"/>
      <c r="J532" s="8"/>
      <c r="K532" s="8"/>
      <c r="L532" s="8" t="s">
        <v>3295</v>
      </c>
      <c r="M532" s="8"/>
      <c r="N532" s="8" t="s">
        <v>3292</v>
      </c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</row>
    <row r="533" spans="1:77" x14ac:dyDescent="0.2">
      <c r="A533" s="8" t="s">
        <v>3296</v>
      </c>
      <c r="B533" s="5"/>
      <c r="C533" s="8" t="s">
        <v>3297</v>
      </c>
      <c r="D533" s="5" t="s">
        <v>3298</v>
      </c>
      <c r="E533" s="8" t="s">
        <v>3299</v>
      </c>
      <c r="F533" s="5" t="s">
        <v>527</v>
      </c>
      <c r="G533" s="8" t="s">
        <v>2995</v>
      </c>
      <c r="H533" s="8" t="s">
        <v>529</v>
      </c>
      <c r="I533" s="8"/>
      <c r="J533" s="8"/>
      <c r="K533" s="8"/>
      <c r="L533" s="8" t="s">
        <v>3300</v>
      </c>
      <c r="M533" s="8"/>
      <c r="N533" s="8" t="s">
        <v>3301</v>
      </c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</row>
    <row r="534" spans="1:77" x14ac:dyDescent="0.2">
      <c r="A534" s="8" t="s">
        <v>83</v>
      </c>
      <c r="B534" s="5"/>
      <c r="C534" s="8" t="s">
        <v>3302</v>
      </c>
      <c r="D534" s="5" t="s">
        <v>3298</v>
      </c>
      <c r="E534" s="8" t="s">
        <v>3299</v>
      </c>
      <c r="F534" s="5" t="s">
        <v>527</v>
      </c>
      <c r="G534" s="8" t="s">
        <v>2995</v>
      </c>
      <c r="H534" s="8" t="s">
        <v>529</v>
      </c>
      <c r="I534" s="8"/>
      <c r="J534" s="8"/>
      <c r="K534" s="8"/>
      <c r="L534" s="8" t="s">
        <v>3303</v>
      </c>
      <c r="M534" s="8"/>
      <c r="N534" s="8" t="s">
        <v>3301</v>
      </c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</row>
    <row r="535" spans="1:77" x14ac:dyDescent="0.2">
      <c r="A535" s="8" t="s">
        <v>84</v>
      </c>
      <c r="B535" s="5"/>
      <c r="C535" s="8" t="s">
        <v>3304</v>
      </c>
      <c r="D535" s="5" t="s">
        <v>3298</v>
      </c>
      <c r="E535" s="8" t="s">
        <v>3299</v>
      </c>
      <c r="F535" s="5" t="s">
        <v>527</v>
      </c>
      <c r="G535" s="8" t="s">
        <v>2995</v>
      </c>
      <c r="H535" s="8" t="s">
        <v>529</v>
      </c>
      <c r="I535" s="8"/>
      <c r="J535" s="8"/>
      <c r="K535" s="8"/>
      <c r="L535" s="8" t="s">
        <v>3305</v>
      </c>
      <c r="M535" s="8"/>
      <c r="N535" s="8" t="s">
        <v>3301</v>
      </c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</row>
    <row r="536" spans="1:77" x14ac:dyDescent="0.2">
      <c r="A536" s="8" t="s">
        <v>85</v>
      </c>
      <c r="B536" s="5"/>
      <c r="C536" s="8" t="s">
        <v>3306</v>
      </c>
      <c r="D536" s="5" t="s">
        <v>3258</v>
      </c>
      <c r="E536" s="8" t="s">
        <v>3259</v>
      </c>
      <c r="F536" s="5" t="s">
        <v>527</v>
      </c>
      <c r="G536" s="8" t="s">
        <v>2995</v>
      </c>
      <c r="H536" s="8" t="s">
        <v>529</v>
      </c>
      <c r="I536" s="8"/>
      <c r="J536" s="8"/>
      <c r="K536" s="8"/>
      <c r="L536" s="8" t="s">
        <v>3307</v>
      </c>
      <c r="M536" s="8"/>
      <c r="N536" s="8" t="s">
        <v>3207</v>
      </c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</row>
    <row r="537" spans="1:77" x14ac:dyDescent="0.2">
      <c r="A537" s="8" t="s">
        <v>346</v>
      </c>
      <c r="B537" s="5"/>
      <c r="C537" s="8" t="s">
        <v>3308</v>
      </c>
      <c r="D537" s="8"/>
      <c r="E537" s="8" t="s">
        <v>2849</v>
      </c>
      <c r="F537" s="5" t="s">
        <v>692</v>
      </c>
      <c r="G537" s="8" t="s">
        <v>2995</v>
      </c>
      <c r="H537" s="8" t="s">
        <v>529</v>
      </c>
      <c r="I537" s="8"/>
      <c r="J537" s="8"/>
      <c r="K537" s="8"/>
      <c r="L537" s="8"/>
      <c r="M537" s="8" t="s">
        <v>3309</v>
      </c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</row>
    <row r="538" spans="1:77" x14ac:dyDescent="0.2">
      <c r="A538" s="8" t="s">
        <v>86</v>
      </c>
      <c r="B538" s="5"/>
      <c r="C538" s="8" t="s">
        <v>3310</v>
      </c>
      <c r="D538" s="5"/>
      <c r="E538" s="8" t="s">
        <v>2855</v>
      </c>
      <c r="F538" s="5" t="s">
        <v>692</v>
      </c>
      <c r="G538" s="8" t="s">
        <v>2995</v>
      </c>
      <c r="H538" s="8" t="s">
        <v>529</v>
      </c>
      <c r="I538" s="8"/>
      <c r="J538" s="8"/>
      <c r="K538" s="8"/>
      <c r="L538" s="8"/>
      <c r="M538" s="8" t="s">
        <v>3311</v>
      </c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</row>
    <row r="539" spans="1:77" x14ac:dyDescent="0.2">
      <c r="A539" s="8" t="s">
        <v>87</v>
      </c>
      <c r="B539" s="5"/>
      <c r="C539" s="8" t="s">
        <v>3312</v>
      </c>
      <c r="D539" s="5"/>
      <c r="E539" s="8" t="s">
        <v>2966</v>
      </c>
      <c r="F539" s="5" t="s">
        <v>692</v>
      </c>
      <c r="G539" s="8" t="s">
        <v>2995</v>
      </c>
      <c r="H539" s="8" t="s">
        <v>529</v>
      </c>
      <c r="I539" s="8"/>
      <c r="J539" s="8"/>
      <c r="K539" s="8"/>
      <c r="L539" s="8"/>
      <c r="M539" s="8" t="s">
        <v>3313</v>
      </c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</row>
    <row r="540" spans="1:77" x14ac:dyDescent="0.2">
      <c r="A540" s="8" t="s">
        <v>347</v>
      </c>
      <c r="B540" s="5"/>
      <c r="C540" s="8" t="s">
        <v>3314</v>
      </c>
      <c r="D540" s="5"/>
      <c r="E540" s="8" t="s">
        <v>3315</v>
      </c>
      <c r="F540" s="5" t="s">
        <v>527</v>
      </c>
      <c r="G540" s="8" t="s">
        <v>2995</v>
      </c>
      <c r="H540" s="8" t="s">
        <v>529</v>
      </c>
      <c r="I540" s="8"/>
      <c r="J540" s="8"/>
      <c r="K540" s="8"/>
      <c r="L540" s="8"/>
      <c r="M540" s="8" t="s">
        <v>3316</v>
      </c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</row>
    <row r="541" spans="1:77" x14ac:dyDescent="0.2">
      <c r="A541" s="8" t="s">
        <v>88</v>
      </c>
      <c r="B541" s="5"/>
      <c r="C541" s="8" t="s">
        <v>3317</v>
      </c>
      <c r="D541" s="5"/>
      <c r="E541" s="8" t="s">
        <v>3318</v>
      </c>
      <c r="F541" s="5" t="s">
        <v>692</v>
      </c>
      <c r="G541" s="8" t="s">
        <v>2995</v>
      </c>
      <c r="H541" s="8" t="s">
        <v>529</v>
      </c>
      <c r="I541" s="8"/>
      <c r="J541" s="8"/>
      <c r="K541" s="8"/>
      <c r="L541" s="8"/>
      <c r="M541" s="8" t="s">
        <v>3319</v>
      </c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</row>
    <row r="542" spans="1:77" x14ac:dyDescent="0.2">
      <c r="A542" s="8" t="s">
        <v>89</v>
      </c>
      <c r="B542" s="5"/>
      <c r="C542" s="8" t="s">
        <v>3320</v>
      </c>
      <c r="D542" s="5"/>
      <c r="E542" s="8" t="s">
        <v>1408</v>
      </c>
      <c r="F542" s="5" t="s">
        <v>527</v>
      </c>
      <c r="G542" s="8" t="s">
        <v>2995</v>
      </c>
      <c r="H542" s="8" t="s">
        <v>529</v>
      </c>
      <c r="I542" s="8"/>
      <c r="J542" s="8"/>
      <c r="K542" s="8"/>
      <c r="L542" s="8"/>
      <c r="M542" s="8" t="s">
        <v>3321</v>
      </c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</row>
    <row r="543" spans="1:77" x14ac:dyDescent="0.2">
      <c r="A543" s="8" t="s">
        <v>90</v>
      </c>
      <c r="B543" s="5"/>
      <c r="C543" s="8" t="s">
        <v>3322</v>
      </c>
      <c r="D543" s="5"/>
      <c r="E543" s="8" t="s">
        <v>3323</v>
      </c>
      <c r="F543" s="5" t="s">
        <v>527</v>
      </c>
      <c r="G543" s="8" t="s">
        <v>2995</v>
      </c>
      <c r="H543" s="8" t="s">
        <v>529</v>
      </c>
      <c r="I543" s="8"/>
      <c r="J543" s="8"/>
      <c r="K543" s="8"/>
      <c r="L543" s="8"/>
      <c r="M543" s="8" t="s">
        <v>3324</v>
      </c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</row>
    <row r="544" spans="1:77" x14ac:dyDescent="0.2">
      <c r="A544" s="8" t="s">
        <v>91</v>
      </c>
      <c r="B544" s="5"/>
      <c r="C544" s="8" t="s">
        <v>3325</v>
      </c>
      <c r="D544" s="5"/>
      <c r="E544" s="8" t="s">
        <v>1189</v>
      </c>
      <c r="F544" s="5" t="s">
        <v>527</v>
      </c>
      <c r="G544" s="8" t="s">
        <v>2995</v>
      </c>
      <c r="H544" s="8" t="s">
        <v>529</v>
      </c>
      <c r="I544" s="8"/>
      <c r="J544" s="8"/>
      <c r="K544" s="8"/>
      <c r="L544" s="8"/>
      <c r="M544" s="8" t="s">
        <v>3326</v>
      </c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</row>
    <row r="545" spans="1:77" x14ac:dyDescent="0.2">
      <c r="A545" s="8" t="s">
        <v>348</v>
      </c>
      <c r="B545" s="5"/>
      <c r="C545" s="8" t="s">
        <v>3327</v>
      </c>
      <c r="D545" s="5"/>
      <c r="E545" s="8" t="s">
        <v>3328</v>
      </c>
      <c r="F545" s="5" t="s">
        <v>527</v>
      </c>
      <c r="G545" s="8" t="s">
        <v>2995</v>
      </c>
      <c r="H545" s="8" t="s">
        <v>529</v>
      </c>
      <c r="I545" s="8"/>
      <c r="J545" s="8"/>
      <c r="K545" s="8"/>
      <c r="L545" s="8"/>
      <c r="M545" s="8" t="s">
        <v>3329</v>
      </c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</row>
    <row r="546" spans="1:77" x14ac:dyDescent="0.2">
      <c r="A546" s="8" t="s">
        <v>92</v>
      </c>
      <c r="B546" s="5"/>
      <c r="C546" s="8" t="s">
        <v>3330</v>
      </c>
      <c r="D546" s="5"/>
      <c r="E546" s="8" t="s">
        <v>3033</v>
      </c>
      <c r="F546" s="5" t="s">
        <v>692</v>
      </c>
      <c r="G546" s="8" t="s">
        <v>2995</v>
      </c>
      <c r="H546" s="8" t="s">
        <v>529</v>
      </c>
      <c r="I546" s="8"/>
      <c r="J546" s="8"/>
      <c r="K546" s="8"/>
      <c r="L546" s="8"/>
      <c r="M546" s="8" t="s">
        <v>3331</v>
      </c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</row>
    <row r="547" spans="1:77" x14ac:dyDescent="0.2">
      <c r="A547" s="8" t="s">
        <v>93</v>
      </c>
      <c r="B547" s="5"/>
      <c r="C547" s="8" t="s">
        <v>3332</v>
      </c>
      <c r="D547" s="5"/>
      <c r="E547" s="8" t="s">
        <v>3333</v>
      </c>
      <c r="F547" s="5" t="s">
        <v>527</v>
      </c>
      <c r="G547" s="8" t="s">
        <v>2995</v>
      </c>
      <c r="H547" s="8" t="s">
        <v>529</v>
      </c>
      <c r="I547" s="8"/>
      <c r="J547" s="8"/>
      <c r="K547" s="8"/>
      <c r="L547" s="8"/>
      <c r="M547" s="8" t="s">
        <v>3334</v>
      </c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</row>
    <row r="548" spans="1:77" x14ac:dyDescent="0.2">
      <c r="A548" s="8" t="s">
        <v>94</v>
      </c>
      <c r="B548" s="5"/>
      <c r="C548" s="8" t="s">
        <v>3335</v>
      </c>
      <c r="D548" s="5"/>
      <c r="E548" s="8" t="s">
        <v>3048</v>
      </c>
      <c r="F548" s="5" t="s">
        <v>692</v>
      </c>
      <c r="G548" s="8" t="s">
        <v>2995</v>
      </c>
      <c r="H548" s="8" t="s">
        <v>529</v>
      </c>
      <c r="I548" s="8"/>
      <c r="J548" s="8"/>
      <c r="K548" s="8"/>
      <c r="L548" s="8"/>
      <c r="M548" s="8" t="s">
        <v>3336</v>
      </c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</row>
    <row r="549" spans="1:77" x14ac:dyDescent="0.2">
      <c r="A549" s="8" t="s">
        <v>95</v>
      </c>
      <c r="B549" s="5"/>
      <c r="C549" s="8" t="s">
        <v>3337</v>
      </c>
      <c r="D549" s="4" t="s">
        <v>3338</v>
      </c>
      <c r="E549" s="8" t="s">
        <v>3339</v>
      </c>
      <c r="F549" s="4" t="s">
        <v>527</v>
      </c>
      <c r="G549" s="8" t="s">
        <v>3340</v>
      </c>
      <c r="H549" s="8" t="s">
        <v>529</v>
      </c>
      <c r="I549" s="8" t="s">
        <v>3341</v>
      </c>
      <c r="J549" s="8"/>
      <c r="K549" s="8" t="s">
        <v>3342</v>
      </c>
      <c r="L549" s="8" t="s">
        <v>3343</v>
      </c>
      <c r="M549" s="8"/>
      <c r="N549" s="8" t="s">
        <v>3344</v>
      </c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</row>
    <row r="550" spans="1:77" x14ac:dyDescent="0.2">
      <c r="A550" s="8" t="s">
        <v>96</v>
      </c>
      <c r="B550" s="5"/>
      <c r="C550" s="8" t="s">
        <v>3345</v>
      </c>
      <c r="D550" s="4" t="s">
        <v>3338</v>
      </c>
      <c r="E550" s="8" t="s">
        <v>3339</v>
      </c>
      <c r="F550" s="4" t="s">
        <v>692</v>
      </c>
      <c r="G550" s="8" t="s">
        <v>3340</v>
      </c>
      <c r="H550" s="8" t="s">
        <v>529</v>
      </c>
      <c r="I550" s="8" t="s">
        <v>3346</v>
      </c>
      <c r="J550" s="8"/>
      <c r="K550" s="8" t="s">
        <v>3342</v>
      </c>
      <c r="L550" s="8" t="s">
        <v>3343</v>
      </c>
      <c r="M550" s="8"/>
      <c r="N550" s="8" t="s">
        <v>3344</v>
      </c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</row>
    <row r="551" spans="1:77" x14ac:dyDescent="0.2">
      <c r="A551" s="8" t="s">
        <v>97</v>
      </c>
      <c r="B551" s="5"/>
      <c r="C551" s="8" t="s">
        <v>3347</v>
      </c>
      <c r="D551" s="4" t="s">
        <v>3348</v>
      </c>
      <c r="E551" s="8" t="s">
        <v>3349</v>
      </c>
      <c r="F551" s="4" t="s">
        <v>692</v>
      </c>
      <c r="G551" s="8" t="s">
        <v>3340</v>
      </c>
      <c r="H551" s="8" t="s">
        <v>529</v>
      </c>
      <c r="I551" s="8"/>
      <c r="J551" s="8"/>
      <c r="K551" s="8"/>
      <c r="L551" s="8" t="s">
        <v>3350</v>
      </c>
      <c r="M551" s="8"/>
      <c r="N551" s="8" t="s">
        <v>3351</v>
      </c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  <c r="BC551" s="8"/>
      <c r="BD551" s="8"/>
      <c r="BE551" s="8"/>
      <c r="BF551" s="8"/>
      <c r="BG551" s="8"/>
      <c r="BH551" s="8"/>
      <c r="BI551" s="8"/>
      <c r="BJ551" s="8"/>
      <c r="BK551" s="8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</row>
    <row r="552" spans="1:77" x14ac:dyDescent="0.2">
      <c r="A552" s="8" t="s">
        <v>3352</v>
      </c>
      <c r="B552" s="5"/>
      <c r="C552" s="8" t="s">
        <v>3353</v>
      </c>
      <c r="D552" s="4"/>
      <c r="E552" s="8" t="s">
        <v>3354</v>
      </c>
      <c r="F552" s="4" t="s">
        <v>692</v>
      </c>
      <c r="G552" s="8" t="s">
        <v>3340</v>
      </c>
      <c r="H552" s="8" t="s">
        <v>529</v>
      </c>
      <c r="I552" s="8"/>
      <c r="J552" s="8"/>
      <c r="K552" s="8"/>
      <c r="L552" s="8"/>
      <c r="M552" s="8" t="s">
        <v>3355</v>
      </c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BH552" s="8"/>
      <c r="BI552" s="8"/>
      <c r="BJ552" s="8"/>
      <c r="BK552" s="8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</row>
    <row r="553" spans="1:77" x14ac:dyDescent="0.2">
      <c r="A553" s="8" t="s">
        <v>98</v>
      </c>
      <c r="B553" s="5"/>
      <c r="C553" s="8" t="s">
        <v>3356</v>
      </c>
      <c r="D553" s="4"/>
      <c r="E553" s="8" t="s">
        <v>3354</v>
      </c>
      <c r="F553" s="4" t="s">
        <v>692</v>
      </c>
      <c r="G553" s="8" t="s">
        <v>3340</v>
      </c>
      <c r="H553" s="8" t="s">
        <v>529</v>
      </c>
      <c r="I553" s="8"/>
      <c r="J553" s="8"/>
      <c r="K553" s="8"/>
      <c r="L553" s="8"/>
      <c r="M553" s="8" t="s">
        <v>3357</v>
      </c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  <c r="BC553" s="8"/>
      <c r="BD553" s="8"/>
      <c r="BE553" s="8"/>
      <c r="BF553" s="8"/>
      <c r="BG553" s="8"/>
      <c r="BH553" s="8"/>
      <c r="BI553" s="8"/>
      <c r="BJ553" s="8"/>
      <c r="BK553" s="8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</row>
    <row r="554" spans="1:77" x14ac:dyDescent="0.2">
      <c r="A554" s="8" t="s">
        <v>99</v>
      </c>
      <c r="B554" s="5"/>
      <c r="C554" s="8" t="s">
        <v>3358</v>
      </c>
      <c r="D554" s="4" t="s">
        <v>3348</v>
      </c>
      <c r="E554" s="8" t="s">
        <v>3349</v>
      </c>
      <c r="F554" s="4" t="s">
        <v>692</v>
      </c>
      <c r="G554" s="8" t="s">
        <v>3340</v>
      </c>
      <c r="H554" s="8" t="s">
        <v>529</v>
      </c>
      <c r="I554" s="8"/>
      <c r="J554" s="8"/>
      <c r="K554" s="8"/>
      <c r="L554" s="8" t="s">
        <v>3359</v>
      </c>
      <c r="M554" s="8"/>
      <c r="N554" s="8" t="s">
        <v>3351</v>
      </c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  <c r="BC554" s="8"/>
      <c r="BD554" s="8"/>
      <c r="BE554" s="8"/>
      <c r="BF554" s="8"/>
      <c r="BG554" s="8"/>
      <c r="BH554" s="8"/>
      <c r="BI554" s="8"/>
      <c r="BJ554" s="8"/>
      <c r="BK554" s="8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</row>
    <row r="555" spans="1:77" x14ac:dyDescent="0.2">
      <c r="A555" s="8" t="s">
        <v>349</v>
      </c>
      <c r="B555" s="5"/>
      <c r="C555" s="8" t="s">
        <v>3360</v>
      </c>
      <c r="D555" s="4" t="s">
        <v>3348</v>
      </c>
      <c r="E555" s="8" t="s">
        <v>3349</v>
      </c>
      <c r="F555" s="4" t="s">
        <v>692</v>
      </c>
      <c r="G555" s="8" t="s">
        <v>3340</v>
      </c>
      <c r="H555" s="8" t="s">
        <v>529</v>
      </c>
      <c r="I555" s="8"/>
      <c r="J555" s="8"/>
      <c r="K555" s="8"/>
      <c r="L555" s="8" t="s">
        <v>3361</v>
      </c>
      <c r="M555" s="8"/>
      <c r="N555" s="8" t="s">
        <v>3362</v>
      </c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  <c r="BC555" s="8"/>
      <c r="BD555" s="8"/>
      <c r="BE555" s="8"/>
      <c r="BF555" s="8"/>
      <c r="BG555" s="8"/>
      <c r="BH555" s="8"/>
      <c r="BI555" s="8"/>
      <c r="BJ555" s="8"/>
      <c r="BK555" s="8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</row>
    <row r="556" spans="1:77" x14ac:dyDescent="0.2">
      <c r="A556" s="8" t="s">
        <v>450</v>
      </c>
      <c r="B556" s="5"/>
      <c r="C556" s="8" t="s">
        <v>3363</v>
      </c>
      <c r="D556" s="4" t="s">
        <v>3348</v>
      </c>
      <c r="E556" s="8" t="s">
        <v>3349</v>
      </c>
      <c r="F556" s="4" t="s">
        <v>692</v>
      </c>
      <c r="G556" s="8" t="s">
        <v>3340</v>
      </c>
      <c r="H556" s="8" t="s">
        <v>529</v>
      </c>
      <c r="I556" s="8"/>
      <c r="J556" s="8"/>
      <c r="K556" s="8"/>
      <c r="L556" s="8" t="s">
        <v>3364</v>
      </c>
      <c r="M556" s="8"/>
      <c r="N556" s="8" t="s">
        <v>3351</v>
      </c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</row>
    <row r="557" spans="1:77" x14ac:dyDescent="0.2">
      <c r="A557" s="8" t="s">
        <v>100</v>
      </c>
      <c r="B557" s="5"/>
      <c r="C557" s="8" t="s">
        <v>3365</v>
      </c>
      <c r="D557" s="4"/>
      <c r="E557" s="8" t="s">
        <v>3354</v>
      </c>
      <c r="F557" s="4" t="s">
        <v>692</v>
      </c>
      <c r="G557" s="8" t="s">
        <v>3340</v>
      </c>
      <c r="H557" s="8" t="s">
        <v>529</v>
      </c>
      <c r="I557" s="8"/>
      <c r="J557" s="8"/>
      <c r="K557" s="8"/>
      <c r="L557" s="8"/>
      <c r="M557" s="8" t="s">
        <v>3366</v>
      </c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</row>
    <row r="558" spans="1:77" x14ac:dyDescent="0.2">
      <c r="A558" s="8" t="s">
        <v>350</v>
      </c>
      <c r="B558" s="5"/>
      <c r="C558" s="8" t="s">
        <v>3367</v>
      </c>
      <c r="D558" s="4" t="s">
        <v>2965</v>
      </c>
      <c r="E558" s="8" t="s">
        <v>2966</v>
      </c>
      <c r="F558" s="4" t="s">
        <v>692</v>
      </c>
      <c r="G558" s="8" t="s">
        <v>3340</v>
      </c>
      <c r="H558" s="8" t="s">
        <v>529</v>
      </c>
      <c r="I558" s="8"/>
      <c r="J558" s="8"/>
      <c r="K558" s="8"/>
      <c r="L558" s="8" t="s">
        <v>3368</v>
      </c>
      <c r="M558" s="8"/>
      <c r="N558" s="8" t="s">
        <v>2968</v>
      </c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</row>
    <row r="559" spans="1:77" x14ac:dyDescent="0.2">
      <c r="A559" s="8" t="s">
        <v>101</v>
      </c>
      <c r="B559" s="5"/>
      <c r="C559" s="8" t="s">
        <v>3369</v>
      </c>
      <c r="D559" s="4" t="s">
        <v>1305</v>
      </c>
      <c r="E559" s="8" t="s">
        <v>1306</v>
      </c>
      <c r="F559" s="4" t="s">
        <v>527</v>
      </c>
      <c r="G559" s="8" t="s">
        <v>3340</v>
      </c>
      <c r="H559" s="8" t="s">
        <v>529</v>
      </c>
      <c r="I559" s="8" t="s">
        <v>3370</v>
      </c>
      <c r="J559" s="8"/>
      <c r="K559" s="8" t="s">
        <v>3371</v>
      </c>
      <c r="L559" s="8" t="s">
        <v>3372</v>
      </c>
      <c r="M559" s="8" t="s">
        <v>3373</v>
      </c>
      <c r="N559" s="8" t="s">
        <v>3374</v>
      </c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</row>
    <row r="560" spans="1:77" x14ac:dyDescent="0.2">
      <c r="A560" s="8" t="s">
        <v>102</v>
      </c>
      <c r="B560" s="5"/>
      <c r="C560" s="8" t="s">
        <v>3375</v>
      </c>
      <c r="D560" s="4" t="s">
        <v>3376</v>
      </c>
      <c r="E560" s="8" t="s">
        <v>3377</v>
      </c>
      <c r="F560" s="4" t="s">
        <v>527</v>
      </c>
      <c r="G560" s="8" t="s">
        <v>3340</v>
      </c>
      <c r="H560" s="8" t="s">
        <v>529</v>
      </c>
      <c r="I560" s="8" t="s">
        <v>3378</v>
      </c>
      <c r="J560" s="8"/>
      <c r="K560" s="8" t="s">
        <v>3379</v>
      </c>
      <c r="L560" s="8" t="s">
        <v>3380</v>
      </c>
      <c r="M560" s="8" t="s">
        <v>3381</v>
      </c>
      <c r="N560" s="8" t="s">
        <v>3382</v>
      </c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</row>
    <row r="561" spans="1:77" x14ac:dyDescent="0.2">
      <c r="A561" s="8" t="s">
        <v>103</v>
      </c>
      <c r="B561" s="5"/>
      <c r="C561" s="8" t="s">
        <v>3383</v>
      </c>
      <c r="D561" s="4" t="s">
        <v>3384</v>
      </c>
      <c r="E561" s="8" t="s">
        <v>3385</v>
      </c>
      <c r="F561" s="4" t="s">
        <v>527</v>
      </c>
      <c r="G561" s="8" t="s">
        <v>3340</v>
      </c>
      <c r="H561" s="8" t="s">
        <v>529</v>
      </c>
      <c r="I561" s="8" t="s">
        <v>3386</v>
      </c>
      <c r="J561" s="8"/>
      <c r="K561" s="8" t="s">
        <v>3387</v>
      </c>
      <c r="L561" s="8" t="s">
        <v>3388</v>
      </c>
      <c r="M561" s="8" t="s">
        <v>3389</v>
      </c>
      <c r="N561" s="8" t="s">
        <v>3390</v>
      </c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</row>
    <row r="562" spans="1:77" x14ac:dyDescent="0.2">
      <c r="A562" s="8" t="s">
        <v>104</v>
      </c>
      <c r="B562" s="5"/>
      <c r="C562" s="8" t="s">
        <v>3391</v>
      </c>
      <c r="D562" s="4" t="s">
        <v>3392</v>
      </c>
      <c r="E562" s="8" t="s">
        <v>3393</v>
      </c>
      <c r="F562" s="4" t="s">
        <v>527</v>
      </c>
      <c r="G562" s="8" t="s">
        <v>3340</v>
      </c>
      <c r="H562" s="8" t="s">
        <v>529</v>
      </c>
      <c r="I562" s="8" t="s">
        <v>3394</v>
      </c>
      <c r="J562" s="8"/>
      <c r="K562" s="8" t="s">
        <v>3395</v>
      </c>
      <c r="L562" s="8" t="s">
        <v>3396</v>
      </c>
      <c r="M562" s="8" t="s">
        <v>3397</v>
      </c>
      <c r="N562" s="8" t="s">
        <v>3398</v>
      </c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</row>
    <row r="563" spans="1:77" x14ac:dyDescent="0.2">
      <c r="A563" s="8" t="s">
        <v>105</v>
      </c>
      <c r="B563" s="5"/>
      <c r="C563" s="8" t="s">
        <v>3399</v>
      </c>
      <c r="D563" s="4"/>
      <c r="E563" s="8" t="s">
        <v>3400</v>
      </c>
      <c r="F563" s="4" t="s">
        <v>692</v>
      </c>
      <c r="G563" s="8" t="s">
        <v>3340</v>
      </c>
      <c r="H563" s="8" t="s">
        <v>529</v>
      </c>
      <c r="I563" s="8"/>
      <c r="J563" s="8"/>
      <c r="K563" s="8"/>
      <c r="L563" s="8"/>
      <c r="M563" s="8" t="s">
        <v>3401</v>
      </c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  <c r="BC563" s="8"/>
      <c r="BD563" s="8"/>
      <c r="BE563" s="8"/>
      <c r="BF563" s="8"/>
      <c r="BG563" s="8"/>
      <c r="BH563" s="8"/>
      <c r="BI563" s="8"/>
      <c r="BJ563" s="8"/>
      <c r="BK563" s="8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</row>
    <row r="564" spans="1:77" x14ac:dyDescent="0.2">
      <c r="A564" s="8" t="s">
        <v>351</v>
      </c>
      <c r="B564" s="5"/>
      <c r="C564" s="8" t="s">
        <v>3402</v>
      </c>
      <c r="D564" s="4" t="s">
        <v>3403</v>
      </c>
      <c r="E564" s="8" t="s">
        <v>3404</v>
      </c>
      <c r="F564" s="4" t="s">
        <v>721</v>
      </c>
      <c r="G564" s="8" t="s">
        <v>3340</v>
      </c>
      <c r="H564" s="8" t="s">
        <v>529</v>
      </c>
      <c r="I564" s="8"/>
      <c r="J564" s="8"/>
      <c r="K564" s="8"/>
      <c r="L564" s="8"/>
      <c r="M564" s="8" t="s">
        <v>3405</v>
      </c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</row>
    <row r="565" spans="1:77" x14ac:dyDescent="0.2">
      <c r="A565" s="8" t="s">
        <v>3406</v>
      </c>
      <c r="B565" s="5"/>
      <c r="C565" s="8" t="s">
        <v>3407</v>
      </c>
      <c r="D565" s="4"/>
      <c r="E565" s="8" t="s">
        <v>3408</v>
      </c>
      <c r="F565" s="4" t="s">
        <v>527</v>
      </c>
      <c r="G565" s="8" t="s">
        <v>3340</v>
      </c>
      <c r="H565" s="8" t="s">
        <v>529</v>
      </c>
      <c r="I565" s="8"/>
      <c r="J565" s="8"/>
      <c r="K565" s="8"/>
      <c r="L565" s="8"/>
      <c r="M565" s="8" t="s">
        <v>3409</v>
      </c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BH565" s="8"/>
      <c r="BI565" s="8"/>
      <c r="BJ565" s="8"/>
      <c r="BK565" s="8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</row>
    <row r="566" spans="1:77" x14ac:dyDescent="0.2">
      <c r="A566" s="8" t="s">
        <v>106</v>
      </c>
      <c r="B566" s="5"/>
      <c r="C566" s="8" t="s">
        <v>3410</v>
      </c>
      <c r="D566" s="4" t="s">
        <v>3411</v>
      </c>
      <c r="E566" s="8" t="s">
        <v>1177</v>
      </c>
      <c r="F566" s="4" t="s">
        <v>527</v>
      </c>
      <c r="G566" s="8" t="s">
        <v>3340</v>
      </c>
      <c r="H566" s="8" t="s">
        <v>529</v>
      </c>
      <c r="I566" s="8"/>
      <c r="J566" s="8"/>
      <c r="K566" s="8" t="s">
        <v>3412</v>
      </c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  <c r="BC566" s="8"/>
      <c r="BD566" s="8"/>
      <c r="BE566" s="8"/>
      <c r="BF566" s="8"/>
      <c r="BG566" s="8"/>
      <c r="BH566" s="8"/>
      <c r="BI566" s="8"/>
      <c r="BJ566" s="8"/>
      <c r="BK566" s="8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</row>
    <row r="567" spans="1:77" x14ac:dyDescent="0.2">
      <c r="A567" s="8" t="s">
        <v>451</v>
      </c>
      <c r="B567" s="5"/>
      <c r="C567" s="8" t="s">
        <v>3413</v>
      </c>
      <c r="D567" s="4"/>
      <c r="E567" s="8"/>
      <c r="F567" s="4" t="s">
        <v>692</v>
      </c>
      <c r="G567" s="8" t="s">
        <v>3340</v>
      </c>
      <c r="H567" s="8" t="s">
        <v>529</v>
      </c>
      <c r="I567" s="8"/>
      <c r="J567" s="8"/>
      <c r="K567" s="8"/>
      <c r="L567" s="8"/>
      <c r="M567" s="8" t="s">
        <v>3414</v>
      </c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  <c r="AY567" s="8"/>
      <c r="AZ567" s="8"/>
      <c r="BA567" s="8"/>
      <c r="BB567" s="8"/>
      <c r="BC567" s="8"/>
      <c r="BD567" s="8"/>
      <c r="BE567" s="8"/>
      <c r="BF567" s="8"/>
      <c r="BG567" s="8"/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</row>
    <row r="568" spans="1:77" x14ac:dyDescent="0.2">
      <c r="A568" s="8" t="s">
        <v>452</v>
      </c>
      <c r="B568" s="5"/>
      <c r="C568" s="8" t="s">
        <v>3415</v>
      </c>
      <c r="D568" s="4" t="s">
        <v>3416</v>
      </c>
      <c r="E568" s="8" t="s">
        <v>3417</v>
      </c>
      <c r="F568" s="4" t="s">
        <v>527</v>
      </c>
      <c r="G568" s="8" t="s">
        <v>3340</v>
      </c>
      <c r="H568" s="8" t="s">
        <v>529</v>
      </c>
      <c r="I568" s="8" t="s">
        <v>3418</v>
      </c>
      <c r="J568" s="8"/>
      <c r="K568" s="8" t="s">
        <v>3419</v>
      </c>
      <c r="L568" s="8" t="s">
        <v>3420</v>
      </c>
      <c r="M568" s="8" t="s">
        <v>3421</v>
      </c>
      <c r="N568" s="8" t="s">
        <v>3422</v>
      </c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  <c r="BC568" s="8"/>
      <c r="BD568" s="8"/>
      <c r="BE568" s="8"/>
      <c r="BF568" s="8"/>
      <c r="BG568" s="8"/>
      <c r="BH568" s="8"/>
      <c r="BI568" s="8"/>
      <c r="BJ568" s="8"/>
      <c r="BK568" s="8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</row>
    <row r="569" spans="1:77" x14ac:dyDescent="0.2">
      <c r="A569" s="8" t="s">
        <v>107</v>
      </c>
      <c r="B569" s="5"/>
      <c r="C569" s="8" t="s">
        <v>3423</v>
      </c>
      <c r="D569" s="4" t="s">
        <v>3424</v>
      </c>
      <c r="E569" s="8" t="s">
        <v>3425</v>
      </c>
      <c r="F569" s="4" t="s">
        <v>527</v>
      </c>
      <c r="G569" s="8" t="s">
        <v>3340</v>
      </c>
      <c r="H569" s="8" t="s">
        <v>529</v>
      </c>
      <c r="I569" s="8" t="s">
        <v>3426</v>
      </c>
      <c r="J569" s="8"/>
      <c r="K569" s="8" t="s">
        <v>3427</v>
      </c>
      <c r="L569" s="8" t="s">
        <v>3428</v>
      </c>
      <c r="M569" s="8" t="s">
        <v>3429</v>
      </c>
      <c r="N569" s="8" t="s">
        <v>3430</v>
      </c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  <c r="AY569" s="8"/>
      <c r="AZ569" s="8"/>
      <c r="BA569" s="8"/>
      <c r="BB569" s="8"/>
      <c r="BC569" s="8"/>
      <c r="BD569" s="8"/>
      <c r="BE569" s="8"/>
      <c r="BF569" s="8"/>
      <c r="BG569" s="8"/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</row>
    <row r="570" spans="1:77" x14ac:dyDescent="0.2">
      <c r="A570" s="8" t="s">
        <v>453</v>
      </c>
      <c r="B570" s="5"/>
      <c r="C570" s="8" t="s">
        <v>3431</v>
      </c>
      <c r="D570" s="4" t="s">
        <v>3432</v>
      </c>
      <c r="E570" s="8" t="s">
        <v>3433</v>
      </c>
      <c r="F570" s="4" t="s">
        <v>692</v>
      </c>
      <c r="G570" s="8" t="s">
        <v>3340</v>
      </c>
      <c r="H570" s="8" t="s">
        <v>529</v>
      </c>
      <c r="I570" s="8" t="s">
        <v>3434</v>
      </c>
      <c r="J570" s="8"/>
      <c r="K570" s="8" t="s">
        <v>3435</v>
      </c>
      <c r="L570" s="8" t="s">
        <v>3436</v>
      </c>
      <c r="M570" s="8"/>
      <c r="N570" s="8" t="s">
        <v>3437</v>
      </c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  <c r="BC570" s="8"/>
      <c r="BD570" s="8"/>
      <c r="BE570" s="8"/>
      <c r="BF570" s="8"/>
      <c r="BG570" s="8"/>
      <c r="BH570" s="8"/>
      <c r="BI570" s="8"/>
      <c r="BJ570" s="8"/>
      <c r="BK570" s="8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</row>
    <row r="571" spans="1:77" x14ac:dyDescent="0.2">
      <c r="A571" s="8" t="s">
        <v>108</v>
      </c>
      <c r="B571" s="5"/>
      <c r="C571" s="8" t="s">
        <v>3438</v>
      </c>
      <c r="D571" s="4" t="s">
        <v>3439</v>
      </c>
      <c r="E571" s="8" t="s">
        <v>3417</v>
      </c>
      <c r="F571" s="4" t="s">
        <v>527</v>
      </c>
      <c r="G571" s="8" t="s">
        <v>3340</v>
      </c>
      <c r="H571" s="8" t="s">
        <v>529</v>
      </c>
      <c r="I571" s="8" t="s">
        <v>3440</v>
      </c>
      <c r="J571" s="8"/>
      <c r="K571" s="8" t="s">
        <v>3441</v>
      </c>
      <c r="L571" s="8"/>
      <c r="M571" s="8" t="s">
        <v>3442</v>
      </c>
      <c r="N571" s="8" t="s">
        <v>3443</v>
      </c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  <c r="BC571" s="8"/>
      <c r="BD571" s="8"/>
      <c r="BE571" s="8"/>
      <c r="BF571" s="8"/>
      <c r="BG571" s="8"/>
      <c r="BH571" s="8"/>
      <c r="BI571" s="8"/>
      <c r="BJ571" s="8"/>
      <c r="BK571" s="8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</row>
    <row r="572" spans="1:77" x14ac:dyDescent="0.2">
      <c r="A572" s="8" t="s">
        <v>109</v>
      </c>
      <c r="B572" s="5"/>
      <c r="C572" s="8" t="s">
        <v>3444</v>
      </c>
      <c r="D572" s="4" t="s">
        <v>3445</v>
      </c>
      <c r="E572" s="8" t="s">
        <v>3446</v>
      </c>
      <c r="F572" s="4" t="s">
        <v>527</v>
      </c>
      <c r="G572" s="8" t="s">
        <v>3340</v>
      </c>
      <c r="H572" s="8" t="s">
        <v>529</v>
      </c>
      <c r="I572" s="8" t="s">
        <v>3447</v>
      </c>
      <c r="J572" s="8"/>
      <c r="K572" s="8" t="s">
        <v>3448</v>
      </c>
      <c r="L572" s="8" t="s">
        <v>3449</v>
      </c>
      <c r="M572" s="8"/>
      <c r="N572" s="8" t="s">
        <v>3450</v>
      </c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  <c r="BC572" s="8"/>
      <c r="BD572" s="8"/>
      <c r="BE572" s="8"/>
      <c r="BF572" s="8"/>
      <c r="BG572" s="8"/>
      <c r="BH572" s="8"/>
      <c r="BI572" s="8"/>
      <c r="BJ572" s="8"/>
      <c r="BK572" s="8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</row>
    <row r="573" spans="1:77" x14ac:dyDescent="0.2">
      <c r="A573" s="8" t="s">
        <v>110</v>
      </c>
      <c r="B573" s="5"/>
      <c r="C573" s="8" t="s">
        <v>3451</v>
      </c>
      <c r="D573" s="4" t="s">
        <v>3452</v>
      </c>
      <c r="E573" s="8" t="s">
        <v>3315</v>
      </c>
      <c r="F573" s="4" t="s">
        <v>527</v>
      </c>
      <c r="G573" s="8" t="s">
        <v>3340</v>
      </c>
      <c r="H573" s="8" t="s">
        <v>529</v>
      </c>
      <c r="I573" s="8"/>
      <c r="J573" s="8"/>
      <c r="K573" s="8"/>
      <c r="L573" s="8" t="s">
        <v>3453</v>
      </c>
      <c r="M573" s="8"/>
      <c r="N573" s="8" t="s">
        <v>3454</v>
      </c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  <c r="BC573" s="8"/>
      <c r="BD573" s="8"/>
      <c r="BE573" s="8"/>
      <c r="BF573" s="8"/>
      <c r="BG573" s="8"/>
      <c r="BH573" s="8"/>
      <c r="BI573" s="8"/>
      <c r="BJ573" s="8"/>
      <c r="BK573" s="8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</row>
    <row r="574" spans="1:77" x14ac:dyDescent="0.2">
      <c r="A574" s="8" t="s">
        <v>111</v>
      </c>
      <c r="B574" s="5"/>
      <c r="C574" s="8" t="s">
        <v>3455</v>
      </c>
      <c r="D574" s="4" t="s">
        <v>3439</v>
      </c>
      <c r="E574" s="8" t="s">
        <v>3417</v>
      </c>
      <c r="F574" s="4" t="s">
        <v>527</v>
      </c>
      <c r="G574" s="8" t="s">
        <v>3340</v>
      </c>
      <c r="H574" s="8" t="s">
        <v>529</v>
      </c>
      <c r="I574" s="8" t="s">
        <v>3456</v>
      </c>
      <c r="J574" s="8"/>
      <c r="K574" s="8" t="s">
        <v>3457</v>
      </c>
      <c r="L574" s="8" t="s">
        <v>3458</v>
      </c>
      <c r="M574" s="8" t="s">
        <v>3459</v>
      </c>
      <c r="N574" s="8" t="s">
        <v>3422</v>
      </c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  <c r="BC574" s="8"/>
      <c r="BD574" s="8"/>
      <c r="BE574" s="8"/>
      <c r="BF574" s="8"/>
      <c r="BG574" s="8"/>
      <c r="BH574" s="8"/>
      <c r="BI574" s="8"/>
      <c r="BJ574" s="8"/>
      <c r="BK574" s="8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</row>
    <row r="575" spans="1:77" x14ac:dyDescent="0.2">
      <c r="A575" s="8" t="s">
        <v>112</v>
      </c>
      <c r="B575" s="5"/>
      <c r="C575" s="8" t="s">
        <v>3460</v>
      </c>
      <c r="D575" s="4"/>
      <c r="E575" s="8"/>
      <c r="F575" s="4" t="s">
        <v>527</v>
      </c>
      <c r="G575" s="8" t="s">
        <v>3340</v>
      </c>
      <c r="H575" s="8" t="s">
        <v>529</v>
      </c>
      <c r="I575" s="8"/>
      <c r="J575" s="8"/>
      <c r="K575" s="8"/>
      <c r="L575" s="8"/>
      <c r="M575" s="8" t="s">
        <v>3461</v>
      </c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  <c r="BC575" s="8"/>
      <c r="BD575" s="8"/>
      <c r="BE575" s="8"/>
      <c r="BF575" s="8"/>
      <c r="BG575" s="8"/>
      <c r="BH575" s="8"/>
      <c r="BI575" s="8"/>
      <c r="BJ575" s="8"/>
      <c r="BK575" s="8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</row>
    <row r="576" spans="1:77" x14ac:dyDescent="0.2">
      <c r="A576" s="8" t="s">
        <v>3462</v>
      </c>
      <c r="B576" s="5"/>
      <c r="C576" s="8" t="s">
        <v>3463</v>
      </c>
      <c r="D576" s="4" t="s">
        <v>3464</v>
      </c>
      <c r="E576" s="8" t="s">
        <v>3465</v>
      </c>
      <c r="F576" s="4" t="s">
        <v>527</v>
      </c>
      <c r="G576" s="8" t="s">
        <v>3340</v>
      </c>
      <c r="H576" s="8" t="s">
        <v>529</v>
      </c>
      <c r="I576" s="8" t="s">
        <v>3466</v>
      </c>
      <c r="J576" s="8"/>
      <c r="K576" s="8" t="s">
        <v>3467</v>
      </c>
      <c r="L576" s="8"/>
      <c r="M576" s="8" t="s">
        <v>3468</v>
      </c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  <c r="BC576" s="8"/>
      <c r="BD576" s="8"/>
      <c r="BE576" s="8"/>
      <c r="BF576" s="8"/>
      <c r="BG576" s="8"/>
      <c r="BH576" s="8"/>
      <c r="BI576" s="8"/>
      <c r="BJ576" s="8"/>
      <c r="BK576" s="8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</row>
    <row r="577" spans="1:77" x14ac:dyDescent="0.2">
      <c r="A577" s="8" t="s">
        <v>3469</v>
      </c>
      <c r="B577" s="5"/>
      <c r="C577" s="8" t="s">
        <v>3470</v>
      </c>
      <c r="D577" s="4" t="s">
        <v>3471</v>
      </c>
      <c r="E577" s="8" t="s">
        <v>3472</v>
      </c>
      <c r="F577" s="4" t="s">
        <v>527</v>
      </c>
      <c r="G577" s="8" t="s">
        <v>3340</v>
      </c>
      <c r="H577" s="8" t="s">
        <v>529</v>
      </c>
      <c r="I577" s="8"/>
      <c r="J577" s="8"/>
      <c r="K577" s="8" t="s">
        <v>3473</v>
      </c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BH577" s="8"/>
      <c r="BI577" s="8"/>
      <c r="BJ577" s="8"/>
      <c r="BK577" s="8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</row>
    <row r="578" spans="1:77" x14ac:dyDescent="0.2">
      <c r="A578" s="8" t="s">
        <v>113</v>
      </c>
      <c r="B578" s="5"/>
      <c r="C578" s="8" t="s">
        <v>3474</v>
      </c>
      <c r="D578" s="4" t="s">
        <v>3475</v>
      </c>
      <c r="E578" s="8" t="s">
        <v>3476</v>
      </c>
      <c r="F578" s="4" t="s">
        <v>527</v>
      </c>
      <c r="G578" s="8" t="s">
        <v>3340</v>
      </c>
      <c r="H578" s="8" t="s">
        <v>529</v>
      </c>
      <c r="I578" s="8" t="s">
        <v>3477</v>
      </c>
      <c r="J578" s="8"/>
      <c r="K578" s="8" t="s">
        <v>3478</v>
      </c>
      <c r="L578" s="8" t="s">
        <v>3479</v>
      </c>
      <c r="M578" s="8"/>
      <c r="N578" s="8" t="s">
        <v>3480</v>
      </c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  <c r="BC578" s="8"/>
      <c r="BD578" s="8"/>
      <c r="BE578" s="8"/>
      <c r="BF578" s="8"/>
      <c r="BG578" s="8"/>
      <c r="BH578" s="8"/>
      <c r="BI578" s="8"/>
      <c r="BJ578" s="8"/>
      <c r="BK578" s="8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</row>
    <row r="579" spans="1:77" x14ac:dyDescent="0.2">
      <c r="A579" s="8" t="s">
        <v>3481</v>
      </c>
      <c r="B579" s="5"/>
      <c r="C579" s="8" t="s">
        <v>3482</v>
      </c>
      <c r="D579" s="4" t="s">
        <v>3483</v>
      </c>
      <c r="E579" s="8" t="s">
        <v>3318</v>
      </c>
      <c r="F579" s="4" t="s">
        <v>527</v>
      </c>
      <c r="G579" s="8" t="s">
        <v>3340</v>
      </c>
      <c r="H579" s="8" t="s">
        <v>529</v>
      </c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  <c r="BC579" s="8"/>
      <c r="BD579" s="8"/>
      <c r="BE579" s="8"/>
      <c r="BF579" s="8"/>
      <c r="BG579" s="8"/>
      <c r="BH579" s="8"/>
      <c r="BI579" s="8"/>
      <c r="BJ579" s="8"/>
      <c r="BK579" s="8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</row>
    <row r="580" spans="1:77" x14ac:dyDescent="0.2">
      <c r="A580" s="8" t="s">
        <v>3484</v>
      </c>
      <c r="B580" s="5"/>
      <c r="C580" s="8" t="s">
        <v>3485</v>
      </c>
      <c r="D580" s="5" t="s">
        <v>3486</v>
      </c>
      <c r="E580" s="8" t="s">
        <v>3487</v>
      </c>
      <c r="F580" s="5" t="s">
        <v>527</v>
      </c>
      <c r="G580" s="8" t="s">
        <v>3340</v>
      </c>
      <c r="H580" s="8" t="s">
        <v>529</v>
      </c>
      <c r="I580" s="8"/>
      <c r="J580" s="8"/>
      <c r="K580" s="8" t="s">
        <v>3488</v>
      </c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  <c r="BC580" s="8"/>
      <c r="BD580" s="8"/>
      <c r="BE580" s="8"/>
      <c r="BF580" s="8"/>
      <c r="BG580" s="8"/>
      <c r="BH580" s="8"/>
      <c r="BI580" s="8"/>
      <c r="BJ580" s="8"/>
      <c r="BK580" s="8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</row>
    <row r="581" spans="1:77" x14ac:dyDescent="0.2">
      <c r="A581" s="8" t="s">
        <v>3489</v>
      </c>
      <c r="B581" s="5"/>
      <c r="C581" s="8" t="s">
        <v>3490</v>
      </c>
      <c r="D581" s="5" t="s">
        <v>3491</v>
      </c>
      <c r="E581" s="8" t="s">
        <v>3492</v>
      </c>
      <c r="F581" s="5" t="s">
        <v>527</v>
      </c>
      <c r="G581" s="8" t="s">
        <v>3340</v>
      </c>
      <c r="H581" s="8" t="s">
        <v>529</v>
      </c>
      <c r="I581" s="8" t="s">
        <v>3493</v>
      </c>
      <c r="J581" s="8"/>
      <c r="K581" s="8" t="s">
        <v>3494</v>
      </c>
      <c r="L581" s="8"/>
      <c r="M581" s="8"/>
      <c r="N581" s="8" t="s">
        <v>3495</v>
      </c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  <c r="AY581" s="8"/>
      <c r="AZ581" s="8"/>
      <c r="BA581" s="8"/>
      <c r="BB581" s="8"/>
      <c r="BC581" s="8"/>
      <c r="BD581" s="8"/>
      <c r="BE581" s="8"/>
      <c r="BF581" s="8"/>
      <c r="BG581" s="8"/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</row>
    <row r="582" spans="1:77" x14ac:dyDescent="0.2">
      <c r="A582" s="8" t="s">
        <v>3496</v>
      </c>
      <c r="B582" s="5"/>
      <c r="C582" s="8" t="s">
        <v>3497</v>
      </c>
      <c r="D582" s="5" t="s">
        <v>3498</v>
      </c>
      <c r="E582" s="8" t="s">
        <v>3499</v>
      </c>
      <c r="F582" s="5" t="s">
        <v>527</v>
      </c>
      <c r="G582" s="8" t="s">
        <v>3340</v>
      </c>
      <c r="H582" s="8" t="s">
        <v>529</v>
      </c>
      <c r="I582" s="8"/>
      <c r="J582" s="8"/>
      <c r="K582" s="8" t="s">
        <v>3500</v>
      </c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  <c r="BC582" s="8"/>
      <c r="BD582" s="8"/>
      <c r="BE582" s="8"/>
      <c r="BF582" s="8"/>
      <c r="BG582" s="8"/>
      <c r="BH582" s="8"/>
      <c r="BI582" s="8"/>
      <c r="BJ582" s="8"/>
      <c r="BK582" s="8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</row>
    <row r="583" spans="1:77" x14ac:dyDescent="0.2">
      <c r="A583" s="8" t="s">
        <v>3501</v>
      </c>
      <c r="B583" s="5"/>
      <c r="C583" s="8" t="s">
        <v>3502</v>
      </c>
      <c r="D583" s="5" t="s">
        <v>3503</v>
      </c>
      <c r="E583" s="11"/>
      <c r="F583" s="5" t="s">
        <v>527</v>
      </c>
      <c r="G583" s="8" t="s">
        <v>3340</v>
      </c>
      <c r="H583" s="8" t="s">
        <v>529</v>
      </c>
      <c r="I583" s="8"/>
      <c r="J583" s="8"/>
      <c r="K583" s="8" t="s">
        <v>3504</v>
      </c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  <c r="BC583" s="8"/>
      <c r="BD583" s="8"/>
      <c r="BE583" s="8"/>
      <c r="BF583" s="8"/>
      <c r="BG583" s="8"/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</row>
    <row r="584" spans="1:77" x14ac:dyDescent="0.2">
      <c r="A584" s="8" t="s">
        <v>3505</v>
      </c>
      <c r="B584" s="5"/>
      <c r="C584" s="8" t="s">
        <v>3506</v>
      </c>
      <c r="D584" s="5" t="s">
        <v>3432</v>
      </c>
      <c r="E584" s="8" t="s">
        <v>3433</v>
      </c>
      <c r="F584" s="5" t="s">
        <v>692</v>
      </c>
      <c r="G584" s="8" t="s">
        <v>3340</v>
      </c>
      <c r="H584" s="8" t="s">
        <v>529</v>
      </c>
      <c r="I584" s="8" t="s">
        <v>3507</v>
      </c>
      <c r="J584" s="8"/>
      <c r="K584" s="8" t="s">
        <v>3508</v>
      </c>
      <c r="L584" s="8" t="s">
        <v>3509</v>
      </c>
      <c r="M584" s="8" t="s">
        <v>3510</v>
      </c>
      <c r="N584" s="8" t="s">
        <v>3437</v>
      </c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</row>
    <row r="585" spans="1:77" x14ac:dyDescent="0.2">
      <c r="A585" s="8" t="s">
        <v>3511</v>
      </c>
      <c r="B585" s="5"/>
      <c r="C585" s="8" t="s">
        <v>3512</v>
      </c>
      <c r="D585" s="5" t="s">
        <v>3392</v>
      </c>
      <c r="E585" s="8" t="s">
        <v>3513</v>
      </c>
      <c r="F585" s="5" t="s">
        <v>692</v>
      </c>
      <c r="G585" s="8" t="s">
        <v>3340</v>
      </c>
      <c r="H585" s="8" t="s">
        <v>529</v>
      </c>
      <c r="I585" s="8" t="s">
        <v>3514</v>
      </c>
      <c r="J585" s="8"/>
      <c r="K585" s="8" t="s">
        <v>3395</v>
      </c>
      <c r="L585" s="8" t="s">
        <v>3396</v>
      </c>
      <c r="M585" s="8" t="s">
        <v>3515</v>
      </c>
      <c r="N585" s="8" t="s">
        <v>3398</v>
      </c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  <c r="BC585" s="8"/>
      <c r="BD585" s="8"/>
      <c r="BE585" s="8"/>
      <c r="BF585" s="8"/>
      <c r="BG585" s="8"/>
      <c r="BH585" s="8"/>
      <c r="BI585" s="8"/>
      <c r="BJ585" s="8"/>
      <c r="BK585" s="8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</row>
    <row r="586" spans="1:77" x14ac:dyDescent="0.2">
      <c r="A586" s="8" t="s">
        <v>3516</v>
      </c>
      <c r="B586" s="5"/>
      <c r="C586" s="8" t="s">
        <v>3517</v>
      </c>
      <c r="D586" s="5" t="s">
        <v>3518</v>
      </c>
      <c r="E586" s="8" t="s">
        <v>3519</v>
      </c>
      <c r="F586" s="5" t="s">
        <v>527</v>
      </c>
      <c r="G586" s="8" t="s">
        <v>3340</v>
      </c>
      <c r="H586" s="8" t="s">
        <v>529</v>
      </c>
      <c r="I586" s="8" t="s">
        <v>3520</v>
      </c>
      <c r="J586" s="8"/>
      <c r="K586" s="8"/>
      <c r="L586" s="8"/>
      <c r="M586" s="8"/>
      <c r="N586" s="8" t="s">
        <v>3521</v>
      </c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  <c r="BC586" s="8"/>
      <c r="BD586" s="8"/>
      <c r="BE586" s="8"/>
      <c r="BF586" s="8"/>
      <c r="BG586" s="8"/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</row>
    <row r="587" spans="1:77" x14ac:dyDescent="0.2">
      <c r="A587" s="8" t="s">
        <v>3522</v>
      </c>
      <c r="B587" s="5"/>
      <c r="C587" s="8" t="s">
        <v>3523</v>
      </c>
      <c r="D587" s="5" t="s">
        <v>3524</v>
      </c>
      <c r="E587" s="8" t="s">
        <v>3525</v>
      </c>
      <c r="F587" s="5" t="s">
        <v>527</v>
      </c>
      <c r="G587" s="8" t="s">
        <v>3340</v>
      </c>
      <c r="H587" s="8" t="s">
        <v>529</v>
      </c>
      <c r="I587" s="8" t="s">
        <v>3526</v>
      </c>
      <c r="J587" s="8"/>
      <c r="K587" s="8"/>
      <c r="L587" s="8"/>
      <c r="M587" s="8"/>
      <c r="N587" s="8" t="s">
        <v>3527</v>
      </c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  <c r="BC587" s="8"/>
      <c r="BD587" s="8"/>
      <c r="BE587" s="8"/>
      <c r="BF587" s="8"/>
      <c r="BG587" s="8"/>
      <c r="BH587" s="8"/>
      <c r="BI587" s="8"/>
      <c r="BJ587" s="8"/>
      <c r="BK587" s="8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</row>
    <row r="588" spans="1:77" x14ac:dyDescent="0.2">
      <c r="A588" s="8" t="s">
        <v>3528</v>
      </c>
      <c r="B588" s="5"/>
      <c r="C588" s="8" t="s">
        <v>3529</v>
      </c>
      <c r="D588" s="5" t="s">
        <v>3530</v>
      </c>
      <c r="E588" s="8" t="s">
        <v>3531</v>
      </c>
      <c r="F588" s="5" t="s">
        <v>692</v>
      </c>
      <c r="G588" s="8" t="s">
        <v>3340</v>
      </c>
      <c r="H588" s="8" t="s">
        <v>529</v>
      </c>
      <c r="I588" s="8" t="s">
        <v>3532</v>
      </c>
      <c r="J588" s="8"/>
      <c r="K588" s="8" t="s">
        <v>3533</v>
      </c>
      <c r="L588" s="8" t="s">
        <v>3534</v>
      </c>
      <c r="M588" s="8" t="s">
        <v>3535</v>
      </c>
      <c r="N588" s="8" t="s">
        <v>3536</v>
      </c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  <c r="BC588" s="8"/>
      <c r="BD588" s="8"/>
      <c r="BE588" s="8"/>
      <c r="BF588" s="8"/>
      <c r="BG588" s="8"/>
      <c r="BH588" s="8"/>
      <c r="BI588" s="8"/>
      <c r="BJ588" s="8"/>
      <c r="BK588" s="8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</row>
    <row r="589" spans="1:77" x14ac:dyDescent="0.2">
      <c r="A589" s="8" t="s">
        <v>3537</v>
      </c>
      <c r="B589" s="5"/>
      <c r="C589" s="8" t="s">
        <v>3538</v>
      </c>
      <c r="D589" s="5" t="s">
        <v>3539</v>
      </c>
      <c r="E589" s="8" t="s">
        <v>1177</v>
      </c>
      <c r="F589" s="5" t="s">
        <v>527</v>
      </c>
      <c r="G589" s="8" t="s">
        <v>3340</v>
      </c>
      <c r="H589" s="8" t="s">
        <v>529</v>
      </c>
      <c r="I589" s="8"/>
      <c r="J589" s="8"/>
      <c r="K589" s="8" t="s">
        <v>3540</v>
      </c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BH589" s="8"/>
      <c r="BI589" s="8"/>
      <c r="BJ589" s="8"/>
      <c r="BK589" s="8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</row>
    <row r="590" spans="1:77" x14ac:dyDescent="0.2">
      <c r="A590" s="8" t="s">
        <v>3541</v>
      </c>
      <c r="B590" s="5"/>
      <c r="C590" s="8" t="s">
        <v>3542</v>
      </c>
      <c r="D590" s="5"/>
      <c r="E590" s="8" t="s">
        <v>3531</v>
      </c>
      <c r="F590" s="5" t="s">
        <v>692</v>
      </c>
      <c r="G590" s="8" t="s">
        <v>3340</v>
      </c>
      <c r="H590" s="8" t="s">
        <v>529</v>
      </c>
      <c r="I590" s="8"/>
      <c r="J590" s="8"/>
      <c r="K590" s="8"/>
      <c r="L590" s="8"/>
      <c r="M590" s="8" t="s">
        <v>3535</v>
      </c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  <c r="BC590" s="8"/>
      <c r="BD590" s="8"/>
      <c r="BE590" s="8"/>
      <c r="BF590" s="8"/>
      <c r="BG590" s="8"/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</row>
    <row r="591" spans="1:77" x14ac:dyDescent="0.2">
      <c r="A591" s="8" t="s">
        <v>3543</v>
      </c>
      <c r="B591" s="5"/>
      <c r="C591" s="8" t="s">
        <v>3544</v>
      </c>
      <c r="D591" s="5"/>
      <c r="E591" s="8" t="s">
        <v>3531</v>
      </c>
      <c r="F591" s="5" t="s">
        <v>692</v>
      </c>
      <c r="G591" s="8" t="s">
        <v>3340</v>
      </c>
      <c r="H591" s="8" t="s">
        <v>529</v>
      </c>
      <c r="I591" s="8"/>
      <c r="J591" s="8"/>
      <c r="K591" s="8"/>
      <c r="L591" s="8"/>
      <c r="M591" s="8" t="s">
        <v>3545</v>
      </c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  <c r="BC591" s="8"/>
      <c r="BD591" s="8"/>
      <c r="BE591" s="8"/>
      <c r="BF591" s="8"/>
      <c r="BG591" s="8"/>
      <c r="BH591" s="8"/>
      <c r="BI591" s="8"/>
      <c r="BJ591" s="8"/>
      <c r="BK591" s="8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</row>
    <row r="592" spans="1:77" x14ac:dyDescent="0.2">
      <c r="A592" s="8" t="s">
        <v>3546</v>
      </c>
      <c r="B592" s="5"/>
      <c r="C592" s="8" t="s">
        <v>3547</v>
      </c>
      <c r="D592" s="5" t="s">
        <v>3548</v>
      </c>
      <c r="E592" s="8" t="s">
        <v>3531</v>
      </c>
      <c r="F592" s="5" t="s">
        <v>692</v>
      </c>
      <c r="G592" s="8" t="s">
        <v>3340</v>
      </c>
      <c r="H592" s="8" t="s">
        <v>529</v>
      </c>
      <c r="I592" s="8"/>
      <c r="J592" s="8"/>
      <c r="K592" s="8" t="s">
        <v>3549</v>
      </c>
      <c r="L592" s="8"/>
      <c r="M592" s="8" t="s">
        <v>3550</v>
      </c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  <c r="BC592" s="8"/>
      <c r="BD592" s="8"/>
      <c r="BE592" s="8"/>
      <c r="BF592" s="8"/>
      <c r="BG592" s="8"/>
      <c r="BH592" s="8"/>
      <c r="BI592" s="8"/>
      <c r="BJ592" s="8"/>
      <c r="BK592" s="8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</row>
    <row r="593" spans="1:77" x14ac:dyDescent="0.2">
      <c r="A593" s="8" t="s">
        <v>3551</v>
      </c>
      <c r="B593" s="5"/>
      <c r="C593" s="8" t="s">
        <v>3552</v>
      </c>
      <c r="D593" s="5" t="s">
        <v>3553</v>
      </c>
      <c r="E593" s="8" t="s">
        <v>3531</v>
      </c>
      <c r="F593" s="5" t="s">
        <v>692</v>
      </c>
      <c r="G593" s="8" t="s">
        <v>3340</v>
      </c>
      <c r="H593" s="8" t="s">
        <v>529</v>
      </c>
      <c r="I593" s="8"/>
      <c r="J593" s="8"/>
      <c r="K593" s="8" t="s">
        <v>3554</v>
      </c>
      <c r="L593" s="8"/>
      <c r="M593" s="8" t="s">
        <v>3555</v>
      </c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BH593" s="8"/>
      <c r="BI593" s="8"/>
      <c r="BJ593" s="8"/>
      <c r="BK593" s="8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</row>
    <row r="594" spans="1:77" x14ac:dyDescent="0.2">
      <c r="A594" s="8" t="s">
        <v>3556</v>
      </c>
      <c r="B594" s="5"/>
      <c r="C594" s="8" t="s">
        <v>3557</v>
      </c>
      <c r="D594" s="5" t="s">
        <v>3530</v>
      </c>
      <c r="E594" s="8" t="s">
        <v>3531</v>
      </c>
      <c r="F594" s="5" t="s">
        <v>692</v>
      </c>
      <c r="G594" s="8" t="s">
        <v>3340</v>
      </c>
      <c r="H594" s="8" t="s">
        <v>529</v>
      </c>
      <c r="I594" s="8"/>
      <c r="J594" s="8"/>
      <c r="K594" s="8" t="s">
        <v>3558</v>
      </c>
      <c r="L594" s="8"/>
      <c r="M594" s="8" t="s">
        <v>3559</v>
      </c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BH594" s="8"/>
      <c r="BI594" s="8"/>
      <c r="BJ594" s="8"/>
      <c r="BK594" s="8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</row>
    <row r="595" spans="1:77" x14ac:dyDescent="0.2">
      <c r="A595" s="8" t="s">
        <v>3560</v>
      </c>
      <c r="B595" s="5"/>
      <c r="C595" s="8" t="s">
        <v>3561</v>
      </c>
      <c r="D595" s="4" t="s">
        <v>3562</v>
      </c>
      <c r="E595" s="8" t="s">
        <v>3563</v>
      </c>
      <c r="F595" s="4" t="s">
        <v>527</v>
      </c>
      <c r="G595" s="8" t="s">
        <v>3564</v>
      </c>
      <c r="H595" s="8" t="s">
        <v>529</v>
      </c>
      <c r="I595" s="8"/>
      <c r="J595" s="8"/>
      <c r="K595" s="8"/>
      <c r="L595" s="8" t="s">
        <v>3565</v>
      </c>
      <c r="M595" s="8"/>
      <c r="N595" s="8" t="s">
        <v>3566</v>
      </c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</row>
    <row r="596" spans="1:77" x14ac:dyDescent="0.2">
      <c r="A596" s="8" t="s">
        <v>3567</v>
      </c>
      <c r="B596" s="5"/>
      <c r="C596" s="8" t="s">
        <v>3568</v>
      </c>
      <c r="D596" s="4" t="s">
        <v>3569</v>
      </c>
      <c r="E596" s="8" t="s">
        <v>3570</v>
      </c>
      <c r="F596" s="4" t="s">
        <v>527</v>
      </c>
      <c r="G596" s="8" t="s">
        <v>3564</v>
      </c>
      <c r="H596" s="8" t="s">
        <v>529</v>
      </c>
      <c r="I596" s="8" t="s">
        <v>3571</v>
      </c>
      <c r="J596" s="8"/>
      <c r="K596" s="8" t="s">
        <v>3572</v>
      </c>
      <c r="L596" s="8" t="s">
        <v>3573</v>
      </c>
      <c r="M596" s="8" t="s">
        <v>3574</v>
      </c>
      <c r="N596" s="8" t="s">
        <v>3575</v>
      </c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  <c r="BC596" s="8"/>
      <c r="BD596" s="8"/>
      <c r="BE596" s="8"/>
      <c r="BF596" s="8"/>
      <c r="BG596" s="8"/>
      <c r="BH596" s="8"/>
      <c r="BI596" s="8"/>
      <c r="BJ596" s="8"/>
      <c r="BK596" s="8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</row>
    <row r="597" spans="1:77" x14ac:dyDescent="0.2">
      <c r="A597" s="8" t="s">
        <v>3576</v>
      </c>
      <c r="B597" s="5"/>
      <c r="C597" s="8" t="s">
        <v>3577</v>
      </c>
      <c r="D597" s="4" t="s">
        <v>3578</v>
      </c>
      <c r="E597" s="8" t="s">
        <v>3579</v>
      </c>
      <c r="F597" s="4" t="s">
        <v>527</v>
      </c>
      <c r="G597" s="8" t="s">
        <v>3564</v>
      </c>
      <c r="H597" s="8" t="s">
        <v>529</v>
      </c>
      <c r="I597" s="8"/>
      <c r="J597" s="8"/>
      <c r="K597" s="8" t="s">
        <v>3580</v>
      </c>
      <c r="L597" s="8"/>
      <c r="M597" s="8" t="s">
        <v>3581</v>
      </c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  <c r="BC597" s="8"/>
      <c r="BD597" s="8"/>
      <c r="BE597" s="8"/>
      <c r="BF597" s="8"/>
      <c r="BG597" s="8"/>
      <c r="BH597" s="8"/>
      <c r="BI597" s="8"/>
      <c r="BJ597" s="8"/>
      <c r="BK597" s="8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</row>
    <row r="598" spans="1:77" x14ac:dyDescent="0.2">
      <c r="A598" s="8" t="s">
        <v>3582</v>
      </c>
      <c r="B598" s="5"/>
      <c r="C598" s="8" t="s">
        <v>3583</v>
      </c>
      <c r="D598" s="4" t="s">
        <v>3584</v>
      </c>
      <c r="E598" s="8" t="s">
        <v>3323</v>
      </c>
      <c r="F598" s="4" t="s">
        <v>527</v>
      </c>
      <c r="G598" s="8" t="s">
        <v>3564</v>
      </c>
      <c r="H598" s="8" t="s">
        <v>529</v>
      </c>
      <c r="I598" s="8"/>
      <c r="J598" s="8"/>
      <c r="K598" s="8" t="s">
        <v>3585</v>
      </c>
      <c r="L598" s="8"/>
      <c r="M598" s="8" t="s">
        <v>3586</v>
      </c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  <c r="BC598" s="8"/>
      <c r="BD598" s="8"/>
      <c r="BE598" s="8"/>
      <c r="BF598" s="8"/>
      <c r="BG598" s="8"/>
      <c r="BH598" s="8"/>
      <c r="BI598" s="8"/>
      <c r="BJ598" s="8"/>
      <c r="BK598" s="8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</row>
    <row r="599" spans="1:77" x14ac:dyDescent="0.2">
      <c r="A599" s="8" t="s">
        <v>3587</v>
      </c>
      <c r="B599" s="5"/>
      <c r="C599" s="8" t="s">
        <v>3588</v>
      </c>
      <c r="D599" s="4" t="s">
        <v>3589</v>
      </c>
      <c r="E599" s="8" t="s">
        <v>745</v>
      </c>
      <c r="F599" s="4" t="s">
        <v>527</v>
      </c>
      <c r="G599" s="8" t="s">
        <v>3564</v>
      </c>
      <c r="H599" s="8" t="s">
        <v>529</v>
      </c>
      <c r="I599" s="8"/>
      <c r="J599" s="8"/>
      <c r="K599" s="8" t="s">
        <v>3590</v>
      </c>
      <c r="L599" s="8"/>
      <c r="M599" s="8" t="s">
        <v>3591</v>
      </c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BH599" s="8"/>
      <c r="BI599" s="8"/>
      <c r="BJ599" s="8"/>
      <c r="BK599" s="8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</row>
    <row r="600" spans="1:77" x14ac:dyDescent="0.2">
      <c r="A600" s="8" t="s">
        <v>3592</v>
      </c>
      <c r="B600" s="5"/>
      <c r="C600" s="8" t="s">
        <v>3593</v>
      </c>
      <c r="D600" s="4" t="s">
        <v>3594</v>
      </c>
      <c r="E600" s="8" t="s">
        <v>3595</v>
      </c>
      <c r="F600" s="4" t="s">
        <v>527</v>
      </c>
      <c r="G600" s="8" t="s">
        <v>3564</v>
      </c>
      <c r="H600" s="8" t="s">
        <v>529</v>
      </c>
      <c r="I600" s="8" t="s">
        <v>3596</v>
      </c>
      <c r="J600" s="8"/>
      <c r="K600" s="8" t="s">
        <v>3597</v>
      </c>
      <c r="L600" s="8" t="s">
        <v>3598</v>
      </c>
      <c r="M600" s="8" t="s">
        <v>3599</v>
      </c>
      <c r="N600" s="8" t="s">
        <v>3600</v>
      </c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  <c r="BC600" s="8"/>
      <c r="BD600" s="8"/>
      <c r="BE600" s="8"/>
      <c r="BF600" s="8"/>
      <c r="BG600" s="8"/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</row>
    <row r="601" spans="1:77" x14ac:dyDescent="0.2">
      <c r="A601" s="8" t="s">
        <v>3601</v>
      </c>
      <c r="B601" s="5"/>
      <c r="C601" s="8" t="s">
        <v>3602</v>
      </c>
      <c r="D601" s="4" t="s">
        <v>3603</v>
      </c>
      <c r="E601" s="8" t="s">
        <v>3604</v>
      </c>
      <c r="F601" s="4" t="s">
        <v>527</v>
      </c>
      <c r="G601" s="8" t="s">
        <v>3564</v>
      </c>
      <c r="H601" s="8" t="s">
        <v>529</v>
      </c>
      <c r="I601" s="8" t="s">
        <v>3605</v>
      </c>
      <c r="J601" s="8"/>
      <c r="K601" s="8" t="s">
        <v>3606</v>
      </c>
      <c r="L601" s="8" t="s">
        <v>3607</v>
      </c>
      <c r="M601" s="8" t="s">
        <v>3608</v>
      </c>
      <c r="N601" s="8" t="s">
        <v>3609</v>
      </c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  <c r="BC601" s="8"/>
      <c r="BD601" s="8"/>
      <c r="BE601" s="8"/>
      <c r="BF601" s="8"/>
      <c r="BG601" s="8"/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</row>
    <row r="602" spans="1:77" x14ac:dyDescent="0.2">
      <c r="A602" s="8" t="s">
        <v>3610</v>
      </c>
      <c r="B602" s="5"/>
      <c r="C602" s="8" t="s">
        <v>3611</v>
      </c>
      <c r="D602" s="4" t="s">
        <v>3612</v>
      </c>
      <c r="E602" s="8" t="s">
        <v>3613</v>
      </c>
      <c r="F602" s="4" t="s">
        <v>527</v>
      </c>
      <c r="G602" s="8" t="s">
        <v>3564</v>
      </c>
      <c r="H602" s="8" t="s">
        <v>529</v>
      </c>
      <c r="I602" s="8" t="s">
        <v>3614</v>
      </c>
      <c r="J602" s="8"/>
      <c r="K602" s="8" t="s">
        <v>3615</v>
      </c>
      <c r="L602" s="8" t="s">
        <v>3616</v>
      </c>
      <c r="M602" s="8" t="s">
        <v>3617</v>
      </c>
      <c r="N602" s="8" t="s">
        <v>3618</v>
      </c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13"/>
    </row>
    <row r="603" spans="1:77" x14ac:dyDescent="0.2">
      <c r="A603" s="8" t="s">
        <v>3619</v>
      </c>
      <c r="B603" s="5"/>
      <c r="C603" s="8" t="s">
        <v>3620</v>
      </c>
      <c r="D603" s="5" t="s">
        <v>3621</v>
      </c>
      <c r="E603" s="8" t="s">
        <v>3622</v>
      </c>
      <c r="F603" s="5" t="s">
        <v>527</v>
      </c>
      <c r="G603" s="8" t="s">
        <v>3564</v>
      </c>
      <c r="H603" s="8" t="s">
        <v>529</v>
      </c>
      <c r="I603" s="8" t="s">
        <v>3623</v>
      </c>
      <c r="J603" s="8"/>
      <c r="K603" s="8" t="s">
        <v>3624</v>
      </c>
      <c r="L603" s="8" t="s">
        <v>3625</v>
      </c>
      <c r="M603" s="8" t="s">
        <v>3626</v>
      </c>
      <c r="N603" s="8" t="s">
        <v>3627</v>
      </c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  <c r="BC603" s="8"/>
      <c r="BD603" s="8"/>
      <c r="BE603" s="8"/>
      <c r="BF603" s="8"/>
      <c r="BG603" s="8"/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</row>
    <row r="604" spans="1:77" x14ac:dyDescent="0.2">
      <c r="A604" s="8" t="s">
        <v>114</v>
      </c>
      <c r="B604" s="5"/>
      <c r="C604" s="8" t="s">
        <v>3628</v>
      </c>
      <c r="D604" s="5" t="s">
        <v>3629</v>
      </c>
      <c r="E604" s="8" t="s">
        <v>3630</v>
      </c>
      <c r="F604" s="5" t="s">
        <v>527</v>
      </c>
      <c r="G604" s="8" t="s">
        <v>3564</v>
      </c>
      <c r="H604" s="8" t="s">
        <v>529</v>
      </c>
      <c r="I604" s="8"/>
      <c r="J604" s="8"/>
      <c r="K604" s="8"/>
      <c r="L604" s="8" t="s">
        <v>3631</v>
      </c>
      <c r="M604" s="8"/>
      <c r="N604" s="8" t="s">
        <v>3632</v>
      </c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  <c r="BC604" s="8"/>
      <c r="BD604" s="8"/>
      <c r="BE604" s="8"/>
      <c r="BF604" s="8"/>
      <c r="BG604" s="8"/>
      <c r="BH604" s="8"/>
      <c r="BI604" s="8"/>
      <c r="BJ604" s="8"/>
      <c r="BK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</row>
    <row r="605" spans="1:77" x14ac:dyDescent="0.2">
      <c r="A605" s="8" t="s">
        <v>352</v>
      </c>
      <c r="B605" s="5"/>
      <c r="C605" s="8" t="s">
        <v>3633</v>
      </c>
      <c r="D605" s="5" t="s">
        <v>3634</v>
      </c>
      <c r="E605" s="8" t="s">
        <v>3635</v>
      </c>
      <c r="F605" s="5" t="s">
        <v>527</v>
      </c>
      <c r="G605" s="8" t="s">
        <v>3564</v>
      </c>
      <c r="H605" s="8" t="s">
        <v>529</v>
      </c>
      <c r="I605" s="8"/>
      <c r="J605" s="8"/>
      <c r="K605" s="8"/>
      <c r="L605" s="8" t="s">
        <v>3636</v>
      </c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  <c r="BC605" s="8"/>
      <c r="BD605" s="8"/>
      <c r="BE605" s="8"/>
      <c r="BF605" s="8"/>
      <c r="BG605" s="8"/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</row>
    <row r="606" spans="1:77" x14ac:dyDescent="0.2">
      <c r="A606" s="8" t="s">
        <v>3637</v>
      </c>
      <c r="B606" s="5"/>
      <c r="C606" s="8" t="s">
        <v>3638</v>
      </c>
      <c r="D606" s="5" t="s">
        <v>3639</v>
      </c>
      <c r="E606" s="8" t="s">
        <v>3640</v>
      </c>
      <c r="F606" s="5" t="s">
        <v>527</v>
      </c>
      <c r="G606" s="8" t="s">
        <v>3564</v>
      </c>
      <c r="H606" s="8" t="s">
        <v>529</v>
      </c>
      <c r="I606" s="8"/>
      <c r="J606" s="8"/>
      <c r="K606" s="8"/>
      <c r="L606" s="8" t="s">
        <v>3641</v>
      </c>
      <c r="M606" s="8"/>
      <c r="N606" s="8" t="s">
        <v>3642</v>
      </c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</row>
    <row r="607" spans="1:77" x14ac:dyDescent="0.2">
      <c r="A607" s="8" t="s">
        <v>3643</v>
      </c>
      <c r="B607" s="5"/>
      <c r="C607" s="8" t="s">
        <v>3644</v>
      </c>
      <c r="D607" s="5" t="s">
        <v>3634</v>
      </c>
      <c r="E607" s="8" t="s">
        <v>3635</v>
      </c>
      <c r="F607" s="5" t="s">
        <v>527</v>
      </c>
      <c r="G607" s="8" t="s">
        <v>3564</v>
      </c>
      <c r="H607" s="8" t="s">
        <v>529</v>
      </c>
      <c r="I607" s="8"/>
      <c r="J607" s="8"/>
      <c r="K607" s="8"/>
      <c r="L607" s="8" t="s">
        <v>3645</v>
      </c>
      <c r="M607" s="8"/>
      <c r="N607" s="8" t="s">
        <v>3646</v>
      </c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  <c r="BC607" s="8"/>
      <c r="BD607" s="8"/>
      <c r="BE607" s="8"/>
      <c r="BF607" s="8"/>
      <c r="BG607" s="8"/>
      <c r="BH607" s="8"/>
      <c r="BI607" s="8"/>
      <c r="BJ607" s="8"/>
      <c r="BK607" s="8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</row>
    <row r="608" spans="1:77" x14ac:dyDescent="0.2">
      <c r="A608" s="8" t="s">
        <v>3647</v>
      </c>
      <c r="B608" s="5"/>
      <c r="C608" s="8" t="s">
        <v>3648</v>
      </c>
      <c r="D608" s="5" t="s">
        <v>3634</v>
      </c>
      <c r="E608" s="8" t="s">
        <v>3635</v>
      </c>
      <c r="F608" s="5" t="s">
        <v>527</v>
      </c>
      <c r="G608" s="8" t="s">
        <v>3564</v>
      </c>
      <c r="H608" s="8" t="s">
        <v>529</v>
      </c>
      <c r="I608" s="8"/>
      <c r="J608" s="8"/>
      <c r="K608" s="8"/>
      <c r="L608" s="8" t="s">
        <v>3649</v>
      </c>
      <c r="M608" s="8"/>
      <c r="N608" s="8" t="s">
        <v>3632</v>
      </c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  <c r="BC608" s="8"/>
      <c r="BD608" s="8"/>
      <c r="BE608" s="8"/>
      <c r="BF608" s="8"/>
      <c r="BG608" s="8"/>
      <c r="BH608" s="8"/>
      <c r="BI608" s="8"/>
      <c r="BJ608" s="8"/>
      <c r="BK608" s="8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</row>
    <row r="609" spans="1:77" x14ac:dyDescent="0.2">
      <c r="A609" s="8" t="s">
        <v>3650</v>
      </c>
      <c r="B609" s="5"/>
      <c r="C609" s="8" t="s">
        <v>3651</v>
      </c>
      <c r="D609" s="5"/>
      <c r="E609" s="8" t="s">
        <v>3116</v>
      </c>
      <c r="F609" s="5" t="s">
        <v>527</v>
      </c>
      <c r="G609" s="8" t="s">
        <v>3564</v>
      </c>
      <c r="H609" s="8" t="s">
        <v>529</v>
      </c>
      <c r="I609" s="8"/>
      <c r="J609" s="8"/>
      <c r="K609" s="8"/>
      <c r="L609" s="8"/>
      <c r="M609" s="8" t="s">
        <v>3652</v>
      </c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</row>
    <row r="610" spans="1:77" x14ac:dyDescent="0.2">
      <c r="A610" s="8" t="s">
        <v>3653</v>
      </c>
      <c r="B610" s="5"/>
      <c r="C610" s="8" t="s">
        <v>3654</v>
      </c>
      <c r="D610" s="5"/>
      <c r="E610" s="8" t="s">
        <v>1189</v>
      </c>
      <c r="F610" s="5" t="s">
        <v>527</v>
      </c>
      <c r="G610" s="8" t="s">
        <v>3564</v>
      </c>
      <c r="H610" s="8" t="s">
        <v>529</v>
      </c>
      <c r="I610" s="8"/>
      <c r="J610" s="8"/>
      <c r="K610" s="8"/>
      <c r="L610" s="8"/>
      <c r="M610" s="8" t="s">
        <v>3655</v>
      </c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  <c r="AY610" s="8"/>
      <c r="AZ610" s="8"/>
      <c r="BA610" s="8"/>
      <c r="BB610" s="8"/>
      <c r="BC610" s="8"/>
      <c r="BD610" s="8"/>
      <c r="BE610" s="8"/>
      <c r="BF610" s="8"/>
      <c r="BG610" s="8"/>
      <c r="BH610" s="8"/>
      <c r="BI610" s="8"/>
      <c r="BJ610" s="8"/>
      <c r="BK610" s="8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</row>
    <row r="611" spans="1:77" x14ac:dyDescent="0.2">
      <c r="A611" s="8" t="s">
        <v>3656</v>
      </c>
      <c r="B611" s="5"/>
      <c r="C611" s="8" t="s">
        <v>3657</v>
      </c>
      <c r="D611" s="5"/>
      <c r="E611" s="8" t="s">
        <v>3658</v>
      </c>
      <c r="F611" s="5" t="s">
        <v>692</v>
      </c>
      <c r="G611" s="8" t="s">
        <v>3564</v>
      </c>
      <c r="H611" s="8" t="s">
        <v>529</v>
      </c>
      <c r="I611" s="8"/>
      <c r="J611" s="8"/>
      <c r="K611" s="8"/>
      <c r="L611" s="8"/>
      <c r="M611" s="8" t="s">
        <v>3659</v>
      </c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BH611" s="8"/>
      <c r="BI611" s="8"/>
      <c r="BJ611" s="8"/>
      <c r="BK611" s="8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</row>
    <row r="612" spans="1:77" x14ac:dyDescent="0.2">
      <c r="A612" s="8" t="s">
        <v>3660</v>
      </c>
      <c r="B612" s="5"/>
      <c r="C612" s="8" t="s">
        <v>3661</v>
      </c>
      <c r="D612" s="4" t="s">
        <v>3662</v>
      </c>
      <c r="E612" s="8" t="s">
        <v>3663</v>
      </c>
      <c r="F612" s="4" t="s">
        <v>692</v>
      </c>
      <c r="G612" s="8" t="s">
        <v>3664</v>
      </c>
      <c r="H612" s="8" t="s">
        <v>529</v>
      </c>
      <c r="I612" s="8" t="s">
        <v>3665</v>
      </c>
      <c r="J612" s="8"/>
      <c r="K612" s="8" t="s">
        <v>3666</v>
      </c>
      <c r="L612" s="8" t="s">
        <v>3667</v>
      </c>
      <c r="M612" s="8" t="s">
        <v>3668</v>
      </c>
      <c r="N612" s="8" t="s">
        <v>3669</v>
      </c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  <c r="BC612" s="8"/>
      <c r="BD612" s="8"/>
      <c r="BE612" s="8"/>
      <c r="BF612" s="8"/>
      <c r="BG612" s="8"/>
      <c r="BH612" s="8"/>
      <c r="BI612" s="8"/>
      <c r="BJ612" s="8"/>
      <c r="BK612" s="8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</row>
    <row r="613" spans="1:77" x14ac:dyDescent="0.2">
      <c r="A613" s="8" t="s">
        <v>3670</v>
      </c>
      <c r="B613" s="5"/>
      <c r="C613" s="8" t="s">
        <v>3671</v>
      </c>
      <c r="D613" s="4" t="s">
        <v>3672</v>
      </c>
      <c r="E613" s="8" t="s">
        <v>3673</v>
      </c>
      <c r="F613" s="4" t="s">
        <v>2091</v>
      </c>
      <c r="G613" s="8" t="s">
        <v>3664</v>
      </c>
      <c r="H613" s="8" t="s">
        <v>529</v>
      </c>
      <c r="I613" s="8"/>
      <c r="J613" s="8"/>
      <c r="K613" s="8" t="s">
        <v>3674</v>
      </c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  <c r="BC613" s="8"/>
      <c r="BD613" s="8"/>
      <c r="BE613" s="8"/>
      <c r="BF613" s="8"/>
      <c r="BG613" s="8"/>
      <c r="BH613" s="8"/>
      <c r="BI613" s="8"/>
      <c r="BJ613" s="8"/>
      <c r="BK613" s="8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</row>
    <row r="614" spans="1:77" x14ac:dyDescent="0.2">
      <c r="A614" s="8" t="s">
        <v>3675</v>
      </c>
      <c r="B614" s="5"/>
      <c r="C614" s="8" t="s">
        <v>3676</v>
      </c>
      <c r="D614" s="4" t="s">
        <v>3677</v>
      </c>
      <c r="E614" s="8" t="s">
        <v>3678</v>
      </c>
      <c r="F614" s="4" t="s">
        <v>692</v>
      </c>
      <c r="G614" s="8" t="s">
        <v>3664</v>
      </c>
      <c r="H614" s="8" t="s">
        <v>529</v>
      </c>
      <c r="I614" s="8" t="s">
        <v>3679</v>
      </c>
      <c r="J614" s="8"/>
      <c r="K614" s="8" t="s">
        <v>3680</v>
      </c>
      <c r="L614" s="8" t="s">
        <v>3681</v>
      </c>
      <c r="M614" s="8" t="s">
        <v>3682</v>
      </c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  <c r="BC614" s="8"/>
      <c r="BD614" s="8"/>
      <c r="BE614" s="8"/>
      <c r="BF614" s="8"/>
      <c r="BG614" s="8"/>
      <c r="BH614" s="8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</row>
    <row r="615" spans="1:77" x14ac:dyDescent="0.2">
      <c r="A615" s="8" t="s">
        <v>3683</v>
      </c>
      <c r="B615" s="5"/>
      <c r="C615" s="8" t="s">
        <v>3684</v>
      </c>
      <c r="D615" s="4" t="s">
        <v>3685</v>
      </c>
      <c r="E615" s="8" t="s">
        <v>3686</v>
      </c>
      <c r="F615" s="4" t="s">
        <v>692</v>
      </c>
      <c r="G615" s="8" t="s">
        <v>3664</v>
      </c>
      <c r="H615" s="8" t="s">
        <v>529</v>
      </c>
      <c r="I615" s="8" t="s">
        <v>3687</v>
      </c>
      <c r="J615" s="8"/>
      <c r="K615" s="8" t="s">
        <v>3688</v>
      </c>
      <c r="L615" s="8" t="s">
        <v>3689</v>
      </c>
      <c r="M615" s="8"/>
      <c r="N615" s="8" t="s">
        <v>3690</v>
      </c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  <c r="BC615" s="8"/>
      <c r="BD615" s="8"/>
      <c r="BE615" s="8"/>
      <c r="BF615" s="8"/>
      <c r="BG615" s="8"/>
      <c r="BH615" s="8"/>
      <c r="BI615" s="8"/>
      <c r="BJ615" s="8"/>
      <c r="BK615" s="8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</row>
    <row r="616" spans="1:77" x14ac:dyDescent="0.2">
      <c r="A616" s="8" t="s">
        <v>115</v>
      </c>
      <c r="B616" s="5"/>
      <c r="C616" s="8" t="s">
        <v>3691</v>
      </c>
      <c r="D616" s="4" t="s">
        <v>3662</v>
      </c>
      <c r="E616" s="8" t="s">
        <v>3692</v>
      </c>
      <c r="F616" s="4" t="s">
        <v>692</v>
      </c>
      <c r="G616" s="8" t="s">
        <v>3664</v>
      </c>
      <c r="H616" s="8" t="s">
        <v>529</v>
      </c>
      <c r="I616" s="8" t="s">
        <v>3693</v>
      </c>
      <c r="J616" s="8"/>
      <c r="K616" s="8" t="s">
        <v>3694</v>
      </c>
      <c r="L616" s="8" t="s">
        <v>3695</v>
      </c>
      <c r="M616" s="8"/>
      <c r="N616" s="8" t="s">
        <v>3669</v>
      </c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  <c r="BC616" s="8"/>
      <c r="BD616" s="8"/>
      <c r="BE616" s="8"/>
      <c r="BF616" s="8"/>
      <c r="BG616" s="8"/>
      <c r="BH616" s="8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</row>
    <row r="617" spans="1:77" x14ac:dyDescent="0.2">
      <c r="A617" s="8" t="s">
        <v>3696</v>
      </c>
      <c r="B617" s="5"/>
      <c r="C617" s="8" t="s">
        <v>3697</v>
      </c>
      <c r="D617" s="4" t="s">
        <v>3698</v>
      </c>
      <c r="E617" s="8" t="s">
        <v>3699</v>
      </c>
      <c r="F617" s="4" t="s">
        <v>692</v>
      </c>
      <c r="G617" s="8" t="s">
        <v>3664</v>
      </c>
      <c r="H617" s="8" t="s">
        <v>529</v>
      </c>
      <c r="I617" s="8" t="s">
        <v>3700</v>
      </c>
      <c r="J617" s="8"/>
      <c r="K617" s="8" t="s">
        <v>3701</v>
      </c>
      <c r="L617" s="8" t="s">
        <v>3702</v>
      </c>
      <c r="M617" s="8" t="s">
        <v>3703</v>
      </c>
      <c r="N617" s="8" t="s">
        <v>3704</v>
      </c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  <c r="BC617" s="8"/>
      <c r="BD617" s="8"/>
      <c r="BE617" s="8"/>
      <c r="BF617" s="8"/>
      <c r="BG617" s="8"/>
      <c r="BH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</row>
    <row r="618" spans="1:77" x14ac:dyDescent="0.2">
      <c r="A618" s="8" t="s">
        <v>3705</v>
      </c>
      <c r="B618" s="5"/>
      <c r="C618" s="8" t="s">
        <v>3706</v>
      </c>
      <c r="D618" s="5" t="s">
        <v>3707</v>
      </c>
      <c r="E618" s="8" t="s">
        <v>3492</v>
      </c>
      <c r="F618" s="5" t="s">
        <v>527</v>
      </c>
      <c r="G618" s="8" t="s">
        <v>3664</v>
      </c>
      <c r="H618" s="8" t="s">
        <v>529</v>
      </c>
      <c r="I618" s="8" t="s">
        <v>3708</v>
      </c>
      <c r="J618" s="8"/>
      <c r="K618" s="8" t="s">
        <v>3709</v>
      </c>
      <c r="L618" s="8" t="s">
        <v>3710</v>
      </c>
      <c r="M618" s="8"/>
      <c r="N618" s="8" t="s">
        <v>3711</v>
      </c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  <c r="BC618" s="8"/>
      <c r="BD618" s="8"/>
      <c r="BE618" s="8"/>
      <c r="BF618" s="8"/>
      <c r="BG618" s="8"/>
      <c r="BH618" s="8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</row>
    <row r="619" spans="1:77" x14ac:dyDescent="0.2">
      <c r="A619" s="8" t="s">
        <v>3712</v>
      </c>
      <c r="B619" s="5"/>
      <c r="C619" s="8" t="s">
        <v>3713</v>
      </c>
      <c r="D619" s="5"/>
      <c r="E619" s="8" t="s">
        <v>3492</v>
      </c>
      <c r="F619" s="5" t="s">
        <v>692</v>
      </c>
      <c r="G619" s="8" t="s">
        <v>3664</v>
      </c>
      <c r="H619" s="8" t="s">
        <v>529</v>
      </c>
      <c r="I619" s="8"/>
      <c r="J619" s="8"/>
      <c r="K619" s="8"/>
      <c r="L619" s="8" t="s">
        <v>3710</v>
      </c>
      <c r="M619" s="8" t="s">
        <v>3714</v>
      </c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  <c r="BC619" s="8"/>
      <c r="BD619" s="8"/>
      <c r="BE619" s="8"/>
      <c r="BF619" s="8"/>
      <c r="BG619" s="8"/>
      <c r="BH619" s="8"/>
      <c r="BI619" s="8"/>
      <c r="BJ619" s="8"/>
      <c r="BK619" s="8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</row>
    <row r="620" spans="1:77" x14ac:dyDescent="0.2">
      <c r="A620" s="8" t="s">
        <v>3715</v>
      </c>
      <c r="B620" s="5"/>
      <c r="C620" s="8" t="s">
        <v>3716</v>
      </c>
      <c r="D620" s="5" t="s">
        <v>3717</v>
      </c>
      <c r="E620" s="8" t="s">
        <v>3718</v>
      </c>
      <c r="F620" s="5" t="s">
        <v>692</v>
      </c>
      <c r="G620" s="8" t="s">
        <v>3664</v>
      </c>
      <c r="H620" s="8" t="s">
        <v>529</v>
      </c>
      <c r="I620" s="8" t="s">
        <v>3719</v>
      </c>
      <c r="J620" s="8"/>
      <c r="K620" s="8" t="s">
        <v>3720</v>
      </c>
      <c r="L620" s="8" t="s">
        <v>3721</v>
      </c>
      <c r="M620" s="8"/>
      <c r="N620" s="8" t="s">
        <v>3722</v>
      </c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H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</row>
    <row r="621" spans="1:77" x14ac:dyDescent="0.2">
      <c r="A621" s="8" t="s">
        <v>3723</v>
      </c>
      <c r="B621" s="5"/>
      <c r="C621" s="8" t="s">
        <v>3724</v>
      </c>
      <c r="D621" s="5"/>
      <c r="E621" s="8"/>
      <c r="F621" s="5" t="s">
        <v>527</v>
      </c>
      <c r="G621" s="8" t="s">
        <v>3664</v>
      </c>
      <c r="H621" s="8" t="s">
        <v>529</v>
      </c>
      <c r="I621" s="8" t="s">
        <v>3725</v>
      </c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H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</row>
    <row r="622" spans="1:77" x14ac:dyDescent="0.2">
      <c r="A622" s="8" t="s">
        <v>3726</v>
      </c>
      <c r="B622" s="5"/>
      <c r="C622" s="8" t="s">
        <v>3727</v>
      </c>
      <c r="D622" s="5" t="s">
        <v>3672</v>
      </c>
      <c r="E622" s="8" t="s">
        <v>3673</v>
      </c>
      <c r="F622" s="5" t="s">
        <v>527</v>
      </c>
      <c r="G622" s="8" t="s">
        <v>3664</v>
      </c>
      <c r="H622" s="8" t="s">
        <v>529</v>
      </c>
      <c r="I622" s="8"/>
      <c r="J622" s="8"/>
      <c r="K622" s="8" t="s">
        <v>3728</v>
      </c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  <c r="BC622" s="8"/>
      <c r="BD622" s="8"/>
      <c r="BE622" s="8"/>
      <c r="BF622" s="8"/>
      <c r="BG622" s="8"/>
      <c r="BH622" s="8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</row>
    <row r="623" spans="1:77" x14ac:dyDescent="0.2">
      <c r="A623" s="8" t="s">
        <v>3729</v>
      </c>
      <c r="B623" s="5"/>
      <c r="C623" s="8" t="s">
        <v>3730</v>
      </c>
      <c r="D623" s="5" t="s">
        <v>3672</v>
      </c>
      <c r="E623" s="8" t="s">
        <v>3673</v>
      </c>
      <c r="F623" s="5" t="s">
        <v>527</v>
      </c>
      <c r="G623" s="8" t="s">
        <v>3664</v>
      </c>
      <c r="H623" s="8" t="s">
        <v>529</v>
      </c>
      <c r="I623" s="8"/>
      <c r="J623" s="8"/>
      <c r="K623" s="8" t="s">
        <v>3731</v>
      </c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  <c r="BC623" s="8"/>
      <c r="BD623" s="8"/>
      <c r="BE623" s="8"/>
      <c r="BF623" s="8"/>
      <c r="BG623" s="8"/>
      <c r="BH623" s="8"/>
      <c r="BI623" s="8"/>
      <c r="BJ623" s="8"/>
      <c r="BK623" s="8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</row>
    <row r="624" spans="1:77" x14ac:dyDescent="0.2">
      <c r="A624" s="8" t="s">
        <v>3732</v>
      </c>
      <c r="B624" s="5"/>
      <c r="C624" s="8" t="s">
        <v>3733</v>
      </c>
      <c r="D624" s="5" t="s">
        <v>3672</v>
      </c>
      <c r="E624" s="8" t="s">
        <v>3673</v>
      </c>
      <c r="F624" s="5" t="s">
        <v>527</v>
      </c>
      <c r="G624" s="8" t="s">
        <v>3664</v>
      </c>
      <c r="H624" s="8" t="s">
        <v>529</v>
      </c>
      <c r="I624" s="8"/>
      <c r="J624" s="8"/>
      <c r="K624" s="8" t="s">
        <v>3734</v>
      </c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  <c r="BC624" s="8"/>
      <c r="BD624" s="8"/>
      <c r="BE624" s="8"/>
      <c r="BF624" s="8"/>
      <c r="BG624" s="8"/>
      <c r="BH624" s="8"/>
      <c r="BI624" s="8"/>
      <c r="BJ624" s="8"/>
      <c r="BK624" s="8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</row>
    <row r="625" spans="1:77" x14ac:dyDescent="0.2">
      <c r="A625" s="8" t="s">
        <v>3735</v>
      </c>
      <c r="B625" s="5"/>
      <c r="C625" s="8" t="s">
        <v>3736</v>
      </c>
      <c r="D625" s="5" t="s">
        <v>3737</v>
      </c>
      <c r="E625" s="8" t="s">
        <v>3738</v>
      </c>
      <c r="F625" s="5" t="s">
        <v>527</v>
      </c>
      <c r="G625" s="8" t="s">
        <v>3664</v>
      </c>
      <c r="H625" s="8" t="s">
        <v>529</v>
      </c>
      <c r="I625" s="8"/>
      <c r="J625" s="8"/>
      <c r="K625" s="8" t="s">
        <v>3739</v>
      </c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  <c r="BC625" s="8"/>
      <c r="BD625" s="8"/>
      <c r="BE625" s="8"/>
      <c r="BF625" s="8"/>
      <c r="BG625" s="8"/>
      <c r="BH625" s="8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</row>
    <row r="626" spans="1:77" x14ac:dyDescent="0.2">
      <c r="A626" s="8" t="s">
        <v>3740</v>
      </c>
      <c r="B626" s="5"/>
      <c r="C626" s="8" t="s">
        <v>3741</v>
      </c>
      <c r="D626" s="5" t="s">
        <v>3742</v>
      </c>
      <c r="E626" s="8" t="s">
        <v>3743</v>
      </c>
      <c r="F626" s="5" t="s">
        <v>527</v>
      </c>
      <c r="G626" s="8" t="s">
        <v>3664</v>
      </c>
      <c r="H626" s="8" t="s">
        <v>529</v>
      </c>
      <c r="I626" s="8"/>
      <c r="J626" s="8"/>
      <c r="K626" s="8" t="s">
        <v>3744</v>
      </c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  <c r="BC626" s="8"/>
      <c r="BD626" s="8"/>
      <c r="BE626" s="8"/>
      <c r="BF626" s="8"/>
      <c r="BG626" s="8"/>
      <c r="BH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</row>
    <row r="627" spans="1:77" x14ac:dyDescent="0.2">
      <c r="A627" s="8" t="s">
        <v>3745</v>
      </c>
      <c r="B627" s="5"/>
      <c r="C627" s="8" t="s">
        <v>3746</v>
      </c>
      <c r="D627" s="5" t="s">
        <v>3392</v>
      </c>
      <c r="E627" s="8" t="s">
        <v>3513</v>
      </c>
      <c r="F627" s="5" t="s">
        <v>527</v>
      </c>
      <c r="G627" s="8" t="s">
        <v>3664</v>
      </c>
      <c r="H627" s="8" t="s">
        <v>529</v>
      </c>
      <c r="I627" s="8"/>
      <c r="J627" s="8"/>
      <c r="K627" s="8"/>
      <c r="L627" s="8"/>
      <c r="M627" s="8" t="s">
        <v>3747</v>
      </c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  <c r="BC627" s="8"/>
      <c r="BD627" s="8"/>
      <c r="BE627" s="8"/>
      <c r="BF627" s="8"/>
      <c r="BG627" s="8"/>
      <c r="BH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</row>
    <row r="628" spans="1:77" x14ac:dyDescent="0.2">
      <c r="A628" s="8" t="s">
        <v>3748</v>
      </c>
      <c r="B628" s="5"/>
      <c r="C628" s="8" t="s">
        <v>3749</v>
      </c>
      <c r="D628" s="5" t="s">
        <v>3750</v>
      </c>
      <c r="E628" s="8" t="s">
        <v>3751</v>
      </c>
      <c r="F628" s="5" t="s">
        <v>527</v>
      </c>
      <c r="G628" s="8" t="s">
        <v>3664</v>
      </c>
      <c r="H628" s="8" t="s">
        <v>529</v>
      </c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  <c r="BC628" s="8"/>
      <c r="BD628" s="8"/>
      <c r="BE628" s="8"/>
      <c r="BF628" s="8"/>
      <c r="BG628" s="8"/>
      <c r="BH628" s="8"/>
      <c r="BI628" s="8"/>
      <c r="BJ628" s="8"/>
      <c r="BK628" s="8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</row>
    <row r="629" spans="1:77" x14ac:dyDescent="0.2">
      <c r="A629" s="8" t="s">
        <v>3752</v>
      </c>
      <c r="B629" s="5"/>
      <c r="C629" s="8" t="s">
        <v>3753</v>
      </c>
      <c r="D629" s="5" t="s">
        <v>3754</v>
      </c>
      <c r="E629" s="8" t="s">
        <v>3755</v>
      </c>
      <c r="F629" s="5" t="s">
        <v>527</v>
      </c>
      <c r="G629" s="8" t="s">
        <v>3664</v>
      </c>
      <c r="H629" s="8" t="s">
        <v>529</v>
      </c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  <c r="BC629" s="8"/>
      <c r="BD629" s="8"/>
      <c r="BE629" s="8"/>
      <c r="BF629" s="8"/>
      <c r="BG629" s="8"/>
      <c r="BH629" s="8"/>
      <c r="BI629" s="8"/>
      <c r="BJ629" s="8"/>
      <c r="BK629" s="8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</row>
    <row r="630" spans="1:77" x14ac:dyDescent="0.2">
      <c r="A630" s="8" t="s">
        <v>3756</v>
      </c>
      <c r="B630" s="5"/>
      <c r="C630" s="8" t="s">
        <v>3757</v>
      </c>
      <c r="D630" s="5" t="s">
        <v>3758</v>
      </c>
      <c r="E630" s="8" t="s">
        <v>3759</v>
      </c>
      <c r="F630" s="5" t="s">
        <v>527</v>
      </c>
      <c r="G630" s="8" t="s">
        <v>3664</v>
      </c>
      <c r="H630" s="8" t="s">
        <v>529</v>
      </c>
      <c r="I630" s="8"/>
      <c r="J630" s="8"/>
      <c r="K630" s="8" t="s">
        <v>3760</v>
      </c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  <c r="BC630" s="8"/>
      <c r="BD630" s="8"/>
      <c r="BE630" s="8"/>
      <c r="BF630" s="8"/>
      <c r="BG630" s="8"/>
      <c r="BH630" s="8"/>
      <c r="BI630" s="8"/>
      <c r="BJ630" s="8"/>
      <c r="BK630" s="8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</row>
    <row r="631" spans="1:77" x14ac:dyDescent="0.2">
      <c r="A631" s="8" t="s">
        <v>3761</v>
      </c>
      <c r="B631" s="5"/>
      <c r="C631" s="8" t="s">
        <v>3762</v>
      </c>
      <c r="D631" s="5" t="s">
        <v>3763</v>
      </c>
      <c r="E631" s="8" t="s">
        <v>3764</v>
      </c>
      <c r="F631" s="5" t="s">
        <v>527</v>
      </c>
      <c r="G631" s="8" t="s">
        <v>3664</v>
      </c>
      <c r="H631" s="8" t="s">
        <v>529</v>
      </c>
      <c r="I631" s="8"/>
      <c r="J631" s="8"/>
      <c r="K631" s="8" t="s">
        <v>3765</v>
      </c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  <c r="AY631" s="8"/>
      <c r="AZ631" s="8"/>
      <c r="BA631" s="8"/>
      <c r="BB631" s="8"/>
      <c r="BC631" s="8"/>
      <c r="BD631" s="8"/>
      <c r="BE631" s="8"/>
      <c r="BF631" s="8"/>
      <c r="BG631" s="8"/>
      <c r="BH631" s="8"/>
      <c r="BI631" s="8"/>
      <c r="BJ631" s="8"/>
      <c r="BK631" s="8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</row>
    <row r="632" spans="1:77" x14ac:dyDescent="0.2">
      <c r="A632" s="8" t="s">
        <v>3766</v>
      </c>
      <c r="B632" s="5"/>
      <c r="C632" s="8" t="s">
        <v>3767</v>
      </c>
      <c r="D632" s="5"/>
      <c r="E632" s="8" t="s">
        <v>3768</v>
      </c>
      <c r="F632" s="5" t="s">
        <v>2091</v>
      </c>
      <c r="G632" s="8" t="s">
        <v>3664</v>
      </c>
      <c r="H632" s="8" t="s">
        <v>529</v>
      </c>
      <c r="I632" s="8"/>
      <c r="J632" s="8"/>
      <c r="K632" s="8"/>
      <c r="L632" s="8"/>
      <c r="M632" s="8" t="s">
        <v>3769</v>
      </c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  <c r="AY632" s="8"/>
      <c r="AZ632" s="8"/>
      <c r="BA632" s="8"/>
      <c r="BB632" s="8"/>
      <c r="BC632" s="8"/>
      <c r="BD632" s="8"/>
      <c r="BE632" s="8"/>
      <c r="BF632" s="8"/>
      <c r="BG632" s="8"/>
      <c r="BH632" s="8"/>
      <c r="BI632" s="8"/>
      <c r="BJ632" s="8"/>
      <c r="BK632" s="8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</row>
    <row r="633" spans="1:77" x14ac:dyDescent="0.2">
      <c r="A633" s="8" t="s">
        <v>3770</v>
      </c>
      <c r="B633" s="5"/>
      <c r="C633" s="8" t="s">
        <v>3771</v>
      </c>
      <c r="D633" s="5"/>
      <c r="E633" s="8" t="s">
        <v>3768</v>
      </c>
      <c r="F633" s="5" t="s">
        <v>2091</v>
      </c>
      <c r="G633" s="8" t="s">
        <v>3664</v>
      </c>
      <c r="H633" s="8" t="s">
        <v>529</v>
      </c>
      <c r="I633" s="8"/>
      <c r="J633" s="8"/>
      <c r="K633" s="8"/>
      <c r="L633" s="8"/>
      <c r="M633" s="8" t="s">
        <v>3772</v>
      </c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  <c r="BC633" s="8"/>
      <c r="BD633" s="8"/>
      <c r="BE633" s="8"/>
      <c r="BF633" s="8"/>
      <c r="BG633" s="8"/>
      <c r="BH633" s="8"/>
      <c r="BI633" s="8"/>
      <c r="BJ633" s="8"/>
      <c r="BK633" s="8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</row>
    <row r="634" spans="1:77" x14ac:dyDescent="0.2">
      <c r="A634" s="8" t="s">
        <v>3773</v>
      </c>
      <c r="B634" s="5"/>
      <c r="C634" s="8" t="s">
        <v>3774</v>
      </c>
      <c r="D634" s="5"/>
      <c r="E634" s="8" t="s">
        <v>3768</v>
      </c>
      <c r="F634" s="5" t="s">
        <v>2091</v>
      </c>
      <c r="G634" s="8" t="s">
        <v>3664</v>
      </c>
      <c r="H634" s="8" t="s">
        <v>529</v>
      </c>
      <c r="I634" s="8"/>
      <c r="J634" s="8"/>
      <c r="K634" s="8"/>
      <c r="L634" s="8"/>
      <c r="M634" s="8" t="s">
        <v>3775</v>
      </c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  <c r="AY634" s="8"/>
      <c r="AZ634" s="8"/>
      <c r="BA634" s="8"/>
      <c r="BB634" s="8"/>
      <c r="BC634" s="8"/>
      <c r="BD634" s="8"/>
      <c r="BE634" s="8"/>
      <c r="BF634" s="8"/>
      <c r="BG634" s="8"/>
      <c r="BH634" s="8"/>
      <c r="BI634" s="8"/>
      <c r="BJ634" s="8"/>
      <c r="BK634" s="8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</row>
    <row r="635" spans="1:77" x14ac:dyDescent="0.2">
      <c r="A635" s="8" t="s">
        <v>3776</v>
      </c>
      <c r="B635" s="5"/>
      <c r="C635" s="8" t="s">
        <v>3777</v>
      </c>
      <c r="D635" s="5"/>
      <c r="E635" s="8" t="s">
        <v>3738</v>
      </c>
      <c r="F635" s="5" t="s">
        <v>537</v>
      </c>
      <c r="G635" s="8" t="s">
        <v>3664</v>
      </c>
      <c r="H635" s="8" t="s">
        <v>529</v>
      </c>
      <c r="I635" s="8"/>
      <c r="J635" s="8"/>
      <c r="K635" s="8"/>
      <c r="L635" s="8"/>
      <c r="M635" s="8" t="s">
        <v>3778</v>
      </c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  <c r="AY635" s="8"/>
      <c r="AZ635" s="8"/>
      <c r="BA635" s="8"/>
      <c r="BB635" s="8"/>
      <c r="BC635" s="8"/>
      <c r="BD635" s="8"/>
      <c r="BE635" s="8"/>
      <c r="BF635" s="8"/>
      <c r="BG635" s="8"/>
      <c r="BH635" s="8"/>
      <c r="BI635" s="8"/>
      <c r="BJ635" s="8"/>
      <c r="BK635" s="8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</row>
    <row r="636" spans="1:77" x14ac:dyDescent="0.2">
      <c r="A636" s="8" t="s">
        <v>3779</v>
      </c>
      <c r="B636" s="5"/>
      <c r="C636" s="8" t="s">
        <v>3780</v>
      </c>
      <c r="D636" s="4" t="s">
        <v>3781</v>
      </c>
      <c r="E636" s="8" t="s">
        <v>3782</v>
      </c>
      <c r="F636" s="4" t="s">
        <v>692</v>
      </c>
      <c r="G636" s="8" t="s">
        <v>3783</v>
      </c>
      <c r="H636" s="8" t="s">
        <v>529</v>
      </c>
      <c r="I636" s="8" t="s">
        <v>3784</v>
      </c>
      <c r="J636" s="8"/>
      <c r="K636" s="8" t="s">
        <v>3785</v>
      </c>
      <c r="L636" s="8" t="s">
        <v>3786</v>
      </c>
      <c r="M636" s="8" t="s">
        <v>3787</v>
      </c>
      <c r="N636" s="8" t="s">
        <v>3788</v>
      </c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  <c r="BC636" s="8"/>
      <c r="BD636" s="8"/>
      <c r="BE636" s="8"/>
      <c r="BF636" s="8"/>
      <c r="BG636" s="8"/>
      <c r="BH636" s="8"/>
      <c r="BI636" s="8"/>
      <c r="BJ636" s="8"/>
      <c r="BK636" s="8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</row>
    <row r="637" spans="1:77" x14ac:dyDescent="0.2">
      <c r="A637" s="8" t="s">
        <v>3789</v>
      </c>
      <c r="B637" s="5"/>
      <c r="C637" s="8" t="s">
        <v>3790</v>
      </c>
      <c r="D637" s="4" t="s">
        <v>3791</v>
      </c>
      <c r="E637" s="8" t="s">
        <v>3792</v>
      </c>
      <c r="F637" s="4" t="s">
        <v>692</v>
      </c>
      <c r="G637" s="8" t="s">
        <v>3783</v>
      </c>
      <c r="H637" s="8" t="s">
        <v>529</v>
      </c>
      <c r="I637" s="8" t="s">
        <v>3793</v>
      </c>
      <c r="J637" s="8"/>
      <c r="K637" s="8" t="s">
        <v>3794</v>
      </c>
      <c r="L637" s="8" t="s">
        <v>3795</v>
      </c>
      <c r="M637" s="8" t="s">
        <v>3796</v>
      </c>
      <c r="N637" s="8" t="s">
        <v>3797</v>
      </c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</row>
    <row r="638" spans="1:77" x14ac:dyDescent="0.2">
      <c r="A638" s="8" t="s">
        <v>3798</v>
      </c>
      <c r="B638" s="5"/>
      <c r="C638" s="8" t="s">
        <v>3799</v>
      </c>
      <c r="D638" s="4" t="s">
        <v>1310</v>
      </c>
      <c r="E638" s="8" t="s">
        <v>3800</v>
      </c>
      <c r="F638" s="4" t="s">
        <v>692</v>
      </c>
      <c r="G638" s="8" t="s">
        <v>3783</v>
      </c>
      <c r="H638" s="8" t="s">
        <v>529</v>
      </c>
      <c r="I638" s="8" t="s">
        <v>3801</v>
      </c>
      <c r="J638" s="8"/>
      <c r="K638" s="8" t="s">
        <v>1313</v>
      </c>
      <c r="L638" s="8" t="s">
        <v>1314</v>
      </c>
      <c r="M638" s="8" t="s">
        <v>3802</v>
      </c>
      <c r="N638" s="8" t="s">
        <v>3803</v>
      </c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</row>
    <row r="639" spans="1:77" x14ac:dyDescent="0.2">
      <c r="A639" s="8" t="s">
        <v>3804</v>
      </c>
      <c r="B639" s="5"/>
      <c r="C639" s="8" t="s">
        <v>3805</v>
      </c>
      <c r="D639" s="4" t="s">
        <v>3806</v>
      </c>
      <c r="E639" s="8"/>
      <c r="F639" s="4" t="s">
        <v>527</v>
      </c>
      <c r="G639" s="8" t="s">
        <v>3783</v>
      </c>
      <c r="H639" s="8" t="s">
        <v>529</v>
      </c>
      <c r="I639" s="8" t="s">
        <v>3807</v>
      </c>
      <c r="J639" s="8"/>
      <c r="K639" s="8" t="s">
        <v>3808</v>
      </c>
      <c r="L639" s="8"/>
      <c r="M639" s="8" t="s">
        <v>3809</v>
      </c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  <c r="BC639" s="8"/>
      <c r="BD639" s="8"/>
      <c r="BE639" s="8"/>
      <c r="BF639" s="8"/>
      <c r="BG639" s="8"/>
      <c r="BH639" s="8"/>
      <c r="BI639" s="8"/>
      <c r="BJ639" s="8"/>
      <c r="BK639" s="8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</row>
    <row r="640" spans="1:77" x14ac:dyDescent="0.2">
      <c r="A640" s="8" t="s">
        <v>3810</v>
      </c>
      <c r="B640" s="5"/>
      <c r="C640" s="8" t="s">
        <v>3811</v>
      </c>
      <c r="D640" s="5"/>
      <c r="E640" s="8" t="s">
        <v>3812</v>
      </c>
      <c r="F640" s="5" t="s">
        <v>527</v>
      </c>
      <c r="G640" s="8" t="s">
        <v>3783</v>
      </c>
      <c r="H640" s="8" t="s">
        <v>529</v>
      </c>
      <c r="I640" s="8"/>
      <c r="J640" s="8"/>
      <c r="K640" s="8"/>
      <c r="L640" s="8"/>
      <c r="M640" s="8" t="s">
        <v>3813</v>
      </c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</row>
    <row r="641" spans="1:77" x14ac:dyDescent="0.2">
      <c r="A641" s="8" t="s">
        <v>3814</v>
      </c>
      <c r="B641" s="5"/>
      <c r="C641" s="8" t="s">
        <v>3815</v>
      </c>
      <c r="D641" s="5"/>
      <c r="E641" s="8" t="s">
        <v>3816</v>
      </c>
      <c r="F641" s="5" t="s">
        <v>527</v>
      </c>
      <c r="G641" s="8" t="s">
        <v>3783</v>
      </c>
      <c r="H641" s="8" t="s">
        <v>529</v>
      </c>
      <c r="I641" s="8"/>
      <c r="J641" s="8"/>
      <c r="K641" s="8"/>
      <c r="L641" s="8"/>
      <c r="M641" s="8" t="s">
        <v>3817</v>
      </c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  <c r="AY641" s="8"/>
      <c r="AZ641" s="8"/>
      <c r="BA641" s="8"/>
      <c r="BB641" s="8"/>
      <c r="BC641" s="8"/>
      <c r="BD641" s="8"/>
      <c r="BE641" s="8"/>
      <c r="BF641" s="8"/>
      <c r="BG641" s="8"/>
      <c r="BH641" s="8"/>
      <c r="BI641" s="8"/>
      <c r="BJ641" s="8"/>
      <c r="BK641" s="8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14"/>
    </row>
    <row r="642" spans="1:77" x14ac:dyDescent="0.2">
      <c r="A642" s="8" t="s">
        <v>3818</v>
      </c>
      <c r="B642" s="5"/>
      <c r="C642" s="8" t="s">
        <v>3819</v>
      </c>
      <c r="D642" s="5"/>
      <c r="E642" s="8" t="s">
        <v>3658</v>
      </c>
      <c r="F642" s="5" t="s">
        <v>692</v>
      </c>
      <c r="G642" s="8" t="s">
        <v>3783</v>
      </c>
      <c r="H642" s="8" t="s">
        <v>529</v>
      </c>
      <c r="I642" s="8"/>
      <c r="J642" s="8"/>
      <c r="K642" s="8"/>
      <c r="L642" s="8"/>
      <c r="M642" s="8" t="s">
        <v>3820</v>
      </c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  <c r="BC642" s="8"/>
      <c r="BD642" s="8"/>
      <c r="BE642" s="8"/>
      <c r="BF642" s="8"/>
      <c r="BG642" s="8"/>
      <c r="BH642" s="8"/>
      <c r="BI642" s="8"/>
      <c r="BJ642" s="8"/>
      <c r="BK642" s="8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</row>
    <row r="643" spans="1:77" x14ac:dyDescent="0.2">
      <c r="A643" s="8" t="s">
        <v>3821</v>
      </c>
      <c r="B643" s="5"/>
      <c r="C643" s="8" t="s">
        <v>3822</v>
      </c>
      <c r="D643" s="5"/>
      <c r="E643" s="8" t="s">
        <v>3823</v>
      </c>
      <c r="F643" s="5" t="s">
        <v>527</v>
      </c>
      <c r="G643" s="8" t="s">
        <v>3783</v>
      </c>
      <c r="H643" s="8" t="s">
        <v>529</v>
      </c>
      <c r="I643" s="8"/>
      <c r="J643" s="8"/>
      <c r="K643" s="8"/>
      <c r="L643" s="8"/>
      <c r="M643" s="8" t="s">
        <v>3824</v>
      </c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BH643" s="8"/>
      <c r="BI643" s="8"/>
      <c r="BJ643" s="8"/>
      <c r="BK643" s="8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</row>
    <row r="644" spans="1:77" x14ac:dyDescent="0.2">
      <c r="A644" s="8" t="s">
        <v>3825</v>
      </c>
      <c r="B644" s="5"/>
      <c r="C644" s="8" t="s">
        <v>3826</v>
      </c>
      <c r="D644" s="5"/>
      <c r="E644" s="8" t="s">
        <v>3827</v>
      </c>
      <c r="F644" s="5" t="s">
        <v>527</v>
      </c>
      <c r="G644" s="8" t="s">
        <v>3783</v>
      </c>
      <c r="H644" s="8" t="s">
        <v>529</v>
      </c>
      <c r="I644" s="8"/>
      <c r="J644" s="8"/>
      <c r="K644" s="8"/>
      <c r="L644" s="8"/>
      <c r="M644" s="8" t="s">
        <v>3828</v>
      </c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  <c r="AY644" s="8"/>
      <c r="AZ644" s="8"/>
      <c r="BA644" s="8"/>
      <c r="BB644" s="8"/>
      <c r="BC644" s="8"/>
      <c r="BD644" s="8"/>
      <c r="BE644" s="8"/>
      <c r="BF644" s="8"/>
      <c r="BG644" s="8"/>
      <c r="BH644" s="8"/>
      <c r="BI644" s="8"/>
      <c r="BJ644" s="8"/>
      <c r="BK644" s="8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</row>
    <row r="645" spans="1:77" x14ac:dyDescent="0.2">
      <c r="A645" s="8" t="s">
        <v>3829</v>
      </c>
      <c r="B645" s="5"/>
      <c r="C645" s="8" t="s">
        <v>3830</v>
      </c>
      <c r="D645" s="4" t="s">
        <v>3831</v>
      </c>
      <c r="E645" s="8" t="s">
        <v>3832</v>
      </c>
      <c r="F645" s="4" t="s">
        <v>527</v>
      </c>
      <c r="G645" s="8" t="s">
        <v>3833</v>
      </c>
      <c r="H645" s="8" t="s">
        <v>529</v>
      </c>
      <c r="I645" s="8" t="s">
        <v>3834</v>
      </c>
      <c r="J645" s="8"/>
      <c r="K645" s="8" t="s">
        <v>3835</v>
      </c>
      <c r="L645" s="8"/>
      <c r="M645" s="8" t="s">
        <v>3836</v>
      </c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  <c r="AY645" s="8"/>
      <c r="AZ645" s="8"/>
      <c r="BA645" s="8"/>
      <c r="BB645" s="8"/>
      <c r="BC645" s="8"/>
      <c r="BD645" s="8"/>
      <c r="BE645" s="8"/>
      <c r="BF645" s="8"/>
      <c r="BG645" s="8"/>
      <c r="BH645" s="8"/>
      <c r="BI645" s="8"/>
      <c r="BJ645" s="8"/>
      <c r="BK645" s="8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</row>
    <row r="646" spans="1:77" x14ac:dyDescent="0.2">
      <c r="A646" s="8" t="s">
        <v>3837</v>
      </c>
      <c r="B646" s="5"/>
      <c r="C646" s="8" t="s">
        <v>3838</v>
      </c>
      <c r="D646" s="5" t="s">
        <v>3839</v>
      </c>
      <c r="E646" s="8" t="s">
        <v>3812</v>
      </c>
      <c r="F646" s="5" t="s">
        <v>527</v>
      </c>
      <c r="G646" s="8" t="s">
        <v>3833</v>
      </c>
      <c r="H646" s="8" t="s">
        <v>529</v>
      </c>
      <c r="I646" s="8"/>
      <c r="J646" s="8"/>
      <c r="K646" s="8" t="s">
        <v>3840</v>
      </c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  <c r="AY646" s="8"/>
      <c r="AZ646" s="8"/>
      <c r="BA646" s="8"/>
      <c r="BB646" s="8"/>
      <c r="BC646" s="8"/>
      <c r="BD646" s="8"/>
      <c r="BE646" s="8"/>
      <c r="BF646" s="8"/>
      <c r="BG646" s="8"/>
      <c r="BH646" s="8"/>
      <c r="BI646" s="8"/>
      <c r="BJ646" s="8"/>
      <c r="BK646" s="8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</row>
    <row r="647" spans="1:77" x14ac:dyDescent="0.2">
      <c r="A647" s="8" t="s">
        <v>3841</v>
      </c>
      <c r="B647" s="5"/>
      <c r="C647" s="8" t="s">
        <v>3842</v>
      </c>
      <c r="D647" s="5" t="s">
        <v>3843</v>
      </c>
      <c r="E647" s="8" t="s">
        <v>3323</v>
      </c>
      <c r="F647" s="5" t="s">
        <v>527</v>
      </c>
      <c r="G647" s="8" t="s">
        <v>3833</v>
      </c>
      <c r="H647" s="8" t="s">
        <v>529</v>
      </c>
      <c r="I647" s="8"/>
      <c r="J647" s="8"/>
      <c r="K647" s="8" t="s">
        <v>3844</v>
      </c>
      <c r="L647" s="8"/>
      <c r="M647" s="8" t="s">
        <v>3845</v>
      </c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  <c r="AY647" s="8"/>
      <c r="AZ647" s="8"/>
      <c r="BA647" s="8"/>
      <c r="BB647" s="8"/>
      <c r="BC647" s="8"/>
      <c r="BD647" s="8"/>
      <c r="BE647" s="8"/>
      <c r="BF647" s="8"/>
      <c r="BG647" s="8"/>
      <c r="BH647" s="8"/>
      <c r="BI647" s="8"/>
      <c r="BJ647" s="8"/>
      <c r="BK647" s="8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</row>
    <row r="648" spans="1:77" x14ac:dyDescent="0.2">
      <c r="A648" s="8" t="s">
        <v>3846</v>
      </c>
      <c r="B648" s="5"/>
      <c r="C648" s="8" t="s">
        <v>3847</v>
      </c>
      <c r="D648" s="5" t="s">
        <v>3848</v>
      </c>
      <c r="E648" s="8" t="s">
        <v>745</v>
      </c>
      <c r="F648" s="5" t="s">
        <v>527</v>
      </c>
      <c r="G648" s="8" t="s">
        <v>3833</v>
      </c>
      <c r="H648" s="8" t="s">
        <v>529</v>
      </c>
      <c r="I648" s="8" t="s">
        <v>3849</v>
      </c>
      <c r="J648" s="8"/>
      <c r="K648" s="8" t="s">
        <v>3850</v>
      </c>
      <c r="L648" s="8" t="s">
        <v>3851</v>
      </c>
      <c r="M648" s="8"/>
      <c r="N648" s="8" t="s">
        <v>3852</v>
      </c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  <c r="BC648" s="8"/>
      <c r="BD648" s="8"/>
      <c r="BE648" s="8"/>
      <c r="BF648" s="8"/>
      <c r="BG648" s="8"/>
      <c r="BH648" s="8"/>
      <c r="BI648" s="8"/>
      <c r="BJ648" s="8"/>
      <c r="BK648" s="8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</row>
    <row r="649" spans="1:77" x14ac:dyDescent="0.2">
      <c r="A649" s="8" t="s">
        <v>3853</v>
      </c>
      <c r="B649" s="5"/>
      <c r="C649" s="8" t="s">
        <v>3854</v>
      </c>
      <c r="D649" s="5" t="s">
        <v>3848</v>
      </c>
      <c r="E649" s="8" t="s">
        <v>745</v>
      </c>
      <c r="F649" s="5" t="s">
        <v>692</v>
      </c>
      <c r="G649" s="8" t="s">
        <v>3833</v>
      </c>
      <c r="H649" s="8" t="s">
        <v>529</v>
      </c>
      <c r="I649" s="8" t="s">
        <v>3855</v>
      </c>
      <c r="J649" s="8"/>
      <c r="K649" s="8" t="s">
        <v>3850</v>
      </c>
      <c r="L649" s="8" t="s">
        <v>3851</v>
      </c>
      <c r="M649" s="8"/>
      <c r="N649" s="8" t="s">
        <v>3852</v>
      </c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  <c r="BC649" s="8"/>
      <c r="BD649" s="8"/>
      <c r="BE649" s="8"/>
      <c r="BF649" s="8"/>
      <c r="BG649" s="8"/>
      <c r="BH649" s="8"/>
      <c r="BI649" s="8"/>
      <c r="BJ649" s="8"/>
      <c r="BK649" s="8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</row>
    <row r="650" spans="1:77" x14ac:dyDescent="0.2">
      <c r="A650" s="8" t="s">
        <v>3856</v>
      </c>
      <c r="B650" s="5"/>
      <c r="C650" s="8" t="s">
        <v>3857</v>
      </c>
      <c r="D650" s="5" t="s">
        <v>3589</v>
      </c>
      <c r="E650" s="8" t="s">
        <v>745</v>
      </c>
      <c r="F650" s="5" t="s">
        <v>527</v>
      </c>
      <c r="G650" s="8" t="s">
        <v>3833</v>
      </c>
      <c r="H650" s="8" t="s">
        <v>529</v>
      </c>
      <c r="I650" s="8" t="s">
        <v>3858</v>
      </c>
      <c r="J650" s="8"/>
      <c r="K650" s="8" t="s">
        <v>3859</v>
      </c>
      <c r="L650" s="8" t="s">
        <v>3860</v>
      </c>
      <c r="M650" s="8"/>
      <c r="N650" s="8" t="s">
        <v>3861</v>
      </c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  <c r="BC650" s="8"/>
      <c r="BD650" s="8"/>
      <c r="BE650" s="8"/>
      <c r="BF650" s="8"/>
      <c r="BG650" s="8"/>
      <c r="BH650" s="8"/>
      <c r="BI650" s="8"/>
      <c r="BJ650" s="8"/>
      <c r="BK650" s="8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</row>
    <row r="651" spans="1:77" x14ac:dyDescent="0.2">
      <c r="A651" s="8" t="s">
        <v>3862</v>
      </c>
      <c r="B651" s="5"/>
      <c r="C651" s="8" t="s">
        <v>3863</v>
      </c>
      <c r="D651" s="5" t="s">
        <v>3589</v>
      </c>
      <c r="E651" s="8" t="s">
        <v>745</v>
      </c>
      <c r="F651" s="5" t="s">
        <v>692</v>
      </c>
      <c r="G651" s="8" t="s">
        <v>3833</v>
      </c>
      <c r="H651" s="8" t="s">
        <v>529</v>
      </c>
      <c r="I651" s="8" t="s">
        <v>3864</v>
      </c>
      <c r="J651" s="8"/>
      <c r="K651" s="8" t="s">
        <v>3859</v>
      </c>
      <c r="L651" s="8" t="s">
        <v>3860</v>
      </c>
      <c r="M651" s="8"/>
      <c r="N651" s="8" t="s">
        <v>3861</v>
      </c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  <c r="BC651" s="8"/>
      <c r="BD651" s="8"/>
      <c r="BE651" s="8"/>
      <c r="BF651" s="8"/>
      <c r="BG651" s="8"/>
      <c r="BH651" s="8"/>
      <c r="BI651" s="8"/>
      <c r="BJ651" s="8"/>
      <c r="BK651" s="8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</row>
    <row r="652" spans="1:77" x14ac:dyDescent="0.2">
      <c r="A652" s="8" t="s">
        <v>3865</v>
      </c>
      <c r="B652" s="5"/>
      <c r="C652" s="8" t="s">
        <v>3866</v>
      </c>
      <c r="D652" s="5" t="s">
        <v>3867</v>
      </c>
      <c r="E652" s="8"/>
      <c r="F652" s="5" t="s">
        <v>527</v>
      </c>
      <c r="G652" s="8" t="s">
        <v>3833</v>
      </c>
      <c r="H652" s="8" t="s">
        <v>529</v>
      </c>
      <c r="I652" s="8"/>
      <c r="J652" s="8"/>
      <c r="K652" s="8" t="s">
        <v>3868</v>
      </c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  <c r="BC652" s="8"/>
      <c r="BD652" s="8"/>
      <c r="BE652" s="8"/>
      <c r="BF652" s="8"/>
      <c r="BG652" s="8"/>
      <c r="BH652" s="8"/>
      <c r="BI652" s="8"/>
      <c r="BJ652" s="8"/>
      <c r="BK652" s="8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</row>
    <row r="653" spans="1:77" x14ac:dyDescent="0.2">
      <c r="A653" s="8" t="s">
        <v>3869</v>
      </c>
      <c r="B653" s="5"/>
      <c r="C653" s="8" t="s">
        <v>3870</v>
      </c>
      <c r="D653" s="5" t="s">
        <v>3871</v>
      </c>
      <c r="E653" s="8" t="s">
        <v>3872</v>
      </c>
      <c r="F653" s="5" t="s">
        <v>527</v>
      </c>
      <c r="G653" s="8" t="s">
        <v>3833</v>
      </c>
      <c r="H653" s="8" t="s">
        <v>529</v>
      </c>
      <c r="I653" s="8" t="s">
        <v>3873</v>
      </c>
      <c r="J653" s="8"/>
      <c r="K653" s="8" t="s">
        <v>3874</v>
      </c>
      <c r="L653" s="8" t="s">
        <v>3875</v>
      </c>
      <c r="M653" s="8"/>
      <c r="N653" s="8" t="s">
        <v>3876</v>
      </c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  <c r="BC653" s="8"/>
      <c r="BD653" s="8"/>
      <c r="BE653" s="8"/>
      <c r="BF653" s="8"/>
      <c r="BG653" s="8"/>
      <c r="BH653" s="8"/>
      <c r="BI653" s="8"/>
      <c r="BJ653" s="8"/>
      <c r="BK653" s="8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</row>
    <row r="654" spans="1:77" x14ac:dyDescent="0.2">
      <c r="A654" s="8" t="s">
        <v>3877</v>
      </c>
      <c r="B654" s="5"/>
      <c r="C654" s="8" t="s">
        <v>3878</v>
      </c>
      <c r="D654" s="5" t="s">
        <v>3879</v>
      </c>
      <c r="E654" s="8" t="s">
        <v>3872</v>
      </c>
      <c r="F654" s="5" t="s">
        <v>527</v>
      </c>
      <c r="G654" s="8" t="s">
        <v>3833</v>
      </c>
      <c r="H654" s="8" t="s">
        <v>529</v>
      </c>
      <c r="I654" s="8" t="s">
        <v>3880</v>
      </c>
      <c r="J654" s="8"/>
      <c r="K654" s="8" t="s">
        <v>3881</v>
      </c>
      <c r="L654" s="8" t="s">
        <v>3882</v>
      </c>
      <c r="M654" s="8"/>
      <c r="N654" s="8" t="s">
        <v>3876</v>
      </c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  <c r="BC654" s="8"/>
      <c r="BD654" s="8"/>
      <c r="BE654" s="8"/>
      <c r="BF654" s="8"/>
      <c r="BG654" s="8"/>
      <c r="BH654" s="8"/>
      <c r="BI654" s="8"/>
      <c r="BJ654" s="8"/>
      <c r="BK654" s="8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</row>
    <row r="655" spans="1:77" x14ac:dyDescent="0.2">
      <c r="A655" s="8" t="s">
        <v>3883</v>
      </c>
      <c r="B655" s="5"/>
      <c r="C655" s="8" t="s">
        <v>3884</v>
      </c>
      <c r="D655" s="5"/>
      <c r="E655" s="8" t="s">
        <v>3885</v>
      </c>
      <c r="F655" s="5" t="s">
        <v>527</v>
      </c>
      <c r="G655" s="8" t="s">
        <v>3833</v>
      </c>
      <c r="H655" s="8" t="s">
        <v>529</v>
      </c>
      <c r="I655" s="8"/>
      <c r="J655" s="8"/>
      <c r="K655" s="8"/>
      <c r="L655" s="8"/>
      <c r="M655" s="8" t="s">
        <v>3886</v>
      </c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  <c r="BC655" s="8"/>
      <c r="BD655" s="8"/>
      <c r="BE655" s="8"/>
      <c r="BF655" s="8"/>
      <c r="BG655" s="8"/>
      <c r="BH655" s="8"/>
      <c r="BI655" s="8"/>
      <c r="BJ655" s="8"/>
      <c r="BK655" s="8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</row>
    <row r="656" spans="1:77" x14ac:dyDescent="0.2">
      <c r="A656" s="8" t="s">
        <v>3887</v>
      </c>
      <c r="B656" s="5"/>
      <c r="C656" s="8" t="s">
        <v>3888</v>
      </c>
      <c r="D656" s="5"/>
      <c r="E656" s="8" t="s">
        <v>3889</v>
      </c>
      <c r="F656" s="5" t="s">
        <v>527</v>
      </c>
      <c r="G656" s="8" t="s">
        <v>3833</v>
      </c>
      <c r="H656" s="8" t="s">
        <v>529</v>
      </c>
      <c r="I656" s="8"/>
      <c r="J656" s="8"/>
      <c r="K656" s="8"/>
      <c r="L656" s="8"/>
      <c r="M656" s="8" t="s">
        <v>3890</v>
      </c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  <c r="BC656" s="8"/>
      <c r="BD656" s="8"/>
      <c r="BE656" s="8"/>
      <c r="BF656" s="8"/>
      <c r="BG656" s="8"/>
      <c r="BH656" s="8"/>
      <c r="BI656" s="8"/>
      <c r="BJ656" s="8"/>
      <c r="BK656" s="8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</row>
    <row r="657" spans="1:77" x14ac:dyDescent="0.2">
      <c r="A657" s="8" t="s">
        <v>3891</v>
      </c>
      <c r="B657" s="5"/>
      <c r="C657" s="8" t="s">
        <v>3892</v>
      </c>
      <c r="D657" s="5"/>
      <c r="E657" s="8" t="s">
        <v>3116</v>
      </c>
      <c r="F657" s="5" t="s">
        <v>527</v>
      </c>
      <c r="G657" s="8" t="s">
        <v>3833</v>
      </c>
      <c r="H657" s="8" t="s">
        <v>529</v>
      </c>
      <c r="I657" s="8"/>
      <c r="J657" s="8"/>
      <c r="K657" s="8"/>
      <c r="L657" s="8"/>
      <c r="M657" s="8" t="s">
        <v>3893</v>
      </c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  <c r="BC657" s="8"/>
      <c r="BD657" s="8"/>
      <c r="BE657" s="8"/>
      <c r="BF657" s="8"/>
      <c r="BG657" s="8"/>
      <c r="BH657" s="8"/>
      <c r="BI657" s="8"/>
      <c r="BJ657" s="8"/>
      <c r="BK657" s="8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</row>
    <row r="658" spans="1:77" x14ac:dyDescent="0.2">
      <c r="A658" s="8" t="s">
        <v>3894</v>
      </c>
      <c r="B658" s="5"/>
      <c r="C658" s="8" t="s">
        <v>3895</v>
      </c>
      <c r="D658" s="5"/>
      <c r="E658" s="8" t="s">
        <v>1181</v>
      </c>
      <c r="F658" s="5" t="s">
        <v>527</v>
      </c>
      <c r="G658" s="8" t="s">
        <v>3833</v>
      </c>
      <c r="H658" s="8" t="s">
        <v>529</v>
      </c>
      <c r="I658" s="8"/>
      <c r="J658" s="8"/>
      <c r="K658" s="8"/>
      <c r="L658" s="8"/>
      <c r="M658" s="8" t="s">
        <v>3896</v>
      </c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  <c r="AY658" s="8"/>
      <c r="AZ658" s="8"/>
      <c r="BA658" s="8"/>
      <c r="BB658" s="8"/>
      <c r="BC658" s="8"/>
      <c r="BD658" s="8"/>
      <c r="BE658" s="8"/>
      <c r="BF658" s="8"/>
      <c r="BG658" s="8"/>
      <c r="BH658" s="8"/>
      <c r="BI658" s="8"/>
      <c r="BJ658" s="8"/>
      <c r="BK658" s="8"/>
      <c r="BL658" s="8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</row>
    <row r="659" spans="1:77" x14ac:dyDescent="0.2">
      <c r="A659" s="8" t="s">
        <v>3897</v>
      </c>
      <c r="B659" s="5"/>
      <c r="C659" s="8" t="s">
        <v>3898</v>
      </c>
      <c r="D659" s="5"/>
      <c r="E659" s="8" t="s">
        <v>3889</v>
      </c>
      <c r="F659" s="5" t="s">
        <v>527</v>
      </c>
      <c r="G659" s="8" t="s">
        <v>3833</v>
      </c>
      <c r="H659" s="8" t="s">
        <v>529</v>
      </c>
      <c r="I659" s="8"/>
      <c r="J659" s="8"/>
      <c r="K659" s="8"/>
      <c r="L659" s="8"/>
      <c r="M659" s="8" t="s">
        <v>3899</v>
      </c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  <c r="BC659" s="8"/>
      <c r="BD659" s="8"/>
      <c r="BE659" s="8"/>
      <c r="BF659" s="8"/>
      <c r="BG659" s="8"/>
      <c r="BH659" s="8"/>
      <c r="BI659" s="8"/>
      <c r="BJ659" s="8"/>
      <c r="BK659" s="8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</row>
    <row r="660" spans="1:77" x14ac:dyDescent="0.2">
      <c r="A660" s="8" t="s">
        <v>3900</v>
      </c>
      <c r="B660" s="5"/>
      <c r="C660" s="8" t="s">
        <v>3901</v>
      </c>
      <c r="D660" s="5"/>
      <c r="E660" s="8" t="s">
        <v>3889</v>
      </c>
      <c r="F660" s="5" t="s">
        <v>527</v>
      </c>
      <c r="G660" s="8" t="s">
        <v>3833</v>
      </c>
      <c r="H660" s="8" t="s">
        <v>529</v>
      </c>
      <c r="I660" s="8"/>
      <c r="J660" s="8"/>
      <c r="K660" s="8"/>
      <c r="L660" s="8"/>
      <c r="M660" s="8" t="s">
        <v>3902</v>
      </c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  <c r="BC660" s="8"/>
      <c r="BD660" s="8"/>
      <c r="BE660" s="8"/>
      <c r="BF660" s="8"/>
      <c r="BG660" s="8"/>
      <c r="BH660" s="8"/>
      <c r="BI660" s="8"/>
      <c r="BJ660" s="8"/>
      <c r="BK660" s="8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</row>
    <row r="661" spans="1:77" x14ac:dyDescent="0.2">
      <c r="A661" s="8" t="s">
        <v>3903</v>
      </c>
      <c r="B661" s="5"/>
      <c r="C661" s="8" t="s">
        <v>3904</v>
      </c>
      <c r="D661" s="5"/>
      <c r="E661" s="8" t="s">
        <v>3905</v>
      </c>
      <c r="F661" s="5" t="s">
        <v>527</v>
      </c>
      <c r="G661" s="8" t="s">
        <v>3833</v>
      </c>
      <c r="H661" s="8" t="s">
        <v>529</v>
      </c>
      <c r="I661" s="8"/>
      <c r="J661" s="8"/>
      <c r="K661" s="8"/>
      <c r="L661" s="8"/>
      <c r="M661" s="8" t="s">
        <v>3906</v>
      </c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  <c r="BC661" s="8"/>
      <c r="BD661" s="8"/>
      <c r="BE661" s="8"/>
      <c r="BF661" s="8"/>
      <c r="BG661" s="8"/>
      <c r="BH661" s="8"/>
      <c r="BI661" s="8"/>
      <c r="BJ661" s="8"/>
      <c r="BK661" s="8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</row>
    <row r="662" spans="1:77" x14ac:dyDescent="0.2">
      <c r="A662" s="8" t="s">
        <v>3907</v>
      </c>
      <c r="B662" s="5"/>
      <c r="C662" s="8" t="s">
        <v>3908</v>
      </c>
      <c r="D662" s="5"/>
      <c r="E662" s="8" t="s">
        <v>3909</v>
      </c>
      <c r="F662" s="5" t="s">
        <v>527</v>
      </c>
      <c r="G662" s="8" t="s">
        <v>3833</v>
      </c>
      <c r="H662" s="8" t="s">
        <v>529</v>
      </c>
      <c r="I662" s="8"/>
      <c r="J662" s="8"/>
      <c r="K662" s="8"/>
      <c r="L662" s="8"/>
      <c r="M662" s="8" t="s">
        <v>3910</v>
      </c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  <c r="BC662" s="8"/>
      <c r="BD662" s="8"/>
      <c r="BE662" s="8"/>
      <c r="BF662" s="8"/>
      <c r="BG662" s="8"/>
      <c r="BH662" s="8"/>
      <c r="BI662" s="8"/>
      <c r="BJ662" s="8"/>
      <c r="BK662" s="8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</row>
    <row r="663" spans="1:77" x14ac:dyDescent="0.2">
      <c r="A663" s="8" t="s">
        <v>3911</v>
      </c>
      <c r="B663" s="5"/>
      <c r="C663" s="8" t="s">
        <v>3912</v>
      </c>
      <c r="D663" s="5"/>
      <c r="E663" s="8" t="s">
        <v>3909</v>
      </c>
      <c r="F663" s="5" t="s">
        <v>527</v>
      </c>
      <c r="G663" s="8" t="s">
        <v>3833</v>
      </c>
      <c r="H663" s="8" t="s">
        <v>529</v>
      </c>
      <c r="I663" s="8"/>
      <c r="J663" s="8"/>
      <c r="K663" s="8"/>
      <c r="L663" s="8"/>
      <c r="M663" s="8" t="s">
        <v>3913</v>
      </c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  <c r="BC663" s="8"/>
      <c r="BD663" s="8"/>
      <c r="BE663" s="8"/>
      <c r="BF663" s="8"/>
      <c r="BG663" s="8"/>
      <c r="BH663" s="8"/>
      <c r="BI663" s="8"/>
      <c r="BJ663" s="8"/>
      <c r="BK663" s="8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</row>
    <row r="664" spans="1:77" x14ac:dyDescent="0.2">
      <c r="A664" s="8" t="s">
        <v>3914</v>
      </c>
      <c r="B664" s="5"/>
      <c r="C664" s="8" t="s">
        <v>3915</v>
      </c>
      <c r="D664" s="4" t="s">
        <v>3916</v>
      </c>
      <c r="E664" s="8" t="s">
        <v>3917</v>
      </c>
      <c r="F664" s="4" t="s">
        <v>692</v>
      </c>
      <c r="G664" s="8" t="s">
        <v>3918</v>
      </c>
      <c r="H664" s="8" t="s">
        <v>529</v>
      </c>
      <c r="I664" s="8" t="s">
        <v>3919</v>
      </c>
      <c r="J664" s="8"/>
      <c r="K664" s="8" t="s">
        <v>3920</v>
      </c>
      <c r="L664" s="8" t="s">
        <v>3921</v>
      </c>
      <c r="M664" s="8" t="s">
        <v>3922</v>
      </c>
      <c r="N664" s="8" t="s">
        <v>3923</v>
      </c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  <c r="BC664" s="8"/>
      <c r="BD664" s="8"/>
      <c r="BE664" s="8"/>
      <c r="BF664" s="8"/>
      <c r="BG664" s="8"/>
      <c r="BH664" s="8"/>
      <c r="BI664" s="8"/>
      <c r="BJ664" s="8"/>
      <c r="BK664" s="8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</row>
    <row r="665" spans="1:77" x14ac:dyDescent="0.2">
      <c r="A665" s="8" t="s">
        <v>3924</v>
      </c>
      <c r="B665" s="5"/>
      <c r="C665" s="8" t="s">
        <v>3925</v>
      </c>
      <c r="D665" s="4" t="s">
        <v>3926</v>
      </c>
      <c r="E665" s="8" t="s">
        <v>3927</v>
      </c>
      <c r="F665" s="4" t="s">
        <v>692</v>
      </c>
      <c r="G665" s="8" t="s">
        <v>3918</v>
      </c>
      <c r="H665" s="8" t="s">
        <v>529</v>
      </c>
      <c r="I665" s="8" t="s">
        <v>3928</v>
      </c>
      <c r="J665" s="8"/>
      <c r="K665" s="8" t="s">
        <v>3929</v>
      </c>
      <c r="L665" s="8" t="s">
        <v>3930</v>
      </c>
      <c r="M665" s="8" t="s">
        <v>3931</v>
      </c>
      <c r="N665" s="8" t="s">
        <v>3932</v>
      </c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  <c r="BC665" s="8"/>
      <c r="BD665" s="8"/>
      <c r="BE665" s="8"/>
      <c r="BF665" s="8"/>
      <c r="BG665" s="8"/>
      <c r="BH665" s="8"/>
      <c r="BI665" s="8"/>
      <c r="BJ665" s="8"/>
      <c r="BK665" s="8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</row>
    <row r="666" spans="1:77" x14ac:dyDescent="0.2">
      <c r="A666" s="8" t="s">
        <v>3933</v>
      </c>
      <c r="B666" s="5"/>
      <c r="C666" s="8" t="s">
        <v>3934</v>
      </c>
      <c r="D666" s="4" t="s">
        <v>3935</v>
      </c>
      <c r="E666" s="8" t="s">
        <v>3936</v>
      </c>
      <c r="F666" s="4" t="s">
        <v>692</v>
      </c>
      <c r="G666" s="8" t="s">
        <v>3918</v>
      </c>
      <c r="H666" s="8" t="s">
        <v>529</v>
      </c>
      <c r="I666" s="8" t="s">
        <v>3937</v>
      </c>
      <c r="J666" s="8"/>
      <c r="K666" s="8" t="s">
        <v>3938</v>
      </c>
      <c r="L666" s="8"/>
      <c r="M666" s="8"/>
      <c r="N666" s="8" t="s">
        <v>3939</v>
      </c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  <c r="BC666" s="8"/>
      <c r="BD666" s="8"/>
      <c r="BE666" s="8"/>
      <c r="BF666" s="8"/>
      <c r="BG666" s="8"/>
      <c r="BH666" s="8"/>
      <c r="BI666" s="8"/>
      <c r="BJ666" s="8"/>
      <c r="BK666" s="8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</row>
    <row r="667" spans="1:77" x14ac:dyDescent="0.2">
      <c r="A667" s="8" t="s">
        <v>3940</v>
      </c>
      <c r="B667" s="5"/>
      <c r="C667" s="8" t="s">
        <v>3941</v>
      </c>
      <c r="D667" s="4" t="s">
        <v>3942</v>
      </c>
      <c r="E667" s="8" t="s">
        <v>3943</v>
      </c>
      <c r="F667" s="4" t="s">
        <v>692</v>
      </c>
      <c r="G667" s="8" t="s">
        <v>3918</v>
      </c>
      <c r="H667" s="8" t="s">
        <v>529</v>
      </c>
      <c r="I667" s="8" t="s">
        <v>3944</v>
      </c>
      <c r="J667" s="8"/>
      <c r="K667" s="8" t="s">
        <v>3945</v>
      </c>
      <c r="L667" s="8" t="s">
        <v>3946</v>
      </c>
      <c r="M667" s="8" t="s">
        <v>3947</v>
      </c>
      <c r="N667" s="8" t="s">
        <v>3948</v>
      </c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  <c r="BC667" s="8"/>
      <c r="BD667" s="8"/>
      <c r="BE667" s="8"/>
      <c r="BF667" s="8"/>
      <c r="BG667" s="8"/>
      <c r="BH667" s="8"/>
      <c r="BI667" s="8"/>
      <c r="BJ667" s="8"/>
      <c r="BK667" s="8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</row>
    <row r="668" spans="1:77" x14ac:dyDescent="0.2">
      <c r="A668" s="8" t="s">
        <v>3949</v>
      </c>
      <c r="B668" s="5"/>
      <c r="C668" s="8" t="s">
        <v>3950</v>
      </c>
      <c r="D668" s="4" t="s">
        <v>3951</v>
      </c>
      <c r="E668" s="8" t="s">
        <v>3952</v>
      </c>
      <c r="F668" s="4" t="s">
        <v>692</v>
      </c>
      <c r="G668" s="8" t="s">
        <v>3918</v>
      </c>
      <c r="H668" s="8" t="s">
        <v>529</v>
      </c>
      <c r="I668" s="8" t="s">
        <v>3953</v>
      </c>
      <c r="J668" s="8"/>
      <c r="K668" s="8" t="s">
        <v>3954</v>
      </c>
      <c r="L668" s="8" t="s">
        <v>3955</v>
      </c>
      <c r="M668" s="8" t="s">
        <v>3956</v>
      </c>
      <c r="N668" s="8" t="s">
        <v>3957</v>
      </c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  <c r="BC668" s="8"/>
      <c r="BD668" s="8"/>
      <c r="BE668" s="8"/>
      <c r="BF668" s="8"/>
      <c r="BG668" s="8"/>
      <c r="BH668" s="8"/>
      <c r="BI668" s="8"/>
      <c r="BJ668" s="8"/>
      <c r="BK668" s="8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</row>
    <row r="669" spans="1:77" x14ac:dyDescent="0.2">
      <c r="A669" s="8" t="s">
        <v>3958</v>
      </c>
      <c r="B669" s="5"/>
      <c r="C669" s="8" t="s">
        <v>3959</v>
      </c>
      <c r="D669" s="4" t="s">
        <v>3960</v>
      </c>
      <c r="E669" s="8" t="s">
        <v>3961</v>
      </c>
      <c r="F669" s="4" t="s">
        <v>527</v>
      </c>
      <c r="G669" s="8" t="s">
        <v>3918</v>
      </c>
      <c r="H669" s="8" t="s">
        <v>529</v>
      </c>
      <c r="I669" s="8"/>
      <c r="J669" s="8"/>
      <c r="K669" s="8" t="s">
        <v>3962</v>
      </c>
      <c r="L669" s="8"/>
      <c r="M669" s="8" t="s">
        <v>3963</v>
      </c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  <c r="BC669" s="8"/>
      <c r="BD669" s="8"/>
      <c r="BE669" s="8"/>
      <c r="BF669" s="8"/>
      <c r="BG669" s="8"/>
      <c r="BH669" s="8"/>
      <c r="BI669" s="8"/>
      <c r="BJ669" s="8"/>
      <c r="BK669" s="8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</row>
    <row r="670" spans="1:77" x14ac:dyDescent="0.2">
      <c r="A670" s="8" t="s">
        <v>3964</v>
      </c>
      <c r="B670" s="5"/>
      <c r="C670" s="8" t="s">
        <v>3965</v>
      </c>
      <c r="D670" s="4" t="s">
        <v>3966</v>
      </c>
      <c r="E670" s="8" t="s">
        <v>3967</v>
      </c>
      <c r="F670" s="4" t="s">
        <v>692</v>
      </c>
      <c r="G670" s="8" t="s">
        <v>3918</v>
      </c>
      <c r="H670" s="8" t="s">
        <v>529</v>
      </c>
      <c r="I670" s="8" t="s">
        <v>3968</v>
      </c>
      <c r="J670" s="8"/>
      <c r="K670" s="8" t="s">
        <v>3962</v>
      </c>
      <c r="L670" s="8" t="s">
        <v>3962</v>
      </c>
      <c r="M670" s="8" t="s">
        <v>3969</v>
      </c>
      <c r="N670" s="8" t="s">
        <v>3970</v>
      </c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  <c r="BC670" s="8"/>
      <c r="BD670" s="8"/>
      <c r="BE670" s="8"/>
      <c r="BF670" s="8"/>
      <c r="BG670" s="8"/>
      <c r="BH670" s="8"/>
      <c r="BI670" s="8"/>
      <c r="BJ670" s="8"/>
      <c r="BK670" s="8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</row>
    <row r="671" spans="1:77" x14ac:dyDescent="0.2">
      <c r="A671" s="8" t="s">
        <v>3971</v>
      </c>
      <c r="B671" s="5"/>
      <c r="C671" s="8" t="s">
        <v>3972</v>
      </c>
      <c r="D671" s="4" t="s">
        <v>3973</v>
      </c>
      <c r="E671" s="8" t="s">
        <v>3974</v>
      </c>
      <c r="F671" s="4" t="s">
        <v>692</v>
      </c>
      <c r="G671" s="8" t="s">
        <v>3918</v>
      </c>
      <c r="H671" s="8" t="s">
        <v>529</v>
      </c>
      <c r="I671" s="8" t="s">
        <v>3975</v>
      </c>
      <c r="J671" s="8"/>
      <c r="K671" s="8" t="s">
        <v>3976</v>
      </c>
      <c r="L671" s="8" t="s">
        <v>3977</v>
      </c>
      <c r="M671" s="8" t="s">
        <v>3978</v>
      </c>
      <c r="N671" s="8" t="s">
        <v>3979</v>
      </c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  <c r="BC671" s="8"/>
      <c r="BD671" s="8"/>
      <c r="BE671" s="8"/>
      <c r="BF671" s="8"/>
      <c r="BG671" s="8"/>
      <c r="BH671" s="8"/>
      <c r="BI671" s="8"/>
      <c r="BJ671" s="8"/>
      <c r="BK671" s="8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</row>
    <row r="672" spans="1:77" x14ac:dyDescent="0.2">
      <c r="A672" s="8" t="s">
        <v>3980</v>
      </c>
      <c r="B672" s="5"/>
      <c r="C672" s="8" t="s">
        <v>3981</v>
      </c>
      <c r="D672" s="4" t="s">
        <v>3982</v>
      </c>
      <c r="E672" s="8" t="s">
        <v>1244</v>
      </c>
      <c r="F672" s="4" t="s">
        <v>692</v>
      </c>
      <c r="G672" s="8" t="s">
        <v>3918</v>
      </c>
      <c r="H672" s="8" t="s">
        <v>529</v>
      </c>
      <c r="I672" s="8" t="s">
        <v>3983</v>
      </c>
      <c r="J672" s="8"/>
      <c r="K672" s="8" t="s">
        <v>3984</v>
      </c>
      <c r="L672" s="8" t="s">
        <v>3985</v>
      </c>
      <c r="M672" s="8" t="s">
        <v>3986</v>
      </c>
      <c r="N672" s="8" t="s">
        <v>3987</v>
      </c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  <c r="BC672" s="8"/>
      <c r="BD672" s="8"/>
      <c r="BE672" s="8"/>
      <c r="BF672" s="8"/>
      <c r="BG672" s="8"/>
      <c r="BH672" s="8"/>
      <c r="BI672" s="8"/>
      <c r="BJ672" s="8"/>
      <c r="BK672" s="8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</row>
    <row r="673" spans="1:77" x14ac:dyDescent="0.2">
      <c r="A673" s="8" t="s">
        <v>3988</v>
      </c>
      <c r="B673" s="5"/>
      <c r="C673" s="8" t="s">
        <v>3989</v>
      </c>
      <c r="D673" s="4" t="s">
        <v>3960</v>
      </c>
      <c r="E673" s="8" t="s">
        <v>3961</v>
      </c>
      <c r="F673" s="4" t="s">
        <v>527</v>
      </c>
      <c r="G673" s="8" t="s">
        <v>3918</v>
      </c>
      <c r="H673" s="8" t="s">
        <v>529</v>
      </c>
      <c r="I673" s="8"/>
      <c r="J673" s="8"/>
      <c r="K673" s="8"/>
      <c r="L673" s="8"/>
      <c r="M673" s="8" t="s">
        <v>3990</v>
      </c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  <c r="BC673" s="8"/>
      <c r="BD673" s="8"/>
      <c r="BE673" s="8"/>
      <c r="BF673" s="8"/>
      <c r="BG673" s="8"/>
      <c r="BH673" s="8"/>
      <c r="BI673" s="8"/>
      <c r="BJ673" s="8"/>
      <c r="BK673" s="8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</row>
    <row r="674" spans="1:77" x14ac:dyDescent="0.2">
      <c r="A674" s="8" t="s">
        <v>3991</v>
      </c>
      <c r="B674" s="5"/>
      <c r="C674" s="8" t="s">
        <v>3992</v>
      </c>
      <c r="D674" s="4" t="s">
        <v>3966</v>
      </c>
      <c r="E674" s="8" t="s">
        <v>3967</v>
      </c>
      <c r="F674" s="4" t="s">
        <v>692</v>
      </c>
      <c r="G674" s="8" t="s">
        <v>3918</v>
      </c>
      <c r="H674" s="8" t="s">
        <v>529</v>
      </c>
      <c r="I674" s="8" t="s">
        <v>3993</v>
      </c>
      <c r="J674" s="8"/>
      <c r="K674" s="8" t="s">
        <v>3994</v>
      </c>
      <c r="L674" s="8" t="s">
        <v>3995</v>
      </c>
      <c r="M674" s="8" t="s">
        <v>3996</v>
      </c>
      <c r="N674" s="8" t="s">
        <v>3970</v>
      </c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  <c r="BC674" s="8"/>
      <c r="BD674" s="8"/>
      <c r="BE674" s="8"/>
      <c r="BF674" s="8"/>
      <c r="BG674" s="8"/>
      <c r="BH674" s="8"/>
      <c r="BI674" s="8"/>
      <c r="BJ674" s="8"/>
      <c r="BK674" s="8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</row>
    <row r="675" spans="1:77" x14ac:dyDescent="0.2">
      <c r="A675" s="8" t="s">
        <v>3997</v>
      </c>
      <c r="B675" s="5"/>
      <c r="C675" s="8" t="s">
        <v>3998</v>
      </c>
      <c r="D675" s="4" t="s">
        <v>3999</v>
      </c>
      <c r="E675" s="8" t="s">
        <v>1244</v>
      </c>
      <c r="F675" s="4" t="s">
        <v>692</v>
      </c>
      <c r="G675" s="8" t="s">
        <v>3918</v>
      </c>
      <c r="H675" s="8" t="s">
        <v>529</v>
      </c>
      <c r="I675" s="8" t="s">
        <v>4000</v>
      </c>
      <c r="J675" s="8"/>
      <c r="K675" s="8" t="s">
        <v>4001</v>
      </c>
      <c r="L675" s="8" t="s">
        <v>4002</v>
      </c>
      <c r="M675" s="8" t="s">
        <v>4003</v>
      </c>
      <c r="N675" s="8" t="s">
        <v>4004</v>
      </c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  <c r="BC675" s="8"/>
      <c r="BD675" s="8"/>
      <c r="BE675" s="8"/>
      <c r="BF675" s="8"/>
      <c r="BG675" s="8"/>
      <c r="BH675" s="8"/>
      <c r="BI675" s="8"/>
      <c r="BJ675" s="8"/>
      <c r="BK675" s="8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</row>
    <row r="676" spans="1:77" x14ac:dyDescent="0.2">
      <c r="A676" s="8" t="s">
        <v>4005</v>
      </c>
      <c r="B676" s="5"/>
      <c r="C676" s="8" t="s">
        <v>4006</v>
      </c>
      <c r="D676" s="5" t="s">
        <v>4007</v>
      </c>
      <c r="E676" s="8" t="s">
        <v>1189</v>
      </c>
      <c r="F676" s="5" t="s">
        <v>527</v>
      </c>
      <c r="G676" s="8" t="s">
        <v>3918</v>
      </c>
      <c r="H676" s="8" t="s">
        <v>529</v>
      </c>
      <c r="I676" s="8" t="s">
        <v>4008</v>
      </c>
      <c r="J676" s="8"/>
      <c r="K676" s="8" t="s">
        <v>4009</v>
      </c>
      <c r="L676" s="8" t="s">
        <v>4010</v>
      </c>
      <c r="M676" s="8"/>
      <c r="N676" s="8" t="s">
        <v>4011</v>
      </c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  <c r="BC676" s="8"/>
      <c r="BD676" s="8"/>
      <c r="BE676" s="8"/>
      <c r="BF676" s="8"/>
      <c r="BG676" s="8"/>
      <c r="BH676" s="8"/>
      <c r="BI676" s="8"/>
      <c r="BJ676" s="8"/>
      <c r="BK676" s="8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</row>
    <row r="677" spans="1:77" x14ac:dyDescent="0.2">
      <c r="A677" s="8" t="s">
        <v>4012</v>
      </c>
      <c r="B677" s="5"/>
      <c r="C677" s="8" t="s">
        <v>4013</v>
      </c>
      <c r="D677" s="5" t="s">
        <v>4014</v>
      </c>
      <c r="E677" s="8" t="s">
        <v>4015</v>
      </c>
      <c r="F677" s="5" t="s">
        <v>692</v>
      </c>
      <c r="G677" s="8" t="s">
        <v>3918</v>
      </c>
      <c r="H677" s="8" t="s">
        <v>529</v>
      </c>
      <c r="I677" s="8" t="s">
        <v>4016</v>
      </c>
      <c r="J677" s="8"/>
      <c r="K677" s="8" t="s">
        <v>4017</v>
      </c>
      <c r="L677" s="8" t="s">
        <v>4018</v>
      </c>
      <c r="M677" s="8"/>
      <c r="N677" s="8" t="s">
        <v>4019</v>
      </c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  <c r="BC677" s="8"/>
      <c r="BD677" s="8"/>
      <c r="BE677" s="8"/>
      <c r="BF677" s="8"/>
      <c r="BG677" s="8"/>
      <c r="BH677" s="8"/>
      <c r="BI677" s="8"/>
      <c r="BJ677" s="8"/>
      <c r="BK677" s="8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</row>
    <row r="678" spans="1:77" x14ac:dyDescent="0.2">
      <c r="A678" s="8" t="s">
        <v>4020</v>
      </c>
      <c r="B678" s="5"/>
      <c r="C678" s="8" t="s">
        <v>4021</v>
      </c>
      <c r="D678" s="5" t="s">
        <v>4022</v>
      </c>
      <c r="E678" s="8" t="s">
        <v>4023</v>
      </c>
      <c r="F678" s="5" t="s">
        <v>692</v>
      </c>
      <c r="G678" s="8" t="s">
        <v>3918</v>
      </c>
      <c r="H678" s="8" t="s">
        <v>529</v>
      </c>
      <c r="I678" s="8" t="s">
        <v>4024</v>
      </c>
      <c r="J678" s="8"/>
      <c r="K678" s="8" t="s">
        <v>4025</v>
      </c>
      <c r="L678" s="8" t="s">
        <v>4026</v>
      </c>
      <c r="M678" s="8"/>
      <c r="N678" s="8" t="s">
        <v>4027</v>
      </c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  <c r="BC678" s="8"/>
      <c r="BD678" s="8"/>
      <c r="BE678" s="8"/>
      <c r="BF678" s="8"/>
      <c r="BG678" s="8"/>
      <c r="BH678" s="8"/>
      <c r="BI678" s="8"/>
      <c r="BJ678" s="8"/>
      <c r="BK678" s="8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</row>
    <row r="679" spans="1:77" x14ac:dyDescent="0.2">
      <c r="A679" s="8" t="s">
        <v>4028</v>
      </c>
      <c r="B679" s="5"/>
      <c r="C679" s="8" t="s">
        <v>4029</v>
      </c>
      <c r="D679" s="5" t="s">
        <v>4030</v>
      </c>
      <c r="E679" s="8" t="s">
        <v>4015</v>
      </c>
      <c r="F679" s="5" t="s">
        <v>692</v>
      </c>
      <c r="G679" s="8" t="s">
        <v>3918</v>
      </c>
      <c r="H679" s="8" t="s">
        <v>529</v>
      </c>
      <c r="I679" s="8" t="s">
        <v>4031</v>
      </c>
      <c r="J679" s="8"/>
      <c r="K679" s="8" t="s">
        <v>4032</v>
      </c>
      <c r="L679" s="8"/>
      <c r="M679" s="8"/>
      <c r="N679" s="8" t="s">
        <v>4033</v>
      </c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  <c r="BC679" s="8"/>
      <c r="BD679" s="8"/>
      <c r="BE679" s="8"/>
      <c r="BF679" s="8"/>
      <c r="BG679" s="8"/>
      <c r="BH679" s="8"/>
      <c r="BI679" s="8"/>
      <c r="BJ679" s="8"/>
      <c r="BK679" s="8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</row>
    <row r="680" spans="1:77" x14ac:dyDescent="0.2">
      <c r="A680" s="8" t="s">
        <v>4034</v>
      </c>
      <c r="B680" s="5"/>
      <c r="C680" s="8" t="s">
        <v>4035</v>
      </c>
      <c r="D680" s="5" t="s">
        <v>4022</v>
      </c>
      <c r="E680" s="8" t="s">
        <v>4023</v>
      </c>
      <c r="F680" s="5" t="s">
        <v>692</v>
      </c>
      <c r="G680" s="8" t="s">
        <v>3918</v>
      </c>
      <c r="H680" s="8" t="s">
        <v>529</v>
      </c>
      <c r="I680" s="8" t="s">
        <v>4036</v>
      </c>
      <c r="J680" s="8"/>
      <c r="K680" s="8" t="s">
        <v>4037</v>
      </c>
      <c r="L680" s="8" t="s">
        <v>4038</v>
      </c>
      <c r="M680" s="8"/>
      <c r="N680" s="8" t="s">
        <v>4027</v>
      </c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  <c r="BC680" s="8"/>
      <c r="BD680" s="8"/>
      <c r="BE680" s="8"/>
      <c r="BF680" s="8"/>
      <c r="BG680" s="8"/>
      <c r="BH680" s="8"/>
      <c r="BI680" s="8"/>
      <c r="BJ680" s="8"/>
      <c r="BK680" s="8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</row>
    <row r="681" spans="1:77" x14ac:dyDescent="0.2">
      <c r="A681" s="8" t="s">
        <v>4039</v>
      </c>
      <c r="B681" s="5"/>
      <c r="C681" s="8" t="s">
        <v>4040</v>
      </c>
      <c r="D681" s="5" t="s">
        <v>4030</v>
      </c>
      <c r="E681" s="8" t="s">
        <v>4015</v>
      </c>
      <c r="F681" s="5" t="s">
        <v>692</v>
      </c>
      <c r="G681" s="8" t="s">
        <v>3918</v>
      </c>
      <c r="H681" s="8" t="s">
        <v>529</v>
      </c>
      <c r="I681" s="8" t="s">
        <v>4041</v>
      </c>
      <c r="J681" s="8"/>
      <c r="K681" s="8" t="s">
        <v>4042</v>
      </c>
      <c r="L681" s="8"/>
      <c r="M681" s="8"/>
      <c r="N681" s="8" t="s">
        <v>4033</v>
      </c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  <c r="BC681" s="8"/>
      <c r="BD681" s="8"/>
      <c r="BE681" s="8"/>
      <c r="BF681" s="8"/>
      <c r="BG681" s="8"/>
      <c r="BH681" s="8"/>
      <c r="BI681" s="8"/>
      <c r="BJ681" s="8"/>
      <c r="BK681" s="8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</row>
    <row r="682" spans="1:77" x14ac:dyDescent="0.2">
      <c r="A682" s="8" t="s">
        <v>4043</v>
      </c>
      <c r="B682" s="5"/>
      <c r="C682" s="8" t="s">
        <v>4044</v>
      </c>
      <c r="D682" s="4" t="s">
        <v>3960</v>
      </c>
      <c r="E682" s="8" t="s">
        <v>3961</v>
      </c>
      <c r="F682" s="5" t="s">
        <v>527</v>
      </c>
      <c r="G682" s="8" t="s">
        <v>3918</v>
      </c>
      <c r="H682" s="8" t="s">
        <v>529</v>
      </c>
      <c r="I682" s="8"/>
      <c r="J682" s="8"/>
      <c r="K682" s="8"/>
      <c r="L682" s="8"/>
      <c r="M682" s="8" t="s">
        <v>4045</v>
      </c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  <c r="BC682" s="8"/>
      <c r="BD682" s="8"/>
      <c r="BE682" s="8"/>
      <c r="BF682" s="8"/>
      <c r="BG682" s="8"/>
      <c r="BH682" s="8"/>
      <c r="BI682" s="8"/>
      <c r="BJ682" s="8"/>
      <c r="BK682" s="8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</row>
    <row r="683" spans="1:77" x14ac:dyDescent="0.2">
      <c r="A683" s="8" t="s">
        <v>4046</v>
      </c>
      <c r="B683" s="5"/>
      <c r="C683" s="8" t="s">
        <v>4047</v>
      </c>
      <c r="D683" s="4" t="s">
        <v>3966</v>
      </c>
      <c r="E683" s="8" t="s">
        <v>3967</v>
      </c>
      <c r="F683" s="4" t="s">
        <v>692</v>
      </c>
      <c r="G683" s="8" t="s">
        <v>3918</v>
      </c>
      <c r="H683" s="8" t="s">
        <v>529</v>
      </c>
      <c r="I683" s="8" t="s">
        <v>4048</v>
      </c>
      <c r="J683" s="8"/>
      <c r="K683" s="8" t="s">
        <v>3994</v>
      </c>
      <c r="L683" s="8" t="s">
        <v>3995</v>
      </c>
      <c r="M683" s="8" t="s">
        <v>4049</v>
      </c>
      <c r="N683" s="8" t="s">
        <v>3970</v>
      </c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  <c r="BC683" s="8"/>
      <c r="BD683" s="8"/>
      <c r="BE683" s="8"/>
      <c r="BF683" s="8"/>
      <c r="BG683" s="8"/>
      <c r="BH683" s="8"/>
      <c r="BI683" s="8"/>
      <c r="BJ683" s="8"/>
      <c r="BK683" s="8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</row>
    <row r="684" spans="1:77" x14ac:dyDescent="0.2">
      <c r="A684" s="8" t="s">
        <v>4050</v>
      </c>
      <c r="B684" s="5"/>
      <c r="C684" s="8" t="s">
        <v>4051</v>
      </c>
      <c r="D684" s="5" t="s">
        <v>4052</v>
      </c>
      <c r="E684" s="8" t="s">
        <v>4053</v>
      </c>
      <c r="F684" s="5" t="s">
        <v>527</v>
      </c>
      <c r="G684" s="8" t="s">
        <v>3918</v>
      </c>
      <c r="H684" s="8" t="s">
        <v>529</v>
      </c>
      <c r="I684" s="8"/>
      <c r="J684" s="8"/>
      <c r="K684" s="8"/>
      <c r="L684" s="8" t="s">
        <v>4054</v>
      </c>
      <c r="M684" s="8"/>
      <c r="N684" s="8" t="s">
        <v>4055</v>
      </c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  <c r="BC684" s="8"/>
      <c r="BD684" s="8"/>
      <c r="BE684" s="8"/>
      <c r="BF684" s="8"/>
      <c r="BG684" s="8"/>
      <c r="BH684" s="8"/>
      <c r="BI684" s="8"/>
      <c r="BJ684" s="8"/>
      <c r="BK684" s="8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</row>
    <row r="685" spans="1:77" x14ac:dyDescent="0.2">
      <c r="A685" s="8" t="s">
        <v>4056</v>
      </c>
      <c r="B685" s="5"/>
      <c r="C685" s="8" t="s">
        <v>4057</v>
      </c>
      <c r="D685" s="5" t="s">
        <v>1280</v>
      </c>
      <c r="E685" s="8" t="s">
        <v>1281</v>
      </c>
      <c r="F685" s="5" t="s">
        <v>527</v>
      </c>
      <c r="G685" s="8" t="s">
        <v>3918</v>
      </c>
      <c r="H685" s="8" t="s">
        <v>529</v>
      </c>
      <c r="I685" s="8"/>
      <c r="J685" s="8"/>
      <c r="K685" s="8"/>
      <c r="L685" s="8" t="s">
        <v>4058</v>
      </c>
      <c r="M685" s="8"/>
      <c r="N685" s="8" t="s">
        <v>4059</v>
      </c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  <c r="BC685" s="8"/>
      <c r="BD685" s="8"/>
      <c r="BE685" s="8"/>
      <c r="BF685" s="8"/>
      <c r="BG685" s="8"/>
      <c r="BH685" s="8"/>
      <c r="BI685" s="8"/>
      <c r="BJ685" s="8"/>
      <c r="BK685" s="8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</row>
    <row r="686" spans="1:77" x14ac:dyDescent="0.2">
      <c r="A686" s="8" t="s">
        <v>4060</v>
      </c>
      <c r="B686" s="5"/>
      <c r="C686" s="8" t="s">
        <v>4061</v>
      </c>
      <c r="D686" s="5" t="s">
        <v>4062</v>
      </c>
      <c r="E686" s="8" t="s">
        <v>4063</v>
      </c>
      <c r="F686" s="5" t="s">
        <v>692</v>
      </c>
      <c r="G686" s="8" t="s">
        <v>3918</v>
      </c>
      <c r="H686" s="8" t="s">
        <v>529</v>
      </c>
      <c r="I686" s="8"/>
      <c r="J686" s="8"/>
      <c r="K686" s="8"/>
      <c r="L686" s="8" t="s">
        <v>4064</v>
      </c>
      <c r="M686" s="8"/>
      <c r="N686" s="8" t="s">
        <v>4065</v>
      </c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  <c r="BC686" s="8"/>
      <c r="BD686" s="8"/>
      <c r="BE686" s="8"/>
      <c r="BF686" s="8"/>
      <c r="BG686" s="8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</row>
    <row r="687" spans="1:77" x14ac:dyDescent="0.2">
      <c r="A687" s="8" t="s">
        <v>4066</v>
      </c>
      <c r="B687" s="5"/>
      <c r="C687" s="8" t="s">
        <v>4067</v>
      </c>
      <c r="D687" s="5" t="s">
        <v>4062</v>
      </c>
      <c r="E687" s="8" t="s">
        <v>4063</v>
      </c>
      <c r="F687" s="5" t="s">
        <v>692</v>
      </c>
      <c r="G687" s="8" t="s">
        <v>3918</v>
      </c>
      <c r="H687" s="8" t="s">
        <v>529</v>
      </c>
      <c r="I687" s="8"/>
      <c r="J687" s="8"/>
      <c r="K687" s="8"/>
      <c r="L687" s="8" t="s">
        <v>4068</v>
      </c>
      <c r="M687" s="8"/>
      <c r="N687" s="8" t="s">
        <v>4065</v>
      </c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  <c r="BC687" s="8"/>
      <c r="BD687" s="8"/>
      <c r="BE687" s="8"/>
      <c r="BF687" s="8"/>
      <c r="BG687" s="8"/>
      <c r="BH687" s="8"/>
      <c r="BI687" s="8"/>
      <c r="BJ687" s="8"/>
      <c r="BK687" s="8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</row>
    <row r="688" spans="1:77" x14ac:dyDescent="0.2">
      <c r="A688" s="8" t="s">
        <v>4069</v>
      </c>
      <c r="B688" s="5"/>
      <c r="C688" s="8" t="s">
        <v>4070</v>
      </c>
      <c r="D688" s="5"/>
      <c r="E688" s="8" t="s">
        <v>1230</v>
      </c>
      <c r="F688" s="5" t="s">
        <v>692</v>
      </c>
      <c r="G688" s="8" t="s">
        <v>3918</v>
      </c>
      <c r="H688" s="8" t="s">
        <v>529</v>
      </c>
      <c r="I688" s="8"/>
      <c r="J688" s="8"/>
      <c r="K688" s="8"/>
      <c r="L688" s="8"/>
      <c r="M688" s="8" t="s">
        <v>4071</v>
      </c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  <c r="BC688" s="8"/>
      <c r="BD688" s="8"/>
      <c r="BE688" s="8"/>
      <c r="BF688" s="8"/>
      <c r="BG688" s="8"/>
      <c r="BH688" s="8"/>
      <c r="BI688" s="8"/>
      <c r="BJ688" s="8"/>
      <c r="BK688" s="8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</row>
    <row r="689" spans="1:77" x14ac:dyDescent="0.2">
      <c r="A689" s="8" t="s">
        <v>4072</v>
      </c>
      <c r="B689" s="5"/>
      <c r="C689" s="8" t="s">
        <v>4073</v>
      </c>
      <c r="D689" s="4" t="s">
        <v>3348</v>
      </c>
      <c r="E689" s="8" t="s">
        <v>3349</v>
      </c>
      <c r="F689" s="4" t="s">
        <v>692</v>
      </c>
      <c r="G689" s="8" t="s">
        <v>4074</v>
      </c>
      <c r="H689" s="8" t="s">
        <v>529</v>
      </c>
      <c r="I689" s="8"/>
      <c r="J689" s="8"/>
      <c r="K689" s="8"/>
      <c r="L689" s="8" t="s">
        <v>4075</v>
      </c>
      <c r="M689" s="8"/>
      <c r="N689" s="8" t="s">
        <v>4076</v>
      </c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  <c r="BC689" s="8"/>
      <c r="BD689" s="8"/>
      <c r="BE689" s="8"/>
      <c r="BF689" s="8"/>
      <c r="BG689" s="8"/>
      <c r="BH689" s="8"/>
      <c r="BI689" s="8"/>
      <c r="BJ689" s="8"/>
      <c r="BK689" s="8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</row>
    <row r="690" spans="1:77" x14ac:dyDescent="0.2">
      <c r="A690" s="8" t="s">
        <v>4077</v>
      </c>
      <c r="B690" s="5"/>
      <c r="C690" s="8" t="s">
        <v>4078</v>
      </c>
      <c r="D690" s="4" t="s">
        <v>4079</v>
      </c>
      <c r="E690" s="8" t="s">
        <v>4080</v>
      </c>
      <c r="F690" s="4" t="s">
        <v>527</v>
      </c>
      <c r="G690" s="8" t="s">
        <v>4074</v>
      </c>
      <c r="H690" s="8" t="s">
        <v>529</v>
      </c>
      <c r="I690" s="8" t="s">
        <v>4081</v>
      </c>
      <c r="J690" s="8"/>
      <c r="K690" s="8" t="s">
        <v>4082</v>
      </c>
      <c r="L690" s="8" t="s">
        <v>4083</v>
      </c>
      <c r="M690" s="8" t="s">
        <v>4084</v>
      </c>
      <c r="N690" s="8" t="s">
        <v>4085</v>
      </c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  <c r="BC690" s="8"/>
      <c r="BD690" s="8"/>
      <c r="BE690" s="8"/>
      <c r="BF690" s="8"/>
      <c r="BG690" s="8"/>
      <c r="BH690" s="8"/>
      <c r="BI690" s="8"/>
      <c r="BJ690" s="8"/>
      <c r="BK690" s="8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</row>
    <row r="691" spans="1:77" x14ac:dyDescent="0.2">
      <c r="A691" s="8" t="s">
        <v>4086</v>
      </c>
      <c r="B691" s="5"/>
      <c r="C691" s="8" t="s">
        <v>4087</v>
      </c>
      <c r="D691" s="4" t="s">
        <v>4088</v>
      </c>
      <c r="E691" s="8" t="s">
        <v>4089</v>
      </c>
      <c r="F691" s="4" t="s">
        <v>527</v>
      </c>
      <c r="G691" s="8" t="s">
        <v>4074</v>
      </c>
      <c r="H691" s="8" t="s">
        <v>529</v>
      </c>
      <c r="I691" s="8" t="s">
        <v>4090</v>
      </c>
      <c r="J691" s="8"/>
      <c r="K691" s="8" t="s">
        <v>4091</v>
      </c>
      <c r="L691" s="8" t="s">
        <v>4092</v>
      </c>
      <c r="M691" s="8" t="s">
        <v>4093</v>
      </c>
      <c r="N691" s="8" t="s">
        <v>4094</v>
      </c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  <c r="BC691" s="8"/>
      <c r="BD691" s="8"/>
      <c r="BE691" s="8"/>
      <c r="BF691" s="8"/>
      <c r="BG691" s="8"/>
      <c r="BH691" s="8"/>
      <c r="BI691" s="8"/>
      <c r="BJ691" s="8"/>
      <c r="BK691" s="8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</row>
    <row r="692" spans="1:77" x14ac:dyDescent="0.2">
      <c r="A692" s="8" t="s">
        <v>4095</v>
      </c>
      <c r="B692" s="5"/>
      <c r="C692" s="8" t="s">
        <v>4096</v>
      </c>
      <c r="D692" s="4" t="s">
        <v>4097</v>
      </c>
      <c r="E692" s="8" t="s">
        <v>4098</v>
      </c>
      <c r="F692" s="4" t="s">
        <v>527</v>
      </c>
      <c r="G692" s="8" t="s">
        <v>4074</v>
      </c>
      <c r="H692" s="8" t="s">
        <v>529</v>
      </c>
      <c r="I692" s="8" t="s">
        <v>4099</v>
      </c>
      <c r="J692" s="8"/>
      <c r="K692" s="8" t="s">
        <v>4100</v>
      </c>
      <c r="L692" s="8" t="s">
        <v>4101</v>
      </c>
      <c r="M692" s="8" t="s">
        <v>4102</v>
      </c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  <c r="BC692" s="8"/>
      <c r="BD692" s="8"/>
      <c r="BE692" s="8"/>
      <c r="BF692" s="8"/>
      <c r="BG692" s="8"/>
      <c r="BH692" s="8"/>
      <c r="BI692" s="8"/>
      <c r="BJ692" s="8"/>
      <c r="BK692" s="8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</row>
    <row r="693" spans="1:77" x14ac:dyDescent="0.2">
      <c r="A693" s="8" t="s">
        <v>4103</v>
      </c>
      <c r="B693" s="5"/>
      <c r="C693" s="8" t="s">
        <v>4104</v>
      </c>
      <c r="D693" s="4" t="s">
        <v>4105</v>
      </c>
      <c r="E693" s="8" t="s">
        <v>4106</v>
      </c>
      <c r="F693" s="4" t="s">
        <v>527</v>
      </c>
      <c r="G693" s="8" t="s">
        <v>4074</v>
      </c>
      <c r="H693" s="8" t="s">
        <v>529</v>
      </c>
      <c r="I693" s="8" t="s">
        <v>4107</v>
      </c>
      <c r="J693" s="8"/>
      <c r="K693" s="8" t="s">
        <v>4108</v>
      </c>
      <c r="L693" s="8" t="s">
        <v>4109</v>
      </c>
      <c r="M693" s="8" t="s">
        <v>4110</v>
      </c>
      <c r="N693" s="8" t="s">
        <v>4111</v>
      </c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  <c r="BC693" s="8"/>
      <c r="BD693" s="8"/>
      <c r="BE693" s="8"/>
      <c r="BF693" s="8"/>
      <c r="BG693" s="8"/>
      <c r="BH693" s="8"/>
      <c r="BI693" s="8"/>
      <c r="BJ693" s="8"/>
      <c r="BK693" s="8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</row>
    <row r="694" spans="1:77" x14ac:dyDescent="0.2">
      <c r="A694" s="8" t="s">
        <v>4112</v>
      </c>
      <c r="B694" s="5"/>
      <c r="C694" s="8" t="s">
        <v>4113</v>
      </c>
      <c r="D694" s="4" t="s">
        <v>4114</v>
      </c>
      <c r="E694" s="8" t="s">
        <v>4098</v>
      </c>
      <c r="F694" s="4" t="s">
        <v>527</v>
      </c>
      <c r="G694" s="8" t="s">
        <v>4074</v>
      </c>
      <c r="H694" s="8" t="s">
        <v>529</v>
      </c>
      <c r="I694" s="8" t="s">
        <v>4115</v>
      </c>
      <c r="J694" s="8"/>
      <c r="K694" s="8" t="s">
        <v>4116</v>
      </c>
      <c r="L694" s="8" t="s">
        <v>4117</v>
      </c>
      <c r="M694" s="8"/>
      <c r="N694" s="8" t="s">
        <v>4118</v>
      </c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  <c r="BC694" s="8"/>
      <c r="BD694" s="8"/>
      <c r="BE694" s="8"/>
      <c r="BF694" s="8"/>
      <c r="BG694" s="8"/>
      <c r="BH694" s="8"/>
      <c r="BI694" s="8"/>
      <c r="BJ694" s="8"/>
      <c r="BK694" s="8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</row>
    <row r="695" spans="1:77" x14ac:dyDescent="0.2">
      <c r="A695" s="8" t="s">
        <v>4119</v>
      </c>
      <c r="B695" s="5"/>
      <c r="C695" s="8" t="s">
        <v>4120</v>
      </c>
      <c r="D695" s="4" t="s">
        <v>4121</v>
      </c>
      <c r="E695" s="8" t="s">
        <v>4122</v>
      </c>
      <c r="F695" s="4" t="s">
        <v>527</v>
      </c>
      <c r="G695" s="8" t="s">
        <v>4074</v>
      </c>
      <c r="H695" s="8" t="s">
        <v>529</v>
      </c>
      <c r="I695" s="8" t="s">
        <v>4123</v>
      </c>
      <c r="J695" s="8"/>
      <c r="K695" s="8" t="s">
        <v>4124</v>
      </c>
      <c r="L695" s="8" t="s">
        <v>4125</v>
      </c>
      <c r="M695" s="8" t="s">
        <v>4126</v>
      </c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  <c r="AY695" s="8"/>
      <c r="AZ695" s="8"/>
      <c r="BA695" s="8"/>
      <c r="BB695" s="8"/>
      <c r="BC695" s="8"/>
      <c r="BD695" s="8"/>
      <c r="BE695" s="8"/>
      <c r="BF695" s="8"/>
      <c r="BG695" s="8"/>
      <c r="BH695" s="8"/>
      <c r="BI695" s="8"/>
      <c r="BJ695" s="8"/>
      <c r="BK695" s="8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</row>
    <row r="696" spans="1:77" x14ac:dyDescent="0.2">
      <c r="A696" s="8" t="s">
        <v>4127</v>
      </c>
      <c r="B696" s="5"/>
      <c r="C696" s="8" t="s">
        <v>4128</v>
      </c>
      <c r="D696" s="4" t="s">
        <v>4129</v>
      </c>
      <c r="E696" s="8" t="s">
        <v>3823</v>
      </c>
      <c r="F696" s="4" t="s">
        <v>527</v>
      </c>
      <c r="G696" s="8" t="s">
        <v>4074</v>
      </c>
      <c r="H696" s="8" t="s">
        <v>529</v>
      </c>
      <c r="I696" s="8"/>
      <c r="J696" s="8"/>
      <c r="K696" s="8"/>
      <c r="L696" s="8" t="s">
        <v>4130</v>
      </c>
      <c r="M696" s="8"/>
      <c r="N696" s="8" t="s">
        <v>4131</v>
      </c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  <c r="BC696" s="8"/>
      <c r="BD696" s="8"/>
      <c r="BE696" s="8"/>
      <c r="BF696" s="8"/>
      <c r="BG696" s="8"/>
      <c r="BH696" s="8"/>
      <c r="BI696" s="8"/>
      <c r="BJ696" s="8"/>
      <c r="BK696" s="8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</row>
    <row r="697" spans="1:77" x14ac:dyDescent="0.2">
      <c r="A697" s="8" t="s">
        <v>4132</v>
      </c>
      <c r="B697" s="5"/>
      <c r="C697" s="8" t="s">
        <v>4133</v>
      </c>
      <c r="D697" s="4" t="s">
        <v>4105</v>
      </c>
      <c r="E697" s="8" t="s">
        <v>4106</v>
      </c>
      <c r="F697" s="4" t="s">
        <v>527</v>
      </c>
      <c r="G697" s="8" t="s">
        <v>4074</v>
      </c>
      <c r="H697" s="8" t="s">
        <v>529</v>
      </c>
      <c r="I697" s="8" t="s">
        <v>4134</v>
      </c>
      <c r="J697" s="8"/>
      <c r="K697" s="8" t="s">
        <v>4135</v>
      </c>
      <c r="L697" s="8" t="s">
        <v>4136</v>
      </c>
      <c r="M697" s="8" t="s">
        <v>4137</v>
      </c>
      <c r="N697" s="8" t="s">
        <v>4138</v>
      </c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  <c r="BC697" s="8"/>
      <c r="BD697" s="8"/>
      <c r="BE697" s="8"/>
      <c r="BF697" s="8"/>
      <c r="BG697" s="8"/>
      <c r="BH697" s="8"/>
      <c r="BI697" s="8"/>
      <c r="BJ697" s="8"/>
      <c r="BK697" s="8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</row>
    <row r="698" spans="1:77" x14ac:dyDescent="0.2">
      <c r="A698" s="8" t="s">
        <v>4139</v>
      </c>
      <c r="B698" s="5"/>
      <c r="C698" s="8" t="s">
        <v>4140</v>
      </c>
      <c r="D698" s="4" t="s">
        <v>4105</v>
      </c>
      <c r="E698" s="8" t="s">
        <v>4106</v>
      </c>
      <c r="F698" s="4" t="s">
        <v>527</v>
      </c>
      <c r="G698" s="8" t="s">
        <v>4074</v>
      </c>
      <c r="H698" s="8" t="s">
        <v>529</v>
      </c>
      <c r="I698" s="8" t="s">
        <v>4141</v>
      </c>
      <c r="J698" s="8"/>
      <c r="K698" s="8" t="s">
        <v>4142</v>
      </c>
      <c r="L698" s="8" t="s">
        <v>4143</v>
      </c>
      <c r="M698" s="8" t="s">
        <v>4144</v>
      </c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  <c r="BC698" s="8"/>
      <c r="BD698" s="8"/>
      <c r="BE698" s="8"/>
      <c r="BF698" s="8"/>
      <c r="BG698" s="8"/>
      <c r="BH698" s="8"/>
      <c r="BI698" s="8"/>
      <c r="BJ698" s="8"/>
      <c r="BK698" s="8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</row>
    <row r="699" spans="1:77" x14ac:dyDescent="0.2">
      <c r="A699" s="8" t="s">
        <v>4145</v>
      </c>
      <c r="B699" s="5"/>
      <c r="C699" s="8" t="s">
        <v>4146</v>
      </c>
      <c r="D699" s="4" t="s">
        <v>4147</v>
      </c>
      <c r="E699" s="8" t="s">
        <v>720</v>
      </c>
      <c r="F699" s="4" t="s">
        <v>527</v>
      </c>
      <c r="G699" s="8" t="s">
        <v>4074</v>
      </c>
      <c r="H699" s="8" t="s">
        <v>529</v>
      </c>
      <c r="I699" s="8"/>
      <c r="J699" s="8"/>
      <c r="K699" s="8" t="s">
        <v>4148</v>
      </c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  <c r="BC699" s="8"/>
      <c r="BD699" s="8"/>
      <c r="BE699" s="8"/>
      <c r="BF699" s="8"/>
      <c r="BG699" s="8"/>
      <c r="BH699" s="8"/>
      <c r="BI699" s="8"/>
      <c r="BJ699" s="8"/>
      <c r="BK699" s="8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</row>
    <row r="700" spans="1:77" x14ac:dyDescent="0.2">
      <c r="A700" s="8" t="s">
        <v>4149</v>
      </c>
      <c r="B700" s="5"/>
      <c r="C700" s="8" t="s">
        <v>4150</v>
      </c>
      <c r="D700" s="4" t="s">
        <v>4151</v>
      </c>
      <c r="E700" s="8" t="s">
        <v>4152</v>
      </c>
      <c r="F700" s="4" t="s">
        <v>527</v>
      </c>
      <c r="G700" s="8" t="s">
        <v>4074</v>
      </c>
      <c r="H700" s="8" t="s">
        <v>529</v>
      </c>
      <c r="I700" s="8" t="s">
        <v>4153</v>
      </c>
      <c r="J700" s="8"/>
      <c r="K700" s="8" t="s">
        <v>4154</v>
      </c>
      <c r="L700" s="8" t="s">
        <v>4155</v>
      </c>
      <c r="M700" s="8" t="s">
        <v>4156</v>
      </c>
      <c r="N700" s="8" t="s">
        <v>4157</v>
      </c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  <c r="BC700" s="8"/>
      <c r="BD700" s="8"/>
      <c r="BE700" s="8"/>
      <c r="BF700" s="8"/>
      <c r="BG700" s="8"/>
      <c r="BH700" s="8"/>
      <c r="BI700" s="8"/>
      <c r="BJ700" s="8"/>
      <c r="BK700" s="8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</row>
    <row r="701" spans="1:77" x14ac:dyDescent="0.2">
      <c r="A701" s="8" t="s">
        <v>4158</v>
      </c>
      <c r="B701" s="5"/>
      <c r="C701" s="8" t="s">
        <v>4159</v>
      </c>
      <c r="D701" s="4"/>
      <c r="E701" s="8"/>
      <c r="F701" s="4" t="s">
        <v>527</v>
      </c>
      <c r="G701" s="8" t="s">
        <v>4074</v>
      </c>
      <c r="H701" s="8" t="s">
        <v>529</v>
      </c>
      <c r="I701" s="8"/>
      <c r="J701" s="8"/>
      <c r="K701" s="8"/>
      <c r="L701" s="8" t="s">
        <v>4160</v>
      </c>
      <c r="M701" s="8"/>
      <c r="N701" s="8" t="s">
        <v>4161</v>
      </c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  <c r="BC701" s="8"/>
      <c r="BD701" s="8"/>
      <c r="BE701" s="8"/>
      <c r="BF701" s="8"/>
      <c r="BG701" s="8"/>
      <c r="BH701" s="8"/>
      <c r="BI701" s="8"/>
      <c r="BJ701" s="8"/>
      <c r="BK701" s="8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</row>
    <row r="702" spans="1:77" x14ac:dyDescent="0.2">
      <c r="A702" s="8" t="s">
        <v>4162</v>
      </c>
      <c r="B702" s="5"/>
      <c r="C702" s="8" t="s">
        <v>4163</v>
      </c>
      <c r="D702" s="4" t="s">
        <v>4164</v>
      </c>
      <c r="E702" s="8"/>
      <c r="F702" s="4" t="s">
        <v>527</v>
      </c>
      <c r="G702" s="8" t="s">
        <v>4074</v>
      </c>
      <c r="H702" s="8" t="s">
        <v>529</v>
      </c>
      <c r="I702" s="8" t="s">
        <v>4165</v>
      </c>
      <c r="J702" s="8"/>
      <c r="K702" s="8" t="s">
        <v>4166</v>
      </c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  <c r="BC702" s="8"/>
      <c r="BD702" s="8"/>
      <c r="BE702" s="8"/>
      <c r="BF702" s="8"/>
      <c r="BG702" s="8"/>
      <c r="BH702" s="8"/>
      <c r="BI702" s="8"/>
      <c r="BJ702" s="8"/>
      <c r="BK702" s="8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</row>
    <row r="703" spans="1:77" x14ac:dyDescent="0.2">
      <c r="A703" s="8" t="s">
        <v>4167</v>
      </c>
      <c r="B703" s="5"/>
      <c r="C703" s="8" t="s">
        <v>4168</v>
      </c>
      <c r="D703" s="4" t="s">
        <v>4169</v>
      </c>
      <c r="E703" s="8"/>
      <c r="F703" s="4" t="s">
        <v>527</v>
      </c>
      <c r="G703" s="8" t="s">
        <v>4074</v>
      </c>
      <c r="H703" s="8" t="s">
        <v>529</v>
      </c>
      <c r="I703" s="8" t="s">
        <v>4170</v>
      </c>
      <c r="J703" s="8"/>
      <c r="K703" s="8" t="s">
        <v>4171</v>
      </c>
      <c r="L703" s="8"/>
      <c r="M703" s="8" t="s">
        <v>4172</v>
      </c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  <c r="BC703" s="8"/>
      <c r="BD703" s="8"/>
      <c r="BE703" s="8"/>
      <c r="BF703" s="8"/>
      <c r="BG703" s="8"/>
      <c r="BH703" s="8"/>
      <c r="BI703" s="8"/>
      <c r="BJ703" s="8"/>
      <c r="BK703" s="8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</row>
    <row r="704" spans="1:77" x14ac:dyDescent="0.2">
      <c r="A704" s="8" t="s">
        <v>4173</v>
      </c>
      <c r="B704" s="5"/>
      <c r="C704" s="8" t="s">
        <v>4174</v>
      </c>
      <c r="D704" s="4" t="s">
        <v>4175</v>
      </c>
      <c r="E704" s="8" t="s">
        <v>4176</v>
      </c>
      <c r="F704" s="4" t="s">
        <v>692</v>
      </c>
      <c r="G704" s="8" t="s">
        <v>4074</v>
      </c>
      <c r="H704" s="8" t="s">
        <v>529</v>
      </c>
      <c r="I704" s="8" t="s">
        <v>4177</v>
      </c>
      <c r="J704" s="8"/>
      <c r="K704" s="8" t="s">
        <v>4178</v>
      </c>
      <c r="L704" s="8" t="s">
        <v>4179</v>
      </c>
      <c r="M704" s="8"/>
      <c r="N704" s="8" t="s">
        <v>4180</v>
      </c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  <c r="BC704" s="8"/>
      <c r="BD704" s="8"/>
      <c r="BE704" s="8"/>
      <c r="BF704" s="8"/>
      <c r="BG704" s="8"/>
      <c r="BH704" s="8"/>
      <c r="BI704" s="8"/>
      <c r="BJ704" s="8"/>
      <c r="BK704" s="8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</row>
    <row r="705" spans="1:77" x14ac:dyDescent="0.2">
      <c r="A705" s="8" t="s">
        <v>4181</v>
      </c>
      <c r="B705" s="5"/>
      <c r="C705" s="8" t="s">
        <v>4182</v>
      </c>
      <c r="D705" s="4"/>
      <c r="E705" s="8" t="s">
        <v>4176</v>
      </c>
      <c r="F705" s="4" t="s">
        <v>692</v>
      </c>
      <c r="G705" s="8" t="s">
        <v>4074</v>
      </c>
      <c r="H705" s="8" t="s">
        <v>529</v>
      </c>
      <c r="I705" s="8"/>
      <c r="J705" s="8"/>
      <c r="K705" s="8"/>
      <c r="L705" s="8"/>
      <c r="M705" s="8" t="s">
        <v>4183</v>
      </c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  <c r="BC705" s="8"/>
      <c r="BD705" s="8"/>
      <c r="BE705" s="8"/>
      <c r="BF705" s="8"/>
      <c r="BG705" s="8"/>
      <c r="BH705" s="8"/>
      <c r="BI705" s="8"/>
      <c r="BJ705" s="8"/>
      <c r="BK705" s="8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</row>
    <row r="706" spans="1:77" x14ac:dyDescent="0.2">
      <c r="A706" s="8" t="s">
        <v>4184</v>
      </c>
      <c r="B706" s="5"/>
      <c r="C706" s="8" t="s">
        <v>4185</v>
      </c>
      <c r="D706" s="4" t="s">
        <v>4129</v>
      </c>
      <c r="E706" s="8" t="s">
        <v>3823</v>
      </c>
      <c r="F706" s="4" t="s">
        <v>527</v>
      </c>
      <c r="G706" s="8" t="s">
        <v>4074</v>
      </c>
      <c r="H706" s="8" t="s">
        <v>529</v>
      </c>
      <c r="I706" s="8" t="s">
        <v>4186</v>
      </c>
      <c r="J706" s="8"/>
      <c r="K706" s="8" t="s">
        <v>4187</v>
      </c>
      <c r="L706" s="8" t="s">
        <v>4188</v>
      </c>
      <c r="M706" s="8" t="s">
        <v>4189</v>
      </c>
      <c r="N706" s="8" t="s">
        <v>4190</v>
      </c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  <c r="BC706" s="8"/>
      <c r="BD706" s="8"/>
      <c r="BE706" s="8"/>
      <c r="BF706" s="8"/>
      <c r="BG706" s="8"/>
      <c r="BH706" s="8"/>
      <c r="BI706" s="8"/>
      <c r="BJ706" s="8"/>
      <c r="BK706" s="8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</row>
    <row r="707" spans="1:77" x14ac:dyDescent="0.2">
      <c r="A707" s="8" t="s">
        <v>4191</v>
      </c>
      <c r="B707" s="5"/>
      <c r="C707" s="8" t="s">
        <v>4192</v>
      </c>
      <c r="D707" s="4"/>
      <c r="E707" s="8"/>
      <c r="F707" s="4" t="s">
        <v>527</v>
      </c>
      <c r="G707" s="8" t="s">
        <v>4074</v>
      </c>
      <c r="H707" s="8" t="s">
        <v>529</v>
      </c>
      <c r="I707" s="8" t="s">
        <v>4193</v>
      </c>
      <c r="J707" s="8"/>
      <c r="K707" s="8" t="s">
        <v>4194</v>
      </c>
      <c r="L707" s="8"/>
      <c r="M707" s="8"/>
      <c r="N707" s="8" t="s">
        <v>4195</v>
      </c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  <c r="BC707" s="8"/>
      <c r="BD707" s="8"/>
      <c r="BE707" s="8"/>
      <c r="BF707" s="8"/>
      <c r="BG707" s="8"/>
      <c r="BH707" s="8"/>
      <c r="BI707" s="8"/>
      <c r="BJ707" s="8"/>
      <c r="BK707" s="8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</row>
    <row r="708" spans="1:77" x14ac:dyDescent="0.2">
      <c r="A708" s="8" t="s">
        <v>4196</v>
      </c>
      <c r="B708" s="5"/>
      <c r="C708" s="8" t="s">
        <v>4197</v>
      </c>
      <c r="D708" s="4" t="s">
        <v>4129</v>
      </c>
      <c r="E708" s="8" t="s">
        <v>3823</v>
      </c>
      <c r="F708" s="4" t="s">
        <v>527</v>
      </c>
      <c r="G708" s="8" t="s">
        <v>4074</v>
      </c>
      <c r="H708" s="8" t="s">
        <v>529</v>
      </c>
      <c r="I708" s="8"/>
      <c r="J708" s="8"/>
      <c r="K708" s="8"/>
      <c r="L708" s="8" t="s">
        <v>4198</v>
      </c>
      <c r="M708" s="8"/>
      <c r="N708" s="8" t="s">
        <v>4199</v>
      </c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  <c r="AY708" s="8"/>
      <c r="AZ708" s="8"/>
      <c r="BA708" s="8"/>
      <c r="BB708" s="8"/>
      <c r="BC708" s="8"/>
      <c r="BD708" s="8"/>
      <c r="BE708" s="8"/>
      <c r="BF708" s="8"/>
      <c r="BG708" s="8"/>
      <c r="BH708" s="8"/>
      <c r="BI708" s="8"/>
      <c r="BJ708" s="8"/>
      <c r="BK708" s="8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</row>
    <row r="709" spans="1:77" x14ac:dyDescent="0.2">
      <c r="A709" s="8" t="s">
        <v>4200</v>
      </c>
      <c r="B709" s="5"/>
      <c r="C709" s="8" t="s">
        <v>4201</v>
      </c>
      <c r="D709" s="4"/>
      <c r="E709" s="8"/>
      <c r="F709" s="4" t="s">
        <v>527</v>
      </c>
      <c r="G709" s="8" t="s">
        <v>4074</v>
      </c>
      <c r="H709" s="8" t="s">
        <v>529</v>
      </c>
      <c r="I709" s="8"/>
      <c r="J709" s="8"/>
      <c r="K709" s="8"/>
      <c r="L709" s="8" t="s">
        <v>4202</v>
      </c>
      <c r="M709" s="8"/>
      <c r="N709" s="8" t="s">
        <v>4203</v>
      </c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  <c r="BC709" s="8"/>
      <c r="BD709" s="8"/>
      <c r="BE709" s="8"/>
      <c r="BF709" s="8"/>
      <c r="BG709" s="8"/>
      <c r="BH709" s="8"/>
      <c r="BI709" s="8"/>
      <c r="BJ709" s="8"/>
      <c r="BK709" s="8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</row>
    <row r="710" spans="1:77" x14ac:dyDescent="0.2">
      <c r="A710" s="8" t="s">
        <v>4204</v>
      </c>
      <c r="B710" s="5"/>
      <c r="C710" s="8" t="s">
        <v>4205</v>
      </c>
      <c r="D710" s="5" t="s">
        <v>3839</v>
      </c>
      <c r="E710" s="8" t="s">
        <v>3812</v>
      </c>
      <c r="F710" s="5" t="s">
        <v>527</v>
      </c>
      <c r="G710" s="8" t="s">
        <v>4074</v>
      </c>
      <c r="H710" s="8" t="s">
        <v>529</v>
      </c>
      <c r="I710" s="8"/>
      <c r="J710" s="8"/>
      <c r="K710" s="8" t="s">
        <v>4206</v>
      </c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  <c r="BC710" s="8"/>
      <c r="BD710" s="8"/>
      <c r="BE710" s="8"/>
      <c r="BF710" s="8"/>
      <c r="BG710" s="8"/>
      <c r="BH710" s="8"/>
      <c r="BI710" s="8"/>
      <c r="BJ710" s="8"/>
      <c r="BK710" s="8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</row>
    <row r="711" spans="1:77" x14ac:dyDescent="0.2">
      <c r="A711" s="8" t="s">
        <v>4207</v>
      </c>
      <c r="B711" s="5"/>
      <c r="C711" s="8" t="s">
        <v>4208</v>
      </c>
      <c r="D711" s="5"/>
      <c r="E711" s="8"/>
      <c r="F711" s="5" t="s">
        <v>527</v>
      </c>
      <c r="G711" s="8" t="s">
        <v>4074</v>
      </c>
      <c r="H711" s="8" t="s">
        <v>529</v>
      </c>
      <c r="I711" s="8"/>
      <c r="J711" s="8"/>
      <c r="K711" s="8"/>
      <c r="L711" s="8" t="s">
        <v>4209</v>
      </c>
      <c r="M711" s="8"/>
      <c r="N711" s="8" t="s">
        <v>4210</v>
      </c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  <c r="BC711" s="8"/>
      <c r="BD711" s="8"/>
      <c r="BE711" s="8"/>
      <c r="BF711" s="8"/>
      <c r="BG711" s="8"/>
      <c r="BH711" s="8"/>
      <c r="BI711" s="8"/>
      <c r="BJ711" s="8"/>
      <c r="BK711" s="8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</row>
    <row r="712" spans="1:77" x14ac:dyDescent="0.2">
      <c r="A712" s="8" t="s">
        <v>4211</v>
      </c>
      <c r="B712" s="5"/>
      <c r="C712" s="8" t="s">
        <v>4212</v>
      </c>
      <c r="D712" s="5"/>
      <c r="E712" s="8"/>
      <c r="F712" s="5" t="s">
        <v>527</v>
      </c>
      <c r="G712" s="8" t="s">
        <v>4074</v>
      </c>
      <c r="H712" s="8" t="s">
        <v>529</v>
      </c>
      <c r="I712" s="8"/>
      <c r="J712" s="8"/>
      <c r="K712" s="8"/>
      <c r="L712" s="8" t="s">
        <v>4213</v>
      </c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  <c r="BC712" s="8"/>
      <c r="BD712" s="8"/>
      <c r="BE712" s="8"/>
      <c r="BF712" s="8"/>
      <c r="BG712" s="8"/>
      <c r="BH712" s="8"/>
      <c r="BI712" s="8"/>
      <c r="BJ712" s="8"/>
      <c r="BK712" s="8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</row>
    <row r="713" spans="1:77" x14ac:dyDescent="0.2">
      <c r="A713" s="8" t="s">
        <v>4214</v>
      </c>
      <c r="B713" s="5"/>
      <c r="C713" s="8" t="s">
        <v>4215</v>
      </c>
      <c r="D713" s="5" t="s">
        <v>4216</v>
      </c>
      <c r="E713" s="8" t="s">
        <v>4217</v>
      </c>
      <c r="F713" s="5" t="s">
        <v>527</v>
      </c>
      <c r="G713" s="8" t="s">
        <v>4074</v>
      </c>
      <c r="H713" s="8" t="s">
        <v>529</v>
      </c>
      <c r="I713" s="8"/>
      <c r="J713" s="8"/>
      <c r="K713" s="8"/>
      <c r="L713" s="8" t="s">
        <v>4218</v>
      </c>
      <c r="M713" s="8"/>
      <c r="N713" s="8" t="s">
        <v>4219</v>
      </c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  <c r="BC713" s="8"/>
      <c r="BD713" s="8"/>
      <c r="BE713" s="8"/>
      <c r="BF713" s="8"/>
      <c r="BG713" s="8"/>
      <c r="BH713" s="8"/>
      <c r="BI713" s="8"/>
      <c r="BJ713" s="8"/>
      <c r="BK713" s="8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</row>
    <row r="714" spans="1:77" x14ac:dyDescent="0.2">
      <c r="A714" s="8" t="s">
        <v>4220</v>
      </c>
      <c r="B714" s="5"/>
      <c r="C714" s="8" t="s">
        <v>4221</v>
      </c>
      <c r="D714" s="5" t="s">
        <v>4222</v>
      </c>
      <c r="E714" s="8" t="s">
        <v>4223</v>
      </c>
      <c r="F714" s="5" t="s">
        <v>527</v>
      </c>
      <c r="G714" s="8" t="s">
        <v>4074</v>
      </c>
      <c r="H714" s="8" t="s">
        <v>529</v>
      </c>
      <c r="I714" s="8"/>
      <c r="J714" s="8"/>
      <c r="K714" s="8" t="s">
        <v>4224</v>
      </c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  <c r="BC714" s="8"/>
      <c r="BD714" s="8"/>
      <c r="BE714" s="8"/>
      <c r="BF714" s="8"/>
      <c r="BG714" s="8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</row>
    <row r="715" spans="1:77" x14ac:dyDescent="0.2">
      <c r="A715" s="8" t="s">
        <v>4225</v>
      </c>
      <c r="B715" s="5"/>
      <c r="C715" s="8" t="s">
        <v>4226</v>
      </c>
      <c r="D715" s="5"/>
      <c r="E715" s="8"/>
      <c r="F715" s="5" t="s">
        <v>527</v>
      </c>
      <c r="G715" s="8" t="s">
        <v>4074</v>
      </c>
      <c r="H715" s="8" t="s">
        <v>529</v>
      </c>
      <c r="I715" s="8"/>
      <c r="J715" s="8"/>
      <c r="K715" s="8"/>
      <c r="L715" s="8" t="s">
        <v>4227</v>
      </c>
      <c r="M715" s="8"/>
      <c r="N715" s="8" t="s">
        <v>4228</v>
      </c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  <c r="BC715" s="8"/>
      <c r="BD715" s="8"/>
      <c r="BE715" s="8"/>
      <c r="BF715" s="8"/>
      <c r="BG715" s="8"/>
      <c r="BH715" s="8"/>
      <c r="BI715" s="8"/>
      <c r="BJ715" s="8"/>
      <c r="BK715" s="8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</row>
    <row r="716" spans="1:77" x14ac:dyDescent="0.2">
      <c r="A716" s="8" t="s">
        <v>4229</v>
      </c>
      <c r="B716" s="5"/>
      <c r="C716" s="8" t="s">
        <v>4230</v>
      </c>
      <c r="D716" s="5" t="s">
        <v>4231</v>
      </c>
      <c r="E716" s="8" t="s">
        <v>4232</v>
      </c>
      <c r="F716" s="5" t="s">
        <v>527</v>
      </c>
      <c r="G716" s="8" t="s">
        <v>4074</v>
      </c>
      <c r="H716" s="8" t="s">
        <v>529</v>
      </c>
      <c r="I716" s="8"/>
      <c r="J716" s="8"/>
      <c r="K716" s="8" t="s">
        <v>4233</v>
      </c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  <c r="BC716" s="8"/>
      <c r="BD716" s="8"/>
      <c r="BE716" s="8"/>
      <c r="BF716" s="8"/>
      <c r="BG716" s="8"/>
      <c r="BH716" s="8"/>
      <c r="BI716" s="8"/>
      <c r="BJ716" s="8"/>
      <c r="BK716" s="8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</row>
    <row r="717" spans="1:77" x14ac:dyDescent="0.2">
      <c r="A717" s="8" t="s">
        <v>4234</v>
      </c>
      <c r="B717" s="5"/>
      <c r="C717" s="8" t="s">
        <v>4235</v>
      </c>
      <c r="D717" s="5" t="s">
        <v>4007</v>
      </c>
      <c r="E717" s="8" t="s">
        <v>1189</v>
      </c>
      <c r="F717" s="5" t="s">
        <v>527</v>
      </c>
      <c r="G717" s="8" t="s">
        <v>4074</v>
      </c>
      <c r="H717" s="8" t="s">
        <v>529</v>
      </c>
      <c r="I717" s="8"/>
      <c r="J717" s="8"/>
      <c r="K717" s="8" t="s">
        <v>4236</v>
      </c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  <c r="BC717" s="8"/>
      <c r="BD717" s="8"/>
      <c r="BE717" s="8"/>
      <c r="BF717" s="8"/>
      <c r="BG717" s="8"/>
      <c r="BH717" s="8"/>
      <c r="BI717" s="8"/>
      <c r="BJ717" s="8"/>
      <c r="BK717" s="8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</row>
    <row r="718" spans="1:77" x14ac:dyDescent="0.2">
      <c r="A718" s="8" t="s">
        <v>4237</v>
      </c>
      <c r="B718" s="5"/>
      <c r="C718" s="8" t="s">
        <v>4238</v>
      </c>
      <c r="D718" s="5" t="s">
        <v>4239</v>
      </c>
      <c r="E718" s="8" t="s">
        <v>4240</v>
      </c>
      <c r="F718" s="5" t="s">
        <v>527</v>
      </c>
      <c r="G718" s="8" t="s">
        <v>4074</v>
      </c>
      <c r="H718" s="8" t="s">
        <v>529</v>
      </c>
      <c r="I718" s="8"/>
      <c r="J718" s="8"/>
      <c r="K718" s="8"/>
      <c r="L718" s="8" t="s">
        <v>4241</v>
      </c>
      <c r="M718" s="8"/>
      <c r="N718" s="8" t="s">
        <v>4242</v>
      </c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  <c r="BC718" s="8"/>
      <c r="BD718" s="8"/>
      <c r="BE718" s="8"/>
      <c r="BF718" s="8"/>
      <c r="BG718" s="8"/>
      <c r="BH718" s="8"/>
      <c r="BI718" s="8"/>
      <c r="BJ718" s="8"/>
      <c r="BK718" s="8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</row>
    <row r="719" spans="1:77" x14ac:dyDescent="0.2">
      <c r="A719" s="8" t="s">
        <v>4243</v>
      </c>
      <c r="B719" s="5"/>
      <c r="C719" s="8" t="s">
        <v>4244</v>
      </c>
      <c r="D719" s="5" t="s">
        <v>4245</v>
      </c>
      <c r="E719" s="8" t="s">
        <v>4246</v>
      </c>
      <c r="F719" s="5" t="s">
        <v>527</v>
      </c>
      <c r="G719" s="8" t="s">
        <v>4074</v>
      </c>
      <c r="H719" s="8" t="s">
        <v>529</v>
      </c>
      <c r="I719" s="8"/>
      <c r="J719" s="8"/>
      <c r="K719" s="8" t="s">
        <v>4247</v>
      </c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  <c r="BC719" s="8"/>
      <c r="BD719" s="8"/>
      <c r="BE719" s="8"/>
      <c r="BF719" s="8"/>
      <c r="BG719" s="8"/>
      <c r="BH719" s="8"/>
      <c r="BI719" s="8"/>
      <c r="BJ719" s="8"/>
      <c r="BK719" s="8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</row>
    <row r="720" spans="1:77" x14ac:dyDescent="0.2">
      <c r="A720" s="8" t="s">
        <v>4248</v>
      </c>
      <c r="B720" s="5"/>
      <c r="C720" s="8" t="s">
        <v>4249</v>
      </c>
      <c r="D720" s="5" t="s">
        <v>4114</v>
      </c>
      <c r="E720" s="8" t="s">
        <v>4098</v>
      </c>
      <c r="F720" s="5" t="s">
        <v>527</v>
      </c>
      <c r="G720" s="8" t="s">
        <v>4074</v>
      </c>
      <c r="H720" s="8" t="s">
        <v>529</v>
      </c>
      <c r="I720" s="8"/>
      <c r="J720" s="8"/>
      <c r="K720" s="8" t="s">
        <v>4250</v>
      </c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  <c r="BC720" s="8"/>
      <c r="BD720" s="8"/>
      <c r="BE720" s="8"/>
      <c r="BF720" s="8"/>
      <c r="BG720" s="8"/>
      <c r="BH720" s="8"/>
      <c r="BI720" s="8"/>
      <c r="BJ720" s="8"/>
      <c r="BK720" s="8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</row>
    <row r="721" spans="1:77" x14ac:dyDescent="0.2">
      <c r="A721" s="8" t="s">
        <v>4251</v>
      </c>
      <c r="B721" s="5"/>
      <c r="C721" s="8" t="s">
        <v>4252</v>
      </c>
      <c r="D721" s="5" t="s">
        <v>3839</v>
      </c>
      <c r="E721" s="8" t="s">
        <v>3812</v>
      </c>
      <c r="F721" s="5" t="s">
        <v>527</v>
      </c>
      <c r="G721" s="8" t="s">
        <v>4074</v>
      </c>
      <c r="H721" s="8" t="s">
        <v>529</v>
      </c>
      <c r="I721" s="8"/>
      <c r="J721" s="8"/>
      <c r="K721" s="8" t="s">
        <v>4253</v>
      </c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  <c r="BC721" s="8"/>
      <c r="BD721" s="8"/>
      <c r="BE721" s="8"/>
      <c r="BF721" s="8"/>
      <c r="BG721" s="8"/>
      <c r="BH721" s="8"/>
      <c r="BI721" s="8"/>
      <c r="BJ721" s="8"/>
      <c r="BK721" s="8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</row>
    <row r="722" spans="1:77" x14ac:dyDescent="0.2">
      <c r="A722" s="8" t="s">
        <v>4254</v>
      </c>
      <c r="B722" s="5"/>
      <c r="C722" s="8" t="s">
        <v>4255</v>
      </c>
      <c r="D722" s="5" t="s">
        <v>3584</v>
      </c>
      <c r="E722" s="8" t="s">
        <v>3816</v>
      </c>
      <c r="F722" s="5" t="s">
        <v>527</v>
      </c>
      <c r="G722" s="8" t="s">
        <v>4074</v>
      </c>
      <c r="H722" s="8" t="s">
        <v>529</v>
      </c>
      <c r="I722" s="8"/>
      <c r="J722" s="8"/>
      <c r="K722" s="8" t="s">
        <v>4256</v>
      </c>
      <c r="L722" s="8"/>
      <c r="M722" s="8" t="s">
        <v>4257</v>
      </c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  <c r="AY722" s="8"/>
      <c r="AZ722" s="8"/>
      <c r="BA722" s="8"/>
      <c r="BB722" s="8"/>
      <c r="BC722" s="8"/>
      <c r="BD722" s="8"/>
      <c r="BE722" s="8"/>
      <c r="BF722" s="8"/>
      <c r="BG722" s="8"/>
      <c r="BH722" s="8"/>
      <c r="BI722" s="8"/>
      <c r="BJ722" s="8"/>
      <c r="BK722" s="8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</row>
    <row r="723" spans="1:77" x14ac:dyDescent="0.2">
      <c r="A723" s="8" t="s">
        <v>4258</v>
      </c>
      <c r="B723" s="5"/>
      <c r="C723" s="8" t="s">
        <v>4259</v>
      </c>
      <c r="D723" s="5"/>
      <c r="E723" s="8"/>
      <c r="F723" s="5" t="s">
        <v>527</v>
      </c>
      <c r="G723" s="8" t="s">
        <v>4074</v>
      </c>
      <c r="H723" s="8" t="s">
        <v>529</v>
      </c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  <c r="BC723" s="8"/>
      <c r="BD723" s="8"/>
      <c r="BE723" s="8"/>
      <c r="BF723" s="8"/>
      <c r="BG723" s="8"/>
      <c r="BH723" s="8"/>
      <c r="BI723" s="8"/>
      <c r="BJ723" s="8"/>
      <c r="BK723" s="8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</row>
    <row r="724" spans="1:77" x14ac:dyDescent="0.2">
      <c r="A724" s="8" t="s">
        <v>4260</v>
      </c>
      <c r="B724" s="5"/>
      <c r="C724" s="8" t="s">
        <v>4261</v>
      </c>
      <c r="D724" s="5" t="s">
        <v>4262</v>
      </c>
      <c r="E724" s="8"/>
      <c r="F724" s="5" t="s">
        <v>527</v>
      </c>
      <c r="G724" s="8" t="s">
        <v>4074</v>
      </c>
      <c r="H724" s="8" t="s">
        <v>529</v>
      </c>
      <c r="I724" s="8"/>
      <c r="J724" s="8"/>
      <c r="K724" s="8"/>
      <c r="L724" s="8" t="s">
        <v>4263</v>
      </c>
      <c r="M724" s="8"/>
      <c r="N724" s="8" t="s">
        <v>4264</v>
      </c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  <c r="BC724" s="8"/>
      <c r="BD724" s="8"/>
      <c r="BE724" s="8"/>
      <c r="BF724" s="8"/>
      <c r="BG724" s="8"/>
      <c r="BH724" s="8"/>
      <c r="BI724" s="8"/>
      <c r="BJ724" s="8"/>
      <c r="BK724" s="8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</row>
    <row r="725" spans="1:77" x14ac:dyDescent="0.2">
      <c r="A725" s="8" t="s">
        <v>4265</v>
      </c>
      <c r="B725" s="5"/>
      <c r="C725" s="8" t="s">
        <v>4266</v>
      </c>
      <c r="D725" s="5" t="s">
        <v>4267</v>
      </c>
      <c r="E725" s="8" t="s">
        <v>4268</v>
      </c>
      <c r="F725" s="5" t="s">
        <v>527</v>
      </c>
      <c r="G725" s="8" t="s">
        <v>4074</v>
      </c>
      <c r="H725" s="8" t="s">
        <v>529</v>
      </c>
      <c r="I725" s="8"/>
      <c r="J725" s="8"/>
      <c r="K725" s="8"/>
      <c r="L725" s="8" t="s">
        <v>4269</v>
      </c>
      <c r="M725" s="8"/>
      <c r="N725" s="8" t="s">
        <v>4264</v>
      </c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  <c r="BC725" s="8"/>
      <c r="BD725" s="8"/>
      <c r="BE725" s="8"/>
      <c r="BF725" s="8"/>
      <c r="BG725" s="8"/>
      <c r="BH725" s="8"/>
      <c r="BI725" s="8"/>
      <c r="BJ725" s="8"/>
      <c r="BK725" s="8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</row>
    <row r="726" spans="1:77" x14ac:dyDescent="0.2">
      <c r="A726" s="8" t="s">
        <v>4270</v>
      </c>
      <c r="B726" s="5"/>
      <c r="C726" s="8" t="s">
        <v>4271</v>
      </c>
      <c r="D726" s="5" t="s">
        <v>4272</v>
      </c>
      <c r="E726" s="8" t="s">
        <v>4273</v>
      </c>
      <c r="F726" s="5" t="s">
        <v>527</v>
      </c>
      <c r="G726" s="8" t="s">
        <v>4074</v>
      </c>
      <c r="H726" s="8" t="s">
        <v>529</v>
      </c>
      <c r="I726" s="8"/>
      <c r="J726" s="8"/>
      <c r="K726" s="8"/>
      <c r="L726" s="8" t="s">
        <v>4274</v>
      </c>
      <c r="M726" s="8"/>
      <c r="N726" s="8" t="s">
        <v>4264</v>
      </c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  <c r="BC726" s="8"/>
      <c r="BD726" s="8"/>
      <c r="BE726" s="8"/>
      <c r="BF726" s="8"/>
      <c r="BG726" s="8"/>
      <c r="BH726" s="8"/>
      <c r="BI726" s="8"/>
      <c r="BJ726" s="8"/>
      <c r="BK726" s="8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</row>
    <row r="727" spans="1:77" x14ac:dyDescent="0.2">
      <c r="A727" s="8" t="s">
        <v>4275</v>
      </c>
      <c r="B727" s="5"/>
      <c r="C727" s="8" t="s">
        <v>4276</v>
      </c>
      <c r="D727" s="5"/>
      <c r="E727" s="8" t="s">
        <v>4277</v>
      </c>
      <c r="F727" s="5" t="s">
        <v>527</v>
      </c>
      <c r="G727" s="8" t="s">
        <v>4074</v>
      </c>
      <c r="H727" s="8" t="s">
        <v>529</v>
      </c>
      <c r="I727" s="8"/>
      <c r="J727" s="8"/>
      <c r="K727" s="8"/>
      <c r="L727" s="8"/>
      <c r="M727" s="8" t="s">
        <v>4278</v>
      </c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  <c r="BC727" s="8"/>
      <c r="BD727" s="8"/>
      <c r="BE727" s="8"/>
      <c r="BF727" s="8"/>
      <c r="BG727" s="8"/>
      <c r="BH727" s="8"/>
      <c r="BI727" s="8"/>
      <c r="BJ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</row>
    <row r="728" spans="1:77" x14ac:dyDescent="0.2">
      <c r="A728" s="8" t="s">
        <v>4279</v>
      </c>
      <c r="B728" s="5"/>
      <c r="C728" s="8" t="s">
        <v>4280</v>
      </c>
      <c r="D728" s="5"/>
      <c r="E728" s="8" t="s">
        <v>4281</v>
      </c>
      <c r="F728" s="5" t="s">
        <v>527</v>
      </c>
      <c r="G728" s="8" t="s">
        <v>4074</v>
      </c>
      <c r="H728" s="8" t="s">
        <v>529</v>
      </c>
      <c r="I728" s="8"/>
      <c r="J728" s="8"/>
      <c r="K728" s="8"/>
      <c r="L728" s="8"/>
      <c r="M728" s="8" t="s">
        <v>4282</v>
      </c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  <c r="BC728" s="8"/>
      <c r="BD728" s="8"/>
      <c r="BE728" s="8"/>
      <c r="BF728" s="8"/>
      <c r="BG728" s="8"/>
      <c r="BH728" s="8"/>
      <c r="BI728" s="8"/>
      <c r="BJ728" s="8"/>
      <c r="BK728" s="8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</row>
    <row r="729" spans="1:77" x14ac:dyDescent="0.2">
      <c r="A729" s="8" t="s">
        <v>4283</v>
      </c>
      <c r="B729" s="5"/>
      <c r="C729" s="8" t="s">
        <v>4284</v>
      </c>
      <c r="D729" s="5" t="s">
        <v>4285</v>
      </c>
      <c r="E729" s="8" t="s">
        <v>3905</v>
      </c>
      <c r="F729" s="5" t="s">
        <v>527</v>
      </c>
      <c r="G729" s="8" t="s">
        <v>4074</v>
      </c>
      <c r="H729" s="8" t="s">
        <v>529</v>
      </c>
      <c r="I729" s="8"/>
      <c r="J729" s="8"/>
      <c r="K729" s="8" t="s">
        <v>4286</v>
      </c>
      <c r="L729" s="8"/>
      <c r="M729" s="8" t="s">
        <v>4287</v>
      </c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  <c r="BC729" s="8"/>
      <c r="BD729" s="8"/>
      <c r="BE729" s="8"/>
      <c r="BF729" s="8"/>
      <c r="BG729" s="8"/>
      <c r="BH729" s="8"/>
      <c r="BI729" s="8"/>
      <c r="BJ729" s="8"/>
      <c r="BK729" s="8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</row>
    <row r="730" spans="1:77" x14ac:dyDescent="0.2">
      <c r="A730" s="8" t="s">
        <v>4288</v>
      </c>
      <c r="B730" s="5"/>
      <c r="C730" s="8" t="s">
        <v>4289</v>
      </c>
      <c r="D730" s="5" t="s">
        <v>4290</v>
      </c>
      <c r="E730" s="8" t="s">
        <v>3909</v>
      </c>
      <c r="F730" s="5" t="s">
        <v>527</v>
      </c>
      <c r="G730" s="8" t="s">
        <v>4074</v>
      </c>
      <c r="H730" s="8" t="s">
        <v>529</v>
      </c>
      <c r="I730" s="8"/>
      <c r="J730" s="8"/>
      <c r="K730" s="8" t="s">
        <v>4291</v>
      </c>
      <c r="L730" s="8"/>
      <c r="M730" s="8" t="s">
        <v>4287</v>
      </c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</row>
    <row r="731" spans="1:77" x14ac:dyDescent="0.2">
      <c r="A731" s="8" t="s">
        <v>4292</v>
      </c>
      <c r="B731" s="5"/>
      <c r="C731" s="8" t="s">
        <v>4293</v>
      </c>
      <c r="D731" s="5" t="s">
        <v>4239</v>
      </c>
      <c r="E731" s="8" t="s">
        <v>4240</v>
      </c>
      <c r="F731" s="5" t="s">
        <v>527</v>
      </c>
      <c r="G731" s="8" t="s">
        <v>4074</v>
      </c>
      <c r="H731" s="8" t="s">
        <v>529</v>
      </c>
      <c r="I731" s="8"/>
      <c r="J731" s="8"/>
      <c r="K731" s="8"/>
      <c r="L731" s="8" t="s">
        <v>4294</v>
      </c>
      <c r="M731" s="8"/>
      <c r="N731" s="8" t="s">
        <v>4295</v>
      </c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  <c r="AY731" s="8"/>
      <c r="AZ731" s="8"/>
      <c r="BA731" s="8"/>
      <c r="BB731" s="8"/>
      <c r="BC731" s="8"/>
      <c r="BD731" s="8"/>
      <c r="BE731" s="8"/>
      <c r="BF731" s="8"/>
      <c r="BG731" s="8"/>
      <c r="BH731" s="8"/>
      <c r="BI731" s="8"/>
      <c r="BJ731" s="8"/>
      <c r="BK731" s="8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</row>
    <row r="732" spans="1:77" x14ac:dyDescent="0.2">
      <c r="A732" s="8" t="s">
        <v>4296</v>
      </c>
      <c r="B732" s="5"/>
      <c r="C732" s="8" t="s">
        <v>4297</v>
      </c>
      <c r="D732" s="5" t="s">
        <v>3839</v>
      </c>
      <c r="E732" s="8" t="s">
        <v>3812</v>
      </c>
      <c r="F732" s="5" t="s">
        <v>527</v>
      </c>
      <c r="G732" s="8" t="s">
        <v>4074</v>
      </c>
      <c r="H732" s="8" t="s">
        <v>529</v>
      </c>
      <c r="I732" s="8"/>
      <c r="J732" s="8"/>
      <c r="K732" s="8" t="s">
        <v>4298</v>
      </c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  <c r="BC732" s="8"/>
      <c r="BD732" s="8"/>
      <c r="BE732" s="8"/>
      <c r="BF732" s="8"/>
      <c r="BG732" s="8"/>
      <c r="BH732" s="8"/>
      <c r="BI732" s="8"/>
      <c r="BJ732" s="8"/>
      <c r="BK732" s="8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</row>
    <row r="733" spans="1:77" x14ac:dyDescent="0.2">
      <c r="A733" s="8" t="s">
        <v>4299</v>
      </c>
      <c r="B733" s="5"/>
      <c r="C733" s="8" t="s">
        <v>4300</v>
      </c>
      <c r="D733" s="5"/>
      <c r="E733" s="8"/>
      <c r="F733" s="5" t="s">
        <v>527</v>
      </c>
      <c r="G733" s="8" t="s">
        <v>4074</v>
      </c>
      <c r="H733" s="8" t="s">
        <v>529</v>
      </c>
      <c r="I733" s="8"/>
      <c r="J733" s="8"/>
      <c r="K733" s="8"/>
      <c r="L733" s="8" t="s">
        <v>4301</v>
      </c>
      <c r="M733" s="8"/>
      <c r="N733" s="8" t="s">
        <v>4302</v>
      </c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BH733" s="8"/>
      <c r="BI733" s="8"/>
      <c r="BJ733" s="8"/>
      <c r="BK733" s="8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</row>
    <row r="734" spans="1:77" x14ac:dyDescent="0.2">
      <c r="A734" s="8" t="s">
        <v>4303</v>
      </c>
      <c r="B734" s="5"/>
      <c r="C734" s="8" t="s">
        <v>4304</v>
      </c>
      <c r="D734" s="5" t="s">
        <v>4239</v>
      </c>
      <c r="E734" s="8" t="s">
        <v>4240</v>
      </c>
      <c r="F734" s="5" t="s">
        <v>527</v>
      </c>
      <c r="G734" s="8" t="s">
        <v>4074</v>
      </c>
      <c r="H734" s="8" t="s">
        <v>529</v>
      </c>
      <c r="I734" s="8"/>
      <c r="J734" s="8"/>
      <c r="K734" s="8"/>
      <c r="L734" s="8" t="s">
        <v>4305</v>
      </c>
      <c r="M734" s="8"/>
      <c r="N734" s="8" t="s">
        <v>4306</v>
      </c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  <c r="BC734" s="8"/>
      <c r="BD734" s="8"/>
      <c r="BE734" s="8"/>
      <c r="BF734" s="8"/>
      <c r="BG734" s="8"/>
      <c r="BH734" s="8"/>
      <c r="BI734" s="8"/>
      <c r="BJ734" s="8"/>
      <c r="BK734" s="8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</row>
    <row r="735" spans="1:77" x14ac:dyDescent="0.2">
      <c r="A735" s="8" t="s">
        <v>4307</v>
      </c>
      <c r="B735" s="5"/>
      <c r="C735" s="8" t="s">
        <v>4308</v>
      </c>
      <c r="D735" s="5" t="s">
        <v>4239</v>
      </c>
      <c r="E735" s="8" t="s">
        <v>4240</v>
      </c>
      <c r="F735" s="5" t="s">
        <v>527</v>
      </c>
      <c r="G735" s="8" t="s">
        <v>4074</v>
      </c>
      <c r="H735" s="8" t="s">
        <v>529</v>
      </c>
      <c r="I735" s="8"/>
      <c r="J735" s="8"/>
      <c r="K735" s="8"/>
      <c r="L735" s="8" t="s">
        <v>4309</v>
      </c>
      <c r="M735" s="8"/>
      <c r="N735" s="8" t="s">
        <v>4310</v>
      </c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  <c r="BC735" s="8"/>
      <c r="BD735" s="8"/>
      <c r="BE735" s="8"/>
      <c r="BF735" s="8"/>
      <c r="BG735" s="8"/>
      <c r="BH735" s="8"/>
      <c r="BI735" s="8"/>
      <c r="BJ735" s="8"/>
      <c r="BK735" s="8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</row>
    <row r="736" spans="1:77" x14ac:dyDescent="0.2">
      <c r="A736" s="8" t="s">
        <v>4311</v>
      </c>
      <c r="B736" s="5"/>
      <c r="C736" s="8" t="s">
        <v>4312</v>
      </c>
      <c r="D736" s="5" t="s">
        <v>4216</v>
      </c>
      <c r="E736" s="8" t="s">
        <v>4217</v>
      </c>
      <c r="F736" s="5" t="s">
        <v>527</v>
      </c>
      <c r="G736" s="8" t="s">
        <v>4074</v>
      </c>
      <c r="H736" s="8" t="s">
        <v>529</v>
      </c>
      <c r="I736" s="8"/>
      <c r="J736" s="8"/>
      <c r="K736" s="8"/>
      <c r="L736" s="8" t="s">
        <v>4313</v>
      </c>
      <c r="M736" s="8"/>
      <c r="N736" s="8" t="s">
        <v>4314</v>
      </c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  <c r="BC736" s="8"/>
      <c r="BD736" s="8"/>
      <c r="BE736" s="8"/>
      <c r="BF736" s="8"/>
      <c r="BG736" s="8"/>
      <c r="BH736" s="8"/>
      <c r="BI736" s="8"/>
      <c r="BJ736" s="8"/>
      <c r="BK736" s="8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14"/>
    </row>
    <row r="737" spans="1:77" x14ac:dyDescent="0.2">
      <c r="A737" s="8" t="s">
        <v>4315</v>
      </c>
      <c r="B737" s="5"/>
      <c r="C737" s="8" t="s">
        <v>4316</v>
      </c>
      <c r="D737" s="5"/>
      <c r="E737" s="8"/>
      <c r="F737" s="5" t="s">
        <v>527</v>
      </c>
      <c r="G737" s="8" t="s">
        <v>4074</v>
      </c>
      <c r="H737" s="8" t="s">
        <v>529</v>
      </c>
      <c r="I737" s="8"/>
      <c r="J737" s="8"/>
      <c r="K737" s="8"/>
      <c r="L737" s="8" t="s">
        <v>4317</v>
      </c>
      <c r="M737" s="8"/>
      <c r="N737" s="8" t="s">
        <v>4318</v>
      </c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  <c r="AY737" s="8"/>
      <c r="AZ737" s="8"/>
      <c r="BA737" s="8"/>
      <c r="BB737" s="8"/>
      <c r="BC737" s="8"/>
      <c r="BD737" s="8"/>
      <c r="BE737" s="8"/>
      <c r="BF737" s="8"/>
      <c r="BG737" s="8"/>
      <c r="BH737" s="8"/>
      <c r="BI737" s="8"/>
      <c r="BJ737" s="8"/>
      <c r="BK737" s="8"/>
      <c r="BL737" s="8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</row>
    <row r="738" spans="1:77" x14ac:dyDescent="0.2">
      <c r="A738" s="8" t="s">
        <v>4319</v>
      </c>
      <c r="B738" s="5"/>
      <c r="C738" s="8" t="s">
        <v>4320</v>
      </c>
      <c r="D738" s="5" t="s">
        <v>4239</v>
      </c>
      <c r="E738" s="8" t="s">
        <v>4240</v>
      </c>
      <c r="F738" s="5" t="s">
        <v>527</v>
      </c>
      <c r="G738" s="8" t="s">
        <v>4074</v>
      </c>
      <c r="H738" s="8" t="s">
        <v>529</v>
      </c>
      <c r="I738" s="8"/>
      <c r="J738" s="8"/>
      <c r="K738" s="8"/>
      <c r="L738" s="8" t="s">
        <v>4321</v>
      </c>
      <c r="M738" s="8"/>
      <c r="N738" s="8" t="s">
        <v>4322</v>
      </c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  <c r="BC738" s="8"/>
      <c r="BD738" s="8"/>
      <c r="BE738" s="8"/>
      <c r="BF738" s="8"/>
      <c r="BG738" s="8"/>
      <c r="BH738" s="8"/>
      <c r="BI738" s="8"/>
      <c r="BJ738" s="8"/>
      <c r="BK738" s="8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14"/>
    </row>
    <row r="739" spans="1:77" x14ac:dyDescent="0.2">
      <c r="A739" s="8" t="s">
        <v>4323</v>
      </c>
      <c r="B739" s="5"/>
      <c r="C739" s="8" t="s">
        <v>4324</v>
      </c>
      <c r="D739" s="5" t="s">
        <v>3839</v>
      </c>
      <c r="E739" s="8" t="s">
        <v>3812</v>
      </c>
      <c r="F739" s="5" t="s">
        <v>527</v>
      </c>
      <c r="G739" s="8" t="s">
        <v>4074</v>
      </c>
      <c r="H739" s="8" t="s">
        <v>529</v>
      </c>
      <c r="I739" s="8"/>
      <c r="J739" s="8"/>
      <c r="K739" s="8"/>
      <c r="L739" s="8" t="s">
        <v>4325</v>
      </c>
      <c r="M739" s="8"/>
      <c r="N739" s="8" t="s">
        <v>4310</v>
      </c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  <c r="BC739" s="8"/>
      <c r="BD739" s="8"/>
      <c r="BE739" s="8"/>
      <c r="BF739" s="8"/>
      <c r="BG739" s="8"/>
      <c r="BH739" s="8"/>
      <c r="BI739" s="8"/>
      <c r="BJ739" s="8"/>
      <c r="BK739" s="8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</row>
    <row r="740" spans="1:77" x14ac:dyDescent="0.2">
      <c r="A740" s="8" t="s">
        <v>4326</v>
      </c>
      <c r="B740" s="5"/>
      <c r="C740" s="8" t="s">
        <v>4327</v>
      </c>
      <c r="D740" s="5"/>
      <c r="E740" s="8"/>
      <c r="F740" s="5" t="s">
        <v>527</v>
      </c>
      <c r="G740" s="8" t="s">
        <v>4074</v>
      </c>
      <c r="H740" s="8" t="s">
        <v>529</v>
      </c>
      <c r="I740" s="8"/>
      <c r="J740" s="8"/>
      <c r="K740" s="8"/>
      <c r="L740" s="8" t="s">
        <v>4328</v>
      </c>
      <c r="M740" s="8"/>
      <c r="N740" s="8" t="s">
        <v>4228</v>
      </c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  <c r="BC740" s="8"/>
      <c r="BD740" s="8"/>
      <c r="BE740" s="8"/>
      <c r="BF740" s="8"/>
      <c r="BG740" s="8"/>
      <c r="BH740" s="8"/>
      <c r="BI740" s="8"/>
      <c r="BJ740" s="8"/>
      <c r="BK740" s="8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</row>
    <row r="741" spans="1:77" x14ac:dyDescent="0.2">
      <c r="A741" s="8" t="s">
        <v>4329</v>
      </c>
      <c r="B741" s="5"/>
      <c r="C741" s="8" t="s">
        <v>4330</v>
      </c>
      <c r="D741" s="5" t="s">
        <v>4331</v>
      </c>
      <c r="E741" s="8" t="s">
        <v>4332</v>
      </c>
      <c r="F741" s="5" t="s">
        <v>527</v>
      </c>
      <c r="G741" s="8" t="s">
        <v>4074</v>
      </c>
      <c r="H741" s="8" t="s">
        <v>529</v>
      </c>
      <c r="I741" s="8"/>
      <c r="J741" s="8"/>
      <c r="K741" s="8" t="s">
        <v>4333</v>
      </c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  <c r="BC741" s="8"/>
      <c r="BD741" s="8"/>
      <c r="BE741" s="8"/>
      <c r="BF741" s="8"/>
      <c r="BG741" s="8"/>
      <c r="BH741" s="8"/>
      <c r="BI741" s="8"/>
      <c r="BJ741" s="8"/>
      <c r="BK741" s="8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</row>
    <row r="742" spans="1:77" x14ac:dyDescent="0.2">
      <c r="A742" s="8" t="s">
        <v>4334</v>
      </c>
      <c r="B742" s="5"/>
      <c r="C742" s="8" t="s">
        <v>4335</v>
      </c>
      <c r="D742" s="5"/>
      <c r="E742" s="8"/>
      <c r="F742" s="5" t="s">
        <v>527</v>
      </c>
      <c r="G742" s="8" t="s">
        <v>4074</v>
      </c>
      <c r="H742" s="8" t="s">
        <v>529</v>
      </c>
      <c r="I742" s="8"/>
      <c r="J742" s="8"/>
      <c r="K742" s="8"/>
      <c r="L742" s="8" t="s">
        <v>4336</v>
      </c>
      <c r="M742" s="8"/>
      <c r="N742" s="8" t="s">
        <v>4228</v>
      </c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  <c r="BC742" s="8"/>
      <c r="BD742" s="8"/>
      <c r="BE742" s="8"/>
      <c r="BF742" s="8"/>
      <c r="BG742" s="8"/>
      <c r="BH742" s="8"/>
      <c r="BI742" s="8"/>
      <c r="BJ742" s="8"/>
      <c r="BK742" s="8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</row>
    <row r="743" spans="1:77" x14ac:dyDescent="0.2">
      <c r="A743" s="8" t="s">
        <v>4337</v>
      </c>
      <c r="B743" s="5"/>
      <c r="C743" s="8" t="s">
        <v>4338</v>
      </c>
      <c r="D743" s="5" t="s">
        <v>3584</v>
      </c>
      <c r="E743" s="8" t="s">
        <v>3816</v>
      </c>
      <c r="F743" s="5" t="s">
        <v>527</v>
      </c>
      <c r="G743" s="8" t="s">
        <v>4074</v>
      </c>
      <c r="H743" s="8" t="s">
        <v>529</v>
      </c>
      <c r="I743" s="8"/>
      <c r="J743" s="8"/>
      <c r="K743" s="8" t="s">
        <v>4339</v>
      </c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  <c r="BC743" s="8"/>
      <c r="BD743" s="8"/>
      <c r="BE743" s="8"/>
      <c r="BF743" s="8"/>
      <c r="BG743" s="8"/>
      <c r="BH743" s="8"/>
      <c r="BI743" s="8"/>
      <c r="BJ743" s="8"/>
      <c r="BK743" s="8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</row>
    <row r="744" spans="1:77" x14ac:dyDescent="0.2">
      <c r="A744" s="8" t="s">
        <v>4340</v>
      </c>
      <c r="B744" s="5"/>
      <c r="C744" s="8" t="s">
        <v>4341</v>
      </c>
      <c r="D744" s="5" t="s">
        <v>4239</v>
      </c>
      <c r="E744" s="8" t="s">
        <v>4240</v>
      </c>
      <c r="F744" s="5" t="s">
        <v>527</v>
      </c>
      <c r="G744" s="8" t="s">
        <v>4074</v>
      </c>
      <c r="H744" s="8" t="s">
        <v>529</v>
      </c>
      <c r="I744" s="8"/>
      <c r="J744" s="8"/>
      <c r="K744" s="8" t="s">
        <v>4342</v>
      </c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  <c r="BC744" s="8"/>
      <c r="BD744" s="8"/>
      <c r="BE744" s="8"/>
      <c r="BF744" s="8"/>
      <c r="BG744" s="8"/>
      <c r="BH744" s="8"/>
      <c r="BI744" s="8"/>
      <c r="BJ744" s="8"/>
      <c r="BK744" s="8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</row>
    <row r="745" spans="1:77" x14ac:dyDescent="0.2">
      <c r="A745" s="8" t="s">
        <v>4343</v>
      </c>
      <c r="B745" s="5"/>
      <c r="C745" s="8" t="s">
        <v>4344</v>
      </c>
      <c r="D745" s="5" t="s">
        <v>3584</v>
      </c>
      <c r="E745" s="8" t="s">
        <v>3816</v>
      </c>
      <c r="F745" s="5" t="s">
        <v>527</v>
      </c>
      <c r="G745" s="8" t="s">
        <v>4074</v>
      </c>
      <c r="H745" s="8" t="s">
        <v>529</v>
      </c>
      <c r="I745" s="8"/>
      <c r="J745" s="8"/>
      <c r="K745" s="8" t="s">
        <v>4345</v>
      </c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  <c r="BC745" s="8"/>
      <c r="BD745" s="8"/>
      <c r="BE745" s="8"/>
      <c r="BF745" s="8"/>
      <c r="BG745" s="8"/>
      <c r="BH745" s="8"/>
      <c r="BI745" s="8"/>
      <c r="BJ745" s="8"/>
      <c r="BK745" s="8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</row>
    <row r="746" spans="1:77" x14ac:dyDescent="0.2">
      <c r="A746" s="8" t="s">
        <v>4346</v>
      </c>
      <c r="B746" s="5"/>
      <c r="C746" s="8" t="s">
        <v>4347</v>
      </c>
      <c r="D746" s="5" t="s">
        <v>3589</v>
      </c>
      <c r="E746" s="8" t="s">
        <v>745</v>
      </c>
      <c r="F746" s="5" t="s">
        <v>527</v>
      </c>
      <c r="G746" s="8" t="s">
        <v>4074</v>
      </c>
      <c r="H746" s="8" t="s">
        <v>529</v>
      </c>
      <c r="I746" s="8" t="s">
        <v>4348</v>
      </c>
      <c r="J746" s="8"/>
      <c r="K746" s="8" t="s">
        <v>4349</v>
      </c>
      <c r="L746" s="8" t="s">
        <v>4350</v>
      </c>
      <c r="M746" s="8"/>
      <c r="N746" s="8" t="s">
        <v>3861</v>
      </c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  <c r="BC746" s="8"/>
      <c r="BD746" s="8"/>
      <c r="BE746" s="8"/>
      <c r="BF746" s="8"/>
      <c r="BG746" s="8"/>
      <c r="BH746" s="8"/>
      <c r="BI746" s="8"/>
      <c r="BJ746" s="8"/>
      <c r="BK746" s="8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</row>
    <row r="747" spans="1:77" x14ac:dyDescent="0.2">
      <c r="A747" s="8" t="s">
        <v>4351</v>
      </c>
      <c r="B747" s="5"/>
      <c r="C747" s="8" t="s">
        <v>4352</v>
      </c>
      <c r="D747" s="5" t="s">
        <v>3589</v>
      </c>
      <c r="E747" s="8" t="s">
        <v>745</v>
      </c>
      <c r="F747" s="5" t="s">
        <v>527</v>
      </c>
      <c r="G747" s="8" t="s">
        <v>4074</v>
      </c>
      <c r="H747" s="8" t="s">
        <v>529</v>
      </c>
      <c r="I747" s="8" t="s">
        <v>4353</v>
      </c>
      <c r="J747" s="8"/>
      <c r="K747" s="8" t="s">
        <v>4354</v>
      </c>
      <c r="L747" s="8" t="s">
        <v>4355</v>
      </c>
      <c r="M747" s="8"/>
      <c r="N747" s="8" t="s">
        <v>3861</v>
      </c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  <c r="BC747" s="8"/>
      <c r="BD747" s="8"/>
      <c r="BE747" s="8"/>
      <c r="BF747" s="8"/>
      <c r="BG747" s="8"/>
      <c r="BH747" s="8"/>
      <c r="BI747" s="8"/>
      <c r="BJ747" s="8"/>
      <c r="BK747" s="8"/>
      <c r="BL747" s="8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</row>
    <row r="748" spans="1:77" x14ac:dyDescent="0.2">
      <c r="A748" s="8" t="s">
        <v>4356</v>
      </c>
      <c r="B748" s="5"/>
      <c r="C748" s="8" t="s">
        <v>4357</v>
      </c>
      <c r="D748" s="5" t="s">
        <v>4239</v>
      </c>
      <c r="E748" s="8" t="s">
        <v>4240</v>
      </c>
      <c r="F748" s="5" t="s">
        <v>527</v>
      </c>
      <c r="G748" s="8" t="s">
        <v>4074</v>
      </c>
      <c r="H748" s="8" t="s">
        <v>529</v>
      </c>
      <c r="I748" s="8"/>
      <c r="J748" s="8"/>
      <c r="K748" s="8" t="s">
        <v>4358</v>
      </c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BH748" s="8"/>
      <c r="BI748" s="8"/>
      <c r="BJ748" s="8"/>
      <c r="BK748" s="8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</row>
    <row r="749" spans="1:77" x14ac:dyDescent="0.2">
      <c r="A749" s="8" t="s">
        <v>4359</v>
      </c>
      <c r="B749" s="5"/>
      <c r="C749" s="8" t="s">
        <v>4360</v>
      </c>
      <c r="D749" s="5" t="s">
        <v>3584</v>
      </c>
      <c r="E749" s="8" t="s">
        <v>3816</v>
      </c>
      <c r="F749" s="5" t="s">
        <v>527</v>
      </c>
      <c r="G749" s="8" t="s">
        <v>4074</v>
      </c>
      <c r="H749" s="8" t="s">
        <v>529</v>
      </c>
      <c r="I749" s="8"/>
      <c r="J749" s="8"/>
      <c r="K749" s="8" t="s">
        <v>4361</v>
      </c>
      <c r="L749" s="8"/>
      <c r="M749" s="8" t="s">
        <v>4362</v>
      </c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BH749" s="8"/>
      <c r="BI749" s="8"/>
      <c r="BJ749" s="8"/>
      <c r="BK749" s="8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</row>
    <row r="750" spans="1:77" x14ac:dyDescent="0.2">
      <c r="A750" s="8" t="s">
        <v>4363</v>
      </c>
      <c r="B750" s="5"/>
      <c r="C750" s="8" t="s">
        <v>4364</v>
      </c>
      <c r="D750" s="5" t="s">
        <v>3584</v>
      </c>
      <c r="E750" s="8" t="s">
        <v>3816</v>
      </c>
      <c r="F750" s="5" t="s">
        <v>527</v>
      </c>
      <c r="G750" s="8" t="s">
        <v>4074</v>
      </c>
      <c r="H750" s="8" t="s">
        <v>529</v>
      </c>
      <c r="I750" s="8"/>
      <c r="J750" s="8"/>
      <c r="K750" s="8" t="s">
        <v>4365</v>
      </c>
      <c r="L750" s="8"/>
      <c r="M750" s="8" t="s">
        <v>4366</v>
      </c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  <c r="BC750" s="8"/>
      <c r="BD750" s="8"/>
      <c r="BE750" s="8"/>
      <c r="BF750" s="8"/>
      <c r="BG750" s="8"/>
      <c r="BH750" s="8"/>
      <c r="BI750" s="8"/>
      <c r="BJ750" s="8"/>
      <c r="BK750" s="8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</row>
    <row r="751" spans="1:77" x14ac:dyDescent="0.2">
      <c r="A751" s="8" t="s">
        <v>4367</v>
      </c>
      <c r="B751" s="5"/>
      <c r="C751" s="8" t="s">
        <v>4368</v>
      </c>
      <c r="D751" s="5" t="s">
        <v>3589</v>
      </c>
      <c r="E751" s="8" t="s">
        <v>745</v>
      </c>
      <c r="F751" s="5" t="s">
        <v>527</v>
      </c>
      <c r="G751" s="8" t="s">
        <v>4074</v>
      </c>
      <c r="H751" s="8" t="s">
        <v>529</v>
      </c>
      <c r="I751" s="8" t="s">
        <v>4369</v>
      </c>
      <c r="J751" s="8"/>
      <c r="K751" s="8" t="s">
        <v>4370</v>
      </c>
      <c r="L751" s="8" t="s">
        <v>4371</v>
      </c>
      <c r="M751" s="8"/>
      <c r="N751" s="8" t="s">
        <v>4372</v>
      </c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  <c r="BC751" s="8"/>
      <c r="BD751" s="8"/>
      <c r="BE751" s="8"/>
      <c r="BF751" s="8"/>
      <c r="BG751" s="8"/>
      <c r="BH751" s="8"/>
      <c r="BI751" s="8"/>
      <c r="BJ751" s="8"/>
      <c r="BK751" s="8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</row>
    <row r="752" spans="1:77" x14ac:dyDescent="0.2">
      <c r="A752" s="8" t="s">
        <v>4373</v>
      </c>
      <c r="B752" s="5"/>
      <c r="C752" s="8" t="s">
        <v>4374</v>
      </c>
      <c r="D752" s="5" t="s">
        <v>3589</v>
      </c>
      <c r="E752" s="8" t="s">
        <v>745</v>
      </c>
      <c r="F752" s="5" t="s">
        <v>527</v>
      </c>
      <c r="G752" s="8" t="s">
        <v>4074</v>
      </c>
      <c r="H752" s="8" t="s">
        <v>529</v>
      </c>
      <c r="I752" s="8" t="s">
        <v>4375</v>
      </c>
      <c r="J752" s="8"/>
      <c r="K752" s="8" t="s">
        <v>4376</v>
      </c>
      <c r="L752" s="8" t="s">
        <v>4377</v>
      </c>
      <c r="M752" s="8"/>
      <c r="N752" s="8" t="s">
        <v>4378</v>
      </c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BH752" s="8"/>
      <c r="BI752" s="8"/>
      <c r="BJ752" s="8"/>
      <c r="BK752" s="8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</row>
    <row r="753" spans="1:77" x14ac:dyDescent="0.2">
      <c r="A753" s="8" t="s">
        <v>4379</v>
      </c>
      <c r="B753" s="5"/>
      <c r="C753" s="8" t="s">
        <v>4380</v>
      </c>
      <c r="D753" s="5" t="s">
        <v>4239</v>
      </c>
      <c r="E753" s="8" t="s">
        <v>4240</v>
      </c>
      <c r="F753" s="5" t="s">
        <v>527</v>
      </c>
      <c r="G753" s="8" t="s">
        <v>4074</v>
      </c>
      <c r="H753" s="8" t="s">
        <v>529</v>
      </c>
      <c r="I753" s="8"/>
      <c r="J753" s="8"/>
      <c r="K753" s="8" t="s">
        <v>4381</v>
      </c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  <c r="BC753" s="8"/>
      <c r="BD753" s="8"/>
      <c r="BE753" s="8"/>
      <c r="BF753" s="8"/>
      <c r="BG753" s="8"/>
      <c r="BH753" s="8"/>
      <c r="BI753" s="8"/>
      <c r="BJ753" s="8"/>
      <c r="BK753" s="8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</row>
    <row r="754" spans="1:77" x14ac:dyDescent="0.2">
      <c r="A754" s="8" t="s">
        <v>4382</v>
      </c>
      <c r="B754" s="5"/>
      <c r="C754" s="8" t="s">
        <v>4383</v>
      </c>
      <c r="D754" s="5" t="s">
        <v>4384</v>
      </c>
      <c r="E754" s="8" t="s">
        <v>1181</v>
      </c>
      <c r="F754" s="5" t="s">
        <v>527</v>
      </c>
      <c r="G754" s="8" t="s">
        <v>4074</v>
      </c>
      <c r="H754" s="8" t="s">
        <v>529</v>
      </c>
      <c r="I754" s="8"/>
      <c r="J754" s="8"/>
      <c r="K754" s="8" t="s">
        <v>4385</v>
      </c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  <c r="BC754" s="8"/>
      <c r="BD754" s="8"/>
      <c r="BE754" s="8"/>
      <c r="BF754" s="8"/>
      <c r="BG754" s="8"/>
      <c r="BH754" s="8"/>
      <c r="BI754" s="8"/>
      <c r="BJ754" s="8"/>
      <c r="BK754" s="8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</row>
    <row r="755" spans="1:77" x14ac:dyDescent="0.2">
      <c r="A755" s="8" t="s">
        <v>4386</v>
      </c>
      <c r="B755" s="5"/>
      <c r="C755" s="8" t="s">
        <v>4387</v>
      </c>
      <c r="D755" s="5" t="s">
        <v>4239</v>
      </c>
      <c r="E755" s="8" t="s">
        <v>4240</v>
      </c>
      <c r="F755" s="5" t="s">
        <v>527</v>
      </c>
      <c r="G755" s="8" t="s">
        <v>4074</v>
      </c>
      <c r="H755" s="8" t="s">
        <v>529</v>
      </c>
      <c r="I755" s="8"/>
      <c r="J755" s="8"/>
      <c r="K755" s="8" t="s">
        <v>4388</v>
      </c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  <c r="BC755" s="8"/>
      <c r="BD755" s="8"/>
      <c r="BE755" s="8"/>
      <c r="BF755" s="8"/>
      <c r="BG755" s="8"/>
      <c r="BH755" s="8"/>
      <c r="BI755" s="8"/>
      <c r="BJ755" s="8"/>
      <c r="BK755" s="8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</row>
    <row r="756" spans="1:77" x14ac:dyDescent="0.2">
      <c r="A756" s="8" t="s">
        <v>4389</v>
      </c>
      <c r="B756" s="5"/>
      <c r="C756" s="8" t="s">
        <v>4390</v>
      </c>
      <c r="D756" s="5" t="s">
        <v>4391</v>
      </c>
      <c r="E756" s="8" t="s">
        <v>3323</v>
      </c>
      <c r="F756" s="5" t="s">
        <v>527</v>
      </c>
      <c r="G756" s="8" t="s">
        <v>4074</v>
      </c>
      <c r="H756" s="8" t="s">
        <v>529</v>
      </c>
      <c r="I756" s="8"/>
      <c r="J756" s="8"/>
      <c r="K756" s="8" t="s">
        <v>4392</v>
      </c>
      <c r="L756" s="8"/>
      <c r="M756" s="8" t="s">
        <v>4393</v>
      </c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  <c r="BC756" s="8"/>
      <c r="BD756" s="8"/>
      <c r="BE756" s="8"/>
      <c r="BF756" s="8"/>
      <c r="BG756" s="8"/>
      <c r="BH756" s="8"/>
      <c r="BI756" s="8"/>
      <c r="BJ756" s="8"/>
      <c r="BK756" s="8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</row>
    <row r="757" spans="1:77" x14ac:dyDescent="0.2">
      <c r="A757" s="8" t="s">
        <v>4394</v>
      </c>
      <c r="B757" s="5"/>
      <c r="C757" s="8" t="s">
        <v>4395</v>
      </c>
      <c r="D757" s="5" t="s">
        <v>4396</v>
      </c>
      <c r="E757" s="8"/>
      <c r="F757" s="5" t="s">
        <v>527</v>
      </c>
      <c r="G757" s="8" t="s">
        <v>4074</v>
      </c>
      <c r="H757" s="8" t="s">
        <v>529</v>
      </c>
      <c r="I757" s="8"/>
      <c r="J757" s="8"/>
      <c r="K757" s="8" t="s">
        <v>4397</v>
      </c>
      <c r="L757" s="8" t="s">
        <v>4398</v>
      </c>
      <c r="M757" s="8"/>
      <c r="N757" s="8" t="s">
        <v>4399</v>
      </c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BH757" s="8"/>
      <c r="BI757" s="8"/>
      <c r="BJ757" s="8"/>
      <c r="BK757" s="8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</row>
    <row r="758" spans="1:77" x14ac:dyDescent="0.2">
      <c r="A758" s="8" t="s">
        <v>4400</v>
      </c>
      <c r="B758" s="5"/>
      <c r="C758" s="8" t="s">
        <v>4401</v>
      </c>
      <c r="D758" s="5" t="s">
        <v>3589</v>
      </c>
      <c r="E758" s="8" t="s">
        <v>745</v>
      </c>
      <c r="F758" s="5" t="s">
        <v>527</v>
      </c>
      <c r="G758" s="8" t="s">
        <v>4074</v>
      </c>
      <c r="H758" s="8" t="s">
        <v>529</v>
      </c>
      <c r="I758" s="8"/>
      <c r="J758" s="8"/>
      <c r="K758" s="8" t="s">
        <v>4402</v>
      </c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  <c r="BC758" s="8"/>
      <c r="BD758" s="8"/>
      <c r="BE758" s="8"/>
      <c r="BF758" s="8"/>
      <c r="BG758" s="8"/>
      <c r="BH758" s="8"/>
      <c r="BI758" s="8"/>
      <c r="BJ758" s="8"/>
      <c r="BK758" s="8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</row>
    <row r="759" spans="1:77" x14ac:dyDescent="0.2">
      <c r="A759" s="8" t="s">
        <v>4403</v>
      </c>
      <c r="B759" s="5"/>
      <c r="C759" s="8" t="s">
        <v>4404</v>
      </c>
      <c r="D759" s="5" t="s">
        <v>3589</v>
      </c>
      <c r="E759" s="8" t="s">
        <v>745</v>
      </c>
      <c r="F759" s="5" t="s">
        <v>527</v>
      </c>
      <c r="G759" s="8" t="s">
        <v>4074</v>
      </c>
      <c r="H759" s="8" t="s">
        <v>529</v>
      </c>
      <c r="I759" s="8"/>
      <c r="J759" s="8"/>
      <c r="K759" s="8" t="s">
        <v>4405</v>
      </c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BH759" s="8"/>
      <c r="BI759" s="8"/>
      <c r="BJ759" s="8"/>
      <c r="BK759" s="8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</row>
    <row r="760" spans="1:77" x14ac:dyDescent="0.2">
      <c r="A760" s="8" t="s">
        <v>4406</v>
      </c>
      <c r="B760" s="5"/>
      <c r="C760" s="8" t="s">
        <v>4407</v>
      </c>
      <c r="D760" s="5" t="s">
        <v>4239</v>
      </c>
      <c r="E760" s="8" t="s">
        <v>4240</v>
      </c>
      <c r="F760" s="5" t="s">
        <v>527</v>
      </c>
      <c r="G760" s="8" t="s">
        <v>4074</v>
      </c>
      <c r="H760" s="8" t="s">
        <v>529</v>
      </c>
      <c r="I760" s="8"/>
      <c r="J760" s="8"/>
      <c r="K760" s="8" t="s">
        <v>4408</v>
      </c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  <c r="BC760" s="8"/>
      <c r="BD760" s="8"/>
      <c r="BE760" s="8"/>
      <c r="BF760" s="8"/>
      <c r="BG760" s="8"/>
      <c r="BH760" s="8"/>
      <c r="BI760" s="8"/>
      <c r="BJ760" s="8"/>
      <c r="BK760" s="8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</row>
    <row r="761" spans="1:77" x14ac:dyDescent="0.2">
      <c r="A761" s="8" t="s">
        <v>4409</v>
      </c>
      <c r="B761" s="5"/>
      <c r="C761" s="8" t="s">
        <v>4410</v>
      </c>
      <c r="D761" s="5" t="s">
        <v>4239</v>
      </c>
      <c r="E761" s="8" t="s">
        <v>4240</v>
      </c>
      <c r="F761" s="5" t="s">
        <v>527</v>
      </c>
      <c r="G761" s="8" t="s">
        <v>4074</v>
      </c>
      <c r="H761" s="8" t="s">
        <v>529</v>
      </c>
      <c r="I761" s="8"/>
      <c r="J761" s="8"/>
      <c r="K761" s="8" t="s">
        <v>4411</v>
      </c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D761" s="8"/>
      <c r="BE761" s="8"/>
      <c r="BF761" s="8"/>
      <c r="BG761" s="8"/>
      <c r="BH761" s="8"/>
      <c r="BI761" s="8"/>
      <c r="BJ761" s="8"/>
      <c r="BK761" s="8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</row>
    <row r="762" spans="1:77" x14ac:dyDescent="0.2">
      <c r="A762" s="8" t="s">
        <v>4412</v>
      </c>
      <c r="B762" s="5"/>
      <c r="C762" s="8" t="s">
        <v>4413</v>
      </c>
      <c r="D762" s="5" t="s">
        <v>3584</v>
      </c>
      <c r="E762" s="8" t="s">
        <v>3816</v>
      </c>
      <c r="F762" s="5" t="s">
        <v>527</v>
      </c>
      <c r="G762" s="8" t="s">
        <v>4074</v>
      </c>
      <c r="H762" s="8" t="s">
        <v>529</v>
      </c>
      <c r="I762" s="8"/>
      <c r="J762" s="8"/>
      <c r="K762" s="8" t="s">
        <v>4414</v>
      </c>
      <c r="L762" s="8"/>
      <c r="M762" s="8" t="s">
        <v>4415</v>
      </c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BH762" s="8"/>
      <c r="BI762" s="8"/>
      <c r="BJ762" s="8"/>
      <c r="BK762" s="8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</row>
    <row r="763" spans="1:77" x14ac:dyDescent="0.2">
      <c r="A763" s="8" t="s">
        <v>4416</v>
      </c>
      <c r="B763" s="5"/>
      <c r="C763" s="8" t="s">
        <v>4417</v>
      </c>
      <c r="D763" s="5"/>
      <c r="E763" s="8"/>
      <c r="F763" s="5" t="s">
        <v>527</v>
      </c>
      <c r="G763" s="8" t="s">
        <v>4074</v>
      </c>
      <c r="H763" s="8" t="s">
        <v>529</v>
      </c>
      <c r="I763" s="8"/>
      <c r="J763" s="8"/>
      <c r="K763" s="8"/>
      <c r="L763" s="8" t="s">
        <v>4418</v>
      </c>
      <c r="M763" s="8"/>
      <c r="N763" s="8" t="s">
        <v>4399</v>
      </c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BH763" s="8"/>
      <c r="BI763" s="8"/>
      <c r="BJ763" s="8"/>
      <c r="BK763" s="8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</row>
    <row r="764" spans="1:77" x14ac:dyDescent="0.2">
      <c r="A764" s="8" t="s">
        <v>4419</v>
      </c>
      <c r="B764" s="5"/>
      <c r="C764" s="8" t="s">
        <v>4420</v>
      </c>
      <c r="D764" s="5" t="s">
        <v>3589</v>
      </c>
      <c r="E764" s="8" t="s">
        <v>745</v>
      </c>
      <c r="F764" s="5" t="s">
        <v>527</v>
      </c>
      <c r="G764" s="8" t="s">
        <v>4074</v>
      </c>
      <c r="H764" s="8" t="s">
        <v>529</v>
      </c>
      <c r="I764" s="8" t="s">
        <v>4421</v>
      </c>
      <c r="J764" s="8"/>
      <c r="K764" s="8" t="s">
        <v>4422</v>
      </c>
      <c r="L764" s="8" t="s">
        <v>4423</v>
      </c>
      <c r="M764" s="8"/>
      <c r="N764" s="8" t="s">
        <v>3861</v>
      </c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BH764" s="8"/>
      <c r="BI764" s="8"/>
      <c r="BJ764" s="8"/>
      <c r="BK764" s="8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</row>
    <row r="765" spans="1:77" x14ac:dyDescent="0.2">
      <c r="A765" s="8" t="s">
        <v>4424</v>
      </c>
      <c r="B765" s="5"/>
      <c r="C765" s="8" t="s">
        <v>4425</v>
      </c>
      <c r="D765" s="5" t="s">
        <v>3589</v>
      </c>
      <c r="E765" s="8" t="s">
        <v>745</v>
      </c>
      <c r="F765" s="5" t="s">
        <v>527</v>
      </c>
      <c r="G765" s="8" t="s">
        <v>4074</v>
      </c>
      <c r="H765" s="8" t="s">
        <v>529</v>
      </c>
      <c r="I765" s="8" t="s">
        <v>4426</v>
      </c>
      <c r="J765" s="8"/>
      <c r="K765" s="8" t="s">
        <v>4427</v>
      </c>
      <c r="L765" s="8" t="s">
        <v>4428</v>
      </c>
      <c r="M765" s="8"/>
      <c r="N765" s="8" t="s">
        <v>4429</v>
      </c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BH765" s="8"/>
      <c r="BI765" s="8"/>
      <c r="BJ765" s="8"/>
      <c r="BK765" s="8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</row>
    <row r="766" spans="1:77" x14ac:dyDescent="0.2">
      <c r="A766" s="8" t="s">
        <v>4430</v>
      </c>
      <c r="B766" s="5"/>
      <c r="C766" s="8" t="s">
        <v>4431</v>
      </c>
      <c r="D766" s="5" t="s">
        <v>2961</v>
      </c>
      <c r="E766" s="8" t="s">
        <v>4277</v>
      </c>
      <c r="F766" s="5" t="s">
        <v>527</v>
      </c>
      <c r="G766" s="8" t="s">
        <v>4074</v>
      </c>
      <c r="H766" s="8" t="s">
        <v>529</v>
      </c>
      <c r="I766" s="8" t="s">
        <v>4432</v>
      </c>
      <c r="J766" s="8"/>
      <c r="K766" s="8" t="s">
        <v>4433</v>
      </c>
      <c r="L766" s="8" t="s">
        <v>4434</v>
      </c>
      <c r="M766" s="8" t="s">
        <v>4435</v>
      </c>
      <c r="N766" s="8" t="s">
        <v>4436</v>
      </c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  <c r="BC766" s="8"/>
      <c r="BD766" s="8"/>
      <c r="BE766" s="8"/>
      <c r="BF766" s="8"/>
      <c r="BG766" s="8"/>
      <c r="BH766" s="8"/>
      <c r="BI766" s="8"/>
      <c r="BJ766" s="8"/>
      <c r="BK766" s="8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</row>
    <row r="767" spans="1:77" x14ac:dyDescent="0.2">
      <c r="A767" s="8" t="s">
        <v>4437</v>
      </c>
      <c r="B767" s="5"/>
      <c r="C767" s="8" t="s">
        <v>4438</v>
      </c>
      <c r="D767" s="5" t="s">
        <v>4439</v>
      </c>
      <c r="E767" s="8" t="s">
        <v>4440</v>
      </c>
      <c r="F767" s="5" t="s">
        <v>527</v>
      </c>
      <c r="G767" s="8" t="s">
        <v>4074</v>
      </c>
      <c r="H767" s="8" t="s">
        <v>529</v>
      </c>
      <c r="I767" s="8"/>
      <c r="J767" s="8"/>
      <c r="K767" s="8" t="s">
        <v>4441</v>
      </c>
      <c r="L767" s="8"/>
      <c r="M767" s="8"/>
      <c r="N767" s="8" t="s">
        <v>4436</v>
      </c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BH767" s="8"/>
      <c r="BI767" s="8"/>
      <c r="BJ767" s="8"/>
      <c r="BK767" s="8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</row>
    <row r="768" spans="1:77" x14ac:dyDescent="0.2">
      <c r="A768" s="8" t="s">
        <v>4442</v>
      </c>
      <c r="B768" s="5"/>
      <c r="C768" s="8" t="s">
        <v>4443</v>
      </c>
      <c r="D768" s="5" t="s">
        <v>4444</v>
      </c>
      <c r="E768" s="8" t="s">
        <v>4281</v>
      </c>
      <c r="F768" s="5" t="s">
        <v>527</v>
      </c>
      <c r="G768" s="8" t="s">
        <v>4074</v>
      </c>
      <c r="H768" s="8" t="s">
        <v>529</v>
      </c>
      <c r="I768" s="8" t="s">
        <v>4445</v>
      </c>
      <c r="J768" s="8"/>
      <c r="K768" s="8" t="s">
        <v>4446</v>
      </c>
      <c r="L768" s="8" t="s">
        <v>4447</v>
      </c>
      <c r="M768" s="8" t="s">
        <v>4448</v>
      </c>
      <c r="N768" s="8" t="s">
        <v>4449</v>
      </c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BH768" s="8"/>
      <c r="BI768" s="8"/>
      <c r="BJ768" s="8"/>
      <c r="BK768" s="8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</row>
    <row r="769" spans="1:77" x14ac:dyDescent="0.2">
      <c r="A769" s="8" t="s">
        <v>4450</v>
      </c>
      <c r="B769" s="5"/>
      <c r="C769" s="8" t="s">
        <v>4451</v>
      </c>
      <c r="D769" s="5" t="s">
        <v>4452</v>
      </c>
      <c r="E769" s="8" t="s">
        <v>4453</v>
      </c>
      <c r="F769" s="5" t="s">
        <v>527</v>
      </c>
      <c r="G769" s="8" t="s">
        <v>4074</v>
      </c>
      <c r="H769" s="8" t="s">
        <v>529</v>
      </c>
      <c r="I769" s="8" t="s">
        <v>4454</v>
      </c>
      <c r="J769" s="8"/>
      <c r="K769" s="8" t="s">
        <v>4455</v>
      </c>
      <c r="L769" s="8" t="s">
        <v>4456</v>
      </c>
      <c r="M769" s="8" t="s">
        <v>4457</v>
      </c>
      <c r="N769" s="8" t="s">
        <v>4458</v>
      </c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  <c r="BC769" s="8"/>
      <c r="BD769" s="8"/>
      <c r="BE769" s="8"/>
      <c r="BF769" s="8"/>
      <c r="BG769" s="8"/>
      <c r="BH769" s="8"/>
      <c r="BI769" s="8"/>
      <c r="BJ769" s="8"/>
      <c r="BK769" s="8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</row>
    <row r="770" spans="1:77" x14ac:dyDescent="0.2">
      <c r="A770" s="8" t="s">
        <v>4459</v>
      </c>
      <c r="B770" s="5"/>
      <c r="C770" s="8" t="s">
        <v>4460</v>
      </c>
      <c r="D770" s="5" t="s">
        <v>4461</v>
      </c>
      <c r="E770" s="8" t="s">
        <v>4462</v>
      </c>
      <c r="F770" s="5" t="s">
        <v>527</v>
      </c>
      <c r="G770" s="8" t="s">
        <v>4074</v>
      </c>
      <c r="H770" s="8" t="s">
        <v>529</v>
      </c>
      <c r="I770" s="8" t="s">
        <v>4463</v>
      </c>
      <c r="J770" s="8"/>
      <c r="K770" s="8" t="s">
        <v>4464</v>
      </c>
      <c r="L770" s="8" t="s">
        <v>4465</v>
      </c>
      <c r="M770" s="8" t="s">
        <v>4466</v>
      </c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BH770" s="8"/>
      <c r="BI770" s="8"/>
      <c r="BJ770" s="8"/>
      <c r="BK770" s="8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</row>
    <row r="771" spans="1:77" x14ac:dyDescent="0.2">
      <c r="A771" s="8" t="s">
        <v>4467</v>
      </c>
      <c r="B771" s="5"/>
      <c r="C771" s="8" t="s">
        <v>4468</v>
      </c>
      <c r="D771" s="5" t="s">
        <v>4469</v>
      </c>
      <c r="E771" s="8" t="s">
        <v>4470</v>
      </c>
      <c r="F771" s="5" t="s">
        <v>527</v>
      </c>
      <c r="G771" s="8" t="s">
        <v>4074</v>
      </c>
      <c r="H771" s="8" t="s">
        <v>529</v>
      </c>
      <c r="I771" s="8" t="s">
        <v>4471</v>
      </c>
      <c r="J771" s="8"/>
      <c r="K771" s="8" t="s">
        <v>4472</v>
      </c>
      <c r="L771" s="8" t="s">
        <v>4473</v>
      </c>
      <c r="M771" s="8" t="s">
        <v>4474</v>
      </c>
      <c r="N771" s="8" t="s">
        <v>4475</v>
      </c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BH771" s="8"/>
      <c r="BI771" s="8"/>
      <c r="BJ771" s="8"/>
      <c r="BK771" s="8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</row>
    <row r="772" spans="1:77" x14ac:dyDescent="0.2">
      <c r="A772" s="8" t="s">
        <v>4476</v>
      </c>
      <c r="B772" s="5"/>
      <c r="C772" s="8" t="s">
        <v>4477</v>
      </c>
      <c r="D772" s="5" t="s">
        <v>4478</v>
      </c>
      <c r="E772" s="8"/>
      <c r="F772" s="5" t="s">
        <v>527</v>
      </c>
      <c r="G772" s="8" t="s">
        <v>4074</v>
      </c>
      <c r="H772" s="8" t="s">
        <v>529</v>
      </c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  <c r="BC772" s="8"/>
      <c r="BD772" s="8"/>
      <c r="BE772" s="8"/>
      <c r="BF772" s="8"/>
      <c r="BG772" s="8"/>
      <c r="BH772" s="8"/>
      <c r="BI772" s="8"/>
      <c r="BJ772" s="8"/>
      <c r="BK772" s="8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</row>
    <row r="773" spans="1:77" x14ac:dyDescent="0.2">
      <c r="A773" s="8" t="s">
        <v>4479</v>
      </c>
      <c r="B773" s="5"/>
      <c r="C773" s="8" t="s">
        <v>4480</v>
      </c>
      <c r="D773" s="5"/>
      <c r="E773" s="8"/>
      <c r="F773" s="5" t="s">
        <v>527</v>
      </c>
      <c r="G773" s="8" t="s">
        <v>4074</v>
      </c>
      <c r="H773" s="8" t="s">
        <v>529</v>
      </c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BH773" s="8"/>
      <c r="BI773" s="8"/>
      <c r="BJ773" s="8"/>
      <c r="BK773" s="8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</row>
    <row r="774" spans="1:77" x14ac:dyDescent="0.2">
      <c r="A774" s="8" t="s">
        <v>4481</v>
      </c>
      <c r="B774" s="5"/>
      <c r="C774" s="8" t="s">
        <v>4482</v>
      </c>
      <c r="D774" s="5" t="s">
        <v>4483</v>
      </c>
      <c r="E774" s="8"/>
      <c r="F774" s="5" t="s">
        <v>527</v>
      </c>
      <c r="G774" s="8" t="s">
        <v>4074</v>
      </c>
      <c r="H774" s="8" t="s">
        <v>529</v>
      </c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BH774" s="8"/>
      <c r="BI774" s="8"/>
      <c r="BJ774" s="8"/>
      <c r="BK774" s="8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</row>
    <row r="775" spans="1:77" x14ac:dyDescent="0.2">
      <c r="A775" s="8" t="s">
        <v>4484</v>
      </c>
      <c r="B775" s="5"/>
      <c r="C775" s="8" t="s">
        <v>4485</v>
      </c>
      <c r="D775" s="5"/>
      <c r="E775" s="8"/>
      <c r="F775" s="5" t="s">
        <v>527</v>
      </c>
      <c r="G775" s="8" t="s">
        <v>4074</v>
      </c>
      <c r="H775" s="8" t="s">
        <v>529</v>
      </c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BH775" s="8"/>
      <c r="BI775" s="8"/>
      <c r="BJ775" s="8"/>
      <c r="BK775" s="8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</row>
    <row r="776" spans="1:77" x14ac:dyDescent="0.2">
      <c r="A776" s="8" t="s">
        <v>4486</v>
      </c>
      <c r="B776" s="5"/>
      <c r="C776" s="8" t="s">
        <v>4487</v>
      </c>
      <c r="D776" s="5" t="s">
        <v>4488</v>
      </c>
      <c r="E776" s="8"/>
      <c r="F776" s="5" t="s">
        <v>527</v>
      </c>
      <c r="G776" s="8" t="s">
        <v>4074</v>
      </c>
      <c r="H776" s="8" t="s">
        <v>529</v>
      </c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BH776" s="8"/>
      <c r="BI776" s="8"/>
      <c r="BJ776" s="8"/>
      <c r="BK776" s="8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</row>
    <row r="777" spans="1:77" x14ac:dyDescent="0.2">
      <c r="A777" s="8" t="s">
        <v>4489</v>
      </c>
      <c r="B777" s="5"/>
      <c r="C777" s="8" t="s">
        <v>4490</v>
      </c>
      <c r="D777" s="5" t="s">
        <v>3839</v>
      </c>
      <c r="E777" s="8" t="s">
        <v>3812</v>
      </c>
      <c r="F777" s="5" t="s">
        <v>527</v>
      </c>
      <c r="G777" s="8" t="s">
        <v>4074</v>
      </c>
      <c r="H777" s="8" t="s">
        <v>529</v>
      </c>
      <c r="I777" s="8" t="s">
        <v>4491</v>
      </c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BH777" s="8"/>
      <c r="BI777" s="8"/>
      <c r="BJ777" s="8"/>
      <c r="BK777" s="8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</row>
    <row r="778" spans="1:77" x14ac:dyDescent="0.2">
      <c r="A778" s="8" t="s">
        <v>4492</v>
      </c>
      <c r="B778" s="5"/>
      <c r="C778" s="8" t="s">
        <v>4493</v>
      </c>
      <c r="D778" s="5" t="s">
        <v>4494</v>
      </c>
      <c r="E778" s="8" t="s">
        <v>4495</v>
      </c>
      <c r="F778" s="5" t="s">
        <v>527</v>
      </c>
      <c r="G778" s="8" t="s">
        <v>4074</v>
      </c>
      <c r="H778" s="8" t="s">
        <v>529</v>
      </c>
      <c r="I778" s="8" t="s">
        <v>4496</v>
      </c>
      <c r="J778" s="8"/>
      <c r="K778" s="8"/>
      <c r="L778" s="8" t="s">
        <v>4497</v>
      </c>
      <c r="M778" s="8"/>
      <c r="N778" s="8" t="s">
        <v>4498</v>
      </c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  <c r="BC778" s="8"/>
      <c r="BD778" s="8"/>
      <c r="BE778" s="8"/>
      <c r="BF778" s="8"/>
      <c r="BG778" s="8"/>
      <c r="BH778" s="8"/>
      <c r="BI778" s="8"/>
      <c r="BJ778" s="8"/>
      <c r="BK778" s="8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</row>
    <row r="779" spans="1:77" x14ac:dyDescent="0.2">
      <c r="A779" s="8" t="s">
        <v>4499</v>
      </c>
      <c r="B779" s="5"/>
      <c r="C779" s="8" t="s">
        <v>4500</v>
      </c>
      <c r="D779" s="5" t="s">
        <v>3843</v>
      </c>
      <c r="E779" s="8" t="s">
        <v>3323</v>
      </c>
      <c r="F779" s="5" t="s">
        <v>527</v>
      </c>
      <c r="G779" s="8" t="s">
        <v>4074</v>
      </c>
      <c r="H779" s="8" t="s">
        <v>529</v>
      </c>
      <c r="I779" s="8" t="s">
        <v>4501</v>
      </c>
      <c r="J779" s="8"/>
      <c r="K779" s="8"/>
      <c r="L779" s="8"/>
      <c r="M779" s="8" t="s">
        <v>4502</v>
      </c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  <c r="BC779" s="8"/>
      <c r="BD779" s="8"/>
      <c r="BE779" s="8"/>
      <c r="BF779" s="8"/>
      <c r="BG779" s="8"/>
      <c r="BH779" s="8"/>
      <c r="BI779" s="8"/>
      <c r="BJ779" s="8"/>
      <c r="BK779" s="8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</row>
    <row r="780" spans="1:77" x14ac:dyDescent="0.2">
      <c r="A780" s="8" t="s">
        <v>4503</v>
      </c>
      <c r="B780" s="5"/>
      <c r="C780" s="8" t="s">
        <v>4504</v>
      </c>
      <c r="D780" s="5" t="s">
        <v>3589</v>
      </c>
      <c r="E780" s="8" t="s">
        <v>745</v>
      </c>
      <c r="F780" s="5" t="s">
        <v>527</v>
      </c>
      <c r="G780" s="8" t="s">
        <v>4074</v>
      </c>
      <c r="H780" s="8" t="s">
        <v>529</v>
      </c>
      <c r="I780" s="8" t="s">
        <v>4505</v>
      </c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D780" s="8"/>
      <c r="BE780" s="8"/>
      <c r="BF780" s="8"/>
      <c r="BG780" s="8"/>
      <c r="BH780" s="8"/>
      <c r="BI780" s="8"/>
      <c r="BJ780" s="8"/>
      <c r="BK780" s="8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</row>
    <row r="781" spans="1:77" x14ac:dyDescent="0.2">
      <c r="A781" s="8" t="s">
        <v>4506</v>
      </c>
      <c r="B781" s="5"/>
      <c r="C781" s="8" t="s">
        <v>4507</v>
      </c>
      <c r="D781" s="5" t="s">
        <v>3589</v>
      </c>
      <c r="E781" s="8" t="s">
        <v>745</v>
      </c>
      <c r="F781" s="5" t="s">
        <v>527</v>
      </c>
      <c r="G781" s="8" t="s">
        <v>4074</v>
      </c>
      <c r="H781" s="8" t="s">
        <v>529</v>
      </c>
      <c r="I781" s="8" t="s">
        <v>4508</v>
      </c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  <c r="BC781" s="8"/>
      <c r="BD781" s="8"/>
      <c r="BE781" s="8"/>
      <c r="BF781" s="8"/>
      <c r="BG781" s="8"/>
      <c r="BH781" s="8"/>
      <c r="BI781" s="8"/>
      <c r="BJ781" s="8"/>
      <c r="BK781" s="8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</row>
    <row r="782" spans="1:77" x14ac:dyDescent="0.2">
      <c r="A782" s="8" t="s">
        <v>4509</v>
      </c>
      <c r="B782" s="5"/>
      <c r="C782" s="8" t="s">
        <v>4510</v>
      </c>
      <c r="D782" s="5"/>
      <c r="E782" s="8"/>
      <c r="F782" s="5" t="s">
        <v>527</v>
      </c>
      <c r="G782" s="8" t="s">
        <v>4074</v>
      </c>
      <c r="H782" s="8" t="s">
        <v>529</v>
      </c>
      <c r="I782" s="8"/>
      <c r="J782" s="8"/>
      <c r="K782" s="8"/>
      <c r="L782" s="8" t="s">
        <v>4511</v>
      </c>
      <c r="M782" s="8"/>
      <c r="N782" s="8" t="s">
        <v>4512</v>
      </c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BH782" s="8"/>
      <c r="BI782" s="8"/>
      <c r="BJ782" s="8"/>
      <c r="BK782" s="8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</row>
    <row r="783" spans="1:77" x14ac:dyDescent="0.2">
      <c r="A783" s="8" t="s">
        <v>4513</v>
      </c>
      <c r="B783" s="5"/>
      <c r="C783" s="8" t="s">
        <v>4514</v>
      </c>
      <c r="D783" s="5" t="s">
        <v>4515</v>
      </c>
      <c r="E783" s="8" t="s">
        <v>4516</v>
      </c>
      <c r="F783" s="5" t="s">
        <v>527</v>
      </c>
      <c r="G783" s="8" t="s">
        <v>4074</v>
      </c>
      <c r="H783" s="8" t="s">
        <v>529</v>
      </c>
      <c r="I783" s="8"/>
      <c r="J783" s="8"/>
      <c r="K783" s="8"/>
      <c r="L783" s="8" t="s">
        <v>4517</v>
      </c>
      <c r="M783" s="8"/>
      <c r="N783" s="8" t="s">
        <v>4518</v>
      </c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BH783" s="8"/>
      <c r="BI783" s="8"/>
      <c r="BJ783" s="8"/>
      <c r="BK783" s="8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</row>
    <row r="784" spans="1:77" x14ac:dyDescent="0.2">
      <c r="A784" s="8" t="s">
        <v>4519</v>
      </c>
      <c r="B784" s="5"/>
      <c r="C784" s="8" t="s">
        <v>4520</v>
      </c>
      <c r="D784" s="5" t="s">
        <v>4515</v>
      </c>
      <c r="E784" s="8" t="s">
        <v>4516</v>
      </c>
      <c r="F784" s="5" t="s">
        <v>537</v>
      </c>
      <c r="G784" s="8" t="s">
        <v>4074</v>
      </c>
      <c r="H784" s="8" t="s">
        <v>529</v>
      </c>
      <c r="I784" s="8"/>
      <c r="J784" s="8"/>
      <c r="K784" s="8"/>
      <c r="L784" s="8" t="s">
        <v>4521</v>
      </c>
      <c r="M784" s="8"/>
      <c r="N784" s="8" t="s">
        <v>4518</v>
      </c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  <c r="BC784" s="8"/>
      <c r="BD784" s="8"/>
      <c r="BE784" s="8"/>
      <c r="BF784" s="8"/>
      <c r="BG784" s="8"/>
      <c r="BH784" s="8"/>
      <c r="BI784" s="8"/>
      <c r="BJ784" s="8"/>
      <c r="BK784" s="8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</row>
    <row r="785" spans="1:77" x14ac:dyDescent="0.2">
      <c r="A785" s="8" t="s">
        <v>4522</v>
      </c>
      <c r="B785" s="5"/>
      <c r="C785" s="8" t="s">
        <v>4523</v>
      </c>
      <c r="D785" s="5" t="s">
        <v>4515</v>
      </c>
      <c r="E785" s="8" t="s">
        <v>4516</v>
      </c>
      <c r="F785" s="5" t="s">
        <v>527</v>
      </c>
      <c r="G785" s="8" t="s">
        <v>4074</v>
      </c>
      <c r="H785" s="8" t="s">
        <v>529</v>
      </c>
      <c r="I785" s="8"/>
      <c r="J785" s="8"/>
      <c r="K785" s="8"/>
      <c r="L785" s="8" t="s">
        <v>4524</v>
      </c>
      <c r="M785" s="8"/>
      <c r="N785" s="8" t="s">
        <v>4518</v>
      </c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  <c r="BC785" s="8"/>
      <c r="BD785" s="8"/>
      <c r="BE785" s="8"/>
      <c r="BF785" s="8"/>
      <c r="BG785" s="8"/>
      <c r="BH785" s="8"/>
      <c r="BI785" s="8"/>
      <c r="BJ785" s="8"/>
      <c r="BK785" s="8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</row>
    <row r="786" spans="1:77" x14ac:dyDescent="0.2">
      <c r="A786" s="8" t="s">
        <v>4525</v>
      </c>
      <c r="B786" s="5"/>
      <c r="C786" s="8" t="s">
        <v>4526</v>
      </c>
      <c r="D786" s="5" t="s">
        <v>4515</v>
      </c>
      <c r="E786" s="8" t="s">
        <v>4516</v>
      </c>
      <c r="F786" s="5" t="s">
        <v>537</v>
      </c>
      <c r="G786" s="8" t="s">
        <v>4074</v>
      </c>
      <c r="H786" s="8" t="s">
        <v>529</v>
      </c>
      <c r="I786" s="8"/>
      <c r="J786" s="8"/>
      <c r="K786" s="8"/>
      <c r="L786" s="8" t="s">
        <v>4527</v>
      </c>
      <c r="M786" s="8"/>
      <c r="N786" s="8" t="s">
        <v>4518</v>
      </c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BH786" s="8"/>
      <c r="BI786" s="8"/>
      <c r="BJ786" s="8"/>
      <c r="BK786" s="8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</row>
    <row r="787" spans="1:77" x14ac:dyDescent="0.2">
      <c r="A787" s="8" t="s">
        <v>4528</v>
      </c>
      <c r="B787" s="5"/>
      <c r="C787" s="8" t="s">
        <v>4529</v>
      </c>
      <c r="D787" s="5" t="s">
        <v>4216</v>
      </c>
      <c r="E787" s="8"/>
      <c r="F787" s="5" t="s">
        <v>527</v>
      </c>
      <c r="G787" s="8" t="s">
        <v>4074</v>
      </c>
      <c r="H787" s="8" t="s">
        <v>529</v>
      </c>
      <c r="I787" s="8"/>
      <c r="J787" s="8"/>
      <c r="K787" s="8" t="s">
        <v>4530</v>
      </c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BH787" s="8"/>
      <c r="BI787" s="8"/>
      <c r="BJ787" s="8"/>
      <c r="BK787" s="8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</row>
    <row r="788" spans="1:77" x14ac:dyDescent="0.2">
      <c r="A788" s="8" t="s">
        <v>4531</v>
      </c>
      <c r="B788" s="5"/>
      <c r="C788" s="8" t="s">
        <v>4532</v>
      </c>
      <c r="D788" s="5" t="s">
        <v>4290</v>
      </c>
      <c r="E788" s="8" t="s">
        <v>3909</v>
      </c>
      <c r="F788" s="5" t="s">
        <v>527</v>
      </c>
      <c r="G788" s="8" t="s">
        <v>4074</v>
      </c>
      <c r="H788" s="8" t="s">
        <v>529</v>
      </c>
      <c r="I788" s="8"/>
      <c r="J788" s="8"/>
      <c r="K788" s="8"/>
      <c r="L788" s="8" t="s">
        <v>4533</v>
      </c>
      <c r="M788" s="8"/>
      <c r="N788" s="8" t="s">
        <v>4534</v>
      </c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BH788" s="8"/>
      <c r="BI788" s="8"/>
      <c r="BJ788" s="8"/>
      <c r="BK788" s="8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</row>
    <row r="789" spans="1:77" x14ac:dyDescent="0.2">
      <c r="A789" s="8" t="s">
        <v>4535</v>
      </c>
      <c r="B789" s="5"/>
      <c r="C789" s="8" t="s">
        <v>4536</v>
      </c>
      <c r="D789" s="5"/>
      <c r="E789" s="8"/>
      <c r="F789" s="5" t="s">
        <v>527</v>
      </c>
      <c r="G789" s="8" t="s">
        <v>4074</v>
      </c>
      <c r="H789" s="8" t="s">
        <v>529</v>
      </c>
      <c r="I789" s="8"/>
      <c r="J789" s="8"/>
      <c r="K789" s="8"/>
      <c r="L789" s="8" t="s">
        <v>4537</v>
      </c>
      <c r="M789" s="8"/>
      <c r="N789" s="8" t="s">
        <v>4534</v>
      </c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BH789" s="8"/>
      <c r="BI789" s="8"/>
      <c r="BJ789" s="8"/>
      <c r="BK789" s="8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</row>
    <row r="790" spans="1:77" x14ac:dyDescent="0.2">
      <c r="A790" s="8" t="s">
        <v>4538</v>
      </c>
      <c r="B790" s="5"/>
      <c r="C790" s="8" t="s">
        <v>4539</v>
      </c>
      <c r="D790" s="5"/>
      <c r="E790" s="8"/>
      <c r="F790" s="5" t="s">
        <v>527</v>
      </c>
      <c r="G790" s="8" t="s">
        <v>4074</v>
      </c>
      <c r="H790" s="8" t="s">
        <v>529</v>
      </c>
      <c r="I790" s="8"/>
      <c r="J790" s="8"/>
      <c r="K790" s="8"/>
      <c r="L790" s="8" t="s">
        <v>4540</v>
      </c>
      <c r="M790" s="8"/>
      <c r="N790" s="8" t="s">
        <v>4228</v>
      </c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  <c r="BC790" s="8"/>
      <c r="BD790" s="8"/>
      <c r="BE790" s="8"/>
      <c r="BF790" s="8"/>
      <c r="BG790" s="8"/>
      <c r="BH790" s="8"/>
      <c r="BI790" s="8"/>
      <c r="BJ790" s="8"/>
      <c r="BK790" s="8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</row>
    <row r="791" spans="1:77" x14ac:dyDescent="0.2">
      <c r="A791" s="8" t="s">
        <v>4541</v>
      </c>
      <c r="B791" s="5"/>
      <c r="C791" s="8" t="s">
        <v>4542</v>
      </c>
      <c r="D791" s="5" t="s">
        <v>4543</v>
      </c>
      <c r="E791" s="8" t="s">
        <v>4544</v>
      </c>
      <c r="F791" s="5" t="s">
        <v>527</v>
      </c>
      <c r="G791" s="8" t="s">
        <v>4074</v>
      </c>
      <c r="H791" s="8" t="s">
        <v>529</v>
      </c>
      <c r="I791" s="8"/>
      <c r="J791" s="8"/>
      <c r="K791" s="8"/>
      <c r="L791" s="8" t="s">
        <v>4545</v>
      </c>
      <c r="M791" s="8"/>
      <c r="N791" s="8" t="s">
        <v>4546</v>
      </c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  <c r="BC791" s="8"/>
      <c r="BD791" s="8"/>
      <c r="BE791" s="8"/>
      <c r="BF791" s="8"/>
      <c r="BG791" s="8"/>
      <c r="BH791" s="8"/>
      <c r="BI791" s="8"/>
      <c r="BJ791" s="8"/>
      <c r="BK791" s="8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</row>
    <row r="792" spans="1:77" x14ac:dyDescent="0.2">
      <c r="A792" s="8" t="s">
        <v>4547</v>
      </c>
      <c r="B792" s="5"/>
      <c r="C792" s="8" t="s">
        <v>4548</v>
      </c>
      <c r="D792" s="5" t="s">
        <v>4272</v>
      </c>
      <c r="E792" s="8" t="s">
        <v>4273</v>
      </c>
      <c r="F792" s="5" t="s">
        <v>527</v>
      </c>
      <c r="G792" s="8" t="s">
        <v>4074</v>
      </c>
      <c r="H792" s="8" t="s">
        <v>529</v>
      </c>
      <c r="I792" s="8"/>
      <c r="J792" s="8"/>
      <c r="K792" s="8"/>
      <c r="L792" s="8" t="s">
        <v>4549</v>
      </c>
      <c r="M792" s="8"/>
      <c r="N792" s="8" t="s">
        <v>4550</v>
      </c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BH792" s="8"/>
      <c r="BI792" s="8"/>
      <c r="BJ792" s="8"/>
      <c r="BK792" s="8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</row>
    <row r="793" spans="1:77" x14ac:dyDescent="0.2">
      <c r="A793" s="8" t="s">
        <v>4551</v>
      </c>
      <c r="B793" s="5"/>
      <c r="C793" s="8" t="s">
        <v>4552</v>
      </c>
      <c r="D793" s="5"/>
      <c r="E793" s="8" t="s">
        <v>4553</v>
      </c>
      <c r="F793" s="5" t="s">
        <v>527</v>
      </c>
      <c r="G793" s="8" t="s">
        <v>4074</v>
      </c>
      <c r="H793" s="8" t="s">
        <v>529</v>
      </c>
      <c r="I793" s="8"/>
      <c r="J793" s="8"/>
      <c r="K793" s="8"/>
      <c r="L793" s="8" t="s">
        <v>4554</v>
      </c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  <c r="BC793" s="8"/>
      <c r="BD793" s="8"/>
      <c r="BE793" s="8"/>
      <c r="BF793" s="8"/>
      <c r="BG793" s="8"/>
      <c r="BH793" s="8"/>
      <c r="BI793" s="8"/>
      <c r="BJ793" s="8"/>
      <c r="BK793" s="8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</row>
    <row r="794" spans="1:77" x14ac:dyDescent="0.2">
      <c r="A794" s="8" t="s">
        <v>4555</v>
      </c>
      <c r="B794" s="5"/>
      <c r="C794" s="8" t="s">
        <v>4556</v>
      </c>
      <c r="D794" s="5" t="s">
        <v>4557</v>
      </c>
      <c r="E794" s="8" t="s">
        <v>4558</v>
      </c>
      <c r="F794" s="5" t="s">
        <v>527</v>
      </c>
      <c r="G794" s="8" t="s">
        <v>4074</v>
      </c>
      <c r="H794" s="8" t="s">
        <v>529</v>
      </c>
      <c r="I794" s="8"/>
      <c r="J794" s="8"/>
      <c r="K794" s="8"/>
      <c r="L794" s="8" t="s">
        <v>4559</v>
      </c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BH794" s="8"/>
      <c r="BI794" s="8"/>
      <c r="BJ794" s="8"/>
      <c r="BK794" s="8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</row>
    <row r="795" spans="1:77" x14ac:dyDescent="0.2">
      <c r="A795" s="8" t="s">
        <v>4560</v>
      </c>
      <c r="B795" s="5"/>
      <c r="C795" s="8" t="s">
        <v>4561</v>
      </c>
      <c r="D795" s="5" t="s">
        <v>4272</v>
      </c>
      <c r="E795" s="8" t="s">
        <v>4273</v>
      </c>
      <c r="F795" s="5" t="s">
        <v>527</v>
      </c>
      <c r="G795" s="8" t="s">
        <v>4074</v>
      </c>
      <c r="H795" s="8" t="s">
        <v>529</v>
      </c>
      <c r="I795" s="8"/>
      <c r="J795" s="8"/>
      <c r="K795" s="8"/>
      <c r="L795" s="8" t="s">
        <v>4562</v>
      </c>
      <c r="M795" s="8"/>
      <c r="N795" s="8" t="s">
        <v>4563</v>
      </c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BH795" s="8"/>
      <c r="BI795" s="8"/>
      <c r="BJ795" s="8"/>
      <c r="BK795" s="8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</row>
    <row r="796" spans="1:77" x14ac:dyDescent="0.2">
      <c r="A796" s="8" t="s">
        <v>4564</v>
      </c>
      <c r="B796" s="5"/>
      <c r="C796" s="8" t="s">
        <v>4565</v>
      </c>
      <c r="D796" s="5" t="s">
        <v>4557</v>
      </c>
      <c r="E796" s="8" t="s">
        <v>4558</v>
      </c>
      <c r="F796" s="5" t="s">
        <v>527</v>
      </c>
      <c r="G796" s="8" t="s">
        <v>4074</v>
      </c>
      <c r="H796" s="8" t="s">
        <v>529</v>
      </c>
      <c r="I796" s="8"/>
      <c r="J796" s="8"/>
      <c r="K796" s="8"/>
      <c r="L796" s="8" t="s">
        <v>4566</v>
      </c>
      <c r="M796" s="8"/>
      <c r="N796" s="8" t="s">
        <v>4546</v>
      </c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  <c r="BC796" s="8"/>
      <c r="BD796" s="8"/>
      <c r="BE796" s="8"/>
      <c r="BF796" s="8"/>
      <c r="BG796" s="8"/>
      <c r="BH796" s="8"/>
      <c r="BI796" s="8"/>
      <c r="BJ796" s="8"/>
      <c r="BK796" s="8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</row>
    <row r="797" spans="1:77" x14ac:dyDescent="0.2">
      <c r="A797" s="8" t="s">
        <v>4567</v>
      </c>
      <c r="B797" s="5"/>
      <c r="C797" s="8" t="s">
        <v>4568</v>
      </c>
      <c r="D797" s="5"/>
      <c r="E797" s="8"/>
      <c r="F797" s="5" t="s">
        <v>527</v>
      </c>
      <c r="G797" s="8" t="s">
        <v>4074</v>
      </c>
      <c r="H797" s="8" t="s">
        <v>529</v>
      </c>
      <c r="I797" s="8"/>
      <c r="J797" s="8"/>
      <c r="K797" s="8"/>
      <c r="L797" s="8" t="s">
        <v>4569</v>
      </c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  <c r="BC797" s="8"/>
      <c r="BD797" s="8"/>
      <c r="BE797" s="8"/>
      <c r="BF797" s="8"/>
      <c r="BG797" s="8"/>
      <c r="BH797" s="8"/>
      <c r="BI797" s="8"/>
      <c r="BJ797" s="8"/>
      <c r="BK797" s="8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</row>
    <row r="798" spans="1:77" x14ac:dyDescent="0.2">
      <c r="A798" s="8" t="s">
        <v>4570</v>
      </c>
      <c r="B798" s="5"/>
      <c r="C798" s="8" t="s">
        <v>4571</v>
      </c>
      <c r="D798" s="5" t="s">
        <v>4557</v>
      </c>
      <c r="E798" s="8" t="s">
        <v>4558</v>
      </c>
      <c r="F798" s="5" t="s">
        <v>527</v>
      </c>
      <c r="G798" s="8" t="s">
        <v>4074</v>
      </c>
      <c r="H798" s="8" t="s">
        <v>529</v>
      </c>
      <c r="I798" s="8"/>
      <c r="J798" s="8"/>
      <c r="K798" s="8"/>
      <c r="L798" s="8" t="s">
        <v>4572</v>
      </c>
      <c r="M798" s="8"/>
      <c r="N798" s="8" t="s">
        <v>4546</v>
      </c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  <c r="BC798" s="8"/>
      <c r="BD798" s="8"/>
      <c r="BE798" s="8"/>
      <c r="BF798" s="8"/>
      <c r="BG798" s="8"/>
      <c r="BH798" s="8"/>
      <c r="BI798" s="8"/>
      <c r="BJ798" s="8"/>
      <c r="BK798" s="8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</row>
    <row r="799" spans="1:77" x14ac:dyDescent="0.2">
      <c r="A799" s="8" t="s">
        <v>4573</v>
      </c>
      <c r="B799" s="5"/>
      <c r="C799" s="8" t="s">
        <v>4574</v>
      </c>
      <c r="D799" s="5" t="s">
        <v>4272</v>
      </c>
      <c r="E799" s="8" t="s">
        <v>4273</v>
      </c>
      <c r="F799" s="5" t="s">
        <v>527</v>
      </c>
      <c r="G799" s="8" t="s">
        <v>4074</v>
      </c>
      <c r="H799" s="8" t="s">
        <v>529</v>
      </c>
      <c r="I799" s="8"/>
      <c r="J799" s="8"/>
      <c r="K799" s="8"/>
      <c r="L799" s="8" t="s">
        <v>4575</v>
      </c>
      <c r="M799" s="8"/>
      <c r="N799" s="8" t="s">
        <v>4576</v>
      </c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BH799" s="8"/>
      <c r="BI799" s="8"/>
      <c r="BJ799" s="8"/>
      <c r="BK799" s="8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</row>
    <row r="800" spans="1:77" x14ac:dyDescent="0.2">
      <c r="A800" s="8" t="s">
        <v>4577</v>
      </c>
      <c r="B800" s="5"/>
      <c r="C800" s="8" t="s">
        <v>4578</v>
      </c>
      <c r="D800" s="5"/>
      <c r="E800" s="8"/>
      <c r="F800" s="5" t="s">
        <v>527</v>
      </c>
      <c r="G800" s="8" t="s">
        <v>4074</v>
      </c>
      <c r="H800" s="8" t="s">
        <v>529</v>
      </c>
      <c r="I800" s="8"/>
      <c r="J800" s="8"/>
      <c r="K800" s="8"/>
      <c r="L800" s="8" t="s">
        <v>4579</v>
      </c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  <c r="BC800" s="8"/>
      <c r="BD800" s="8"/>
      <c r="BE800" s="8"/>
      <c r="BF800" s="8"/>
      <c r="BG800" s="8"/>
      <c r="BH800" s="8"/>
      <c r="BI800" s="8"/>
      <c r="BJ800" s="8"/>
      <c r="BK800" s="8"/>
      <c r="BL800" s="8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</row>
    <row r="801" spans="1:77" x14ac:dyDescent="0.2">
      <c r="A801" s="8" t="s">
        <v>4580</v>
      </c>
      <c r="B801" s="5"/>
      <c r="C801" s="8" t="s">
        <v>4581</v>
      </c>
      <c r="D801" s="5" t="s">
        <v>4557</v>
      </c>
      <c r="E801" s="8" t="s">
        <v>4558</v>
      </c>
      <c r="F801" s="5" t="s">
        <v>527</v>
      </c>
      <c r="G801" s="8" t="s">
        <v>4074</v>
      </c>
      <c r="H801" s="8" t="s">
        <v>529</v>
      </c>
      <c r="I801" s="8"/>
      <c r="J801" s="8"/>
      <c r="K801" s="8"/>
      <c r="L801" s="8" t="s">
        <v>4582</v>
      </c>
      <c r="M801" s="8"/>
      <c r="N801" s="8" t="s">
        <v>4546</v>
      </c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  <c r="BC801" s="8"/>
      <c r="BD801" s="8"/>
      <c r="BE801" s="8"/>
      <c r="BF801" s="8"/>
      <c r="BG801" s="8"/>
      <c r="BH801" s="8"/>
      <c r="BI801" s="8"/>
      <c r="BJ801" s="8"/>
      <c r="BK801" s="8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</row>
    <row r="802" spans="1:77" x14ac:dyDescent="0.2">
      <c r="A802" s="8" t="s">
        <v>4583</v>
      </c>
      <c r="B802" s="5"/>
      <c r="C802" s="8" t="s">
        <v>4584</v>
      </c>
      <c r="D802" s="5" t="s">
        <v>4272</v>
      </c>
      <c r="E802" s="8" t="s">
        <v>4273</v>
      </c>
      <c r="F802" s="5" t="s">
        <v>527</v>
      </c>
      <c r="G802" s="8" t="s">
        <v>4074</v>
      </c>
      <c r="H802" s="8" t="s">
        <v>529</v>
      </c>
      <c r="I802" s="8"/>
      <c r="J802" s="8"/>
      <c r="K802" s="8"/>
      <c r="L802" s="8" t="s">
        <v>4585</v>
      </c>
      <c r="M802" s="8"/>
      <c r="N802" s="8" t="s">
        <v>4586</v>
      </c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  <c r="BC802" s="8"/>
      <c r="BD802" s="8"/>
      <c r="BE802" s="8"/>
      <c r="BF802" s="8"/>
      <c r="BG802" s="8"/>
      <c r="BH802" s="8"/>
      <c r="BI802" s="8"/>
      <c r="BJ802" s="8"/>
      <c r="BK802" s="8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</row>
    <row r="803" spans="1:77" x14ac:dyDescent="0.2">
      <c r="A803" s="8" t="s">
        <v>4587</v>
      </c>
      <c r="B803" s="5"/>
      <c r="C803" s="8" t="s">
        <v>4588</v>
      </c>
      <c r="D803" s="5"/>
      <c r="E803" s="8" t="s">
        <v>4589</v>
      </c>
      <c r="F803" s="5" t="s">
        <v>527</v>
      </c>
      <c r="G803" s="8" t="s">
        <v>4074</v>
      </c>
      <c r="H803" s="8" t="s">
        <v>529</v>
      </c>
      <c r="I803" s="8"/>
      <c r="J803" s="8"/>
      <c r="K803" s="8"/>
      <c r="L803" s="8" t="s">
        <v>4590</v>
      </c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  <c r="BC803" s="8"/>
      <c r="BD803" s="8"/>
      <c r="BE803" s="8"/>
      <c r="BF803" s="8"/>
      <c r="BG803" s="8"/>
      <c r="BH803" s="8"/>
      <c r="BI803" s="8"/>
      <c r="BJ803" s="8"/>
      <c r="BK803" s="8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</row>
    <row r="804" spans="1:77" x14ac:dyDescent="0.2">
      <c r="A804" s="8" t="s">
        <v>4591</v>
      </c>
      <c r="B804" s="5"/>
      <c r="C804" s="8" t="s">
        <v>4592</v>
      </c>
      <c r="D804" s="5"/>
      <c r="E804" s="8" t="s">
        <v>4589</v>
      </c>
      <c r="F804" s="5" t="s">
        <v>537</v>
      </c>
      <c r="G804" s="8" t="s">
        <v>4074</v>
      </c>
      <c r="H804" s="8" t="s">
        <v>529</v>
      </c>
      <c r="I804" s="8"/>
      <c r="J804" s="8"/>
      <c r="K804" s="8"/>
      <c r="L804" s="8" t="s">
        <v>4593</v>
      </c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  <c r="BC804" s="8"/>
      <c r="BD804" s="8"/>
      <c r="BE804" s="8"/>
      <c r="BF804" s="8"/>
      <c r="BG804" s="8"/>
      <c r="BH804" s="8"/>
      <c r="BI804" s="8"/>
      <c r="BJ804" s="8"/>
      <c r="BK804" s="8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</row>
    <row r="805" spans="1:77" x14ac:dyDescent="0.2">
      <c r="A805" s="8" t="s">
        <v>4594</v>
      </c>
      <c r="B805" s="5"/>
      <c r="C805" s="8" t="s">
        <v>4595</v>
      </c>
      <c r="D805" s="5" t="s">
        <v>4515</v>
      </c>
      <c r="E805" s="8" t="s">
        <v>4516</v>
      </c>
      <c r="F805" s="5" t="s">
        <v>527</v>
      </c>
      <c r="G805" s="8" t="s">
        <v>4074</v>
      </c>
      <c r="H805" s="8" t="s">
        <v>529</v>
      </c>
      <c r="I805" s="8"/>
      <c r="J805" s="8"/>
      <c r="K805" s="8"/>
      <c r="L805" s="8" t="s">
        <v>4596</v>
      </c>
      <c r="M805" s="8"/>
      <c r="N805" s="8" t="s">
        <v>4597</v>
      </c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  <c r="BC805" s="8"/>
      <c r="BD805" s="8"/>
      <c r="BE805" s="8"/>
      <c r="BF805" s="8"/>
      <c r="BG805" s="8"/>
      <c r="BH805" s="8"/>
      <c r="BI805" s="8"/>
      <c r="BJ805" s="8"/>
      <c r="BK805" s="8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</row>
    <row r="806" spans="1:77" x14ac:dyDescent="0.2">
      <c r="A806" s="8" t="s">
        <v>4598</v>
      </c>
      <c r="B806" s="5"/>
      <c r="C806" s="8" t="s">
        <v>4599</v>
      </c>
      <c r="D806" s="5" t="s">
        <v>4600</v>
      </c>
      <c r="E806" s="8" t="s">
        <v>4601</v>
      </c>
      <c r="F806" s="5" t="s">
        <v>527</v>
      </c>
      <c r="G806" s="8" t="s">
        <v>4074</v>
      </c>
      <c r="H806" s="8" t="s">
        <v>529</v>
      </c>
      <c r="I806" s="8"/>
      <c r="J806" s="8"/>
      <c r="K806" s="8"/>
      <c r="L806" s="8" t="s">
        <v>4602</v>
      </c>
      <c r="M806" s="8"/>
      <c r="N806" s="8" t="s">
        <v>4603</v>
      </c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  <c r="BC806" s="8"/>
      <c r="BD806" s="8"/>
      <c r="BE806" s="8"/>
      <c r="BF806" s="8"/>
      <c r="BG806" s="8"/>
      <c r="BH806" s="8"/>
      <c r="BI806" s="8"/>
      <c r="BJ806" s="8"/>
      <c r="BK806" s="8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</row>
    <row r="807" spans="1:77" x14ac:dyDescent="0.2">
      <c r="A807" s="8" t="s">
        <v>4604</v>
      </c>
      <c r="B807" s="5"/>
      <c r="C807" s="8" t="s">
        <v>4605</v>
      </c>
      <c r="D807" s="5" t="s">
        <v>4515</v>
      </c>
      <c r="E807" s="8" t="s">
        <v>4516</v>
      </c>
      <c r="F807" s="5" t="s">
        <v>537</v>
      </c>
      <c r="G807" s="8" t="s">
        <v>4074</v>
      </c>
      <c r="H807" s="8" t="s">
        <v>529</v>
      </c>
      <c r="I807" s="8"/>
      <c r="J807" s="8"/>
      <c r="K807" s="8"/>
      <c r="L807" s="8" t="s">
        <v>4606</v>
      </c>
      <c r="M807" s="8"/>
      <c r="N807" s="8" t="s">
        <v>4597</v>
      </c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  <c r="BC807" s="8"/>
      <c r="BD807" s="8"/>
      <c r="BE807" s="8"/>
      <c r="BF807" s="8"/>
      <c r="BG807" s="8"/>
      <c r="BH807" s="8"/>
      <c r="BI807" s="8"/>
      <c r="BJ807" s="8"/>
      <c r="BK807" s="8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</row>
    <row r="808" spans="1:77" x14ac:dyDescent="0.2">
      <c r="A808" s="8" t="s">
        <v>4607</v>
      </c>
      <c r="B808" s="5"/>
      <c r="C808" s="8" t="s">
        <v>4608</v>
      </c>
      <c r="D808" s="5" t="s">
        <v>4609</v>
      </c>
      <c r="E808" s="8" t="s">
        <v>4610</v>
      </c>
      <c r="F808" s="5" t="s">
        <v>527</v>
      </c>
      <c r="G808" s="8" t="s">
        <v>4074</v>
      </c>
      <c r="H808" s="8" t="s">
        <v>529</v>
      </c>
      <c r="I808" s="8"/>
      <c r="J808" s="8"/>
      <c r="K808" s="8"/>
      <c r="L808" s="8" t="s">
        <v>4611</v>
      </c>
      <c r="M808" s="8"/>
      <c r="N808" s="8" t="s">
        <v>4612</v>
      </c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BH808" s="8"/>
      <c r="BI808" s="8"/>
      <c r="BJ808" s="8"/>
      <c r="BK808" s="8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</row>
    <row r="809" spans="1:77" x14ac:dyDescent="0.2">
      <c r="A809" s="8" t="s">
        <v>4613</v>
      </c>
      <c r="B809" s="5"/>
      <c r="C809" s="8" t="s">
        <v>4614</v>
      </c>
      <c r="D809" s="5"/>
      <c r="E809" s="8" t="s">
        <v>4589</v>
      </c>
      <c r="F809" s="5" t="s">
        <v>527</v>
      </c>
      <c r="G809" s="8" t="s">
        <v>4074</v>
      </c>
      <c r="H809" s="8" t="s">
        <v>529</v>
      </c>
      <c r="I809" s="8"/>
      <c r="J809" s="8"/>
      <c r="K809" s="8"/>
      <c r="L809" s="8" t="s">
        <v>4615</v>
      </c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BH809" s="8"/>
      <c r="BI809" s="8"/>
      <c r="BJ809" s="8"/>
      <c r="BK809" s="8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</row>
    <row r="810" spans="1:77" x14ac:dyDescent="0.2">
      <c r="A810" s="8" t="s">
        <v>4616</v>
      </c>
      <c r="B810" s="5"/>
      <c r="C810" s="8" t="s">
        <v>4617</v>
      </c>
      <c r="D810" s="5"/>
      <c r="E810" s="8" t="s">
        <v>4589</v>
      </c>
      <c r="F810" s="5" t="s">
        <v>537</v>
      </c>
      <c r="G810" s="8" t="s">
        <v>4074</v>
      </c>
      <c r="H810" s="8" t="s">
        <v>529</v>
      </c>
      <c r="I810" s="8"/>
      <c r="J810" s="8"/>
      <c r="K810" s="8"/>
      <c r="L810" s="8" t="s">
        <v>4618</v>
      </c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14"/>
    </row>
    <row r="811" spans="1:77" x14ac:dyDescent="0.2">
      <c r="A811" s="8" t="s">
        <v>4619</v>
      </c>
      <c r="B811" s="5"/>
      <c r="C811" s="8" t="s">
        <v>4620</v>
      </c>
      <c r="D811" s="5" t="s">
        <v>4515</v>
      </c>
      <c r="E811" s="8" t="s">
        <v>4516</v>
      </c>
      <c r="F811" s="5" t="s">
        <v>527</v>
      </c>
      <c r="G811" s="8" t="s">
        <v>4074</v>
      </c>
      <c r="H811" s="8" t="s">
        <v>529</v>
      </c>
      <c r="I811" s="8"/>
      <c r="J811" s="8"/>
      <c r="K811" s="8"/>
      <c r="L811" s="8" t="s">
        <v>4621</v>
      </c>
      <c r="M811" s="8"/>
      <c r="N811" s="8" t="s">
        <v>4622</v>
      </c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</row>
    <row r="812" spans="1:77" x14ac:dyDescent="0.2">
      <c r="A812" s="8" t="s">
        <v>4623</v>
      </c>
      <c r="B812" s="5"/>
      <c r="C812" s="8" t="s">
        <v>4624</v>
      </c>
      <c r="D812" s="5" t="s">
        <v>4515</v>
      </c>
      <c r="E812" s="8" t="s">
        <v>4516</v>
      </c>
      <c r="F812" s="5" t="s">
        <v>537</v>
      </c>
      <c r="G812" s="8" t="s">
        <v>4074</v>
      </c>
      <c r="H812" s="8" t="s">
        <v>529</v>
      </c>
      <c r="I812" s="8"/>
      <c r="J812" s="8"/>
      <c r="K812" s="8"/>
      <c r="L812" s="8" t="s">
        <v>4625</v>
      </c>
      <c r="M812" s="8"/>
      <c r="N812" s="8" t="s">
        <v>4622</v>
      </c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</row>
    <row r="813" spans="1:77" x14ac:dyDescent="0.2">
      <c r="A813" s="8" t="s">
        <v>4626</v>
      </c>
      <c r="B813" s="5"/>
      <c r="C813" s="8" t="s">
        <v>4627</v>
      </c>
      <c r="D813" s="5" t="s">
        <v>4600</v>
      </c>
      <c r="E813" s="8" t="s">
        <v>4628</v>
      </c>
      <c r="F813" s="5" t="s">
        <v>527</v>
      </c>
      <c r="G813" s="8" t="s">
        <v>4074</v>
      </c>
      <c r="H813" s="8" t="s">
        <v>529</v>
      </c>
      <c r="I813" s="8"/>
      <c r="J813" s="8"/>
      <c r="K813" s="8"/>
      <c r="L813" s="8" t="s">
        <v>4602</v>
      </c>
      <c r="M813" s="8"/>
      <c r="N813" s="8" t="s">
        <v>4603</v>
      </c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</row>
    <row r="814" spans="1:77" x14ac:dyDescent="0.2">
      <c r="A814" s="8" t="s">
        <v>4629</v>
      </c>
      <c r="B814" s="5"/>
      <c r="C814" s="8" t="s">
        <v>4630</v>
      </c>
      <c r="D814" s="5" t="s">
        <v>4609</v>
      </c>
      <c r="E814" s="8" t="s">
        <v>4610</v>
      </c>
      <c r="F814" s="5" t="s">
        <v>527</v>
      </c>
      <c r="G814" s="8" t="s">
        <v>4074</v>
      </c>
      <c r="H814" s="8" t="s">
        <v>529</v>
      </c>
      <c r="I814" s="8"/>
      <c r="J814" s="8"/>
      <c r="K814" s="8"/>
      <c r="L814" s="8" t="s">
        <v>4631</v>
      </c>
      <c r="M814" s="8"/>
      <c r="N814" s="8" t="s">
        <v>4632</v>
      </c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</row>
    <row r="815" spans="1:77" x14ac:dyDescent="0.2">
      <c r="A815" s="8" t="s">
        <v>4633</v>
      </c>
      <c r="B815" s="5"/>
      <c r="C815" s="8" t="s">
        <v>4634</v>
      </c>
      <c r="D815" s="5"/>
      <c r="E815" s="8" t="s">
        <v>4589</v>
      </c>
      <c r="F815" s="5" t="s">
        <v>527</v>
      </c>
      <c r="G815" s="8" t="s">
        <v>4074</v>
      </c>
      <c r="H815" s="8" t="s">
        <v>529</v>
      </c>
      <c r="I815" s="8"/>
      <c r="J815" s="8"/>
      <c r="K815" s="8"/>
      <c r="L815" s="8" t="s">
        <v>4635</v>
      </c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</row>
    <row r="816" spans="1:77" x14ac:dyDescent="0.2">
      <c r="A816" s="8" t="s">
        <v>4636</v>
      </c>
      <c r="B816" s="5"/>
      <c r="C816" s="8" t="s">
        <v>4637</v>
      </c>
      <c r="D816" s="5"/>
      <c r="E816" s="8" t="s">
        <v>4589</v>
      </c>
      <c r="F816" s="5" t="s">
        <v>537</v>
      </c>
      <c r="G816" s="8" t="s">
        <v>4074</v>
      </c>
      <c r="H816" s="8" t="s">
        <v>529</v>
      </c>
      <c r="I816" s="8"/>
      <c r="J816" s="8"/>
      <c r="K816" s="8"/>
      <c r="L816" s="8" t="s">
        <v>4638</v>
      </c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</row>
    <row r="817" spans="1:77" x14ac:dyDescent="0.2">
      <c r="A817" s="8" t="s">
        <v>4639</v>
      </c>
      <c r="B817" s="5"/>
      <c r="C817" s="8" t="s">
        <v>4640</v>
      </c>
      <c r="D817" s="5" t="s">
        <v>4515</v>
      </c>
      <c r="E817" s="8" t="s">
        <v>4516</v>
      </c>
      <c r="F817" s="5" t="s">
        <v>527</v>
      </c>
      <c r="G817" s="8" t="s">
        <v>4074</v>
      </c>
      <c r="H817" s="8" t="s">
        <v>529</v>
      </c>
      <c r="I817" s="8"/>
      <c r="J817" s="8"/>
      <c r="K817" s="8"/>
      <c r="L817" s="8" t="s">
        <v>4641</v>
      </c>
      <c r="M817" s="8"/>
      <c r="N817" s="8" t="s">
        <v>4642</v>
      </c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</row>
    <row r="818" spans="1:77" x14ac:dyDescent="0.2">
      <c r="A818" s="8" t="s">
        <v>4643</v>
      </c>
      <c r="B818" s="5"/>
      <c r="C818" s="8" t="s">
        <v>4644</v>
      </c>
      <c r="D818" s="5" t="s">
        <v>4515</v>
      </c>
      <c r="E818" s="8" t="s">
        <v>4516</v>
      </c>
      <c r="F818" s="5" t="s">
        <v>537</v>
      </c>
      <c r="G818" s="8" t="s">
        <v>4074</v>
      </c>
      <c r="H818" s="8" t="s">
        <v>529</v>
      </c>
      <c r="I818" s="8"/>
      <c r="J818" s="8"/>
      <c r="K818" s="8"/>
      <c r="L818" s="8" t="s">
        <v>4645</v>
      </c>
      <c r="M818" s="8"/>
      <c r="N818" s="8" t="s">
        <v>4642</v>
      </c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</row>
    <row r="819" spans="1:77" x14ac:dyDescent="0.2">
      <c r="A819" s="8" t="s">
        <v>4646</v>
      </c>
      <c r="B819" s="5"/>
      <c r="C819" s="8" t="s">
        <v>4647</v>
      </c>
      <c r="D819" s="5" t="s">
        <v>4600</v>
      </c>
      <c r="E819" s="8" t="s">
        <v>4628</v>
      </c>
      <c r="F819" s="5" t="s">
        <v>527</v>
      </c>
      <c r="G819" s="8" t="s">
        <v>4074</v>
      </c>
      <c r="H819" s="8" t="s">
        <v>529</v>
      </c>
      <c r="I819" s="8"/>
      <c r="J819" s="8"/>
      <c r="K819" s="8"/>
      <c r="L819" s="8" t="s">
        <v>4602</v>
      </c>
      <c r="M819" s="8"/>
      <c r="N819" s="8" t="s">
        <v>4603</v>
      </c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</row>
    <row r="820" spans="1:77" x14ac:dyDescent="0.2">
      <c r="A820" s="8" t="s">
        <v>4648</v>
      </c>
      <c r="B820" s="5"/>
      <c r="C820" s="8" t="s">
        <v>4649</v>
      </c>
      <c r="D820" s="5" t="s">
        <v>4609</v>
      </c>
      <c r="E820" s="8" t="s">
        <v>4610</v>
      </c>
      <c r="F820" s="5" t="s">
        <v>527</v>
      </c>
      <c r="G820" s="8" t="s">
        <v>4074</v>
      </c>
      <c r="H820" s="8" t="s">
        <v>529</v>
      </c>
      <c r="I820" s="8"/>
      <c r="J820" s="8"/>
      <c r="K820" s="8"/>
      <c r="L820" s="8" t="s">
        <v>4631</v>
      </c>
      <c r="M820" s="8"/>
      <c r="N820" s="8" t="s">
        <v>4632</v>
      </c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</row>
    <row r="821" spans="1:77" x14ac:dyDescent="0.2">
      <c r="A821" s="8" t="s">
        <v>4650</v>
      </c>
      <c r="B821" s="5"/>
      <c r="C821" s="8" t="s">
        <v>4651</v>
      </c>
      <c r="D821" s="5"/>
      <c r="E821" s="8" t="s">
        <v>4589</v>
      </c>
      <c r="F821" s="5" t="s">
        <v>527</v>
      </c>
      <c r="G821" s="8" t="s">
        <v>4074</v>
      </c>
      <c r="H821" s="8" t="s">
        <v>529</v>
      </c>
      <c r="I821" s="8"/>
      <c r="J821" s="8"/>
      <c r="K821" s="8"/>
      <c r="L821" s="8" t="s">
        <v>4652</v>
      </c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</row>
    <row r="822" spans="1:77" x14ac:dyDescent="0.2">
      <c r="A822" s="8" t="s">
        <v>4653</v>
      </c>
      <c r="B822" s="5"/>
      <c r="C822" s="8" t="s">
        <v>4654</v>
      </c>
      <c r="D822" s="5"/>
      <c r="E822" s="8" t="s">
        <v>4589</v>
      </c>
      <c r="F822" s="5" t="s">
        <v>537</v>
      </c>
      <c r="G822" s="8" t="s">
        <v>4074</v>
      </c>
      <c r="H822" s="8" t="s">
        <v>529</v>
      </c>
      <c r="I822" s="8"/>
      <c r="J822" s="8"/>
      <c r="K822" s="8"/>
      <c r="L822" s="8" t="s">
        <v>4655</v>
      </c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</row>
    <row r="823" spans="1:77" x14ac:dyDescent="0.2">
      <c r="A823" s="8" t="s">
        <v>4656</v>
      </c>
      <c r="B823" s="5"/>
      <c r="C823" s="8" t="s">
        <v>4657</v>
      </c>
      <c r="D823" s="5" t="s">
        <v>4600</v>
      </c>
      <c r="E823" s="8" t="s">
        <v>4628</v>
      </c>
      <c r="F823" s="5" t="s">
        <v>527</v>
      </c>
      <c r="G823" s="8" t="s">
        <v>4074</v>
      </c>
      <c r="H823" s="8" t="s">
        <v>529</v>
      </c>
      <c r="I823" s="8"/>
      <c r="J823" s="8"/>
      <c r="K823" s="8"/>
      <c r="L823" s="8" t="s">
        <v>4602</v>
      </c>
      <c r="M823" s="8"/>
      <c r="N823" s="8" t="s">
        <v>4603</v>
      </c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</row>
    <row r="824" spans="1:77" x14ac:dyDescent="0.2">
      <c r="A824" s="8" t="s">
        <v>4658</v>
      </c>
      <c r="B824" s="5"/>
      <c r="C824" s="8" t="s">
        <v>4659</v>
      </c>
      <c r="D824" s="5" t="s">
        <v>4609</v>
      </c>
      <c r="E824" s="8" t="s">
        <v>4610</v>
      </c>
      <c r="F824" s="5" t="s">
        <v>527</v>
      </c>
      <c r="G824" s="8" t="s">
        <v>4074</v>
      </c>
      <c r="H824" s="8" t="s">
        <v>529</v>
      </c>
      <c r="I824" s="8"/>
      <c r="J824" s="8"/>
      <c r="K824" s="8"/>
      <c r="L824" s="8" t="s">
        <v>4660</v>
      </c>
      <c r="M824" s="8"/>
      <c r="N824" s="8" t="s">
        <v>4632</v>
      </c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</row>
    <row r="825" spans="1:77" x14ac:dyDescent="0.2">
      <c r="A825" s="8" t="s">
        <v>4661</v>
      </c>
      <c r="B825" s="5"/>
      <c r="C825" s="8" t="s">
        <v>4662</v>
      </c>
      <c r="D825" s="5" t="s">
        <v>4663</v>
      </c>
      <c r="E825" s="8" t="s">
        <v>4589</v>
      </c>
      <c r="F825" s="5" t="s">
        <v>527</v>
      </c>
      <c r="G825" s="8" t="s">
        <v>4074</v>
      </c>
      <c r="H825" s="8" t="s">
        <v>529</v>
      </c>
      <c r="I825" s="8"/>
      <c r="J825" s="8"/>
      <c r="K825" s="8" t="s">
        <v>4664</v>
      </c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</row>
    <row r="826" spans="1:77" x14ac:dyDescent="0.2">
      <c r="A826" s="8" t="s">
        <v>4665</v>
      </c>
      <c r="B826" s="5"/>
      <c r="C826" s="8" t="s">
        <v>4666</v>
      </c>
      <c r="D826" s="5" t="s">
        <v>4663</v>
      </c>
      <c r="E826" s="8" t="s">
        <v>4589</v>
      </c>
      <c r="F826" s="5" t="s">
        <v>537</v>
      </c>
      <c r="G826" s="8" t="s">
        <v>4074</v>
      </c>
      <c r="H826" s="8" t="s">
        <v>529</v>
      </c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</row>
    <row r="827" spans="1:77" x14ac:dyDescent="0.2">
      <c r="A827" s="8" t="s">
        <v>4667</v>
      </c>
      <c r="B827" s="5"/>
      <c r="C827" s="8" t="s">
        <v>4668</v>
      </c>
      <c r="D827" s="5" t="s">
        <v>4290</v>
      </c>
      <c r="E827" s="8" t="s">
        <v>3909</v>
      </c>
      <c r="F827" s="5" t="s">
        <v>527</v>
      </c>
      <c r="G827" s="8" t="s">
        <v>4074</v>
      </c>
      <c r="H827" s="8" t="s">
        <v>529</v>
      </c>
      <c r="I827" s="8"/>
      <c r="J827" s="8"/>
      <c r="K827" s="8" t="s">
        <v>4669</v>
      </c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</row>
    <row r="828" spans="1:77" x14ac:dyDescent="0.2">
      <c r="A828" s="8" t="s">
        <v>4670</v>
      </c>
      <c r="B828" s="5"/>
      <c r="C828" s="8" t="s">
        <v>4671</v>
      </c>
      <c r="D828" s="5" t="s">
        <v>4672</v>
      </c>
      <c r="E828" s="8"/>
      <c r="F828" s="5" t="s">
        <v>527</v>
      </c>
      <c r="G828" s="8" t="s">
        <v>4074</v>
      </c>
      <c r="H828" s="8" t="s">
        <v>529</v>
      </c>
      <c r="I828" s="8"/>
      <c r="J828" s="8"/>
      <c r="K828" s="8" t="s">
        <v>4673</v>
      </c>
      <c r="L828" s="8"/>
      <c r="M828" s="8"/>
      <c r="N828" s="8" t="s">
        <v>4674</v>
      </c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</row>
    <row r="829" spans="1:77" x14ac:dyDescent="0.2">
      <c r="A829" s="8" t="s">
        <v>4675</v>
      </c>
      <c r="B829" s="5"/>
      <c r="C829" s="8" t="s">
        <v>4676</v>
      </c>
      <c r="D829" s="5" t="s">
        <v>4672</v>
      </c>
      <c r="E829" s="8"/>
      <c r="F829" s="5" t="s">
        <v>527</v>
      </c>
      <c r="G829" s="8" t="s">
        <v>4074</v>
      </c>
      <c r="H829" s="8" t="s">
        <v>529</v>
      </c>
      <c r="I829" s="8"/>
      <c r="J829" s="8"/>
      <c r="K829" s="8" t="s">
        <v>4677</v>
      </c>
      <c r="L829" s="8"/>
      <c r="M829" s="8"/>
      <c r="N829" s="8" t="s">
        <v>4674</v>
      </c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</row>
    <row r="830" spans="1:77" x14ac:dyDescent="0.2">
      <c r="A830" s="8" t="s">
        <v>4678</v>
      </c>
      <c r="B830" s="5"/>
      <c r="C830" s="8" t="s">
        <v>4679</v>
      </c>
      <c r="D830" s="5"/>
      <c r="E830" s="8"/>
      <c r="F830" s="5" t="s">
        <v>527</v>
      </c>
      <c r="G830" s="8" t="s">
        <v>4074</v>
      </c>
      <c r="H830" s="8" t="s">
        <v>529</v>
      </c>
      <c r="I830" s="8"/>
      <c r="J830" s="8"/>
      <c r="K830" s="8" t="s">
        <v>4680</v>
      </c>
      <c r="L830" s="8" t="s">
        <v>4681</v>
      </c>
      <c r="M830" s="8"/>
      <c r="N830" s="8" t="s">
        <v>4682</v>
      </c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</row>
    <row r="831" spans="1:77" x14ac:dyDescent="0.2">
      <c r="A831" s="8" t="s">
        <v>4683</v>
      </c>
      <c r="B831" s="5"/>
      <c r="C831" s="8" t="s">
        <v>4684</v>
      </c>
      <c r="D831" s="5"/>
      <c r="E831" s="8"/>
      <c r="F831" s="5" t="s">
        <v>527</v>
      </c>
      <c r="G831" s="8" t="s">
        <v>4074</v>
      </c>
      <c r="H831" s="8" t="s">
        <v>529</v>
      </c>
      <c r="I831" s="8"/>
      <c r="J831" s="8"/>
      <c r="K831" s="8"/>
      <c r="L831" s="8" t="s">
        <v>4685</v>
      </c>
      <c r="M831" s="8"/>
      <c r="N831" s="8" t="s">
        <v>4686</v>
      </c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</row>
    <row r="832" spans="1:77" x14ac:dyDescent="0.2">
      <c r="A832" s="8" t="s">
        <v>4687</v>
      </c>
      <c r="B832" s="5"/>
      <c r="C832" s="8" t="s">
        <v>4688</v>
      </c>
      <c r="D832" s="5"/>
      <c r="E832" s="8"/>
      <c r="F832" s="5" t="s">
        <v>527</v>
      </c>
      <c r="G832" s="8" t="s">
        <v>4074</v>
      </c>
      <c r="H832" s="8" t="s">
        <v>529</v>
      </c>
      <c r="I832" s="8"/>
      <c r="J832" s="8"/>
      <c r="K832" s="8"/>
      <c r="L832" s="8" t="s">
        <v>4689</v>
      </c>
      <c r="M832" s="8"/>
      <c r="N832" s="8" t="s">
        <v>4690</v>
      </c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</row>
    <row r="833" spans="1:77" x14ac:dyDescent="0.2">
      <c r="A833" s="8" t="s">
        <v>4691</v>
      </c>
      <c r="B833" s="5"/>
      <c r="C833" s="8" t="s">
        <v>4692</v>
      </c>
      <c r="D833" s="5"/>
      <c r="E833" s="8"/>
      <c r="F833" s="5" t="s">
        <v>527</v>
      </c>
      <c r="G833" s="8" t="s">
        <v>4074</v>
      </c>
      <c r="H833" s="8" t="s">
        <v>529</v>
      </c>
      <c r="I833" s="8"/>
      <c r="J833" s="8"/>
      <c r="K833" s="8"/>
      <c r="L833" s="8" t="s">
        <v>4693</v>
      </c>
      <c r="M833" s="8"/>
      <c r="N833" s="8" t="s">
        <v>4690</v>
      </c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</row>
    <row r="834" spans="1:77" x14ac:dyDescent="0.2">
      <c r="A834" s="8" t="s">
        <v>4694</v>
      </c>
      <c r="B834" s="5"/>
      <c r="C834" s="8" t="s">
        <v>4695</v>
      </c>
      <c r="D834" s="5"/>
      <c r="E834" s="8"/>
      <c r="F834" s="5" t="s">
        <v>527</v>
      </c>
      <c r="G834" s="8" t="s">
        <v>4074</v>
      </c>
      <c r="H834" s="8" t="s">
        <v>529</v>
      </c>
      <c r="I834" s="8"/>
      <c r="J834" s="8"/>
      <c r="K834" s="8"/>
      <c r="L834" s="8" t="s">
        <v>4696</v>
      </c>
      <c r="M834" s="8"/>
      <c r="N834" s="8" t="s">
        <v>4697</v>
      </c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</row>
    <row r="835" spans="1:77" x14ac:dyDescent="0.2">
      <c r="A835" s="8" t="s">
        <v>4698</v>
      </c>
      <c r="B835" s="5"/>
      <c r="C835" s="8" t="s">
        <v>4699</v>
      </c>
      <c r="D835" s="5"/>
      <c r="E835" s="8"/>
      <c r="F835" s="5" t="s">
        <v>527</v>
      </c>
      <c r="G835" s="8" t="s">
        <v>4074</v>
      </c>
      <c r="H835" s="8" t="s">
        <v>529</v>
      </c>
      <c r="I835" s="8"/>
      <c r="J835" s="8"/>
      <c r="K835" s="8"/>
      <c r="L835" s="8" t="s">
        <v>4700</v>
      </c>
      <c r="M835" s="8"/>
      <c r="N835" s="8" t="s">
        <v>4697</v>
      </c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</row>
    <row r="836" spans="1:77" x14ac:dyDescent="0.2">
      <c r="A836" s="8" t="s">
        <v>4701</v>
      </c>
      <c r="B836" s="5"/>
      <c r="C836" s="8" t="s">
        <v>4702</v>
      </c>
      <c r="D836" s="5" t="s">
        <v>4272</v>
      </c>
      <c r="E836" s="8" t="s">
        <v>4273</v>
      </c>
      <c r="F836" s="5" t="s">
        <v>527</v>
      </c>
      <c r="G836" s="8" t="s">
        <v>4074</v>
      </c>
      <c r="H836" s="8" t="s">
        <v>529</v>
      </c>
      <c r="I836" s="8"/>
      <c r="J836" s="8"/>
      <c r="K836" s="8"/>
      <c r="L836" s="8" t="s">
        <v>4703</v>
      </c>
      <c r="M836" s="8"/>
      <c r="N836" s="8" t="s">
        <v>4704</v>
      </c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</row>
    <row r="837" spans="1:77" x14ac:dyDescent="0.2">
      <c r="A837" s="8" t="s">
        <v>4705</v>
      </c>
      <c r="B837" s="5"/>
      <c r="C837" s="8" t="s">
        <v>4706</v>
      </c>
      <c r="D837" s="5" t="s">
        <v>4557</v>
      </c>
      <c r="E837" s="8" t="s">
        <v>4558</v>
      </c>
      <c r="F837" s="5" t="s">
        <v>527</v>
      </c>
      <c r="G837" s="8" t="s">
        <v>4074</v>
      </c>
      <c r="H837" s="8" t="s">
        <v>529</v>
      </c>
      <c r="I837" s="8"/>
      <c r="J837" s="8"/>
      <c r="K837" s="8"/>
      <c r="L837" s="8" t="s">
        <v>4707</v>
      </c>
      <c r="M837" s="8"/>
      <c r="N837" s="8" t="s">
        <v>4708</v>
      </c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</row>
    <row r="838" spans="1:77" x14ac:dyDescent="0.2">
      <c r="A838" s="8" t="s">
        <v>4709</v>
      </c>
      <c r="B838" s="5"/>
      <c r="C838" s="8" t="s">
        <v>4710</v>
      </c>
      <c r="D838" s="5" t="s">
        <v>4272</v>
      </c>
      <c r="E838" s="8" t="s">
        <v>4273</v>
      </c>
      <c r="F838" s="5" t="s">
        <v>527</v>
      </c>
      <c r="G838" s="8" t="s">
        <v>4074</v>
      </c>
      <c r="H838" s="8" t="s">
        <v>529</v>
      </c>
      <c r="I838" s="8"/>
      <c r="J838" s="8"/>
      <c r="K838" s="8"/>
      <c r="L838" s="8" t="s">
        <v>4711</v>
      </c>
      <c r="M838" s="8"/>
      <c r="N838" s="8" t="s">
        <v>4712</v>
      </c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</row>
    <row r="839" spans="1:77" x14ac:dyDescent="0.2">
      <c r="A839" s="8" t="s">
        <v>4713</v>
      </c>
      <c r="B839" s="5"/>
      <c r="C839" s="8" t="s">
        <v>4714</v>
      </c>
      <c r="D839" s="5" t="s">
        <v>4543</v>
      </c>
      <c r="E839" s="8" t="s">
        <v>4544</v>
      </c>
      <c r="F839" s="5" t="s">
        <v>527</v>
      </c>
      <c r="G839" s="8" t="s">
        <v>4074</v>
      </c>
      <c r="H839" s="8" t="s">
        <v>529</v>
      </c>
      <c r="I839" s="8"/>
      <c r="J839" s="8"/>
      <c r="K839" s="8" t="s">
        <v>4715</v>
      </c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  <c r="BC839" s="8"/>
      <c r="BD839" s="8"/>
      <c r="BE839" s="8"/>
      <c r="BF839" s="8"/>
      <c r="BG839" s="8"/>
      <c r="BH839" s="8"/>
      <c r="BI839" s="8"/>
      <c r="BJ839" s="8"/>
      <c r="BK839" s="8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</row>
    <row r="840" spans="1:77" x14ac:dyDescent="0.2">
      <c r="A840" s="8" t="s">
        <v>4716</v>
      </c>
      <c r="B840" s="5"/>
      <c r="C840" s="8" t="s">
        <v>4717</v>
      </c>
      <c r="D840" s="5"/>
      <c r="E840" s="8" t="s">
        <v>4080</v>
      </c>
      <c r="F840" s="5" t="s">
        <v>527</v>
      </c>
      <c r="G840" s="8" t="s">
        <v>4074</v>
      </c>
      <c r="H840" s="8" t="s">
        <v>529</v>
      </c>
      <c r="I840" s="8"/>
      <c r="J840" s="8"/>
      <c r="K840" s="8"/>
      <c r="L840" s="8"/>
      <c r="M840" s="8" t="s">
        <v>4718</v>
      </c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</row>
    <row r="841" spans="1:77" x14ac:dyDescent="0.2">
      <c r="A841" s="8" t="s">
        <v>4719</v>
      </c>
      <c r="B841" s="5"/>
      <c r="C841" s="8" t="s">
        <v>4720</v>
      </c>
      <c r="D841" s="4" t="s">
        <v>4721</v>
      </c>
      <c r="E841" s="8" t="s">
        <v>4722</v>
      </c>
      <c r="F841" s="4" t="s">
        <v>527</v>
      </c>
      <c r="G841" s="8" t="s">
        <v>4723</v>
      </c>
      <c r="H841" s="8" t="s">
        <v>529</v>
      </c>
      <c r="I841" s="8" t="s">
        <v>4724</v>
      </c>
      <c r="J841" s="8"/>
      <c r="K841" s="8" t="s">
        <v>4725</v>
      </c>
      <c r="L841" s="8" t="s">
        <v>4726</v>
      </c>
      <c r="M841" s="8" t="s">
        <v>4727</v>
      </c>
      <c r="N841" s="8" t="s">
        <v>4728</v>
      </c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</row>
    <row r="842" spans="1:77" x14ac:dyDescent="0.2">
      <c r="A842" s="8" t="s">
        <v>4729</v>
      </c>
      <c r="B842" s="5"/>
      <c r="C842" s="8" t="s">
        <v>4730</v>
      </c>
      <c r="D842" s="4" t="s">
        <v>4731</v>
      </c>
      <c r="E842" s="8" t="s">
        <v>4732</v>
      </c>
      <c r="F842" s="4" t="s">
        <v>527</v>
      </c>
      <c r="G842" s="8" t="s">
        <v>4723</v>
      </c>
      <c r="H842" s="8" t="s">
        <v>529</v>
      </c>
      <c r="I842" s="8" t="s">
        <v>4733</v>
      </c>
      <c r="J842" s="8"/>
      <c r="K842" s="8" t="s">
        <v>4734</v>
      </c>
      <c r="L842" s="8" t="s">
        <v>4735</v>
      </c>
      <c r="M842" s="8" t="s">
        <v>4736</v>
      </c>
      <c r="N842" s="8" t="s">
        <v>4737</v>
      </c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</row>
    <row r="843" spans="1:77" x14ac:dyDescent="0.2">
      <c r="A843" s="8" t="s">
        <v>4738</v>
      </c>
      <c r="B843" s="5"/>
      <c r="C843" s="8" t="s">
        <v>4739</v>
      </c>
      <c r="D843" s="4" t="s">
        <v>4740</v>
      </c>
      <c r="E843" s="8" t="s">
        <v>4741</v>
      </c>
      <c r="F843" s="4" t="s">
        <v>527</v>
      </c>
      <c r="G843" s="8" t="s">
        <v>4723</v>
      </c>
      <c r="H843" s="8" t="s">
        <v>529</v>
      </c>
      <c r="I843" s="8" t="s">
        <v>4742</v>
      </c>
      <c r="J843" s="8"/>
      <c r="K843" s="8" t="s">
        <v>4743</v>
      </c>
      <c r="L843" s="8" t="s">
        <v>4744</v>
      </c>
      <c r="M843" s="8" t="s">
        <v>4745</v>
      </c>
      <c r="N843" s="8" t="s">
        <v>4746</v>
      </c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</row>
    <row r="844" spans="1:77" x14ac:dyDescent="0.2">
      <c r="A844" s="8" t="s">
        <v>4747</v>
      </c>
      <c r="B844" s="5"/>
      <c r="C844" s="8" t="s">
        <v>4748</v>
      </c>
      <c r="D844" s="4" t="s">
        <v>4749</v>
      </c>
      <c r="E844" s="8" t="s">
        <v>4750</v>
      </c>
      <c r="F844" s="4" t="s">
        <v>527</v>
      </c>
      <c r="G844" s="8" t="s">
        <v>4723</v>
      </c>
      <c r="H844" s="8" t="s">
        <v>529</v>
      </c>
      <c r="I844" s="8" t="s">
        <v>4751</v>
      </c>
      <c r="J844" s="8"/>
      <c r="K844" s="8" t="s">
        <v>4752</v>
      </c>
      <c r="L844" s="8" t="s">
        <v>4753</v>
      </c>
      <c r="M844" s="8" t="s">
        <v>4754</v>
      </c>
      <c r="N844" s="8" t="s">
        <v>4755</v>
      </c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</row>
    <row r="845" spans="1:77" x14ac:dyDescent="0.2">
      <c r="A845" s="8" t="s">
        <v>4756</v>
      </c>
      <c r="B845" s="5"/>
      <c r="C845" s="8" t="s">
        <v>4757</v>
      </c>
      <c r="D845" s="4" t="s">
        <v>4758</v>
      </c>
      <c r="E845" s="8" t="s">
        <v>3175</v>
      </c>
      <c r="F845" s="4" t="s">
        <v>527</v>
      </c>
      <c r="G845" s="8" t="s">
        <v>4723</v>
      </c>
      <c r="H845" s="8" t="s">
        <v>529</v>
      </c>
      <c r="I845" s="8" t="s">
        <v>4759</v>
      </c>
      <c r="J845" s="8"/>
      <c r="K845" s="8" t="s">
        <v>4760</v>
      </c>
      <c r="L845" s="8"/>
      <c r="M845" s="8" t="s">
        <v>4761</v>
      </c>
      <c r="N845" s="8" t="s">
        <v>4762</v>
      </c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</row>
    <row r="846" spans="1:77" x14ac:dyDescent="0.2">
      <c r="A846" s="8" t="s">
        <v>4763</v>
      </c>
      <c r="B846" s="5"/>
      <c r="C846" s="8" t="s">
        <v>4764</v>
      </c>
      <c r="D846" s="4" t="s">
        <v>4765</v>
      </c>
      <c r="E846" s="8" t="s">
        <v>4766</v>
      </c>
      <c r="F846" s="4" t="s">
        <v>527</v>
      </c>
      <c r="G846" s="8" t="s">
        <v>4723</v>
      </c>
      <c r="H846" s="8" t="s">
        <v>529</v>
      </c>
      <c r="I846" s="8" t="s">
        <v>4767</v>
      </c>
      <c r="J846" s="8"/>
      <c r="K846" s="8" t="s">
        <v>4768</v>
      </c>
      <c r="L846" s="8" t="s">
        <v>4769</v>
      </c>
      <c r="M846" s="8" t="s">
        <v>4770</v>
      </c>
      <c r="N846" s="8" t="s">
        <v>4771</v>
      </c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</row>
    <row r="847" spans="1:77" x14ac:dyDescent="0.2">
      <c r="A847" s="8" t="s">
        <v>4772</v>
      </c>
      <c r="B847" s="5"/>
      <c r="C847" s="8" t="s">
        <v>4773</v>
      </c>
      <c r="D847" s="4" t="s">
        <v>3452</v>
      </c>
      <c r="E847" s="8" t="s">
        <v>3315</v>
      </c>
      <c r="F847" s="4" t="s">
        <v>527</v>
      </c>
      <c r="G847" s="8" t="s">
        <v>4723</v>
      </c>
      <c r="H847" s="8" t="s">
        <v>529</v>
      </c>
      <c r="I847" s="8"/>
      <c r="J847" s="8"/>
      <c r="K847" s="8"/>
      <c r="L847" s="8" t="s">
        <v>4774</v>
      </c>
      <c r="M847" s="8"/>
      <c r="N847" s="8" t="s">
        <v>3454</v>
      </c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</row>
    <row r="848" spans="1:77" x14ac:dyDescent="0.2">
      <c r="A848" s="8" t="s">
        <v>4775</v>
      </c>
      <c r="B848" s="5"/>
      <c r="C848" s="8" t="s">
        <v>4776</v>
      </c>
      <c r="D848" s="4" t="s">
        <v>4777</v>
      </c>
      <c r="E848" s="8" t="s">
        <v>4778</v>
      </c>
      <c r="F848" s="4" t="s">
        <v>527</v>
      </c>
      <c r="G848" s="8" t="s">
        <v>4723</v>
      </c>
      <c r="H848" s="8" t="s">
        <v>529</v>
      </c>
      <c r="I848" s="8"/>
      <c r="J848" s="8"/>
      <c r="K848" s="8"/>
      <c r="L848" s="8" t="s">
        <v>4779</v>
      </c>
      <c r="M848" s="8"/>
      <c r="N848" s="8" t="s">
        <v>4780</v>
      </c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</row>
    <row r="849" spans="1:77" x14ac:dyDescent="0.2">
      <c r="A849" s="8" t="s">
        <v>4781</v>
      </c>
      <c r="B849" s="5"/>
      <c r="C849" s="8" t="s">
        <v>4782</v>
      </c>
      <c r="D849" s="4" t="s">
        <v>2965</v>
      </c>
      <c r="E849" s="8" t="s">
        <v>2966</v>
      </c>
      <c r="F849" s="4" t="s">
        <v>692</v>
      </c>
      <c r="G849" s="8" t="s">
        <v>4723</v>
      </c>
      <c r="H849" s="8" t="s">
        <v>529</v>
      </c>
      <c r="I849" s="8"/>
      <c r="J849" s="8"/>
      <c r="K849" s="8"/>
      <c r="L849" s="8" t="s">
        <v>4783</v>
      </c>
      <c r="M849" s="8"/>
      <c r="N849" s="8" t="s">
        <v>4784</v>
      </c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</row>
    <row r="850" spans="1:77" x14ac:dyDescent="0.2">
      <c r="A850" s="8" t="s">
        <v>4785</v>
      </c>
      <c r="B850" s="5"/>
      <c r="C850" s="8" t="s">
        <v>4786</v>
      </c>
      <c r="D850" s="4" t="s">
        <v>4787</v>
      </c>
      <c r="E850" s="8" t="s">
        <v>4788</v>
      </c>
      <c r="F850" s="4" t="s">
        <v>527</v>
      </c>
      <c r="G850" s="8" t="s">
        <v>4723</v>
      </c>
      <c r="H850" s="8" t="s">
        <v>529</v>
      </c>
      <c r="I850" s="8" t="s">
        <v>4789</v>
      </c>
      <c r="J850" s="8"/>
      <c r="K850" s="8" t="s">
        <v>4790</v>
      </c>
      <c r="L850" s="8" t="s">
        <v>4791</v>
      </c>
      <c r="M850" s="8" t="s">
        <v>4792</v>
      </c>
      <c r="N850" s="8" t="s">
        <v>4793</v>
      </c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</row>
    <row r="851" spans="1:77" x14ac:dyDescent="0.2">
      <c r="A851" s="8" t="s">
        <v>4794</v>
      </c>
      <c r="B851" s="5"/>
      <c r="C851" s="8" t="s">
        <v>4795</v>
      </c>
      <c r="D851" s="4" t="s">
        <v>4796</v>
      </c>
      <c r="E851" s="8"/>
      <c r="F851" s="4" t="s">
        <v>527</v>
      </c>
      <c r="G851" s="8" t="s">
        <v>4723</v>
      </c>
      <c r="H851" s="8" t="s">
        <v>529</v>
      </c>
      <c r="I851" s="8"/>
      <c r="J851" s="8"/>
      <c r="K851" s="8" t="s">
        <v>4797</v>
      </c>
      <c r="L851" s="8"/>
      <c r="M851" s="8" t="s">
        <v>4798</v>
      </c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</row>
    <row r="852" spans="1:77" x14ac:dyDescent="0.2">
      <c r="A852" s="8" t="s">
        <v>4799</v>
      </c>
      <c r="B852" s="5"/>
      <c r="C852" s="8" t="s">
        <v>4800</v>
      </c>
      <c r="D852" s="4" t="s">
        <v>4801</v>
      </c>
      <c r="E852" s="8" t="s">
        <v>4802</v>
      </c>
      <c r="F852" s="4" t="s">
        <v>527</v>
      </c>
      <c r="G852" s="8" t="s">
        <v>4723</v>
      </c>
      <c r="H852" s="8" t="s">
        <v>529</v>
      </c>
      <c r="I852" s="8"/>
      <c r="J852" s="8"/>
      <c r="K852" s="8" t="s">
        <v>4803</v>
      </c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</row>
    <row r="853" spans="1:77" x14ac:dyDescent="0.2">
      <c r="A853" s="8" t="s">
        <v>4804</v>
      </c>
      <c r="B853" s="5"/>
      <c r="C853" s="8" t="s">
        <v>4805</v>
      </c>
      <c r="D853" s="4" t="s">
        <v>4806</v>
      </c>
      <c r="E853" s="8" t="s">
        <v>4807</v>
      </c>
      <c r="F853" s="4" t="s">
        <v>692</v>
      </c>
      <c r="G853" s="8" t="s">
        <v>4723</v>
      </c>
      <c r="H853" s="8" t="s">
        <v>529</v>
      </c>
      <c r="I853" s="8" t="s">
        <v>4808</v>
      </c>
      <c r="J853" s="8"/>
      <c r="K853" s="8" t="s">
        <v>4809</v>
      </c>
      <c r="L853" s="8" t="s">
        <v>4810</v>
      </c>
      <c r="M853" s="8"/>
      <c r="N853" s="8" t="s">
        <v>4811</v>
      </c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</row>
    <row r="854" spans="1:77" x14ac:dyDescent="0.2">
      <c r="A854" s="8" t="s">
        <v>4812</v>
      </c>
      <c r="B854" s="5"/>
      <c r="C854" s="8" t="s">
        <v>4813</v>
      </c>
      <c r="D854" s="4" t="s">
        <v>4814</v>
      </c>
      <c r="E854" s="8" t="s">
        <v>4750</v>
      </c>
      <c r="F854" s="4" t="s">
        <v>527</v>
      </c>
      <c r="G854" s="8" t="s">
        <v>4723</v>
      </c>
      <c r="H854" s="8" t="s">
        <v>529</v>
      </c>
      <c r="I854" s="8" t="s">
        <v>4815</v>
      </c>
      <c r="J854" s="8"/>
      <c r="K854" s="8" t="s">
        <v>4816</v>
      </c>
      <c r="L854" s="8" t="s">
        <v>4817</v>
      </c>
      <c r="M854" s="8"/>
      <c r="N854" s="8" t="s">
        <v>4755</v>
      </c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</row>
    <row r="855" spans="1:77" x14ac:dyDescent="0.2">
      <c r="A855" s="8" t="s">
        <v>4818</v>
      </c>
      <c r="B855" s="5"/>
      <c r="C855" s="8" t="s">
        <v>4819</v>
      </c>
      <c r="D855" s="4" t="s">
        <v>4740</v>
      </c>
      <c r="E855" s="8" t="s">
        <v>4741</v>
      </c>
      <c r="F855" s="4" t="s">
        <v>527</v>
      </c>
      <c r="G855" s="8" t="s">
        <v>4723</v>
      </c>
      <c r="H855" s="8" t="s">
        <v>529</v>
      </c>
      <c r="I855" s="8" t="s">
        <v>4820</v>
      </c>
      <c r="J855" s="8"/>
      <c r="K855" s="8" t="s">
        <v>4821</v>
      </c>
      <c r="L855" s="8" t="s">
        <v>4822</v>
      </c>
      <c r="M855" s="8"/>
      <c r="N855" s="8" t="s">
        <v>4746</v>
      </c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</row>
    <row r="856" spans="1:77" x14ac:dyDescent="0.2">
      <c r="A856" s="8" t="s">
        <v>4823</v>
      </c>
      <c r="B856" s="5"/>
      <c r="C856" s="8" t="s">
        <v>4824</v>
      </c>
      <c r="D856" s="5"/>
      <c r="E856" s="8"/>
      <c r="F856" s="5" t="s">
        <v>527</v>
      </c>
      <c r="G856" s="8" t="s">
        <v>4723</v>
      </c>
      <c r="H856" s="8" t="s">
        <v>529</v>
      </c>
      <c r="I856" s="8"/>
      <c r="J856" s="8"/>
      <c r="K856" s="8"/>
      <c r="L856" s="8" t="s">
        <v>4825</v>
      </c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</row>
    <row r="857" spans="1:77" x14ac:dyDescent="0.2">
      <c r="A857" s="8" t="s">
        <v>4826</v>
      </c>
      <c r="B857" s="5"/>
      <c r="C857" s="8" t="s">
        <v>4827</v>
      </c>
      <c r="D857" s="5" t="s">
        <v>4828</v>
      </c>
      <c r="E857" s="8" t="s">
        <v>4829</v>
      </c>
      <c r="F857" s="5" t="s">
        <v>527</v>
      </c>
      <c r="G857" s="8" t="s">
        <v>4723</v>
      </c>
      <c r="H857" s="8" t="s">
        <v>529</v>
      </c>
      <c r="I857" s="8"/>
      <c r="J857" s="8"/>
      <c r="K857" s="8" t="s">
        <v>4830</v>
      </c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</row>
    <row r="858" spans="1:77" x14ac:dyDescent="0.2">
      <c r="A858" s="8" t="s">
        <v>4831</v>
      </c>
      <c r="B858" s="5"/>
      <c r="C858" s="8" t="s">
        <v>4832</v>
      </c>
      <c r="D858" s="5" t="s">
        <v>4833</v>
      </c>
      <c r="E858" s="8" t="s">
        <v>4834</v>
      </c>
      <c r="F858" s="5" t="s">
        <v>527</v>
      </c>
      <c r="G858" s="8" t="s">
        <v>4723</v>
      </c>
      <c r="H858" s="8" t="s">
        <v>529</v>
      </c>
      <c r="I858" s="8"/>
      <c r="J858" s="8"/>
      <c r="K858" s="8" t="s">
        <v>4835</v>
      </c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</row>
    <row r="859" spans="1:77" x14ac:dyDescent="0.2">
      <c r="A859" s="8" t="s">
        <v>4836</v>
      </c>
      <c r="B859" s="5"/>
      <c r="C859" s="8" t="s">
        <v>4837</v>
      </c>
      <c r="D859" s="5" t="s">
        <v>4838</v>
      </c>
      <c r="E859" s="8" t="s">
        <v>4839</v>
      </c>
      <c r="F859" s="5" t="s">
        <v>527</v>
      </c>
      <c r="G859" s="8" t="s">
        <v>4723</v>
      </c>
      <c r="H859" s="8" t="s">
        <v>529</v>
      </c>
      <c r="I859" s="8"/>
      <c r="J859" s="8"/>
      <c r="K859" s="8" t="s">
        <v>4840</v>
      </c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</row>
    <row r="860" spans="1:77" x14ac:dyDescent="0.2">
      <c r="A860" s="8" t="s">
        <v>4841</v>
      </c>
      <c r="B860" s="5"/>
      <c r="C860" s="8" t="s">
        <v>4842</v>
      </c>
      <c r="D860" s="5" t="s">
        <v>4843</v>
      </c>
      <c r="E860" s="8" t="s">
        <v>4844</v>
      </c>
      <c r="F860" s="5" t="s">
        <v>527</v>
      </c>
      <c r="G860" s="8" t="s">
        <v>4723</v>
      </c>
      <c r="H860" s="8" t="s">
        <v>529</v>
      </c>
      <c r="I860" s="8"/>
      <c r="J860" s="8"/>
      <c r="K860" s="8" t="s">
        <v>4845</v>
      </c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</row>
    <row r="861" spans="1:77" x14ac:dyDescent="0.2">
      <c r="A861" s="8" t="s">
        <v>4846</v>
      </c>
      <c r="B861" s="5"/>
      <c r="C861" s="8" t="s">
        <v>4847</v>
      </c>
      <c r="D861" s="5" t="s">
        <v>4848</v>
      </c>
      <c r="E861" s="8" t="s">
        <v>4844</v>
      </c>
      <c r="F861" s="5" t="s">
        <v>527</v>
      </c>
      <c r="G861" s="8" t="s">
        <v>4723</v>
      </c>
      <c r="H861" s="8" t="s">
        <v>529</v>
      </c>
      <c r="I861" s="8"/>
      <c r="J861" s="8"/>
      <c r="K861" s="8" t="s">
        <v>4849</v>
      </c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</row>
    <row r="862" spans="1:77" x14ac:dyDescent="0.2">
      <c r="A862" s="8" t="s">
        <v>4850</v>
      </c>
      <c r="B862" s="5"/>
      <c r="C862" s="8" t="s">
        <v>4851</v>
      </c>
      <c r="D862" s="5" t="s">
        <v>4439</v>
      </c>
      <c r="E862" s="8" t="s">
        <v>4440</v>
      </c>
      <c r="F862" s="5" t="s">
        <v>527</v>
      </c>
      <c r="G862" s="8" t="s">
        <v>4723</v>
      </c>
      <c r="H862" s="8" t="s">
        <v>529</v>
      </c>
      <c r="I862" s="8"/>
      <c r="J862" s="8"/>
      <c r="K862" s="8" t="s">
        <v>4852</v>
      </c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</row>
    <row r="863" spans="1:77" x14ac:dyDescent="0.2">
      <c r="A863" s="8" t="s">
        <v>4853</v>
      </c>
      <c r="B863" s="5"/>
      <c r="C863" s="8" t="s">
        <v>4854</v>
      </c>
      <c r="D863" s="5" t="s">
        <v>4855</v>
      </c>
      <c r="E863" s="8" t="s">
        <v>4856</v>
      </c>
      <c r="F863" s="5" t="s">
        <v>527</v>
      </c>
      <c r="G863" s="8" t="s">
        <v>4723</v>
      </c>
      <c r="H863" s="8" t="s">
        <v>529</v>
      </c>
      <c r="I863" s="8"/>
      <c r="J863" s="8"/>
      <c r="K863" s="8" t="s">
        <v>4857</v>
      </c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</row>
    <row r="864" spans="1:77" x14ac:dyDescent="0.2">
      <c r="A864" s="8" t="s">
        <v>4858</v>
      </c>
      <c r="B864" s="5"/>
      <c r="C864" s="8" t="s">
        <v>4859</v>
      </c>
      <c r="D864" s="5" t="s">
        <v>2965</v>
      </c>
      <c r="E864" s="8" t="s">
        <v>2966</v>
      </c>
      <c r="F864" s="5" t="s">
        <v>692</v>
      </c>
      <c r="G864" s="8" t="s">
        <v>4723</v>
      </c>
      <c r="H864" s="8" t="s">
        <v>529</v>
      </c>
      <c r="I864" s="8"/>
      <c r="J864" s="8"/>
      <c r="K864" s="8"/>
      <c r="L864" s="8" t="s">
        <v>4860</v>
      </c>
      <c r="M864" s="8"/>
      <c r="N864" s="8" t="s">
        <v>2968</v>
      </c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</row>
    <row r="865" spans="1:77" x14ac:dyDescent="0.2">
      <c r="A865" s="8" t="s">
        <v>4861</v>
      </c>
      <c r="B865" s="5"/>
      <c r="C865" s="8" t="s">
        <v>4862</v>
      </c>
      <c r="D865" s="5" t="s">
        <v>2965</v>
      </c>
      <c r="E865" s="8" t="s">
        <v>2966</v>
      </c>
      <c r="F865" s="5" t="s">
        <v>692</v>
      </c>
      <c r="G865" s="8" t="s">
        <v>4723</v>
      </c>
      <c r="H865" s="8" t="s">
        <v>529</v>
      </c>
      <c r="I865" s="8"/>
      <c r="J865" s="8"/>
      <c r="K865" s="8"/>
      <c r="L865" s="8" t="s">
        <v>4863</v>
      </c>
      <c r="M865" s="8"/>
      <c r="N865" s="8" t="s">
        <v>4864</v>
      </c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</row>
    <row r="866" spans="1:77" x14ac:dyDescent="0.2">
      <c r="A866" s="8" t="s">
        <v>4865</v>
      </c>
      <c r="B866" s="5"/>
      <c r="C866" s="8" t="s">
        <v>4866</v>
      </c>
      <c r="D866" s="5" t="s">
        <v>4787</v>
      </c>
      <c r="E866" s="8" t="s">
        <v>4788</v>
      </c>
      <c r="F866" s="5" t="s">
        <v>527</v>
      </c>
      <c r="G866" s="8" t="s">
        <v>4723</v>
      </c>
      <c r="H866" s="8" t="s">
        <v>529</v>
      </c>
      <c r="I866" s="8"/>
      <c r="J866" s="8"/>
      <c r="K866" s="8" t="s">
        <v>4790</v>
      </c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</row>
    <row r="867" spans="1:77" x14ac:dyDescent="0.2">
      <c r="A867" s="8" t="s">
        <v>4867</v>
      </c>
      <c r="B867" s="5"/>
      <c r="C867" s="8" t="s">
        <v>4868</v>
      </c>
      <c r="D867" s="5" t="s">
        <v>4787</v>
      </c>
      <c r="E867" s="8" t="s">
        <v>4788</v>
      </c>
      <c r="F867" s="5" t="s">
        <v>527</v>
      </c>
      <c r="G867" s="8" t="s">
        <v>4723</v>
      </c>
      <c r="H867" s="8" t="s">
        <v>529</v>
      </c>
      <c r="I867" s="8"/>
      <c r="J867" s="8"/>
      <c r="K867" s="8" t="s">
        <v>4869</v>
      </c>
      <c r="L867" s="8" t="s">
        <v>4870</v>
      </c>
      <c r="M867" s="8" t="s">
        <v>4792</v>
      </c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</row>
    <row r="868" spans="1:77" x14ac:dyDescent="0.2">
      <c r="A868" s="8" t="s">
        <v>4871</v>
      </c>
      <c r="B868" s="5"/>
      <c r="C868" s="8" t="s">
        <v>4872</v>
      </c>
      <c r="D868" s="5" t="s">
        <v>683</v>
      </c>
      <c r="E868" s="8" t="s">
        <v>684</v>
      </c>
      <c r="F868" s="5" t="s">
        <v>527</v>
      </c>
      <c r="G868" s="8" t="s">
        <v>4723</v>
      </c>
      <c r="H868" s="8" t="s">
        <v>529</v>
      </c>
      <c r="I868" s="8"/>
      <c r="J868" s="8"/>
      <c r="K868" s="8" t="s">
        <v>4873</v>
      </c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</row>
    <row r="869" spans="1:77" x14ac:dyDescent="0.2">
      <c r="A869" s="8" t="s">
        <v>4874</v>
      </c>
      <c r="B869" s="5"/>
      <c r="C869" s="8" t="s">
        <v>4875</v>
      </c>
      <c r="D869" s="5" t="s">
        <v>4876</v>
      </c>
      <c r="E869" s="8" t="s">
        <v>4788</v>
      </c>
      <c r="F869" s="5" t="s">
        <v>692</v>
      </c>
      <c r="G869" s="8" t="s">
        <v>4723</v>
      </c>
      <c r="H869" s="8" t="s">
        <v>529</v>
      </c>
      <c r="I869" s="8"/>
      <c r="J869" s="8"/>
      <c r="K869" s="8" t="s">
        <v>4877</v>
      </c>
      <c r="L869" s="8"/>
      <c r="M869" s="8" t="s">
        <v>4878</v>
      </c>
      <c r="N869" s="8" t="s">
        <v>4879</v>
      </c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</row>
    <row r="870" spans="1:77" x14ac:dyDescent="0.2">
      <c r="A870" s="8" t="s">
        <v>4880</v>
      </c>
      <c r="B870" s="5"/>
      <c r="C870" s="8" t="s">
        <v>4881</v>
      </c>
      <c r="D870" s="5" t="s">
        <v>4882</v>
      </c>
      <c r="E870" s="8" t="s">
        <v>4883</v>
      </c>
      <c r="F870" s="5" t="s">
        <v>527</v>
      </c>
      <c r="G870" s="8" t="s">
        <v>4723</v>
      </c>
      <c r="H870" s="8" t="s">
        <v>529</v>
      </c>
      <c r="I870" s="8"/>
      <c r="J870" s="8"/>
      <c r="K870" s="8"/>
      <c r="L870" s="8" t="s">
        <v>4884</v>
      </c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</row>
    <row r="871" spans="1:77" x14ac:dyDescent="0.2">
      <c r="A871" s="8" t="s">
        <v>4885</v>
      </c>
      <c r="B871" s="5"/>
      <c r="C871" s="8" t="s">
        <v>4886</v>
      </c>
      <c r="D871" s="5"/>
      <c r="E871" s="8" t="s">
        <v>2855</v>
      </c>
      <c r="F871" s="5" t="s">
        <v>692</v>
      </c>
      <c r="G871" s="8" t="s">
        <v>4723</v>
      </c>
      <c r="H871" s="8" t="s">
        <v>529</v>
      </c>
      <c r="I871" s="8"/>
      <c r="J871" s="8"/>
      <c r="K871" s="8"/>
      <c r="L871" s="8"/>
      <c r="M871" s="8" t="s">
        <v>4887</v>
      </c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</row>
    <row r="872" spans="1:77" x14ac:dyDescent="0.2">
      <c r="A872" s="8" t="s">
        <v>4888</v>
      </c>
      <c r="B872" s="5"/>
      <c r="C872" s="8" t="s">
        <v>4889</v>
      </c>
      <c r="D872" s="4" t="s">
        <v>4890</v>
      </c>
      <c r="E872" s="8" t="s">
        <v>4891</v>
      </c>
      <c r="F872" s="4" t="s">
        <v>527</v>
      </c>
      <c r="G872" s="8" t="s">
        <v>2822</v>
      </c>
      <c r="H872" s="8" t="s">
        <v>529</v>
      </c>
      <c r="I872" s="8" t="s">
        <v>4892</v>
      </c>
      <c r="J872" s="8"/>
      <c r="K872" s="8" t="s">
        <v>4893</v>
      </c>
      <c r="L872" s="8" t="s">
        <v>4894</v>
      </c>
      <c r="M872" s="8" t="s">
        <v>4895</v>
      </c>
      <c r="N872" s="8" t="s">
        <v>4896</v>
      </c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</row>
    <row r="873" spans="1:77" x14ac:dyDescent="0.2">
      <c r="A873" s="8" t="s">
        <v>4897</v>
      </c>
      <c r="B873" s="5"/>
      <c r="C873" s="8" t="s">
        <v>4898</v>
      </c>
      <c r="D873" s="4" t="s">
        <v>4890</v>
      </c>
      <c r="E873" s="8" t="s">
        <v>4891</v>
      </c>
      <c r="F873" s="4" t="s">
        <v>692</v>
      </c>
      <c r="G873" s="8" t="s">
        <v>2822</v>
      </c>
      <c r="H873" s="8" t="s">
        <v>529</v>
      </c>
      <c r="I873" s="8" t="s">
        <v>4899</v>
      </c>
      <c r="J873" s="8"/>
      <c r="K873" s="8" t="s">
        <v>4893</v>
      </c>
      <c r="L873" s="8" t="s">
        <v>4894</v>
      </c>
      <c r="M873" s="8" t="s">
        <v>4900</v>
      </c>
      <c r="N873" s="8" t="s">
        <v>4896</v>
      </c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</row>
    <row r="874" spans="1:77" x14ac:dyDescent="0.2">
      <c r="A874" s="8" t="s">
        <v>4901</v>
      </c>
      <c r="B874" s="5"/>
      <c r="C874" s="8" t="s">
        <v>4902</v>
      </c>
      <c r="D874" s="4" t="s">
        <v>4903</v>
      </c>
      <c r="E874" s="8" t="s">
        <v>4904</v>
      </c>
      <c r="F874" s="4" t="s">
        <v>527</v>
      </c>
      <c r="G874" s="8" t="s">
        <v>4905</v>
      </c>
      <c r="H874" s="8" t="s">
        <v>529</v>
      </c>
      <c r="I874" s="8" t="s">
        <v>4906</v>
      </c>
      <c r="J874" s="8"/>
      <c r="K874" s="8" t="s">
        <v>4907</v>
      </c>
      <c r="L874" s="8" t="s">
        <v>4908</v>
      </c>
      <c r="M874" s="8" t="s">
        <v>4909</v>
      </c>
      <c r="N874" s="8" t="s">
        <v>4910</v>
      </c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</row>
    <row r="875" spans="1:77" x14ac:dyDescent="0.2">
      <c r="A875" s="8" t="s">
        <v>4911</v>
      </c>
      <c r="B875" s="5"/>
      <c r="C875" s="8" t="s">
        <v>4912</v>
      </c>
      <c r="D875" s="4" t="s">
        <v>4903</v>
      </c>
      <c r="E875" s="8" t="s">
        <v>4904</v>
      </c>
      <c r="F875" s="4" t="s">
        <v>826</v>
      </c>
      <c r="G875" s="8" t="s">
        <v>4905</v>
      </c>
      <c r="H875" s="8" t="s">
        <v>529</v>
      </c>
      <c r="I875" s="8" t="s">
        <v>4913</v>
      </c>
      <c r="J875" s="8"/>
      <c r="K875" s="8" t="s">
        <v>4907</v>
      </c>
      <c r="L875" s="8" t="s">
        <v>4908</v>
      </c>
      <c r="M875" s="8" t="s">
        <v>4914</v>
      </c>
      <c r="N875" s="8" t="s">
        <v>4910</v>
      </c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</row>
    <row r="876" spans="1:77" x14ac:dyDescent="0.2">
      <c r="A876" s="8" t="s">
        <v>4915</v>
      </c>
      <c r="B876" s="5"/>
      <c r="C876" s="8" t="s">
        <v>4916</v>
      </c>
      <c r="D876" s="4" t="s">
        <v>4903</v>
      </c>
      <c r="E876" s="8" t="s">
        <v>4904</v>
      </c>
      <c r="F876" s="4" t="s">
        <v>692</v>
      </c>
      <c r="G876" s="8" t="s">
        <v>4905</v>
      </c>
      <c r="H876" s="8" t="s">
        <v>529</v>
      </c>
      <c r="I876" s="8" t="s">
        <v>4917</v>
      </c>
      <c r="J876" s="8"/>
      <c r="K876" s="8" t="s">
        <v>4907</v>
      </c>
      <c r="L876" s="8" t="s">
        <v>4908</v>
      </c>
      <c r="M876" s="8" t="s">
        <v>4918</v>
      </c>
      <c r="N876" s="8" t="s">
        <v>4910</v>
      </c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</row>
    <row r="877" spans="1:77" x14ac:dyDescent="0.2">
      <c r="A877" s="8" t="s">
        <v>4919</v>
      </c>
      <c r="B877" s="5"/>
      <c r="C877" s="8" t="s">
        <v>4920</v>
      </c>
      <c r="D877" s="4" t="s">
        <v>4921</v>
      </c>
      <c r="E877" s="8" t="s">
        <v>4922</v>
      </c>
      <c r="F877" s="4" t="s">
        <v>527</v>
      </c>
      <c r="G877" s="8" t="s">
        <v>4905</v>
      </c>
      <c r="H877" s="8" t="s">
        <v>529</v>
      </c>
      <c r="I877" s="8" t="s">
        <v>4923</v>
      </c>
      <c r="J877" s="8"/>
      <c r="K877" s="8" t="s">
        <v>4924</v>
      </c>
      <c r="L877" s="8" t="s">
        <v>4925</v>
      </c>
      <c r="M877" s="8" t="s">
        <v>4926</v>
      </c>
      <c r="N877" s="8" t="s">
        <v>4927</v>
      </c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</row>
    <row r="878" spans="1:77" x14ac:dyDescent="0.2">
      <c r="A878" s="8" t="s">
        <v>4928</v>
      </c>
      <c r="B878" s="5"/>
      <c r="C878" s="8" t="s">
        <v>4929</v>
      </c>
      <c r="D878" s="4" t="s">
        <v>4930</v>
      </c>
      <c r="E878" s="8" t="s">
        <v>4931</v>
      </c>
      <c r="F878" s="4" t="s">
        <v>527</v>
      </c>
      <c r="G878" s="8" t="s">
        <v>4905</v>
      </c>
      <c r="H878" s="8" t="s">
        <v>529</v>
      </c>
      <c r="I878" s="8" t="s">
        <v>4932</v>
      </c>
      <c r="J878" s="8"/>
      <c r="K878" s="8" t="s">
        <v>4933</v>
      </c>
      <c r="L878" s="8" t="s">
        <v>4934</v>
      </c>
      <c r="M878" s="8" t="s">
        <v>4935</v>
      </c>
      <c r="N878" s="8" t="s">
        <v>4936</v>
      </c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</row>
    <row r="879" spans="1:77" x14ac:dyDescent="0.2">
      <c r="A879" s="8" t="s">
        <v>4937</v>
      </c>
      <c r="B879" s="5"/>
      <c r="C879" s="8" t="s">
        <v>4938</v>
      </c>
      <c r="D879" s="4" t="s">
        <v>4939</v>
      </c>
      <c r="E879" s="8" t="s">
        <v>4940</v>
      </c>
      <c r="F879" s="4" t="s">
        <v>527</v>
      </c>
      <c r="G879" s="8" t="s">
        <v>4905</v>
      </c>
      <c r="H879" s="8" t="s">
        <v>529</v>
      </c>
      <c r="I879" s="8" t="s">
        <v>4941</v>
      </c>
      <c r="J879" s="8"/>
      <c r="K879" s="8" t="s">
        <v>4942</v>
      </c>
      <c r="L879" s="8"/>
      <c r="M879" s="8" t="s">
        <v>4943</v>
      </c>
      <c r="N879" s="8" t="s">
        <v>4936</v>
      </c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</row>
    <row r="880" spans="1:77" x14ac:dyDescent="0.2">
      <c r="A880" s="8" t="s">
        <v>4944</v>
      </c>
      <c r="B880" s="5"/>
      <c r="C880" s="8" t="s">
        <v>4945</v>
      </c>
      <c r="D880" s="4" t="s">
        <v>4946</v>
      </c>
      <c r="E880" s="8" t="s">
        <v>4947</v>
      </c>
      <c r="F880" s="4" t="s">
        <v>527</v>
      </c>
      <c r="G880" s="8" t="s">
        <v>4905</v>
      </c>
      <c r="H880" s="8" t="s">
        <v>529</v>
      </c>
      <c r="I880" s="8" t="s">
        <v>4948</v>
      </c>
      <c r="J880" s="8"/>
      <c r="K880" s="8" t="s">
        <v>4949</v>
      </c>
      <c r="L880" s="8" t="s">
        <v>4950</v>
      </c>
      <c r="M880" s="8"/>
      <c r="N880" s="8" t="s">
        <v>4951</v>
      </c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</row>
    <row r="881" spans="1:77" x14ac:dyDescent="0.2">
      <c r="A881" s="8" t="s">
        <v>4952</v>
      </c>
      <c r="B881" s="5"/>
      <c r="C881" s="8" t="s">
        <v>4953</v>
      </c>
      <c r="D881" s="4" t="s">
        <v>4946</v>
      </c>
      <c r="E881" s="8" t="s">
        <v>4947</v>
      </c>
      <c r="F881" s="4" t="s">
        <v>826</v>
      </c>
      <c r="G881" s="8" t="s">
        <v>4905</v>
      </c>
      <c r="H881" s="8" t="s">
        <v>529</v>
      </c>
      <c r="I881" s="8" t="s">
        <v>4954</v>
      </c>
      <c r="J881" s="8"/>
      <c r="K881" s="8" t="s">
        <v>4949</v>
      </c>
      <c r="L881" s="8" t="s">
        <v>4950</v>
      </c>
      <c r="M881" s="8"/>
      <c r="N881" s="8" t="s">
        <v>4951</v>
      </c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</row>
    <row r="882" spans="1:77" x14ac:dyDescent="0.2">
      <c r="A882" s="8" t="s">
        <v>4955</v>
      </c>
      <c r="B882" s="5"/>
      <c r="C882" s="8" t="s">
        <v>4956</v>
      </c>
      <c r="D882" s="4" t="s">
        <v>4957</v>
      </c>
      <c r="E882" s="8" t="s">
        <v>4958</v>
      </c>
      <c r="F882" s="4" t="s">
        <v>527</v>
      </c>
      <c r="G882" s="8" t="s">
        <v>4905</v>
      </c>
      <c r="H882" s="8" t="s">
        <v>529</v>
      </c>
      <c r="I882" s="8" t="s">
        <v>4959</v>
      </c>
      <c r="J882" s="8"/>
      <c r="K882" s="8" t="s">
        <v>4960</v>
      </c>
      <c r="L882" s="8" t="s">
        <v>4961</v>
      </c>
      <c r="M882" s="8" t="s">
        <v>4962</v>
      </c>
      <c r="N882" s="8" t="s">
        <v>4963</v>
      </c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</row>
    <row r="883" spans="1:77" x14ac:dyDescent="0.2">
      <c r="A883" s="8" t="s">
        <v>4964</v>
      </c>
      <c r="B883" s="5"/>
      <c r="C883" s="8" t="s">
        <v>4965</v>
      </c>
      <c r="D883" s="4" t="s">
        <v>4966</v>
      </c>
      <c r="E883" s="8" t="s">
        <v>4967</v>
      </c>
      <c r="F883" s="4" t="s">
        <v>527</v>
      </c>
      <c r="G883" s="8" t="s">
        <v>4905</v>
      </c>
      <c r="H883" s="8" t="s">
        <v>529</v>
      </c>
      <c r="I883" s="8" t="s">
        <v>4968</v>
      </c>
      <c r="J883" s="8"/>
      <c r="K883" s="8" t="s">
        <v>4969</v>
      </c>
      <c r="L883" s="8" t="s">
        <v>4970</v>
      </c>
      <c r="M883" s="8" t="s">
        <v>4971</v>
      </c>
      <c r="N883" s="8" t="s">
        <v>4972</v>
      </c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</row>
    <row r="884" spans="1:77" x14ac:dyDescent="0.2">
      <c r="A884" s="8" t="s">
        <v>4973</v>
      </c>
      <c r="B884" s="5"/>
      <c r="C884" s="8" t="s">
        <v>4974</v>
      </c>
      <c r="D884" s="5" t="s">
        <v>2975</v>
      </c>
      <c r="E884" s="8" t="s">
        <v>2976</v>
      </c>
      <c r="F884" s="5" t="s">
        <v>527</v>
      </c>
      <c r="G884" s="8" t="s">
        <v>4905</v>
      </c>
      <c r="H884" s="8" t="s">
        <v>529</v>
      </c>
      <c r="I884" s="8" t="s">
        <v>4975</v>
      </c>
      <c r="J884" s="8"/>
      <c r="K884" s="8" t="s">
        <v>4976</v>
      </c>
      <c r="L884" s="8" t="s">
        <v>4977</v>
      </c>
      <c r="M884" s="8"/>
      <c r="N884" s="8" t="s">
        <v>4978</v>
      </c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</row>
    <row r="885" spans="1:77" x14ac:dyDescent="0.2">
      <c r="A885" s="8" t="s">
        <v>4979</v>
      </c>
      <c r="B885" s="5"/>
      <c r="C885" s="8" t="s">
        <v>4980</v>
      </c>
      <c r="D885" s="4" t="s">
        <v>4981</v>
      </c>
      <c r="E885" s="8" t="s">
        <v>4982</v>
      </c>
      <c r="F885" s="4" t="s">
        <v>527</v>
      </c>
      <c r="G885" s="8" t="s">
        <v>4905</v>
      </c>
      <c r="H885" s="8" t="s">
        <v>529</v>
      </c>
      <c r="I885" s="8" t="s">
        <v>4983</v>
      </c>
      <c r="J885" s="8"/>
      <c r="K885" s="8" t="s">
        <v>4984</v>
      </c>
      <c r="L885" s="8" t="s">
        <v>4985</v>
      </c>
      <c r="M885" s="8" t="s">
        <v>4986</v>
      </c>
      <c r="N885" s="8" t="s">
        <v>4987</v>
      </c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  <c r="BH885" s="8"/>
      <c r="BI885" s="8"/>
      <c r="BJ885" s="8"/>
      <c r="BK885" s="8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</row>
    <row r="886" spans="1:77" x14ac:dyDescent="0.2">
      <c r="A886" s="8" t="s">
        <v>4988</v>
      </c>
      <c r="B886" s="5"/>
      <c r="C886" s="8" t="s">
        <v>4989</v>
      </c>
      <c r="D886" s="4" t="s">
        <v>4981</v>
      </c>
      <c r="E886" s="8" t="s">
        <v>4982</v>
      </c>
      <c r="F886" s="4" t="s">
        <v>826</v>
      </c>
      <c r="G886" s="8" t="s">
        <v>4905</v>
      </c>
      <c r="H886" s="8" t="s">
        <v>529</v>
      </c>
      <c r="I886" s="8" t="s">
        <v>4990</v>
      </c>
      <c r="J886" s="8"/>
      <c r="K886" s="8" t="s">
        <v>4984</v>
      </c>
      <c r="L886" s="8" t="s">
        <v>4985</v>
      </c>
      <c r="M886" s="8" t="s">
        <v>4991</v>
      </c>
      <c r="N886" s="8" t="s">
        <v>4987</v>
      </c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</row>
    <row r="887" spans="1:77" x14ac:dyDescent="0.2">
      <c r="A887" s="8" t="s">
        <v>4992</v>
      </c>
      <c r="B887" s="5"/>
      <c r="C887" s="8" t="s">
        <v>4993</v>
      </c>
      <c r="D887" s="5" t="s">
        <v>4994</v>
      </c>
      <c r="E887" s="8" t="s">
        <v>4947</v>
      </c>
      <c r="F887" s="5" t="s">
        <v>527</v>
      </c>
      <c r="G887" s="8" t="s">
        <v>3340</v>
      </c>
      <c r="H887" s="8" t="s">
        <v>529</v>
      </c>
      <c r="I887" s="8"/>
      <c r="J887" s="8"/>
      <c r="K887" s="8"/>
      <c r="L887" s="8" t="s">
        <v>4995</v>
      </c>
      <c r="M887" s="8"/>
      <c r="N887" s="8" t="s">
        <v>4996</v>
      </c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  <c r="BC887" s="8"/>
      <c r="BD887" s="8"/>
      <c r="BE887" s="8"/>
      <c r="BF887" s="8"/>
      <c r="BG887" s="8"/>
      <c r="BH887" s="8"/>
      <c r="BI887" s="8"/>
      <c r="BJ887" s="8"/>
      <c r="BK887" s="8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</row>
    <row r="888" spans="1:77" x14ac:dyDescent="0.2">
      <c r="A888" s="8" t="s">
        <v>4997</v>
      </c>
      <c r="B888" s="5"/>
      <c r="C888" s="8" t="s">
        <v>4998</v>
      </c>
      <c r="D888" s="5"/>
      <c r="E888" s="8" t="s">
        <v>2976</v>
      </c>
      <c r="F888" s="5" t="s">
        <v>826</v>
      </c>
      <c r="G888" s="8" t="s">
        <v>4905</v>
      </c>
      <c r="H888" s="8" t="s">
        <v>529</v>
      </c>
      <c r="I888" s="8"/>
      <c r="J888" s="8"/>
      <c r="K888" s="8"/>
      <c r="L888" s="8"/>
      <c r="M888" s="8" t="s">
        <v>4999</v>
      </c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  <c r="BC888" s="8"/>
      <c r="BD888" s="8"/>
      <c r="BE888" s="8"/>
      <c r="BF888" s="8"/>
      <c r="BG888" s="8"/>
      <c r="BH888" s="8"/>
      <c r="BI888" s="8"/>
      <c r="BJ888" s="8"/>
      <c r="BK888" s="8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</row>
    <row r="889" spans="1:77" x14ac:dyDescent="0.2">
      <c r="A889" s="8" t="s">
        <v>5000</v>
      </c>
      <c r="B889" s="5"/>
      <c r="C889" s="8" t="s">
        <v>5001</v>
      </c>
      <c r="D889" s="5"/>
      <c r="E889" s="8" t="s">
        <v>4947</v>
      </c>
      <c r="F889" s="5" t="s">
        <v>826</v>
      </c>
      <c r="G889" s="8" t="s">
        <v>4905</v>
      </c>
      <c r="H889" s="8" t="s">
        <v>529</v>
      </c>
      <c r="I889" s="8"/>
      <c r="J889" s="8"/>
      <c r="K889" s="8"/>
      <c r="L889" s="8"/>
      <c r="M889" s="8" t="s">
        <v>5002</v>
      </c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  <c r="BC889" s="8"/>
      <c r="BD889" s="8"/>
      <c r="BE889" s="8"/>
      <c r="BF889" s="8"/>
      <c r="BG889" s="8"/>
      <c r="BH889" s="8"/>
      <c r="BI889" s="8"/>
      <c r="BJ889" s="8"/>
      <c r="BK889" s="8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</row>
    <row r="890" spans="1:77" x14ac:dyDescent="0.2">
      <c r="A890" s="8" t="s">
        <v>5003</v>
      </c>
      <c r="B890" s="5"/>
      <c r="C890" s="8" t="s">
        <v>5004</v>
      </c>
      <c r="D890" s="4" t="s">
        <v>5005</v>
      </c>
      <c r="E890" s="8"/>
      <c r="F890" s="4" t="s">
        <v>527</v>
      </c>
      <c r="G890" s="8" t="s">
        <v>5006</v>
      </c>
      <c r="H890" s="8" t="s">
        <v>529</v>
      </c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  <c r="BC890" s="8"/>
      <c r="BD890" s="8"/>
      <c r="BE890" s="8"/>
      <c r="BF890" s="8"/>
      <c r="BG890" s="8"/>
      <c r="BH890" s="8"/>
      <c r="BI890" s="8"/>
      <c r="BJ890" s="8"/>
      <c r="BK890" s="8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</row>
    <row r="891" spans="1:77" x14ac:dyDescent="0.2">
      <c r="A891" s="8" t="s">
        <v>5007</v>
      </c>
      <c r="B891" s="5"/>
      <c r="C891" s="8" t="s">
        <v>5008</v>
      </c>
      <c r="D891" s="4" t="s">
        <v>5009</v>
      </c>
      <c r="E891" s="8" t="s">
        <v>2957</v>
      </c>
      <c r="F891" s="4" t="s">
        <v>692</v>
      </c>
      <c r="G891" s="8" t="s">
        <v>5006</v>
      </c>
      <c r="H891" s="8" t="s">
        <v>529</v>
      </c>
      <c r="I891" s="8" t="s">
        <v>5010</v>
      </c>
      <c r="J891" s="8"/>
      <c r="K891" s="8" t="s">
        <v>5011</v>
      </c>
      <c r="L891" s="8" t="s">
        <v>5012</v>
      </c>
      <c r="M891" s="8" t="s">
        <v>5013</v>
      </c>
      <c r="N891" s="8" t="s">
        <v>5014</v>
      </c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  <c r="BC891" s="8"/>
      <c r="BD891" s="8"/>
      <c r="BE891" s="8"/>
      <c r="BF891" s="8"/>
      <c r="BG891" s="8"/>
      <c r="BH891" s="8"/>
      <c r="BI891" s="8"/>
      <c r="BJ891" s="8"/>
      <c r="BK891" s="8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</row>
    <row r="892" spans="1:77" x14ac:dyDescent="0.2">
      <c r="A892" s="8" t="s">
        <v>5015</v>
      </c>
      <c r="B892" s="5"/>
      <c r="C892" s="8" t="s">
        <v>5016</v>
      </c>
      <c r="D892" s="4" t="s">
        <v>2380</v>
      </c>
      <c r="E892" s="8" t="s">
        <v>2381</v>
      </c>
      <c r="F892" s="4" t="s">
        <v>527</v>
      </c>
      <c r="G892" s="8" t="s">
        <v>5006</v>
      </c>
      <c r="H892" s="8" t="s">
        <v>529</v>
      </c>
      <c r="I892" s="8" t="s">
        <v>5017</v>
      </c>
      <c r="J892" s="8"/>
      <c r="K892" s="8" t="s">
        <v>5018</v>
      </c>
      <c r="L892" s="8" t="s">
        <v>5019</v>
      </c>
      <c r="M892" s="8"/>
      <c r="N892" s="8" t="s">
        <v>5020</v>
      </c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  <c r="AY892" s="8"/>
      <c r="AZ892" s="8"/>
      <c r="BA892" s="8"/>
      <c r="BB892" s="8"/>
      <c r="BC892" s="8"/>
      <c r="BD892" s="8"/>
      <c r="BE892" s="8"/>
      <c r="BF892" s="8"/>
      <c r="BG892" s="8"/>
      <c r="BH892" s="8"/>
      <c r="BI892" s="8"/>
      <c r="BJ892" s="8"/>
      <c r="BK892" s="8"/>
      <c r="BL892" s="8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</row>
    <row r="893" spans="1:77" x14ac:dyDescent="0.2">
      <c r="A893" s="8" t="s">
        <v>5021</v>
      </c>
      <c r="B893" s="5"/>
      <c r="C893" s="8" t="s">
        <v>5022</v>
      </c>
      <c r="D893" s="4" t="s">
        <v>3131</v>
      </c>
      <c r="E893" s="8" t="s">
        <v>3132</v>
      </c>
      <c r="F893" s="4" t="s">
        <v>527</v>
      </c>
      <c r="G893" s="8" t="s">
        <v>5006</v>
      </c>
      <c r="H893" s="8" t="s">
        <v>529</v>
      </c>
      <c r="I893" s="8" t="s">
        <v>5023</v>
      </c>
      <c r="J893" s="8"/>
      <c r="K893" s="8" t="s">
        <v>5024</v>
      </c>
      <c r="L893" s="8"/>
      <c r="M893" s="8"/>
      <c r="N893" s="8" t="s">
        <v>3135</v>
      </c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  <c r="BC893" s="8"/>
      <c r="BD893" s="8"/>
      <c r="BE893" s="8"/>
      <c r="BF893" s="8"/>
      <c r="BG893" s="8"/>
      <c r="BH893" s="8"/>
      <c r="BI893" s="8"/>
      <c r="BJ893" s="8"/>
      <c r="BK893" s="8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</row>
    <row r="894" spans="1:77" x14ac:dyDescent="0.2">
      <c r="A894" s="8" t="s">
        <v>5025</v>
      </c>
      <c r="B894" s="5"/>
      <c r="C894" s="8" t="s">
        <v>5026</v>
      </c>
      <c r="D894" s="4" t="s">
        <v>5027</v>
      </c>
      <c r="E894" s="8" t="s">
        <v>3138</v>
      </c>
      <c r="F894" s="4" t="s">
        <v>527</v>
      </c>
      <c r="G894" s="8" t="s">
        <v>5006</v>
      </c>
      <c r="H894" s="8" t="s">
        <v>529</v>
      </c>
      <c r="I894" s="8" t="s">
        <v>5028</v>
      </c>
      <c r="J894" s="8"/>
      <c r="K894" s="8" t="s">
        <v>5029</v>
      </c>
      <c r="L894" s="8" t="s">
        <v>5030</v>
      </c>
      <c r="M894" s="8" t="s">
        <v>5031</v>
      </c>
      <c r="N894" s="8" t="s">
        <v>3141</v>
      </c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  <c r="BC894" s="8"/>
      <c r="BD894" s="8"/>
      <c r="BE894" s="8"/>
      <c r="BF894" s="8"/>
      <c r="BG894" s="8"/>
      <c r="BH894" s="8"/>
      <c r="BI894" s="8"/>
      <c r="BJ894" s="8"/>
      <c r="BK894" s="8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</row>
    <row r="895" spans="1:77" x14ac:dyDescent="0.2">
      <c r="A895" s="8" t="s">
        <v>5032</v>
      </c>
      <c r="B895" s="5"/>
      <c r="C895" s="8" t="s">
        <v>5033</v>
      </c>
      <c r="D895" s="5" t="s">
        <v>5034</v>
      </c>
      <c r="E895" s="8" t="s">
        <v>1189</v>
      </c>
      <c r="F895" s="5" t="s">
        <v>692</v>
      </c>
      <c r="G895" s="8" t="s">
        <v>5006</v>
      </c>
      <c r="H895" s="8" t="s">
        <v>529</v>
      </c>
      <c r="I895" s="8" t="s">
        <v>5035</v>
      </c>
      <c r="J895" s="8"/>
      <c r="K895" s="8" t="s">
        <v>5036</v>
      </c>
      <c r="L895" s="8" t="s">
        <v>5037</v>
      </c>
      <c r="M895" s="8"/>
      <c r="N895" s="8" t="s">
        <v>5038</v>
      </c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  <c r="BC895" s="8"/>
      <c r="BD895" s="8"/>
      <c r="BE895" s="8"/>
      <c r="BF895" s="8"/>
      <c r="BG895" s="8"/>
      <c r="BH895" s="8"/>
      <c r="BI895" s="8"/>
      <c r="BJ895" s="8"/>
      <c r="BK895" s="8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</row>
    <row r="896" spans="1:77" x14ac:dyDescent="0.2">
      <c r="A896" s="8" t="s">
        <v>5039</v>
      </c>
      <c r="B896" s="5"/>
      <c r="C896" s="8" t="s">
        <v>5040</v>
      </c>
      <c r="D896" s="5"/>
      <c r="E896" s="8" t="s">
        <v>3751</v>
      </c>
      <c r="F896" s="5" t="s">
        <v>527</v>
      </c>
      <c r="G896" s="8" t="s">
        <v>5006</v>
      </c>
      <c r="H896" s="8" t="s">
        <v>529</v>
      </c>
      <c r="I896" s="8"/>
      <c r="J896" s="8"/>
      <c r="K896" s="8"/>
      <c r="L896" s="8"/>
      <c r="M896" s="8" t="s">
        <v>5041</v>
      </c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  <c r="BC896" s="8"/>
      <c r="BD896" s="8"/>
      <c r="BE896" s="8"/>
      <c r="BF896" s="8"/>
      <c r="BG896" s="8"/>
      <c r="BH896" s="8"/>
      <c r="BI896" s="8"/>
      <c r="BJ896" s="8"/>
      <c r="BK896" s="8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</row>
    <row r="897" spans="1:77" x14ac:dyDescent="0.2">
      <c r="A897" s="8" t="s">
        <v>5042</v>
      </c>
      <c r="B897" s="5"/>
      <c r="C897" s="8" t="s">
        <v>5043</v>
      </c>
      <c r="D897" s="5" t="s">
        <v>3781</v>
      </c>
      <c r="E897" s="8" t="s">
        <v>3782</v>
      </c>
      <c r="F897" s="5" t="s">
        <v>692</v>
      </c>
      <c r="G897" s="8" t="s">
        <v>5006</v>
      </c>
      <c r="H897" s="8" t="s">
        <v>529</v>
      </c>
      <c r="I897" s="8" t="s">
        <v>5044</v>
      </c>
      <c r="J897" s="8"/>
      <c r="K897" s="8" t="s">
        <v>5045</v>
      </c>
      <c r="L897" s="8" t="s">
        <v>5046</v>
      </c>
      <c r="M897" s="8" t="s">
        <v>5047</v>
      </c>
      <c r="N897" s="8" t="s">
        <v>5048</v>
      </c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  <c r="BC897" s="8"/>
      <c r="BD897" s="8"/>
      <c r="BE897" s="8"/>
      <c r="BF897" s="8"/>
      <c r="BG897" s="8"/>
      <c r="BH897" s="8"/>
      <c r="BI897" s="8"/>
      <c r="BJ897" s="8"/>
      <c r="BK897" s="8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</row>
    <row r="898" spans="1:77" x14ac:dyDescent="0.2">
      <c r="A898" s="8" t="s">
        <v>5049</v>
      </c>
      <c r="B898" s="5"/>
      <c r="C898" s="8" t="s">
        <v>5050</v>
      </c>
      <c r="D898" s="5"/>
      <c r="E898" s="8" t="s">
        <v>3116</v>
      </c>
      <c r="F898" s="5" t="s">
        <v>527</v>
      </c>
      <c r="G898" s="8" t="s">
        <v>5006</v>
      </c>
      <c r="H898" s="8" t="s">
        <v>529</v>
      </c>
      <c r="I898" s="8"/>
      <c r="J898" s="8"/>
      <c r="K898" s="8"/>
      <c r="L898" s="8"/>
      <c r="M898" s="8" t="s">
        <v>5051</v>
      </c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  <c r="BC898" s="8"/>
      <c r="BD898" s="8"/>
      <c r="BE898" s="8"/>
      <c r="BF898" s="8"/>
      <c r="BG898" s="8"/>
      <c r="BH898" s="8"/>
      <c r="BI898" s="8"/>
      <c r="BJ898" s="8"/>
      <c r="BK898" s="8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</row>
    <row r="899" spans="1:77" x14ac:dyDescent="0.2">
      <c r="A899" s="8" t="s">
        <v>5052</v>
      </c>
      <c r="B899" s="5"/>
      <c r="C899" s="8" t="s">
        <v>5053</v>
      </c>
      <c r="D899" s="5"/>
      <c r="E899" s="8" t="s">
        <v>1189</v>
      </c>
      <c r="F899" s="5" t="s">
        <v>527</v>
      </c>
      <c r="G899" s="8" t="s">
        <v>5006</v>
      </c>
      <c r="H899" s="8" t="s">
        <v>529</v>
      </c>
      <c r="I899" s="8"/>
      <c r="J899" s="8"/>
      <c r="K899" s="8"/>
      <c r="L899" s="8"/>
      <c r="M899" s="8" t="s">
        <v>5054</v>
      </c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  <c r="BC899" s="8"/>
      <c r="BD899" s="8"/>
      <c r="BE899" s="8"/>
      <c r="BF899" s="8"/>
      <c r="BG899" s="8"/>
      <c r="BH899" s="8"/>
      <c r="BI899" s="8"/>
      <c r="BJ899" s="8"/>
      <c r="BK899" s="8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</row>
    <row r="900" spans="1:77" x14ac:dyDescent="0.2">
      <c r="A900" s="8" t="s">
        <v>5055</v>
      </c>
      <c r="B900" s="5"/>
      <c r="C900" s="8" t="s">
        <v>5056</v>
      </c>
      <c r="D900" s="5" t="s">
        <v>2487</v>
      </c>
      <c r="E900" s="8" t="s">
        <v>2488</v>
      </c>
      <c r="F900" s="5" t="s">
        <v>527</v>
      </c>
      <c r="G900" s="8" t="s">
        <v>5057</v>
      </c>
      <c r="H900" s="8" t="s">
        <v>529</v>
      </c>
      <c r="I900" s="8"/>
      <c r="J900" s="8"/>
      <c r="K900" s="8" t="s">
        <v>5058</v>
      </c>
      <c r="L900" s="8"/>
      <c r="M900" s="8" t="s">
        <v>5059</v>
      </c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  <c r="BC900" s="8"/>
      <c r="BD900" s="8"/>
      <c r="BE900" s="8"/>
      <c r="BF900" s="8"/>
      <c r="BG900" s="8"/>
      <c r="BH900" s="8"/>
      <c r="BI900" s="8"/>
      <c r="BJ900" s="8"/>
      <c r="BK900" s="8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</row>
    <row r="901" spans="1:77" x14ac:dyDescent="0.2">
      <c r="A901" s="8" t="s">
        <v>5060</v>
      </c>
      <c r="B901" s="5"/>
      <c r="C901" s="8" t="s">
        <v>5061</v>
      </c>
      <c r="D901" s="5" t="s">
        <v>2495</v>
      </c>
      <c r="E901" s="8" t="s">
        <v>2488</v>
      </c>
      <c r="F901" s="5" t="s">
        <v>527</v>
      </c>
      <c r="G901" s="8" t="s">
        <v>5057</v>
      </c>
      <c r="H901" s="8" t="s">
        <v>529</v>
      </c>
      <c r="I901" s="8"/>
      <c r="J901" s="8"/>
      <c r="K901" s="8" t="s">
        <v>5062</v>
      </c>
      <c r="L901" s="8"/>
      <c r="M901" s="8" t="s">
        <v>5063</v>
      </c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  <c r="BC901" s="8"/>
      <c r="BD901" s="8"/>
      <c r="BE901" s="8"/>
      <c r="BF901" s="8"/>
      <c r="BG901" s="8"/>
      <c r="BH901" s="8"/>
      <c r="BI901" s="8"/>
      <c r="BJ901" s="8"/>
      <c r="BK901" s="8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</row>
    <row r="902" spans="1:77" x14ac:dyDescent="0.2">
      <c r="A902" s="8" t="s">
        <v>5064</v>
      </c>
      <c r="B902" s="5"/>
      <c r="C902" s="8" t="s">
        <v>5065</v>
      </c>
      <c r="D902" s="5"/>
      <c r="E902" s="8"/>
      <c r="F902" s="5" t="s">
        <v>527</v>
      </c>
      <c r="G902" s="8" t="s">
        <v>5057</v>
      </c>
      <c r="H902" s="8" t="s">
        <v>529</v>
      </c>
      <c r="I902" s="8"/>
      <c r="J902" s="8"/>
      <c r="K902" s="8" t="s">
        <v>5066</v>
      </c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  <c r="BH902" s="8"/>
      <c r="BI902" s="8"/>
      <c r="BJ902" s="8"/>
      <c r="BK902" s="8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</row>
    <row r="903" spans="1:77" x14ac:dyDescent="0.2">
      <c r="A903" s="8" t="s">
        <v>5067</v>
      </c>
      <c r="B903" s="5"/>
      <c r="C903" s="8" t="s">
        <v>5068</v>
      </c>
      <c r="D903" s="5" t="s">
        <v>2102</v>
      </c>
      <c r="E903" s="8" t="s">
        <v>2103</v>
      </c>
      <c r="F903" s="5" t="s">
        <v>527</v>
      </c>
      <c r="G903" s="8" t="s">
        <v>5057</v>
      </c>
      <c r="H903" s="8" t="s">
        <v>529</v>
      </c>
      <c r="I903" s="8"/>
      <c r="J903" s="8"/>
      <c r="K903" s="8" t="s">
        <v>5069</v>
      </c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  <c r="BC903" s="8"/>
      <c r="BD903" s="8"/>
      <c r="BE903" s="8"/>
      <c r="BF903" s="8"/>
      <c r="BG903" s="8"/>
      <c r="BH903" s="8"/>
      <c r="BI903" s="8"/>
      <c r="BJ903" s="8"/>
      <c r="BK903" s="8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</row>
    <row r="904" spans="1:77" x14ac:dyDescent="0.2">
      <c r="A904" s="8" t="s">
        <v>5070</v>
      </c>
      <c r="B904" s="5"/>
      <c r="C904" s="8" t="s">
        <v>5071</v>
      </c>
      <c r="D904" s="5" t="s">
        <v>5072</v>
      </c>
      <c r="E904" s="8" t="s">
        <v>5073</v>
      </c>
      <c r="F904" s="5" t="s">
        <v>527</v>
      </c>
      <c r="G904" s="8" t="s">
        <v>5057</v>
      </c>
      <c r="H904" s="8" t="s">
        <v>529</v>
      </c>
      <c r="I904" s="8"/>
      <c r="J904" s="8"/>
      <c r="K904" s="8" t="s">
        <v>5074</v>
      </c>
      <c r="L904" s="8"/>
      <c r="M904" s="8" t="s">
        <v>5075</v>
      </c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  <c r="BC904" s="8"/>
      <c r="BD904" s="8"/>
      <c r="BE904" s="8"/>
      <c r="BF904" s="8"/>
      <c r="BG904" s="8"/>
      <c r="BH904" s="8"/>
      <c r="BI904" s="8"/>
      <c r="BJ904" s="8"/>
      <c r="BK904" s="8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</row>
    <row r="905" spans="1:77" x14ac:dyDescent="0.2">
      <c r="A905" s="8" t="s">
        <v>5076</v>
      </c>
      <c r="B905" s="5"/>
      <c r="C905" s="8" t="s">
        <v>5077</v>
      </c>
      <c r="D905" s="5" t="s">
        <v>5078</v>
      </c>
      <c r="E905" s="8" t="s">
        <v>5079</v>
      </c>
      <c r="F905" s="5" t="s">
        <v>527</v>
      </c>
      <c r="G905" s="8" t="s">
        <v>5057</v>
      </c>
      <c r="H905" s="8" t="s">
        <v>529</v>
      </c>
      <c r="I905" s="8"/>
      <c r="J905" s="8"/>
      <c r="K905" s="8" t="s">
        <v>5080</v>
      </c>
      <c r="L905" s="8"/>
      <c r="M905" s="8" t="s">
        <v>5081</v>
      </c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  <c r="BC905" s="8"/>
      <c r="BD905" s="8"/>
      <c r="BE905" s="8"/>
      <c r="BF905" s="8"/>
      <c r="BG905" s="8"/>
      <c r="BH905" s="8"/>
      <c r="BI905" s="8"/>
      <c r="BJ905" s="8"/>
      <c r="BK905" s="8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</row>
    <row r="906" spans="1:77" x14ac:dyDescent="0.2">
      <c r="A906" s="8" t="s">
        <v>5082</v>
      </c>
      <c r="B906" s="5"/>
      <c r="C906" s="8" t="s">
        <v>5083</v>
      </c>
      <c r="D906" s="5" t="s">
        <v>4749</v>
      </c>
      <c r="E906" s="8" t="s">
        <v>4750</v>
      </c>
      <c r="F906" s="5" t="s">
        <v>527</v>
      </c>
      <c r="G906" s="8" t="s">
        <v>5057</v>
      </c>
      <c r="H906" s="8" t="s">
        <v>529</v>
      </c>
      <c r="I906" s="8"/>
      <c r="J906" s="8"/>
      <c r="K906" s="8" t="s">
        <v>5084</v>
      </c>
      <c r="L906" s="8"/>
      <c r="M906" s="8" t="s">
        <v>5085</v>
      </c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  <c r="BC906" s="8"/>
      <c r="BD906" s="8"/>
      <c r="BE906" s="8"/>
      <c r="BF906" s="8"/>
      <c r="BG906" s="8"/>
      <c r="BH906" s="8"/>
      <c r="BI906" s="8"/>
      <c r="BJ906" s="8"/>
      <c r="BK906" s="8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</row>
    <row r="907" spans="1:77" x14ac:dyDescent="0.2">
      <c r="A907" s="8" t="s">
        <v>5086</v>
      </c>
      <c r="B907" s="5"/>
      <c r="C907" s="8" t="s">
        <v>5087</v>
      </c>
      <c r="D907" s="5" t="s">
        <v>4740</v>
      </c>
      <c r="E907" s="8" t="s">
        <v>4741</v>
      </c>
      <c r="F907" s="5" t="s">
        <v>527</v>
      </c>
      <c r="G907" s="8" t="s">
        <v>5057</v>
      </c>
      <c r="H907" s="8" t="s">
        <v>529</v>
      </c>
      <c r="I907" s="8"/>
      <c r="J907" s="8"/>
      <c r="K907" s="8" t="s">
        <v>5088</v>
      </c>
      <c r="L907" s="8"/>
      <c r="M907" s="8" t="s">
        <v>5089</v>
      </c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  <c r="BC907" s="8"/>
      <c r="BD907" s="8"/>
      <c r="BE907" s="8"/>
      <c r="BF907" s="8"/>
      <c r="BG907" s="8"/>
      <c r="BH907" s="8"/>
      <c r="BI907" s="8"/>
      <c r="BJ907" s="8"/>
      <c r="BK907" s="8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</row>
    <row r="908" spans="1:77" x14ac:dyDescent="0.2">
      <c r="A908" s="8" t="s">
        <v>5090</v>
      </c>
      <c r="B908" s="5"/>
      <c r="C908" s="8" t="s">
        <v>5091</v>
      </c>
      <c r="D908" s="5" t="s">
        <v>4731</v>
      </c>
      <c r="E908" s="8" t="s">
        <v>4732</v>
      </c>
      <c r="F908" s="5" t="s">
        <v>527</v>
      </c>
      <c r="G908" s="8" t="s">
        <v>5057</v>
      </c>
      <c r="H908" s="8" t="s">
        <v>529</v>
      </c>
      <c r="I908" s="8"/>
      <c r="J908" s="8"/>
      <c r="K908" s="8" t="s">
        <v>5092</v>
      </c>
      <c r="L908" s="8"/>
      <c r="M908" s="8" t="s">
        <v>5093</v>
      </c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  <c r="BC908" s="8"/>
      <c r="BD908" s="8"/>
      <c r="BE908" s="8"/>
      <c r="BF908" s="8"/>
      <c r="BG908" s="8"/>
      <c r="BH908" s="8"/>
      <c r="BI908" s="8"/>
      <c r="BJ908" s="8"/>
      <c r="BK908" s="8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</row>
    <row r="909" spans="1:77" x14ac:dyDescent="0.2">
      <c r="A909" s="8" t="s">
        <v>5094</v>
      </c>
      <c r="B909" s="5"/>
      <c r="C909" s="8" t="s">
        <v>5095</v>
      </c>
      <c r="D909" s="5" t="s">
        <v>4749</v>
      </c>
      <c r="E909" s="8" t="s">
        <v>4750</v>
      </c>
      <c r="F909" s="5" t="s">
        <v>527</v>
      </c>
      <c r="G909" s="8" t="s">
        <v>5057</v>
      </c>
      <c r="H909" s="8" t="s">
        <v>529</v>
      </c>
      <c r="I909" s="8"/>
      <c r="J909" s="8"/>
      <c r="K909" s="8" t="s">
        <v>5096</v>
      </c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  <c r="BC909" s="8"/>
      <c r="BD909" s="8"/>
      <c r="BE909" s="8"/>
      <c r="BF909" s="8"/>
      <c r="BG909" s="8"/>
      <c r="BH909" s="8"/>
      <c r="BI909" s="8"/>
      <c r="BJ909" s="8"/>
      <c r="BK909" s="8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</row>
    <row r="910" spans="1:77" x14ac:dyDescent="0.2">
      <c r="A910" s="8" t="s">
        <v>5097</v>
      </c>
      <c r="B910" s="5"/>
      <c r="C910" s="8" t="s">
        <v>5098</v>
      </c>
      <c r="D910" s="5" t="s">
        <v>5099</v>
      </c>
      <c r="E910" s="8" t="s">
        <v>5100</v>
      </c>
      <c r="F910" s="5" t="s">
        <v>527</v>
      </c>
      <c r="G910" s="8" t="s">
        <v>5057</v>
      </c>
      <c r="H910" s="8" t="s">
        <v>529</v>
      </c>
      <c r="I910" s="8"/>
      <c r="J910" s="8"/>
      <c r="K910" s="8"/>
      <c r="L910" s="8" t="s">
        <v>5101</v>
      </c>
      <c r="M910" s="8"/>
      <c r="N910" s="8" t="s">
        <v>5102</v>
      </c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</row>
    <row r="911" spans="1:77" x14ac:dyDescent="0.2">
      <c r="A911" s="8" t="s">
        <v>5103</v>
      </c>
      <c r="B911" s="5"/>
      <c r="C911" s="8" t="s">
        <v>5104</v>
      </c>
      <c r="D911" s="5" t="s">
        <v>4721</v>
      </c>
      <c r="E911" s="8" t="s">
        <v>4722</v>
      </c>
      <c r="F911" s="5" t="s">
        <v>527</v>
      </c>
      <c r="G911" s="8" t="s">
        <v>5057</v>
      </c>
      <c r="H911" s="8" t="s">
        <v>529</v>
      </c>
      <c r="I911" s="8"/>
      <c r="J911" s="8"/>
      <c r="K911" s="8" t="s">
        <v>5105</v>
      </c>
      <c r="L911" s="8"/>
      <c r="M911" s="8" t="s">
        <v>5106</v>
      </c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  <c r="BC911" s="8"/>
      <c r="BD911" s="8"/>
      <c r="BE911" s="8"/>
      <c r="BF911" s="8"/>
      <c r="BG911" s="8"/>
      <c r="BH911" s="8"/>
      <c r="BI911" s="8"/>
      <c r="BJ911" s="8"/>
      <c r="BK911" s="8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</row>
    <row r="912" spans="1:77" x14ac:dyDescent="0.2">
      <c r="A912" s="8" t="s">
        <v>5107</v>
      </c>
      <c r="B912" s="5"/>
      <c r="C912" s="8" t="s">
        <v>5108</v>
      </c>
      <c r="D912" s="5" t="s">
        <v>5109</v>
      </c>
      <c r="E912" s="8"/>
      <c r="F912" s="5" t="s">
        <v>527</v>
      </c>
      <c r="G912" s="8" t="s">
        <v>5057</v>
      </c>
      <c r="H912" s="8" t="s">
        <v>529</v>
      </c>
      <c r="I912" s="8"/>
      <c r="J912" s="8"/>
      <c r="K912" s="8" t="s">
        <v>5110</v>
      </c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  <c r="BC912" s="8"/>
      <c r="BD912" s="8"/>
      <c r="BE912" s="8"/>
      <c r="BF912" s="8"/>
      <c r="BG912" s="8"/>
      <c r="BH912" s="8"/>
      <c r="BI912" s="8"/>
      <c r="BJ912" s="8"/>
      <c r="BK912" s="8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</row>
    <row r="913" spans="1:77" x14ac:dyDescent="0.2">
      <c r="A913" s="8" t="s">
        <v>5111</v>
      </c>
      <c r="B913" s="5"/>
      <c r="C913" s="8" t="s">
        <v>5112</v>
      </c>
      <c r="D913" s="5" t="s">
        <v>5078</v>
      </c>
      <c r="E913" s="8" t="s">
        <v>5079</v>
      </c>
      <c r="F913" s="5" t="s">
        <v>527</v>
      </c>
      <c r="G913" s="8" t="s">
        <v>5057</v>
      </c>
      <c r="H913" s="8" t="s">
        <v>529</v>
      </c>
      <c r="I913" s="8"/>
      <c r="J913" s="8"/>
      <c r="K913" s="8" t="s">
        <v>5113</v>
      </c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  <c r="BH913" s="8"/>
      <c r="BI913" s="8"/>
      <c r="BJ913" s="8"/>
      <c r="BK913" s="8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</row>
    <row r="914" spans="1:77" x14ac:dyDescent="0.2">
      <c r="A914" s="8" t="s">
        <v>5114</v>
      </c>
      <c r="B914" s="5"/>
      <c r="C914" s="8" t="s">
        <v>5115</v>
      </c>
      <c r="D914" s="5" t="s">
        <v>5116</v>
      </c>
      <c r="E914" s="8" t="s">
        <v>5117</v>
      </c>
      <c r="F914" s="5" t="s">
        <v>527</v>
      </c>
      <c r="G914" s="8" t="s">
        <v>5057</v>
      </c>
      <c r="H914" s="8" t="s">
        <v>529</v>
      </c>
      <c r="I914" s="8"/>
      <c r="J914" s="8"/>
      <c r="K914" s="8" t="s">
        <v>5118</v>
      </c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  <c r="BC914" s="8"/>
      <c r="BD914" s="8"/>
      <c r="BE914" s="8"/>
      <c r="BF914" s="8"/>
      <c r="BG914" s="8"/>
      <c r="BH914" s="8"/>
      <c r="BI914" s="8"/>
      <c r="BJ914" s="8"/>
      <c r="BK914" s="8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</row>
    <row r="915" spans="1:77" x14ac:dyDescent="0.2">
      <c r="A915" s="8" t="s">
        <v>5119</v>
      </c>
      <c r="B915" s="5"/>
      <c r="C915" s="8" t="s">
        <v>5120</v>
      </c>
      <c r="D915" s="4" t="s">
        <v>5121</v>
      </c>
      <c r="E915" s="8" t="s">
        <v>4023</v>
      </c>
      <c r="F915" s="4" t="s">
        <v>692</v>
      </c>
      <c r="G915" s="8" t="s">
        <v>1259</v>
      </c>
      <c r="H915" s="8" t="s">
        <v>529</v>
      </c>
      <c r="I915" s="8" t="s">
        <v>5122</v>
      </c>
      <c r="J915" s="8"/>
      <c r="K915" s="8" t="s">
        <v>5123</v>
      </c>
      <c r="L915" s="8" t="s">
        <v>5124</v>
      </c>
      <c r="M915" s="8" t="s">
        <v>5125</v>
      </c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  <c r="BC915" s="8"/>
      <c r="BD915" s="8"/>
      <c r="BE915" s="8"/>
      <c r="BF915" s="8"/>
      <c r="BG915" s="8"/>
      <c r="BH915" s="8"/>
      <c r="BI915" s="8"/>
      <c r="BJ915" s="8"/>
      <c r="BK915" s="8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</row>
    <row r="916" spans="1:77" x14ac:dyDescent="0.2">
      <c r="A916" s="8" t="s">
        <v>5126</v>
      </c>
      <c r="B916" s="5"/>
      <c r="C916" s="8" t="s">
        <v>5127</v>
      </c>
      <c r="D916" s="4" t="s">
        <v>5128</v>
      </c>
      <c r="E916" s="8" t="s">
        <v>5129</v>
      </c>
      <c r="F916" s="4" t="s">
        <v>692</v>
      </c>
      <c r="G916" s="8" t="s">
        <v>1259</v>
      </c>
      <c r="H916" s="8" t="s">
        <v>529</v>
      </c>
      <c r="I916" s="8" t="s">
        <v>5130</v>
      </c>
      <c r="J916" s="8"/>
      <c r="K916" s="8" t="s">
        <v>5131</v>
      </c>
      <c r="L916" s="8" t="s">
        <v>5132</v>
      </c>
      <c r="M916" s="8"/>
      <c r="N916" s="8" t="s">
        <v>5133</v>
      </c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  <c r="BC916" s="8"/>
      <c r="BD916" s="8"/>
      <c r="BE916" s="8"/>
      <c r="BF916" s="8"/>
      <c r="BG916" s="8"/>
      <c r="BH916" s="8"/>
      <c r="BI916" s="8"/>
      <c r="BJ916" s="8"/>
      <c r="BK916" s="8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</row>
    <row r="917" spans="1:77" x14ac:dyDescent="0.2">
      <c r="A917" s="8" t="s">
        <v>5134</v>
      </c>
      <c r="B917" s="5"/>
      <c r="C917" s="8" t="s">
        <v>5135</v>
      </c>
      <c r="D917" s="4" t="s">
        <v>3781</v>
      </c>
      <c r="E917" s="8" t="s">
        <v>3782</v>
      </c>
      <c r="F917" s="4" t="s">
        <v>692</v>
      </c>
      <c r="G917" s="8" t="s">
        <v>1259</v>
      </c>
      <c r="H917" s="8" t="s">
        <v>529</v>
      </c>
      <c r="I917" s="8" t="s">
        <v>5136</v>
      </c>
      <c r="J917" s="8"/>
      <c r="K917" s="8" t="s">
        <v>5137</v>
      </c>
      <c r="L917" s="8" t="s">
        <v>5138</v>
      </c>
      <c r="M917" s="8" t="s">
        <v>5139</v>
      </c>
      <c r="N917" s="8" t="s">
        <v>5140</v>
      </c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  <c r="AY917" s="8"/>
      <c r="AZ917" s="8"/>
      <c r="BA917" s="8"/>
      <c r="BB917" s="8"/>
      <c r="BC917" s="8"/>
      <c r="BD917" s="8"/>
      <c r="BE917" s="8"/>
      <c r="BF917" s="8"/>
      <c r="BG917" s="8"/>
      <c r="BH917" s="8"/>
      <c r="BI917" s="8"/>
      <c r="BJ917" s="8"/>
      <c r="BK917" s="8"/>
      <c r="BL917" s="8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</row>
    <row r="918" spans="1:77" x14ac:dyDescent="0.2">
      <c r="A918" s="8" t="s">
        <v>5141</v>
      </c>
      <c r="B918" s="5"/>
      <c r="C918" s="8" t="s">
        <v>5142</v>
      </c>
      <c r="D918" s="4" t="s">
        <v>1285</v>
      </c>
      <c r="E918" s="8" t="s">
        <v>1286</v>
      </c>
      <c r="F918" s="4" t="s">
        <v>692</v>
      </c>
      <c r="G918" s="8" t="s">
        <v>1259</v>
      </c>
      <c r="H918" s="8" t="s">
        <v>529</v>
      </c>
      <c r="I918" s="8" t="s">
        <v>5143</v>
      </c>
      <c r="J918" s="8"/>
      <c r="K918" s="8" t="s">
        <v>5144</v>
      </c>
      <c r="L918" s="8" t="s">
        <v>5145</v>
      </c>
      <c r="M918" s="8" t="s">
        <v>5146</v>
      </c>
      <c r="N918" s="8" t="s">
        <v>5147</v>
      </c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  <c r="AY918" s="8"/>
      <c r="AZ918" s="8"/>
      <c r="BA918" s="8"/>
      <c r="BB918" s="8"/>
      <c r="BC918" s="8"/>
      <c r="BD918" s="8"/>
      <c r="BE918" s="8"/>
      <c r="BF918" s="8"/>
      <c r="BG918" s="8"/>
      <c r="BH918" s="8"/>
      <c r="BI918" s="8"/>
      <c r="BJ918" s="8"/>
      <c r="BK918" s="8"/>
      <c r="BL918" s="8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</row>
    <row r="919" spans="1:77" x14ac:dyDescent="0.2">
      <c r="A919" s="8" t="s">
        <v>5148</v>
      </c>
      <c r="B919" s="5"/>
      <c r="C919" s="8" t="s">
        <v>5149</v>
      </c>
      <c r="D919" s="4" t="s">
        <v>5150</v>
      </c>
      <c r="E919" s="8" t="s">
        <v>5151</v>
      </c>
      <c r="F919" s="4" t="s">
        <v>692</v>
      </c>
      <c r="G919" s="8" t="s">
        <v>1259</v>
      </c>
      <c r="H919" s="8" t="s">
        <v>529</v>
      </c>
      <c r="I919" s="8" t="s">
        <v>5152</v>
      </c>
      <c r="J919" s="8"/>
      <c r="K919" s="8" t="s">
        <v>4009</v>
      </c>
      <c r="L919" s="8" t="s">
        <v>4010</v>
      </c>
      <c r="M919" s="8" t="s">
        <v>5153</v>
      </c>
      <c r="N919" s="8" t="s">
        <v>4011</v>
      </c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  <c r="BC919" s="8"/>
      <c r="BD919" s="8"/>
      <c r="BE919" s="8"/>
      <c r="BF919" s="8"/>
      <c r="BG919" s="8"/>
      <c r="BH919" s="8"/>
      <c r="BI919" s="8"/>
      <c r="BJ919" s="8"/>
      <c r="BK919" s="8"/>
      <c r="BL919" s="8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</row>
    <row r="920" spans="1:77" x14ac:dyDescent="0.2">
      <c r="A920" s="8" t="s">
        <v>5154</v>
      </c>
      <c r="B920" s="5"/>
      <c r="C920" s="8" t="s">
        <v>5155</v>
      </c>
      <c r="D920" s="4" t="s">
        <v>5156</v>
      </c>
      <c r="E920" s="8" t="s">
        <v>1244</v>
      </c>
      <c r="F920" s="4" t="s">
        <v>692</v>
      </c>
      <c r="G920" s="8" t="s">
        <v>1259</v>
      </c>
      <c r="H920" s="8" t="s">
        <v>529</v>
      </c>
      <c r="I920" s="8" t="s">
        <v>5157</v>
      </c>
      <c r="J920" s="8"/>
      <c r="K920" s="8" t="s">
        <v>5158</v>
      </c>
      <c r="L920" s="8"/>
      <c r="M920" s="8" t="s">
        <v>5159</v>
      </c>
      <c r="N920" s="8" t="s">
        <v>5160</v>
      </c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  <c r="BC920" s="8"/>
      <c r="BD920" s="8"/>
      <c r="BE920" s="8"/>
      <c r="BF920" s="8"/>
      <c r="BG920" s="8"/>
      <c r="BH920" s="8"/>
      <c r="BI920" s="8"/>
      <c r="BJ920" s="8"/>
      <c r="BK920" s="8"/>
      <c r="BL920" s="8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</row>
    <row r="921" spans="1:77" x14ac:dyDescent="0.2">
      <c r="A921" s="8" t="s">
        <v>5161</v>
      </c>
      <c r="B921" s="5"/>
      <c r="C921" s="8" t="s">
        <v>5162</v>
      </c>
      <c r="D921" s="4" t="s">
        <v>5121</v>
      </c>
      <c r="E921" s="8" t="s">
        <v>4023</v>
      </c>
      <c r="F921" s="4" t="s">
        <v>692</v>
      </c>
      <c r="G921" s="8" t="s">
        <v>1259</v>
      </c>
      <c r="H921" s="8" t="s">
        <v>529</v>
      </c>
      <c r="I921" s="8" t="s">
        <v>5163</v>
      </c>
      <c r="J921" s="8"/>
      <c r="K921" s="8" t="s">
        <v>5123</v>
      </c>
      <c r="L921" s="8" t="s">
        <v>5124</v>
      </c>
      <c r="M921" s="8" t="s">
        <v>5164</v>
      </c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  <c r="BC921" s="8"/>
      <c r="BD921" s="8"/>
      <c r="BE921" s="8"/>
      <c r="BF921" s="8"/>
      <c r="BG921" s="8"/>
      <c r="BH921" s="8"/>
      <c r="BI921" s="8"/>
      <c r="BJ921" s="8"/>
      <c r="BK921" s="8"/>
      <c r="BL921" s="8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</row>
    <row r="922" spans="1:77" x14ac:dyDescent="0.2">
      <c r="A922" s="8" t="s">
        <v>5165</v>
      </c>
      <c r="B922" s="5"/>
      <c r="C922" s="8" t="s">
        <v>5166</v>
      </c>
      <c r="D922" s="4" t="s">
        <v>5167</v>
      </c>
      <c r="E922" s="8" t="s">
        <v>5168</v>
      </c>
      <c r="F922" s="4" t="s">
        <v>692</v>
      </c>
      <c r="G922" s="8" t="s">
        <v>1259</v>
      </c>
      <c r="H922" s="8" t="s">
        <v>529</v>
      </c>
      <c r="I922" s="8" t="s">
        <v>5169</v>
      </c>
      <c r="J922" s="8"/>
      <c r="K922" s="8" t="s">
        <v>5170</v>
      </c>
      <c r="L922" s="8" t="s">
        <v>5171</v>
      </c>
      <c r="M922" s="8"/>
      <c r="N922" s="8" t="s">
        <v>5172</v>
      </c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  <c r="AY922" s="8"/>
      <c r="AZ922" s="8"/>
      <c r="BA922" s="8"/>
      <c r="BB922" s="8"/>
      <c r="BC922" s="8"/>
      <c r="BD922" s="8"/>
      <c r="BE922" s="8"/>
      <c r="BF922" s="8"/>
      <c r="BG922" s="8"/>
      <c r="BH922" s="8"/>
      <c r="BI922" s="8"/>
      <c r="BJ922" s="8"/>
      <c r="BK922" s="8"/>
      <c r="BL922" s="8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</row>
    <row r="923" spans="1:77" x14ac:dyDescent="0.2">
      <c r="A923" s="8" t="s">
        <v>5173</v>
      </c>
      <c r="B923" s="5"/>
      <c r="C923" s="8" t="s">
        <v>5174</v>
      </c>
      <c r="D923" s="4" t="s">
        <v>4062</v>
      </c>
      <c r="E923" s="8" t="s">
        <v>4063</v>
      </c>
      <c r="F923" s="4" t="s">
        <v>692</v>
      </c>
      <c r="G923" s="8" t="s">
        <v>1259</v>
      </c>
      <c r="H923" s="8" t="s">
        <v>529</v>
      </c>
      <c r="I923" s="8" t="s">
        <v>5175</v>
      </c>
      <c r="J923" s="8"/>
      <c r="K923" s="8" t="s">
        <v>5176</v>
      </c>
      <c r="L923" s="8" t="s">
        <v>5177</v>
      </c>
      <c r="M923" s="8" t="s">
        <v>5178</v>
      </c>
      <c r="N923" s="8" t="s">
        <v>5179</v>
      </c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  <c r="AY923" s="8"/>
      <c r="AZ923" s="8"/>
      <c r="BA923" s="8"/>
      <c r="BB923" s="8"/>
      <c r="BC923" s="8"/>
      <c r="BD923" s="8"/>
      <c r="BE923" s="8"/>
      <c r="BF923" s="8"/>
      <c r="BG923" s="8"/>
      <c r="BH923" s="8"/>
      <c r="BI923" s="8"/>
      <c r="BJ923" s="8"/>
      <c r="BK923" s="8"/>
      <c r="BL923" s="8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</row>
    <row r="924" spans="1:77" x14ac:dyDescent="0.2">
      <c r="A924" s="8" t="s">
        <v>5180</v>
      </c>
      <c r="B924" s="5"/>
      <c r="C924" s="8" t="s">
        <v>5181</v>
      </c>
      <c r="D924" s="4" t="s">
        <v>5182</v>
      </c>
      <c r="E924" s="8" t="s">
        <v>5183</v>
      </c>
      <c r="F924" s="4" t="s">
        <v>692</v>
      </c>
      <c r="G924" s="8" t="s">
        <v>1259</v>
      </c>
      <c r="H924" s="8" t="s">
        <v>529</v>
      </c>
      <c r="I924" s="8" t="s">
        <v>5184</v>
      </c>
      <c r="J924" s="8"/>
      <c r="K924" s="8" t="s">
        <v>5185</v>
      </c>
      <c r="L924" s="8" t="s">
        <v>5186</v>
      </c>
      <c r="M924" s="8" t="s">
        <v>5187</v>
      </c>
      <c r="N924" s="8" t="s">
        <v>5188</v>
      </c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  <c r="AY924" s="8"/>
      <c r="AZ924" s="8"/>
      <c r="BA924" s="8"/>
      <c r="BB924" s="8"/>
      <c r="BC924" s="8"/>
      <c r="BD924" s="8"/>
      <c r="BE924" s="8"/>
      <c r="BF924" s="8"/>
      <c r="BG924" s="8"/>
      <c r="BH924" s="8"/>
      <c r="BI924" s="8"/>
      <c r="BJ924" s="8"/>
      <c r="BK924" s="8"/>
      <c r="BL924" s="8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</row>
    <row r="925" spans="1:77" x14ac:dyDescent="0.2">
      <c r="A925" s="8" t="s">
        <v>5189</v>
      </c>
      <c r="B925" s="5"/>
      <c r="C925" s="8" t="s">
        <v>5190</v>
      </c>
      <c r="D925" s="4" t="s">
        <v>5121</v>
      </c>
      <c r="E925" s="8" t="s">
        <v>4023</v>
      </c>
      <c r="F925" s="4" t="s">
        <v>692</v>
      </c>
      <c r="G925" s="8" t="s">
        <v>1259</v>
      </c>
      <c r="H925" s="8" t="s">
        <v>529</v>
      </c>
      <c r="I925" s="8" t="s">
        <v>5191</v>
      </c>
      <c r="J925" s="8"/>
      <c r="K925" s="8" t="s">
        <v>5123</v>
      </c>
      <c r="L925" s="8" t="s">
        <v>5124</v>
      </c>
      <c r="M925" s="8" t="s">
        <v>5192</v>
      </c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  <c r="BC925" s="8"/>
      <c r="BD925" s="8"/>
      <c r="BE925" s="8"/>
      <c r="BF925" s="8"/>
      <c r="BG925" s="8"/>
      <c r="BH925" s="8"/>
      <c r="BI925" s="8"/>
      <c r="BJ925" s="8"/>
      <c r="BK925" s="8"/>
      <c r="BL925" s="8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</row>
    <row r="926" spans="1:77" x14ac:dyDescent="0.2">
      <c r="A926" s="8" t="s">
        <v>5193</v>
      </c>
      <c r="B926" s="5"/>
      <c r="C926" s="8" t="s">
        <v>5194</v>
      </c>
      <c r="D926" s="4" t="s">
        <v>5195</v>
      </c>
      <c r="E926" s="8" t="s">
        <v>5129</v>
      </c>
      <c r="F926" s="4" t="s">
        <v>692</v>
      </c>
      <c r="G926" s="8" t="s">
        <v>1259</v>
      </c>
      <c r="H926" s="8" t="s">
        <v>529</v>
      </c>
      <c r="I926" s="8" t="s">
        <v>5196</v>
      </c>
      <c r="J926" s="8"/>
      <c r="K926" s="8" t="s">
        <v>5197</v>
      </c>
      <c r="L926" s="8" t="s">
        <v>5198</v>
      </c>
      <c r="M926" s="8"/>
      <c r="N926" s="8" t="s">
        <v>5199</v>
      </c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  <c r="AY926" s="8"/>
      <c r="AZ926" s="8"/>
      <c r="BA926" s="8"/>
      <c r="BB926" s="8"/>
      <c r="BC926" s="8"/>
      <c r="BD926" s="8"/>
      <c r="BE926" s="8"/>
      <c r="BF926" s="8"/>
      <c r="BG926" s="8"/>
      <c r="BH926" s="8"/>
      <c r="BI926" s="8"/>
      <c r="BJ926" s="8"/>
      <c r="BK926" s="8"/>
      <c r="BL926" s="8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</row>
    <row r="927" spans="1:77" x14ac:dyDescent="0.2">
      <c r="A927" s="8" t="s">
        <v>5200</v>
      </c>
      <c r="B927" s="5"/>
      <c r="C927" s="8" t="s">
        <v>5201</v>
      </c>
      <c r="D927" s="4" t="s">
        <v>3781</v>
      </c>
      <c r="E927" s="8" t="s">
        <v>3782</v>
      </c>
      <c r="F927" s="4" t="s">
        <v>692</v>
      </c>
      <c r="G927" s="8" t="s">
        <v>1259</v>
      </c>
      <c r="H927" s="8" t="s">
        <v>529</v>
      </c>
      <c r="I927" s="8" t="s">
        <v>5202</v>
      </c>
      <c r="J927" s="8"/>
      <c r="K927" s="8" t="s">
        <v>5203</v>
      </c>
      <c r="L927" s="8" t="s">
        <v>5204</v>
      </c>
      <c r="M927" s="8" t="s">
        <v>5205</v>
      </c>
      <c r="N927" s="8" t="s">
        <v>5140</v>
      </c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  <c r="BC927" s="8"/>
      <c r="BD927" s="8"/>
      <c r="BE927" s="8"/>
      <c r="BF927" s="8"/>
      <c r="BG927" s="8"/>
      <c r="BH927" s="8"/>
      <c r="BI927" s="8"/>
      <c r="BJ927" s="8"/>
      <c r="BK927" s="8"/>
      <c r="BL927" s="8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</row>
    <row r="928" spans="1:77" x14ac:dyDescent="0.2">
      <c r="A928" s="8" t="s">
        <v>5206</v>
      </c>
      <c r="B928" s="5"/>
      <c r="C928" s="8" t="s">
        <v>5207</v>
      </c>
      <c r="D928" s="4" t="s">
        <v>3879</v>
      </c>
      <c r="E928" s="8" t="s">
        <v>3872</v>
      </c>
      <c r="F928" s="4" t="s">
        <v>527</v>
      </c>
      <c r="G928" s="8" t="s">
        <v>1259</v>
      </c>
      <c r="H928" s="8" t="s">
        <v>529</v>
      </c>
      <c r="I928" s="8" t="s">
        <v>5208</v>
      </c>
      <c r="J928" s="8"/>
      <c r="K928" s="8" t="s">
        <v>5209</v>
      </c>
      <c r="L928" s="8" t="s">
        <v>5210</v>
      </c>
      <c r="M928" s="8" t="s">
        <v>5211</v>
      </c>
      <c r="N928" s="8" t="s">
        <v>3876</v>
      </c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  <c r="AY928" s="8"/>
      <c r="AZ928" s="8"/>
      <c r="BA928" s="8"/>
      <c r="BB928" s="8"/>
      <c r="BC928" s="8"/>
      <c r="BD928" s="8"/>
      <c r="BE928" s="8"/>
      <c r="BF928" s="8"/>
      <c r="BG928" s="8"/>
      <c r="BH928" s="8"/>
      <c r="BI928" s="8"/>
      <c r="BJ928" s="8"/>
      <c r="BK928" s="8"/>
      <c r="BL928" s="8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</row>
    <row r="929" spans="1:77" x14ac:dyDescent="0.2">
      <c r="A929" s="8" t="s">
        <v>5212</v>
      </c>
      <c r="B929" s="5"/>
      <c r="C929" s="8" t="s">
        <v>5213</v>
      </c>
      <c r="D929" s="4" t="s">
        <v>5214</v>
      </c>
      <c r="E929" s="8" t="s">
        <v>2957</v>
      </c>
      <c r="F929" s="4" t="s">
        <v>692</v>
      </c>
      <c r="G929" s="8" t="s">
        <v>1259</v>
      </c>
      <c r="H929" s="8" t="s">
        <v>529</v>
      </c>
      <c r="I929" s="8" t="s">
        <v>5215</v>
      </c>
      <c r="J929" s="8"/>
      <c r="K929" s="8" t="s">
        <v>5216</v>
      </c>
      <c r="L929" s="8" t="s">
        <v>5217</v>
      </c>
      <c r="M929" s="8"/>
      <c r="N929" s="8" t="s">
        <v>5218</v>
      </c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  <c r="AY929" s="8"/>
      <c r="AZ929" s="8"/>
      <c r="BA929" s="8"/>
      <c r="BB929" s="8"/>
      <c r="BC929" s="8"/>
      <c r="BD929" s="8"/>
      <c r="BE929" s="8"/>
      <c r="BF929" s="8"/>
      <c r="BG929" s="8"/>
      <c r="BH929" s="8"/>
      <c r="BI929" s="8"/>
      <c r="BJ929" s="8"/>
      <c r="BK929" s="8"/>
      <c r="BL929" s="8"/>
      <c r="BM929" s="8"/>
      <c r="BN929" s="8"/>
      <c r="BO929" s="8"/>
      <c r="BP929" s="8"/>
      <c r="BQ929" s="8"/>
      <c r="BR929" s="8"/>
      <c r="BS929" s="8"/>
      <c r="BT929" s="8"/>
      <c r="BU929" s="8"/>
      <c r="BV929" s="8"/>
      <c r="BW929" s="8"/>
      <c r="BX929" s="8"/>
      <c r="BY929" s="8"/>
    </row>
    <row r="930" spans="1:77" x14ac:dyDescent="0.2">
      <c r="A930" s="8" t="s">
        <v>5219</v>
      </c>
      <c r="B930" s="5"/>
      <c r="C930" s="8" t="s">
        <v>5220</v>
      </c>
      <c r="D930" s="4" t="s">
        <v>5221</v>
      </c>
      <c r="E930" s="8" t="s">
        <v>5222</v>
      </c>
      <c r="F930" s="4" t="s">
        <v>692</v>
      </c>
      <c r="G930" s="8" t="s">
        <v>1259</v>
      </c>
      <c r="H930" s="8" t="s">
        <v>529</v>
      </c>
      <c r="I930" s="8" t="s">
        <v>5223</v>
      </c>
      <c r="J930" s="8"/>
      <c r="K930" s="8" t="s">
        <v>5224</v>
      </c>
      <c r="L930" s="8" t="s">
        <v>5225</v>
      </c>
      <c r="M930" s="8" t="s">
        <v>5226</v>
      </c>
      <c r="N930" s="8" t="s">
        <v>5227</v>
      </c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  <c r="BC930" s="8"/>
      <c r="BD930" s="8"/>
      <c r="BE930" s="8"/>
      <c r="BF930" s="8"/>
      <c r="BG930" s="8"/>
      <c r="BH930" s="8"/>
      <c r="BI930" s="8"/>
      <c r="BJ930" s="8"/>
      <c r="BK930" s="8"/>
      <c r="BL930" s="8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</row>
    <row r="931" spans="1:77" x14ac:dyDescent="0.2">
      <c r="A931" s="8" t="s">
        <v>5228</v>
      </c>
      <c r="B931" s="5"/>
      <c r="C931" s="8" t="s">
        <v>5229</v>
      </c>
      <c r="D931" s="5" t="s">
        <v>4022</v>
      </c>
      <c r="E931" s="8" t="s">
        <v>4023</v>
      </c>
      <c r="F931" s="5" t="s">
        <v>692</v>
      </c>
      <c r="G931" s="8" t="s">
        <v>1259</v>
      </c>
      <c r="H931" s="8" t="s">
        <v>529</v>
      </c>
      <c r="I931" s="8" t="s">
        <v>5230</v>
      </c>
      <c r="J931" s="8"/>
      <c r="K931" s="8" t="s">
        <v>5231</v>
      </c>
      <c r="L931" s="8" t="s">
        <v>5232</v>
      </c>
      <c r="M931" s="8"/>
      <c r="N931" s="8" t="s">
        <v>4027</v>
      </c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  <c r="AY931" s="8"/>
      <c r="AZ931" s="8"/>
      <c r="BA931" s="8"/>
      <c r="BB931" s="8"/>
      <c r="BC931" s="8"/>
      <c r="BD931" s="8"/>
      <c r="BE931" s="8"/>
      <c r="BF931" s="8"/>
      <c r="BG931" s="8"/>
      <c r="BH931" s="8"/>
      <c r="BI931" s="8"/>
      <c r="BJ931" s="8"/>
      <c r="BK931" s="8"/>
      <c r="BL931" s="8"/>
      <c r="BM931" s="8"/>
      <c r="BN931" s="8"/>
      <c r="BO931" s="8"/>
      <c r="BP931" s="8"/>
      <c r="BQ931" s="8"/>
      <c r="BR931" s="8"/>
      <c r="BS931" s="8"/>
      <c r="BT931" s="8"/>
      <c r="BU931" s="8"/>
      <c r="BV931" s="8"/>
      <c r="BW931" s="8"/>
      <c r="BX931" s="8"/>
      <c r="BY931" s="8"/>
    </row>
    <row r="932" spans="1:77" x14ac:dyDescent="0.2">
      <c r="A932" s="8" t="s">
        <v>5233</v>
      </c>
      <c r="B932" s="5"/>
      <c r="C932" s="8" t="s">
        <v>5234</v>
      </c>
      <c r="D932" s="4"/>
      <c r="E932" s="8"/>
      <c r="F932" s="4" t="s">
        <v>826</v>
      </c>
      <c r="G932" s="8" t="s">
        <v>5235</v>
      </c>
      <c r="H932" s="8" t="s">
        <v>529</v>
      </c>
      <c r="I932" s="8" t="s">
        <v>5236</v>
      </c>
      <c r="J932" s="8"/>
      <c r="K932" s="8"/>
      <c r="L932" s="8"/>
      <c r="M932" s="8"/>
      <c r="N932" s="8" t="s">
        <v>5237</v>
      </c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  <c r="BC932" s="8"/>
      <c r="BD932" s="8"/>
      <c r="BE932" s="8"/>
      <c r="BF932" s="8"/>
      <c r="BG932" s="8"/>
      <c r="BH932" s="8"/>
      <c r="BI932" s="8"/>
      <c r="BJ932" s="8"/>
      <c r="BK932" s="8"/>
      <c r="BL932" s="8"/>
      <c r="BM932" s="8"/>
      <c r="BN932" s="8"/>
      <c r="BO932" s="8"/>
      <c r="BP932" s="8"/>
      <c r="BQ932" s="8"/>
      <c r="BR932" s="8"/>
      <c r="BS932" s="8"/>
      <c r="BT932" s="8"/>
      <c r="BU932" s="8"/>
      <c r="BV932" s="8"/>
      <c r="BW932" s="8"/>
      <c r="BX932" s="8"/>
      <c r="BY932" s="8"/>
    </row>
    <row r="933" spans="1:77" x14ac:dyDescent="0.2">
      <c r="A933" s="8" t="s">
        <v>5238</v>
      </c>
      <c r="B933" s="5"/>
      <c r="C933" s="8" t="s">
        <v>5239</v>
      </c>
      <c r="D933" s="4" t="s">
        <v>5240</v>
      </c>
      <c r="E933" s="8" t="s">
        <v>5241</v>
      </c>
      <c r="F933" s="4" t="s">
        <v>2591</v>
      </c>
      <c r="G933" s="8" t="s">
        <v>5235</v>
      </c>
      <c r="H933" s="8" t="s">
        <v>529</v>
      </c>
      <c r="I933" s="8" t="s">
        <v>5242</v>
      </c>
      <c r="J933" s="8"/>
      <c r="K933" s="8" t="s">
        <v>5243</v>
      </c>
      <c r="L933" s="8" t="s">
        <v>5244</v>
      </c>
      <c r="M933" s="8"/>
      <c r="N933" s="8" t="s">
        <v>5245</v>
      </c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  <c r="BC933" s="8"/>
      <c r="BD933" s="8"/>
      <c r="BE933" s="8"/>
      <c r="BF933" s="8"/>
      <c r="BG933" s="8"/>
      <c r="BH933" s="8"/>
      <c r="BI933" s="8"/>
      <c r="BJ933" s="8"/>
      <c r="BK933" s="8"/>
      <c r="BL933" s="8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</row>
    <row r="934" spans="1:77" x14ac:dyDescent="0.2">
      <c r="A934" s="8" t="s">
        <v>5246</v>
      </c>
      <c r="B934" s="5"/>
      <c r="C934" s="8" t="s">
        <v>5247</v>
      </c>
      <c r="D934" s="4" t="s">
        <v>5248</v>
      </c>
      <c r="E934" s="8" t="s">
        <v>5249</v>
      </c>
      <c r="F934" s="4" t="s">
        <v>537</v>
      </c>
      <c r="G934" s="8" t="s">
        <v>5235</v>
      </c>
      <c r="H934" s="8" t="s">
        <v>529</v>
      </c>
      <c r="I934" s="8" t="s">
        <v>5250</v>
      </c>
      <c r="J934" s="8"/>
      <c r="K934" s="8" t="s">
        <v>5251</v>
      </c>
      <c r="L934" s="8" t="s">
        <v>5252</v>
      </c>
      <c r="M934" s="8" t="s">
        <v>5253</v>
      </c>
      <c r="N934" s="8" t="s">
        <v>5254</v>
      </c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  <c r="AY934" s="8"/>
      <c r="AZ934" s="8"/>
      <c r="BA934" s="8"/>
      <c r="BB934" s="8"/>
      <c r="BC934" s="8"/>
      <c r="BD934" s="8"/>
      <c r="BE934" s="8"/>
      <c r="BF934" s="8"/>
      <c r="BG934" s="8"/>
      <c r="BH934" s="8"/>
      <c r="BI934" s="8"/>
      <c r="BJ934" s="8"/>
      <c r="BK934" s="8"/>
      <c r="BL934" s="8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</row>
    <row r="935" spans="1:77" x14ac:dyDescent="0.2">
      <c r="A935" s="8" t="s">
        <v>5255</v>
      </c>
      <c r="B935" s="5"/>
      <c r="C935" s="8" t="s">
        <v>5256</v>
      </c>
      <c r="D935" s="4" t="s">
        <v>5257</v>
      </c>
      <c r="E935" s="8" t="s">
        <v>5258</v>
      </c>
      <c r="F935" s="4" t="s">
        <v>527</v>
      </c>
      <c r="G935" s="8" t="s">
        <v>5235</v>
      </c>
      <c r="H935" s="8" t="s">
        <v>529</v>
      </c>
      <c r="I935" s="8" t="s">
        <v>5259</v>
      </c>
      <c r="J935" s="8"/>
      <c r="K935" s="8" t="s">
        <v>5260</v>
      </c>
      <c r="L935" s="8" t="s">
        <v>5261</v>
      </c>
      <c r="M935" s="8" t="s">
        <v>5262</v>
      </c>
      <c r="N935" s="8" t="s">
        <v>5263</v>
      </c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  <c r="BC935" s="8"/>
      <c r="BD935" s="8"/>
      <c r="BE935" s="8"/>
      <c r="BF935" s="8"/>
      <c r="BG935" s="8"/>
      <c r="BH935" s="8"/>
      <c r="BI935" s="8"/>
      <c r="BJ935" s="8"/>
      <c r="BK935" s="8"/>
      <c r="BL935" s="8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</row>
    <row r="936" spans="1:77" x14ac:dyDescent="0.2">
      <c r="A936" s="8" t="s">
        <v>5264</v>
      </c>
      <c r="B936" s="5"/>
      <c r="C936" s="8" t="s">
        <v>5265</v>
      </c>
      <c r="D936" s="4" t="s">
        <v>5266</v>
      </c>
      <c r="E936" s="8" t="s">
        <v>894</v>
      </c>
      <c r="F936" s="4" t="s">
        <v>527</v>
      </c>
      <c r="G936" s="8" t="s">
        <v>5235</v>
      </c>
      <c r="H936" s="8" t="s">
        <v>529</v>
      </c>
      <c r="I936" s="8" t="s">
        <v>5267</v>
      </c>
      <c r="J936" s="8"/>
      <c r="K936" s="8" t="s">
        <v>5268</v>
      </c>
      <c r="L936" s="8"/>
      <c r="M936" s="8" t="s">
        <v>5269</v>
      </c>
      <c r="N936" s="8" t="s">
        <v>5270</v>
      </c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  <c r="AY936" s="8"/>
      <c r="AZ936" s="8"/>
      <c r="BA936" s="8"/>
      <c r="BB936" s="8"/>
      <c r="BC936" s="8"/>
      <c r="BD936" s="8"/>
      <c r="BE936" s="8"/>
      <c r="BF936" s="8"/>
      <c r="BG936" s="8"/>
      <c r="BH936" s="8"/>
      <c r="BI936" s="8"/>
      <c r="BJ936" s="8"/>
      <c r="BK936" s="8"/>
      <c r="BL936" s="8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</row>
    <row r="937" spans="1:77" x14ac:dyDescent="0.2">
      <c r="A937" s="8" t="s">
        <v>5271</v>
      </c>
      <c r="B937" s="5"/>
      <c r="C937" s="8" t="s">
        <v>5272</v>
      </c>
      <c r="D937" s="4" t="s">
        <v>5273</v>
      </c>
      <c r="E937" s="8" t="s">
        <v>5274</v>
      </c>
      <c r="F937" s="4" t="s">
        <v>527</v>
      </c>
      <c r="G937" s="8" t="s">
        <v>5235</v>
      </c>
      <c r="H937" s="8" t="s">
        <v>529</v>
      </c>
      <c r="I937" s="8" t="s">
        <v>5275</v>
      </c>
      <c r="J937" s="8"/>
      <c r="K937" s="8" t="s">
        <v>5276</v>
      </c>
      <c r="L937" s="8" t="s">
        <v>5277</v>
      </c>
      <c r="M937" s="8" t="s">
        <v>5278</v>
      </c>
      <c r="N937" s="8" t="s">
        <v>5279</v>
      </c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  <c r="BC937" s="8"/>
      <c r="BD937" s="8"/>
      <c r="BE937" s="8"/>
      <c r="BF937" s="8"/>
      <c r="BG937" s="8"/>
      <c r="BH937" s="8"/>
      <c r="BI937" s="8"/>
      <c r="BJ937" s="8"/>
      <c r="BK937" s="8"/>
      <c r="BL937" s="8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</row>
    <row r="938" spans="1:77" x14ac:dyDescent="0.2">
      <c r="A938" s="8" t="s">
        <v>5280</v>
      </c>
      <c r="B938" s="5"/>
      <c r="C938" s="8" t="s">
        <v>5281</v>
      </c>
      <c r="D938" s="4" t="s">
        <v>5282</v>
      </c>
      <c r="E938" s="8" t="s">
        <v>5283</v>
      </c>
      <c r="F938" s="4" t="s">
        <v>527</v>
      </c>
      <c r="G938" s="8" t="s">
        <v>5235</v>
      </c>
      <c r="H938" s="8" t="s">
        <v>529</v>
      </c>
      <c r="I938" s="8" t="s">
        <v>5284</v>
      </c>
      <c r="J938" s="8"/>
      <c r="K938" s="8" t="s">
        <v>5285</v>
      </c>
      <c r="L938" s="8" t="s">
        <v>5286</v>
      </c>
      <c r="M938" s="8" t="s">
        <v>5287</v>
      </c>
      <c r="N938" s="8" t="s">
        <v>5288</v>
      </c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  <c r="BC938" s="8"/>
      <c r="BD938" s="8"/>
      <c r="BE938" s="8"/>
      <c r="BF938" s="8"/>
      <c r="BG938" s="8"/>
      <c r="BH938" s="8"/>
      <c r="BI938" s="8"/>
      <c r="BJ938" s="8"/>
      <c r="BK938" s="8"/>
      <c r="BL938" s="8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</row>
    <row r="939" spans="1:77" x14ac:dyDescent="0.2">
      <c r="A939" s="8" t="s">
        <v>5289</v>
      </c>
      <c r="B939" s="5"/>
      <c r="C939" s="8" t="s">
        <v>5290</v>
      </c>
      <c r="D939" s="4" t="s">
        <v>976</v>
      </c>
      <c r="E939" s="8" t="s">
        <v>795</v>
      </c>
      <c r="F939" s="4" t="s">
        <v>527</v>
      </c>
      <c r="G939" s="8" t="s">
        <v>5235</v>
      </c>
      <c r="H939" s="8" t="s">
        <v>529</v>
      </c>
      <c r="I939" s="8" t="s">
        <v>5291</v>
      </c>
      <c r="J939" s="8"/>
      <c r="K939" s="8"/>
      <c r="L939" s="8"/>
      <c r="M939" s="8" t="s">
        <v>5292</v>
      </c>
      <c r="N939" s="8" t="s">
        <v>532</v>
      </c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  <c r="BC939" s="8"/>
      <c r="BD939" s="8"/>
      <c r="BE939" s="8"/>
      <c r="BF939" s="8"/>
      <c r="BG939" s="8"/>
      <c r="BH939" s="8"/>
      <c r="BI939" s="8"/>
      <c r="BJ939" s="8"/>
      <c r="BK939" s="8"/>
      <c r="BL939" s="8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</row>
    <row r="940" spans="1:77" x14ac:dyDescent="0.2">
      <c r="A940" s="8" t="s">
        <v>5293</v>
      </c>
      <c r="B940" s="5"/>
      <c r="C940" s="8" t="s">
        <v>5294</v>
      </c>
      <c r="D940" s="4" t="s">
        <v>5295</v>
      </c>
      <c r="E940" s="8" t="s">
        <v>5296</v>
      </c>
      <c r="F940" s="4" t="s">
        <v>527</v>
      </c>
      <c r="G940" s="8" t="s">
        <v>5235</v>
      </c>
      <c r="H940" s="8" t="s">
        <v>529</v>
      </c>
      <c r="I940" s="8" t="s">
        <v>5297</v>
      </c>
      <c r="J940" s="8"/>
      <c r="K940" s="8" t="s">
        <v>5298</v>
      </c>
      <c r="L940" s="8" t="s">
        <v>5299</v>
      </c>
      <c r="M940" s="8" t="s">
        <v>5300</v>
      </c>
      <c r="N940" s="8" t="s">
        <v>5301</v>
      </c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  <c r="AY940" s="8"/>
      <c r="AZ940" s="8"/>
      <c r="BA940" s="8"/>
      <c r="BB940" s="8"/>
      <c r="BC940" s="8"/>
      <c r="BD940" s="8"/>
      <c r="BE940" s="8"/>
      <c r="BF940" s="8"/>
      <c r="BG940" s="8"/>
      <c r="BH940" s="8"/>
      <c r="BI940" s="8"/>
      <c r="BJ940" s="8"/>
      <c r="BK940" s="8"/>
      <c r="BL940" s="8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</row>
    <row r="941" spans="1:77" x14ac:dyDescent="0.2">
      <c r="A941" s="8" t="s">
        <v>5302</v>
      </c>
      <c r="B941" s="5"/>
      <c r="C941" s="8" t="s">
        <v>5303</v>
      </c>
      <c r="D941" s="4" t="s">
        <v>5304</v>
      </c>
      <c r="E941" s="8" t="s">
        <v>5305</v>
      </c>
      <c r="F941" s="4" t="s">
        <v>537</v>
      </c>
      <c r="G941" s="8" t="s">
        <v>5235</v>
      </c>
      <c r="H941" s="8" t="s">
        <v>529</v>
      </c>
      <c r="I941" s="8" t="s">
        <v>5306</v>
      </c>
      <c r="J941" s="8"/>
      <c r="K941" s="8" t="s">
        <v>5307</v>
      </c>
      <c r="L941" s="8"/>
      <c r="M941" s="8"/>
      <c r="N941" s="8" t="s">
        <v>5308</v>
      </c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  <c r="BC941" s="8"/>
      <c r="BD941" s="8"/>
      <c r="BE941" s="8"/>
      <c r="BF941" s="8"/>
      <c r="BG941" s="8"/>
      <c r="BH941" s="8"/>
      <c r="BI941" s="8"/>
      <c r="BJ941" s="8"/>
      <c r="BK941" s="8"/>
      <c r="BL941" s="8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</row>
    <row r="942" spans="1:77" x14ac:dyDescent="0.2">
      <c r="A942" s="8" t="s">
        <v>5309</v>
      </c>
      <c r="B942" s="5"/>
      <c r="C942" s="8" t="s">
        <v>5310</v>
      </c>
      <c r="D942" s="4" t="s">
        <v>5304</v>
      </c>
      <c r="E942" s="8" t="s">
        <v>5305</v>
      </c>
      <c r="F942" s="4" t="s">
        <v>527</v>
      </c>
      <c r="G942" s="8" t="s">
        <v>5235</v>
      </c>
      <c r="H942" s="8" t="s">
        <v>529</v>
      </c>
      <c r="I942" s="8" t="s">
        <v>5311</v>
      </c>
      <c r="J942" s="8"/>
      <c r="K942" s="8" t="s">
        <v>5307</v>
      </c>
      <c r="L942" s="8"/>
      <c r="M942" s="8" t="s">
        <v>5312</v>
      </c>
      <c r="N942" s="8" t="s">
        <v>5308</v>
      </c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  <c r="BC942" s="8"/>
      <c r="BD942" s="8"/>
      <c r="BE942" s="8"/>
      <c r="BF942" s="8"/>
      <c r="BG942" s="8"/>
      <c r="BH942" s="8"/>
      <c r="BI942" s="8"/>
      <c r="BJ942" s="8"/>
      <c r="BK942" s="8"/>
      <c r="BL942" s="8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</row>
    <row r="943" spans="1:77" x14ac:dyDescent="0.2">
      <c r="A943" s="8" t="s">
        <v>5313</v>
      </c>
      <c r="B943" s="5"/>
      <c r="C943" s="8" t="s">
        <v>5314</v>
      </c>
      <c r="D943" s="4" t="s">
        <v>5315</v>
      </c>
      <c r="E943" s="8" t="s">
        <v>5316</v>
      </c>
      <c r="F943" s="4" t="s">
        <v>527</v>
      </c>
      <c r="G943" s="8" t="s">
        <v>5235</v>
      </c>
      <c r="H943" s="8" t="s">
        <v>529</v>
      </c>
      <c r="I943" s="8" t="s">
        <v>5317</v>
      </c>
      <c r="J943" s="8"/>
      <c r="K943" s="8" t="s">
        <v>5318</v>
      </c>
      <c r="L943" s="8" t="s">
        <v>5319</v>
      </c>
      <c r="M943" s="8" t="s">
        <v>5320</v>
      </c>
      <c r="N943" s="8" t="s">
        <v>5321</v>
      </c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  <c r="BC943" s="8"/>
      <c r="BD943" s="8"/>
      <c r="BE943" s="8"/>
      <c r="BF943" s="8"/>
      <c r="BG943" s="8"/>
      <c r="BH943" s="8"/>
      <c r="BI943" s="8"/>
      <c r="BJ943" s="8"/>
      <c r="BK943" s="8"/>
      <c r="BL943" s="8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</row>
    <row r="944" spans="1:77" x14ac:dyDescent="0.2">
      <c r="A944" s="8" t="s">
        <v>5322</v>
      </c>
      <c r="B944" s="5"/>
      <c r="C944" s="8" t="s">
        <v>5323</v>
      </c>
      <c r="D944" s="4" t="s">
        <v>5324</v>
      </c>
      <c r="E944" s="8" t="s">
        <v>5305</v>
      </c>
      <c r="F944" s="4" t="s">
        <v>527</v>
      </c>
      <c r="G944" s="8" t="s">
        <v>5235</v>
      </c>
      <c r="H944" s="8" t="s">
        <v>529</v>
      </c>
      <c r="I944" s="8" t="s">
        <v>5325</v>
      </c>
      <c r="J944" s="8"/>
      <c r="K944" s="8" t="s">
        <v>5326</v>
      </c>
      <c r="L944" s="8" t="s">
        <v>5327</v>
      </c>
      <c r="M944" s="8" t="s">
        <v>5328</v>
      </c>
      <c r="N944" s="8" t="s">
        <v>5329</v>
      </c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  <c r="BC944" s="8"/>
      <c r="BD944" s="8"/>
      <c r="BE944" s="8"/>
      <c r="BF944" s="8"/>
      <c r="BG944" s="8"/>
      <c r="BH944" s="8"/>
      <c r="BI944" s="8"/>
      <c r="BJ944" s="8"/>
      <c r="BK944" s="8"/>
      <c r="BL944" s="8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</row>
    <row r="945" spans="1:77" x14ac:dyDescent="0.2">
      <c r="A945" s="8" t="s">
        <v>5330</v>
      </c>
      <c r="B945" s="5"/>
      <c r="C945" s="8" t="s">
        <v>5331</v>
      </c>
      <c r="D945" s="4" t="s">
        <v>5332</v>
      </c>
      <c r="E945" s="8" t="s">
        <v>5333</v>
      </c>
      <c r="F945" s="4" t="s">
        <v>527</v>
      </c>
      <c r="G945" s="8" t="s">
        <v>5235</v>
      </c>
      <c r="H945" s="8" t="s">
        <v>529</v>
      </c>
      <c r="I945" s="8" t="s">
        <v>5334</v>
      </c>
      <c r="J945" s="8"/>
      <c r="K945" s="8" t="s">
        <v>5335</v>
      </c>
      <c r="L945" s="8" t="s">
        <v>5336</v>
      </c>
      <c r="M945" s="8" t="s">
        <v>5337</v>
      </c>
      <c r="N945" s="8" t="s">
        <v>5338</v>
      </c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  <c r="AY945" s="8"/>
      <c r="AZ945" s="8"/>
      <c r="BA945" s="8"/>
      <c r="BB945" s="8"/>
      <c r="BC945" s="8"/>
      <c r="BD945" s="8"/>
      <c r="BE945" s="8"/>
      <c r="BF945" s="8"/>
      <c r="BG945" s="8"/>
      <c r="BH945" s="8"/>
      <c r="BI945" s="8"/>
      <c r="BJ945" s="8"/>
      <c r="BK945" s="8"/>
      <c r="BL945" s="8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</row>
    <row r="946" spans="1:77" x14ac:dyDescent="0.2">
      <c r="A946" s="8" t="s">
        <v>5339</v>
      </c>
      <c r="B946" s="5"/>
      <c r="C946" s="8" t="s">
        <v>5340</v>
      </c>
      <c r="D946" s="4" t="s">
        <v>5341</v>
      </c>
      <c r="E946" s="8" t="s">
        <v>5342</v>
      </c>
      <c r="F946" s="4" t="s">
        <v>527</v>
      </c>
      <c r="G946" s="8" t="s">
        <v>5235</v>
      </c>
      <c r="H946" s="8" t="s">
        <v>529</v>
      </c>
      <c r="I946" s="8" t="s">
        <v>5343</v>
      </c>
      <c r="J946" s="8"/>
      <c r="K946" s="8" t="s">
        <v>5344</v>
      </c>
      <c r="L946" s="8"/>
      <c r="M946" s="8" t="s">
        <v>5345</v>
      </c>
      <c r="N946" s="8" t="s">
        <v>5346</v>
      </c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  <c r="BC946" s="8"/>
      <c r="BD946" s="8"/>
      <c r="BE946" s="8"/>
      <c r="BF946" s="8"/>
      <c r="BG946" s="8"/>
      <c r="BH946" s="8"/>
      <c r="BI946" s="8"/>
      <c r="BJ946" s="8"/>
      <c r="BK946" s="8"/>
      <c r="BL946" s="8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</row>
    <row r="947" spans="1:77" x14ac:dyDescent="0.2">
      <c r="A947" s="8" t="s">
        <v>5347</v>
      </c>
      <c r="B947" s="5"/>
      <c r="C947" s="8" t="s">
        <v>5348</v>
      </c>
      <c r="D947" s="4" t="s">
        <v>5349</v>
      </c>
      <c r="E947" s="8"/>
      <c r="F947" s="4" t="s">
        <v>527</v>
      </c>
      <c r="G947" s="8" t="s">
        <v>5235</v>
      </c>
      <c r="H947" s="8" t="s">
        <v>529</v>
      </c>
      <c r="I947" s="8" t="s">
        <v>5350</v>
      </c>
      <c r="J947" s="8"/>
      <c r="K947" s="8" t="s">
        <v>5351</v>
      </c>
      <c r="L947" s="8" t="s">
        <v>5352</v>
      </c>
      <c r="M947" s="8"/>
      <c r="N947" s="8" t="s">
        <v>5353</v>
      </c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  <c r="BC947" s="8"/>
      <c r="BD947" s="8"/>
      <c r="BE947" s="8"/>
      <c r="BF947" s="8"/>
      <c r="BG947" s="8"/>
      <c r="BH947" s="8"/>
      <c r="BI947" s="8"/>
      <c r="BJ947" s="8"/>
      <c r="BK947" s="8"/>
      <c r="BL947" s="8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</row>
    <row r="948" spans="1:77" x14ac:dyDescent="0.2">
      <c r="A948" s="8" t="s">
        <v>5354</v>
      </c>
      <c r="B948" s="5"/>
      <c r="C948" s="8" t="s">
        <v>5355</v>
      </c>
      <c r="D948" s="4" t="s">
        <v>5356</v>
      </c>
      <c r="E948" s="8" t="s">
        <v>5357</v>
      </c>
      <c r="F948" s="4" t="s">
        <v>527</v>
      </c>
      <c r="G948" s="8" t="s">
        <v>5235</v>
      </c>
      <c r="H948" s="8" t="s">
        <v>529</v>
      </c>
      <c r="I948" s="8" t="s">
        <v>5358</v>
      </c>
      <c r="J948" s="8"/>
      <c r="K948" s="8" t="s">
        <v>5359</v>
      </c>
      <c r="L948" s="8" t="s">
        <v>5360</v>
      </c>
      <c r="M948" s="8"/>
      <c r="N948" s="8" t="s">
        <v>5361</v>
      </c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  <c r="AY948" s="8"/>
      <c r="AZ948" s="8"/>
      <c r="BA948" s="8"/>
      <c r="BB948" s="8"/>
      <c r="BC948" s="8"/>
      <c r="BD948" s="8"/>
      <c r="BE948" s="8"/>
      <c r="BF948" s="8"/>
      <c r="BG948" s="8"/>
      <c r="BH948" s="8"/>
      <c r="BI948" s="8"/>
      <c r="BJ948" s="8"/>
      <c r="BK948" s="8"/>
      <c r="BL948" s="8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</row>
    <row r="949" spans="1:77" x14ac:dyDescent="0.2">
      <c r="A949" s="8" t="s">
        <v>5362</v>
      </c>
      <c r="B949" s="5"/>
      <c r="C949" s="8" t="s">
        <v>5363</v>
      </c>
      <c r="D949" s="4" t="s">
        <v>5349</v>
      </c>
      <c r="E949" s="8"/>
      <c r="F949" s="4" t="s">
        <v>527</v>
      </c>
      <c r="G949" s="8" t="s">
        <v>5235</v>
      </c>
      <c r="H949" s="8" t="s">
        <v>529</v>
      </c>
      <c r="I949" s="8" t="s">
        <v>5364</v>
      </c>
      <c r="J949" s="8"/>
      <c r="K949" s="8" t="s">
        <v>5365</v>
      </c>
      <c r="L949" s="8" t="s">
        <v>5366</v>
      </c>
      <c r="M949" s="8"/>
      <c r="N949" s="8" t="s">
        <v>5367</v>
      </c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  <c r="AY949" s="8"/>
      <c r="AZ949" s="8"/>
      <c r="BA949" s="8"/>
      <c r="BB949" s="8"/>
      <c r="BC949" s="8"/>
      <c r="BD949" s="8"/>
      <c r="BE949" s="8"/>
      <c r="BF949" s="8"/>
      <c r="BG949" s="8"/>
      <c r="BH949" s="8"/>
      <c r="BI949" s="8"/>
      <c r="BJ949" s="8"/>
      <c r="BK949" s="8"/>
      <c r="BL949" s="8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</row>
    <row r="950" spans="1:77" x14ac:dyDescent="0.2">
      <c r="A950" s="8" t="s">
        <v>5368</v>
      </c>
      <c r="B950" s="5"/>
      <c r="C950" s="8" t="s">
        <v>5369</v>
      </c>
      <c r="D950" s="4" t="s">
        <v>5356</v>
      </c>
      <c r="E950" s="8" t="s">
        <v>5357</v>
      </c>
      <c r="F950" s="4" t="s">
        <v>2091</v>
      </c>
      <c r="G950" s="8" t="s">
        <v>5235</v>
      </c>
      <c r="H950" s="8" t="s">
        <v>529</v>
      </c>
      <c r="I950" s="8" t="s">
        <v>5370</v>
      </c>
      <c r="J950" s="8"/>
      <c r="K950" s="8" t="s">
        <v>5371</v>
      </c>
      <c r="L950" s="8" t="s">
        <v>5372</v>
      </c>
      <c r="M950" s="8" t="s">
        <v>5373</v>
      </c>
      <c r="N950" s="8" t="s">
        <v>5374</v>
      </c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  <c r="BC950" s="8"/>
      <c r="BD950" s="8"/>
      <c r="BE950" s="8"/>
      <c r="BF950" s="8"/>
      <c r="BG950" s="8"/>
      <c r="BH950" s="8"/>
      <c r="BI950" s="8"/>
      <c r="BJ950" s="8"/>
      <c r="BK950" s="8"/>
      <c r="BL950" s="8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</row>
    <row r="951" spans="1:77" x14ac:dyDescent="0.2">
      <c r="A951" s="8" t="s">
        <v>5375</v>
      </c>
      <c r="B951" s="5"/>
      <c r="C951" s="8" t="s">
        <v>5376</v>
      </c>
      <c r="D951" s="4" t="s">
        <v>5377</v>
      </c>
      <c r="E951" s="8" t="s">
        <v>5378</v>
      </c>
      <c r="F951" s="4" t="s">
        <v>527</v>
      </c>
      <c r="G951" s="8" t="s">
        <v>5235</v>
      </c>
      <c r="H951" s="8" t="s">
        <v>529</v>
      </c>
      <c r="I951" s="8" t="s">
        <v>5379</v>
      </c>
      <c r="J951" s="8"/>
      <c r="K951" s="8" t="s">
        <v>5380</v>
      </c>
      <c r="L951" s="8" t="s">
        <v>5381</v>
      </c>
      <c r="M951" s="8" t="s">
        <v>5382</v>
      </c>
      <c r="N951" s="8" t="s">
        <v>5383</v>
      </c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  <c r="BC951" s="8"/>
      <c r="BD951" s="8"/>
      <c r="BE951" s="8"/>
      <c r="BF951" s="8"/>
      <c r="BG951" s="8"/>
      <c r="BH951" s="8"/>
      <c r="BI951" s="8"/>
      <c r="BJ951" s="8"/>
      <c r="BK951" s="8"/>
      <c r="BL951" s="8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</row>
    <row r="952" spans="1:77" x14ac:dyDescent="0.2">
      <c r="A952" s="8" t="s">
        <v>5384</v>
      </c>
      <c r="B952" s="5"/>
      <c r="C952" s="8" t="s">
        <v>5385</v>
      </c>
      <c r="D952" s="4" t="s">
        <v>5386</v>
      </c>
      <c r="E952" s="8" t="s">
        <v>5387</v>
      </c>
      <c r="F952" s="4" t="s">
        <v>527</v>
      </c>
      <c r="G952" s="8" t="s">
        <v>5235</v>
      </c>
      <c r="H952" s="8" t="s">
        <v>529</v>
      </c>
      <c r="I952" s="8" t="s">
        <v>5388</v>
      </c>
      <c r="J952" s="8"/>
      <c r="K952" s="8" t="s">
        <v>5389</v>
      </c>
      <c r="L952" s="8" t="s">
        <v>5390</v>
      </c>
      <c r="M952" s="8" t="s">
        <v>5391</v>
      </c>
      <c r="N952" s="8" t="s">
        <v>5392</v>
      </c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  <c r="BC952" s="8"/>
      <c r="BD952" s="8"/>
      <c r="BE952" s="8"/>
      <c r="BF952" s="8"/>
      <c r="BG952" s="8"/>
      <c r="BH952" s="8"/>
      <c r="BI952" s="8"/>
      <c r="BJ952" s="8"/>
      <c r="BK952" s="8"/>
      <c r="BL952" s="8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</row>
    <row r="953" spans="1:77" x14ac:dyDescent="0.2">
      <c r="A953" s="8" t="s">
        <v>5393</v>
      </c>
      <c r="B953" s="5"/>
      <c r="C953" s="8" t="s">
        <v>5394</v>
      </c>
      <c r="D953" s="5"/>
      <c r="E953" s="8"/>
      <c r="F953" s="5" t="s">
        <v>527</v>
      </c>
      <c r="G953" s="8" t="s">
        <v>5235</v>
      </c>
      <c r="H953" s="8" t="s">
        <v>529</v>
      </c>
      <c r="I953" s="8"/>
      <c r="J953" s="8"/>
      <c r="K953" s="8"/>
      <c r="L953" s="8"/>
      <c r="M953" s="8" t="s">
        <v>5395</v>
      </c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  <c r="BC953" s="8"/>
      <c r="BD953" s="8"/>
      <c r="BE953" s="8"/>
      <c r="BF953" s="8"/>
      <c r="BG953" s="8"/>
      <c r="BH953" s="8"/>
      <c r="BI953" s="8"/>
      <c r="BJ953" s="8"/>
      <c r="BK953" s="8"/>
      <c r="BL953" s="8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</row>
    <row r="954" spans="1:77" x14ac:dyDescent="0.2">
      <c r="A954" s="8" t="s">
        <v>5396</v>
      </c>
      <c r="B954" s="5"/>
      <c r="C954" s="8" t="s">
        <v>5397</v>
      </c>
      <c r="D954" s="8"/>
      <c r="E954" s="8" t="s">
        <v>5333</v>
      </c>
      <c r="F954" s="5" t="s">
        <v>527</v>
      </c>
      <c r="G954" s="8" t="s">
        <v>5235</v>
      </c>
      <c r="H954" s="8" t="s">
        <v>529</v>
      </c>
      <c r="I954" s="8"/>
      <c r="J954" s="8"/>
      <c r="K954" s="8"/>
      <c r="L954" s="8"/>
      <c r="M954" s="8" t="s">
        <v>5398</v>
      </c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  <c r="BC954" s="8"/>
      <c r="BD954" s="8"/>
      <c r="BE954" s="8"/>
      <c r="BF954" s="8"/>
      <c r="BG954" s="8"/>
      <c r="BH954" s="8"/>
      <c r="BI954" s="8"/>
      <c r="BJ954" s="8"/>
      <c r="BK954" s="8"/>
      <c r="BL954" s="8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</row>
    <row r="955" spans="1:77" x14ac:dyDescent="0.2">
      <c r="A955" s="8" t="s">
        <v>5399</v>
      </c>
      <c r="B955" s="5"/>
      <c r="C955" s="8" t="s">
        <v>5400</v>
      </c>
      <c r="D955" s="5"/>
      <c r="E955" s="8" t="s">
        <v>5357</v>
      </c>
      <c r="F955" s="5" t="s">
        <v>527</v>
      </c>
      <c r="G955" s="8" t="s">
        <v>5235</v>
      </c>
      <c r="H955" s="8" t="s">
        <v>529</v>
      </c>
      <c r="I955" s="8"/>
      <c r="J955" s="8"/>
      <c r="K955" s="8"/>
      <c r="L955" s="8"/>
      <c r="M955" s="8" t="s">
        <v>5373</v>
      </c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  <c r="BC955" s="8"/>
      <c r="BD955" s="8"/>
      <c r="BE955" s="8"/>
      <c r="BF955" s="8"/>
      <c r="BG955" s="8"/>
      <c r="BH955" s="8"/>
      <c r="BI955" s="8"/>
      <c r="BJ955" s="8"/>
      <c r="BK955" s="8"/>
      <c r="BL955" s="8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</row>
    <row r="956" spans="1:77" x14ac:dyDescent="0.2">
      <c r="A956" s="8" t="s">
        <v>5401</v>
      </c>
      <c r="B956" s="5"/>
      <c r="C956" s="8" t="s">
        <v>5402</v>
      </c>
      <c r="D956" s="5"/>
      <c r="E956" s="8" t="s">
        <v>5249</v>
      </c>
      <c r="F956" s="5" t="s">
        <v>2706</v>
      </c>
      <c r="G956" s="8" t="s">
        <v>5235</v>
      </c>
      <c r="H956" s="8" t="s">
        <v>529</v>
      </c>
      <c r="I956" s="8"/>
      <c r="J956" s="8"/>
      <c r="K956" s="8"/>
      <c r="L956" s="8"/>
      <c r="M956" s="8" t="s">
        <v>5253</v>
      </c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  <c r="BC956" s="8"/>
      <c r="BD956" s="8"/>
      <c r="BE956" s="8"/>
      <c r="BF956" s="8"/>
      <c r="BG956" s="8"/>
      <c r="BH956" s="8"/>
      <c r="BI956" s="8"/>
      <c r="BJ956" s="8"/>
      <c r="BK956" s="8"/>
      <c r="BL956" s="8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</row>
    <row r="957" spans="1:77" x14ac:dyDescent="0.2">
      <c r="A957" s="8" t="s">
        <v>5403</v>
      </c>
      <c r="B957" s="5"/>
      <c r="C957" s="8" t="s">
        <v>5404</v>
      </c>
      <c r="D957" s="5" t="s">
        <v>5405</v>
      </c>
      <c r="E957" s="8" t="s">
        <v>5406</v>
      </c>
      <c r="F957" s="5" t="s">
        <v>527</v>
      </c>
      <c r="G957" s="8" t="s">
        <v>5407</v>
      </c>
      <c r="H957" s="8" t="s">
        <v>529</v>
      </c>
      <c r="I957" s="8"/>
      <c r="J957" s="8"/>
      <c r="K957" s="8" t="s">
        <v>5408</v>
      </c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  <c r="BC957" s="8"/>
      <c r="BD957" s="8"/>
      <c r="BE957" s="8"/>
      <c r="BF957" s="8"/>
      <c r="BG957" s="8"/>
      <c r="BH957" s="8"/>
      <c r="BI957" s="8"/>
      <c r="BJ957" s="8"/>
      <c r="BK957" s="8"/>
      <c r="BL957" s="8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</row>
    <row r="958" spans="1:77" x14ac:dyDescent="0.2">
      <c r="A958" s="8" t="s">
        <v>5409</v>
      </c>
      <c r="B958" s="5"/>
      <c r="C958" s="8" t="s">
        <v>5410</v>
      </c>
      <c r="D958" s="5" t="s">
        <v>5411</v>
      </c>
      <c r="E958" s="8" t="s">
        <v>5412</v>
      </c>
      <c r="F958" s="5" t="s">
        <v>527</v>
      </c>
      <c r="G958" s="8" t="s">
        <v>5407</v>
      </c>
      <c r="H958" s="8" t="s">
        <v>529</v>
      </c>
      <c r="I958" s="8"/>
      <c r="J958" s="8"/>
      <c r="K958" s="8" t="s">
        <v>5413</v>
      </c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  <c r="AY958" s="8"/>
      <c r="AZ958" s="8"/>
      <c r="BA958" s="8"/>
      <c r="BB958" s="8"/>
      <c r="BC958" s="8"/>
      <c r="BD958" s="8"/>
      <c r="BE958" s="8"/>
      <c r="BF958" s="8"/>
      <c r="BG958" s="8"/>
      <c r="BH958" s="8"/>
      <c r="BI958" s="8"/>
      <c r="BJ958" s="8"/>
      <c r="BK958" s="8"/>
      <c r="BL958" s="8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</row>
    <row r="959" spans="1:77" x14ac:dyDescent="0.2">
      <c r="A959" s="8" t="s">
        <v>5414</v>
      </c>
      <c r="B959" s="5"/>
      <c r="C959" s="8" t="s">
        <v>5415</v>
      </c>
      <c r="D959" s="5" t="s">
        <v>5416</v>
      </c>
      <c r="E959" s="8" t="s">
        <v>5417</v>
      </c>
      <c r="F959" s="5" t="s">
        <v>527</v>
      </c>
      <c r="G959" s="8" t="s">
        <v>5407</v>
      </c>
      <c r="H959" s="8" t="s">
        <v>529</v>
      </c>
      <c r="I959" s="8"/>
      <c r="J959" s="8"/>
      <c r="K959" s="8" t="s">
        <v>5418</v>
      </c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  <c r="BC959" s="8"/>
      <c r="BD959" s="8"/>
      <c r="BE959" s="8"/>
      <c r="BF959" s="8"/>
      <c r="BG959" s="8"/>
      <c r="BH959" s="8"/>
      <c r="BI959" s="8"/>
      <c r="BJ959" s="8"/>
      <c r="BK959" s="8"/>
      <c r="BL959" s="8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</row>
    <row r="960" spans="1:77" x14ac:dyDescent="0.2">
      <c r="A960" s="8" t="s">
        <v>5419</v>
      </c>
      <c r="B960" s="5"/>
      <c r="C960" s="8" t="s">
        <v>5420</v>
      </c>
      <c r="D960" s="5" t="s">
        <v>5421</v>
      </c>
      <c r="E960" s="8" t="s">
        <v>5422</v>
      </c>
      <c r="F960" s="5" t="s">
        <v>527</v>
      </c>
      <c r="G960" s="8" t="s">
        <v>5407</v>
      </c>
      <c r="H960" s="8" t="s">
        <v>529</v>
      </c>
      <c r="I960" s="8"/>
      <c r="J960" s="8"/>
      <c r="K960" s="8" t="s">
        <v>5423</v>
      </c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  <c r="BC960" s="8"/>
      <c r="BD960" s="8"/>
      <c r="BE960" s="8"/>
      <c r="BF960" s="8"/>
      <c r="BG960" s="8"/>
      <c r="BH960" s="8"/>
      <c r="BI960" s="8"/>
      <c r="BJ960" s="8"/>
      <c r="BK960" s="8"/>
      <c r="BL960" s="8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</row>
    <row r="961" spans="1:77" x14ac:dyDescent="0.2">
      <c r="A961" s="8" t="s">
        <v>5424</v>
      </c>
      <c r="B961" s="5"/>
      <c r="C961" s="8" t="s">
        <v>5425</v>
      </c>
      <c r="D961" s="5" t="s">
        <v>5426</v>
      </c>
      <c r="E961" s="8" t="s">
        <v>5427</v>
      </c>
      <c r="F961" s="5" t="s">
        <v>527</v>
      </c>
      <c r="G961" s="8" t="s">
        <v>5407</v>
      </c>
      <c r="H961" s="8" t="s">
        <v>529</v>
      </c>
      <c r="I961" s="8"/>
      <c r="J961" s="8"/>
      <c r="K961" s="8" t="s">
        <v>5428</v>
      </c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  <c r="BC961" s="8"/>
      <c r="BD961" s="8"/>
      <c r="BE961" s="8"/>
      <c r="BF961" s="8"/>
      <c r="BG961" s="8"/>
      <c r="BH961" s="8"/>
      <c r="BI961" s="8"/>
      <c r="BJ961" s="8"/>
      <c r="BK961" s="8"/>
      <c r="BL961" s="8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</row>
    <row r="962" spans="1:77" x14ac:dyDescent="0.2">
      <c r="A962" s="8" t="s">
        <v>5429</v>
      </c>
      <c r="B962" s="5"/>
      <c r="C962" s="8" t="s">
        <v>5430</v>
      </c>
      <c r="D962" s="5" t="s">
        <v>5431</v>
      </c>
      <c r="E962" s="8" t="s">
        <v>5432</v>
      </c>
      <c r="F962" s="5" t="s">
        <v>527</v>
      </c>
      <c r="G962" s="8" t="s">
        <v>5407</v>
      </c>
      <c r="H962" s="8" t="s">
        <v>529</v>
      </c>
      <c r="I962" s="8"/>
      <c r="J962" s="8"/>
      <c r="K962" s="8" t="s">
        <v>5433</v>
      </c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  <c r="BC962" s="8"/>
      <c r="BD962" s="8"/>
      <c r="BE962" s="8"/>
      <c r="BF962" s="8"/>
      <c r="BG962" s="8"/>
      <c r="BH962" s="8"/>
      <c r="BI962" s="8"/>
      <c r="BJ962" s="8"/>
      <c r="BK962" s="8"/>
      <c r="BL962" s="8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</row>
    <row r="963" spans="1:77" x14ac:dyDescent="0.2">
      <c r="A963" s="8" t="s">
        <v>5434</v>
      </c>
      <c r="B963" s="5"/>
      <c r="C963" s="8" t="s">
        <v>5435</v>
      </c>
      <c r="D963" s="5" t="s">
        <v>5436</v>
      </c>
      <c r="E963" s="8" t="s">
        <v>5437</v>
      </c>
      <c r="F963" s="5" t="s">
        <v>527</v>
      </c>
      <c r="G963" s="8" t="s">
        <v>5407</v>
      </c>
      <c r="H963" s="8" t="s">
        <v>529</v>
      </c>
      <c r="I963" s="8"/>
      <c r="J963" s="8"/>
      <c r="K963" s="8" t="s">
        <v>5438</v>
      </c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  <c r="BC963" s="8"/>
      <c r="BD963" s="8"/>
      <c r="BE963" s="8"/>
      <c r="BF963" s="8"/>
      <c r="BG963" s="8"/>
      <c r="BH963" s="8"/>
      <c r="BI963" s="8"/>
      <c r="BJ963" s="8"/>
      <c r="BK963" s="8"/>
      <c r="BL963" s="8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</row>
    <row r="964" spans="1:77" x14ac:dyDescent="0.2">
      <c r="A964" s="8" t="s">
        <v>5439</v>
      </c>
      <c r="B964" s="5"/>
      <c r="C964" s="8" t="s">
        <v>5440</v>
      </c>
      <c r="D964" s="5" t="s">
        <v>5441</v>
      </c>
      <c r="E964" s="8" t="s">
        <v>5442</v>
      </c>
      <c r="F964" s="5" t="s">
        <v>527</v>
      </c>
      <c r="G964" s="8" t="s">
        <v>5407</v>
      </c>
      <c r="H964" s="8" t="s">
        <v>529</v>
      </c>
      <c r="I964" s="8"/>
      <c r="J964" s="8"/>
      <c r="K964" s="8" t="s">
        <v>5443</v>
      </c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  <c r="AY964" s="8"/>
      <c r="AZ964" s="8"/>
      <c r="BA964" s="8"/>
      <c r="BB964" s="8"/>
      <c r="BC964" s="8"/>
      <c r="BD964" s="8"/>
      <c r="BE964" s="8"/>
      <c r="BF964" s="8"/>
      <c r="BG964" s="8"/>
      <c r="BH964" s="8"/>
      <c r="BI964" s="8"/>
      <c r="BJ964" s="8"/>
      <c r="BK964" s="8"/>
      <c r="BL964" s="8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</row>
    <row r="965" spans="1:77" x14ac:dyDescent="0.2">
      <c r="A965" s="8" t="s">
        <v>5444</v>
      </c>
      <c r="B965" s="5"/>
      <c r="C965" s="8" t="s">
        <v>5445</v>
      </c>
      <c r="D965" s="5" t="s">
        <v>5446</v>
      </c>
      <c r="E965" s="8" t="s">
        <v>5447</v>
      </c>
      <c r="F965" s="5" t="s">
        <v>527</v>
      </c>
      <c r="G965" s="8" t="s">
        <v>5407</v>
      </c>
      <c r="H965" s="8" t="s">
        <v>529</v>
      </c>
      <c r="I965" s="8"/>
      <c r="J965" s="8"/>
      <c r="K965" s="8" t="s">
        <v>5448</v>
      </c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  <c r="AY965" s="8"/>
      <c r="AZ965" s="8"/>
      <c r="BA965" s="8"/>
      <c r="BB965" s="8"/>
      <c r="BC965" s="8"/>
      <c r="BD965" s="8"/>
      <c r="BE965" s="8"/>
      <c r="BF965" s="8"/>
      <c r="BG965" s="8"/>
      <c r="BH965" s="8"/>
      <c r="BI965" s="8"/>
      <c r="BJ965" s="8"/>
      <c r="BK965" s="8"/>
      <c r="BL965" s="8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</row>
    <row r="966" spans="1:77" x14ac:dyDescent="0.2">
      <c r="A966" s="8" t="s">
        <v>5449</v>
      </c>
      <c r="B966" s="5"/>
      <c r="C966" s="8" t="s">
        <v>5450</v>
      </c>
      <c r="D966" s="5" t="s">
        <v>5451</v>
      </c>
      <c r="E966" s="8" t="s">
        <v>5452</v>
      </c>
      <c r="F966" s="5" t="s">
        <v>527</v>
      </c>
      <c r="G966" s="8" t="s">
        <v>5407</v>
      </c>
      <c r="H966" s="8" t="s">
        <v>529</v>
      </c>
      <c r="I966" s="8"/>
      <c r="J966" s="8"/>
      <c r="K966" s="8" t="s">
        <v>5453</v>
      </c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  <c r="BC966" s="8"/>
      <c r="BD966" s="8"/>
      <c r="BE966" s="8"/>
      <c r="BF966" s="8"/>
      <c r="BG966" s="8"/>
      <c r="BH966" s="8"/>
      <c r="BI966" s="8"/>
      <c r="BJ966" s="8"/>
      <c r="BK966" s="8"/>
      <c r="BL966" s="8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</row>
    <row r="967" spans="1:77" x14ac:dyDescent="0.2">
      <c r="A967" s="8" t="s">
        <v>5454</v>
      </c>
      <c r="B967" s="5"/>
      <c r="C967" s="8" t="s">
        <v>5455</v>
      </c>
      <c r="D967" s="5" t="s">
        <v>5456</v>
      </c>
      <c r="E967" s="8" t="s">
        <v>5457</v>
      </c>
      <c r="F967" s="5" t="s">
        <v>527</v>
      </c>
      <c r="G967" s="8" t="s">
        <v>5407</v>
      </c>
      <c r="H967" s="8" t="s">
        <v>529</v>
      </c>
      <c r="I967" s="8"/>
      <c r="J967" s="8"/>
      <c r="K967" s="8" t="s">
        <v>5458</v>
      </c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  <c r="BC967" s="8"/>
      <c r="BD967" s="8"/>
      <c r="BE967" s="8"/>
      <c r="BF967" s="8"/>
      <c r="BG967" s="8"/>
      <c r="BH967" s="8"/>
      <c r="BI967" s="8"/>
      <c r="BJ967" s="8"/>
      <c r="BK967" s="8"/>
      <c r="BL967" s="8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</row>
    <row r="968" spans="1:77" x14ac:dyDescent="0.2">
      <c r="A968" s="8" t="s">
        <v>5459</v>
      </c>
      <c r="B968" s="5"/>
      <c r="C968" s="8" t="s">
        <v>5460</v>
      </c>
      <c r="D968" s="5" t="s">
        <v>5461</v>
      </c>
      <c r="E968" s="8" t="s">
        <v>5462</v>
      </c>
      <c r="F968" s="5" t="s">
        <v>527</v>
      </c>
      <c r="G968" s="8" t="s">
        <v>5407</v>
      </c>
      <c r="H968" s="8" t="s">
        <v>529</v>
      </c>
      <c r="I968" s="8"/>
      <c r="J968" s="8"/>
      <c r="K968" s="8" t="s">
        <v>5463</v>
      </c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  <c r="BC968" s="8"/>
      <c r="BD968" s="8"/>
      <c r="BE968" s="8"/>
      <c r="BF968" s="8"/>
      <c r="BG968" s="8"/>
      <c r="BH968" s="8"/>
      <c r="BI968" s="8"/>
      <c r="BJ968" s="8"/>
      <c r="BK968" s="8"/>
      <c r="BL968" s="8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</row>
    <row r="969" spans="1:77" x14ac:dyDescent="0.2">
      <c r="A969" s="8" t="s">
        <v>5464</v>
      </c>
      <c r="B969" s="5"/>
      <c r="C969" s="8" t="s">
        <v>5465</v>
      </c>
      <c r="D969" s="5" t="s">
        <v>5466</v>
      </c>
      <c r="E969" s="8" t="s">
        <v>5467</v>
      </c>
      <c r="F969" s="5" t="s">
        <v>527</v>
      </c>
      <c r="G969" s="8" t="s">
        <v>5407</v>
      </c>
      <c r="H969" s="8" t="s">
        <v>529</v>
      </c>
      <c r="I969" s="8"/>
      <c r="J969" s="8"/>
      <c r="K969" s="8" t="s">
        <v>5468</v>
      </c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  <c r="BC969" s="8"/>
      <c r="BD969" s="8"/>
      <c r="BE969" s="8"/>
      <c r="BF969" s="8"/>
      <c r="BG969" s="8"/>
      <c r="BH969" s="8"/>
      <c r="BI969" s="8"/>
      <c r="BJ969" s="8"/>
      <c r="BK969" s="8"/>
      <c r="BL969" s="8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</row>
    <row r="970" spans="1:77" x14ac:dyDescent="0.2">
      <c r="A970" s="8" t="s">
        <v>5469</v>
      </c>
      <c r="B970" s="5"/>
      <c r="C970" s="8" t="s">
        <v>5470</v>
      </c>
      <c r="D970" s="5" t="s">
        <v>5116</v>
      </c>
      <c r="E970" s="8" t="s">
        <v>5117</v>
      </c>
      <c r="F970" s="5" t="s">
        <v>527</v>
      </c>
      <c r="G970" s="8" t="s">
        <v>5407</v>
      </c>
      <c r="H970" s="8" t="s">
        <v>529</v>
      </c>
      <c r="I970" s="8"/>
      <c r="J970" s="8"/>
      <c r="K970" s="8" t="s">
        <v>5471</v>
      </c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  <c r="BC970" s="8"/>
      <c r="BD970" s="8"/>
      <c r="BE970" s="8"/>
      <c r="BF970" s="8"/>
      <c r="BG970" s="8"/>
      <c r="BH970" s="8"/>
      <c r="BI970" s="8"/>
      <c r="BJ970" s="8"/>
      <c r="BK970" s="8"/>
      <c r="BL970" s="8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</row>
    <row r="971" spans="1:77" x14ac:dyDescent="0.2">
      <c r="A971" s="8" t="s">
        <v>5472</v>
      </c>
      <c r="B971" s="5"/>
      <c r="C971" s="8" t="s">
        <v>5473</v>
      </c>
      <c r="D971" s="5" t="s">
        <v>5474</v>
      </c>
      <c r="E971" s="8" t="s">
        <v>5475</v>
      </c>
      <c r="F971" s="5" t="s">
        <v>527</v>
      </c>
      <c r="G971" s="8" t="s">
        <v>5407</v>
      </c>
      <c r="H971" s="8" t="s">
        <v>529</v>
      </c>
      <c r="I971" s="8"/>
      <c r="J971" s="8"/>
      <c r="K971" s="8" t="s">
        <v>5476</v>
      </c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  <c r="BC971" s="8"/>
      <c r="BD971" s="8"/>
      <c r="BE971" s="8"/>
      <c r="BF971" s="8"/>
      <c r="BG971" s="8"/>
      <c r="BH971" s="8"/>
      <c r="BI971" s="8"/>
      <c r="BJ971" s="8"/>
      <c r="BK971" s="8"/>
      <c r="BL971" s="8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</row>
    <row r="972" spans="1:77" x14ac:dyDescent="0.2">
      <c r="A972" s="8" t="s">
        <v>5477</v>
      </c>
      <c r="B972" s="5"/>
      <c r="C972" s="8" t="s">
        <v>5478</v>
      </c>
      <c r="D972" s="5" t="s">
        <v>5479</v>
      </c>
      <c r="E972" s="8" t="s">
        <v>5480</v>
      </c>
      <c r="F972" s="5" t="s">
        <v>527</v>
      </c>
      <c r="G972" s="8" t="s">
        <v>5407</v>
      </c>
      <c r="H972" s="8" t="s">
        <v>529</v>
      </c>
      <c r="I972" s="8"/>
      <c r="J972" s="8"/>
      <c r="K972" s="8" t="s">
        <v>5481</v>
      </c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  <c r="BC972" s="8"/>
      <c r="BD972" s="8"/>
      <c r="BE972" s="8"/>
      <c r="BF972" s="8"/>
      <c r="BG972" s="8"/>
      <c r="BH972" s="8"/>
      <c r="BI972" s="8"/>
      <c r="BJ972" s="8"/>
      <c r="BK972" s="8"/>
      <c r="BL972" s="8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</row>
    <row r="973" spans="1:77" x14ac:dyDescent="0.2">
      <c r="A973" s="8" t="s">
        <v>5482</v>
      </c>
      <c r="B973" s="5"/>
      <c r="C973" s="8" t="s">
        <v>5483</v>
      </c>
      <c r="D973" s="5" t="s">
        <v>5484</v>
      </c>
      <c r="E973" s="8" t="s">
        <v>5485</v>
      </c>
      <c r="F973" s="5" t="s">
        <v>527</v>
      </c>
      <c r="G973" s="8" t="s">
        <v>5407</v>
      </c>
      <c r="H973" s="8" t="s">
        <v>529</v>
      </c>
      <c r="I973" s="8"/>
      <c r="J973" s="8"/>
      <c r="K973" s="8" t="s">
        <v>5486</v>
      </c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  <c r="BC973" s="8"/>
      <c r="BD973" s="8"/>
      <c r="BE973" s="8"/>
      <c r="BF973" s="8"/>
      <c r="BG973" s="8"/>
      <c r="BH973" s="8"/>
      <c r="BI973" s="8"/>
      <c r="BJ973" s="8"/>
      <c r="BK973" s="8"/>
      <c r="BL973" s="8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</row>
    <row r="974" spans="1:77" x14ac:dyDescent="0.2">
      <c r="A974" s="8" t="s">
        <v>116</v>
      </c>
      <c r="B974" s="5"/>
      <c r="C974" s="8" t="s">
        <v>5487</v>
      </c>
      <c r="D974" s="5" t="s">
        <v>5488</v>
      </c>
      <c r="E974" s="8" t="s">
        <v>5489</v>
      </c>
      <c r="F974" s="5" t="s">
        <v>527</v>
      </c>
      <c r="G974" s="8" t="s">
        <v>5407</v>
      </c>
      <c r="H974" s="8" t="s">
        <v>529</v>
      </c>
      <c r="I974" s="8"/>
      <c r="J974" s="8"/>
      <c r="K974" s="8" t="s">
        <v>5490</v>
      </c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  <c r="BC974" s="8"/>
      <c r="BD974" s="8"/>
      <c r="BE974" s="8"/>
      <c r="BF974" s="8"/>
      <c r="BG974" s="8"/>
      <c r="BH974" s="8"/>
      <c r="BI974" s="8"/>
      <c r="BJ974" s="8"/>
      <c r="BK974" s="8"/>
      <c r="BL974" s="8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</row>
    <row r="975" spans="1:77" x14ac:dyDescent="0.2">
      <c r="A975" s="8" t="s">
        <v>353</v>
      </c>
      <c r="B975" s="5"/>
      <c r="C975" s="8" t="s">
        <v>5491</v>
      </c>
      <c r="D975" s="5" t="s">
        <v>5492</v>
      </c>
      <c r="E975" s="8" t="s">
        <v>5493</v>
      </c>
      <c r="F975" s="5" t="s">
        <v>527</v>
      </c>
      <c r="G975" s="8" t="s">
        <v>5407</v>
      </c>
      <c r="H975" s="8" t="s">
        <v>529</v>
      </c>
      <c r="I975" s="8"/>
      <c r="J975" s="8"/>
      <c r="K975" s="8" t="s">
        <v>5494</v>
      </c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  <c r="BC975" s="8"/>
      <c r="BD975" s="8"/>
      <c r="BE975" s="8"/>
      <c r="BF975" s="8"/>
      <c r="BG975" s="8"/>
      <c r="BH975" s="8"/>
      <c r="BI975" s="8"/>
      <c r="BJ975" s="8"/>
      <c r="BK975" s="8"/>
      <c r="BL975" s="8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</row>
    <row r="976" spans="1:77" x14ac:dyDescent="0.2">
      <c r="A976" s="8" t="s">
        <v>5495</v>
      </c>
      <c r="B976" s="5"/>
      <c r="C976" s="8" t="s">
        <v>5496</v>
      </c>
      <c r="D976" s="5" t="s">
        <v>5497</v>
      </c>
      <c r="E976" s="8" t="s">
        <v>5498</v>
      </c>
      <c r="F976" s="5" t="s">
        <v>527</v>
      </c>
      <c r="G976" s="8" t="s">
        <v>5407</v>
      </c>
      <c r="H976" s="8" t="s">
        <v>529</v>
      </c>
      <c r="I976" s="8"/>
      <c r="J976" s="8"/>
      <c r="K976" s="8" t="s">
        <v>5499</v>
      </c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  <c r="BC976" s="8"/>
      <c r="BD976" s="8"/>
      <c r="BE976" s="8"/>
      <c r="BF976" s="8"/>
      <c r="BG976" s="8"/>
      <c r="BH976" s="8"/>
      <c r="BI976" s="8"/>
      <c r="BJ976" s="8"/>
      <c r="BK976" s="8"/>
      <c r="BL976" s="8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</row>
    <row r="977" spans="1:77" x14ac:dyDescent="0.2">
      <c r="A977" s="8" t="s">
        <v>5500</v>
      </c>
      <c r="B977" s="5"/>
      <c r="C977" s="8" t="s">
        <v>5501</v>
      </c>
      <c r="D977" s="5" t="s">
        <v>5502</v>
      </c>
      <c r="E977" s="8" t="s">
        <v>5503</v>
      </c>
      <c r="F977" s="5" t="s">
        <v>527</v>
      </c>
      <c r="G977" s="8" t="s">
        <v>5407</v>
      </c>
      <c r="H977" s="8" t="s">
        <v>529</v>
      </c>
      <c r="I977" s="8"/>
      <c r="J977" s="8"/>
      <c r="K977" s="8" t="s">
        <v>5504</v>
      </c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  <c r="AY977" s="8"/>
      <c r="AZ977" s="8"/>
      <c r="BA977" s="8"/>
      <c r="BB977" s="8"/>
      <c r="BC977" s="8"/>
      <c r="BD977" s="8"/>
      <c r="BE977" s="8"/>
      <c r="BF977" s="8"/>
      <c r="BG977" s="8"/>
      <c r="BH977" s="8"/>
      <c r="BI977" s="8"/>
      <c r="BJ977" s="8"/>
      <c r="BK977" s="8"/>
      <c r="BL977" s="8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</row>
    <row r="978" spans="1:77" x14ac:dyDescent="0.2">
      <c r="A978" s="8" t="s">
        <v>5505</v>
      </c>
      <c r="B978" s="5"/>
      <c r="C978" s="8" t="s">
        <v>5506</v>
      </c>
      <c r="D978" s="5" t="s">
        <v>5507</v>
      </c>
      <c r="E978" s="8" t="s">
        <v>5508</v>
      </c>
      <c r="F978" s="5" t="s">
        <v>2706</v>
      </c>
      <c r="G978" s="8" t="s">
        <v>5509</v>
      </c>
      <c r="H978" s="8" t="s">
        <v>529</v>
      </c>
      <c r="I978" s="8"/>
      <c r="J978" s="8"/>
      <c r="K978" s="8" t="s">
        <v>5510</v>
      </c>
      <c r="L978" s="8"/>
      <c r="M978" s="8" t="s">
        <v>5511</v>
      </c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  <c r="BC978" s="8"/>
      <c r="BD978" s="8"/>
      <c r="BE978" s="8"/>
      <c r="BF978" s="8"/>
      <c r="BG978" s="8"/>
      <c r="BH978" s="8"/>
      <c r="BI978" s="8"/>
      <c r="BJ978" s="8"/>
      <c r="BK978" s="8"/>
      <c r="BL978" s="8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</row>
    <row r="979" spans="1:77" x14ac:dyDescent="0.2">
      <c r="A979" s="8" t="s">
        <v>5512</v>
      </c>
      <c r="B979" s="5"/>
      <c r="C979" s="8" t="s">
        <v>5513</v>
      </c>
      <c r="D979" s="5" t="s">
        <v>5514</v>
      </c>
      <c r="E979" s="8" t="s">
        <v>5515</v>
      </c>
      <c r="F979" s="5" t="s">
        <v>2706</v>
      </c>
      <c r="G979" s="8" t="s">
        <v>5509</v>
      </c>
      <c r="H979" s="8" t="s">
        <v>529</v>
      </c>
      <c r="I979" s="8"/>
      <c r="J979" s="8"/>
      <c r="K979" s="8" t="s">
        <v>5516</v>
      </c>
      <c r="L979" s="8"/>
      <c r="M979" s="8" t="s">
        <v>5517</v>
      </c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  <c r="BC979" s="8"/>
      <c r="BD979" s="8"/>
      <c r="BE979" s="8"/>
      <c r="BF979" s="8"/>
      <c r="BG979" s="8"/>
      <c r="BH979" s="8"/>
      <c r="BI979" s="8"/>
      <c r="BJ979" s="8"/>
      <c r="BK979" s="8"/>
      <c r="BL979" s="8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</row>
    <row r="980" spans="1:77" x14ac:dyDescent="0.2">
      <c r="A980" s="8" t="s">
        <v>5518</v>
      </c>
      <c r="B980" s="5"/>
      <c r="C980" s="8" t="s">
        <v>5519</v>
      </c>
      <c r="D980" s="5" t="s">
        <v>5520</v>
      </c>
      <c r="E980" s="8" t="s">
        <v>5521</v>
      </c>
      <c r="F980" s="5" t="s">
        <v>2706</v>
      </c>
      <c r="G980" s="8" t="s">
        <v>5509</v>
      </c>
      <c r="H980" s="8" t="s">
        <v>529</v>
      </c>
      <c r="I980" s="8"/>
      <c r="J980" s="8"/>
      <c r="K980" s="8" t="s">
        <v>5522</v>
      </c>
      <c r="L980" s="8"/>
      <c r="M980" s="8" t="s">
        <v>5523</v>
      </c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  <c r="BC980" s="8"/>
      <c r="BD980" s="8"/>
      <c r="BE980" s="8"/>
      <c r="BF980" s="8"/>
      <c r="BG980" s="8"/>
      <c r="BH980" s="8"/>
      <c r="BI980" s="8"/>
      <c r="BJ980" s="8"/>
      <c r="BK980" s="8"/>
      <c r="BL980" s="8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</row>
    <row r="981" spans="1:77" x14ac:dyDescent="0.2">
      <c r="A981" s="8" t="s">
        <v>454</v>
      </c>
      <c r="B981" s="5"/>
      <c r="C981" s="8" t="s">
        <v>5524</v>
      </c>
      <c r="D981" s="5" t="s">
        <v>5525</v>
      </c>
      <c r="E981" s="8" t="s">
        <v>5521</v>
      </c>
      <c r="F981" s="5" t="s">
        <v>2706</v>
      </c>
      <c r="G981" s="8" t="s">
        <v>5509</v>
      </c>
      <c r="H981" s="8" t="s">
        <v>529</v>
      </c>
      <c r="I981" s="8"/>
      <c r="J981" s="8"/>
      <c r="K981" s="8" t="s">
        <v>5526</v>
      </c>
      <c r="L981" s="8"/>
      <c r="M981" s="8" t="s">
        <v>5527</v>
      </c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  <c r="BC981" s="8"/>
      <c r="BD981" s="8"/>
      <c r="BE981" s="8"/>
      <c r="BF981" s="8"/>
      <c r="BG981" s="8"/>
      <c r="BH981" s="8"/>
      <c r="BI981" s="8"/>
      <c r="BJ981" s="8"/>
      <c r="BK981" s="8"/>
      <c r="BL981" s="8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</row>
    <row r="982" spans="1:77" x14ac:dyDescent="0.2">
      <c r="A982" s="8" t="s">
        <v>5528</v>
      </c>
      <c r="B982" s="5"/>
      <c r="C982" s="8" t="s">
        <v>5529</v>
      </c>
      <c r="D982" s="5" t="s">
        <v>5530</v>
      </c>
      <c r="E982" s="8" t="s">
        <v>5531</v>
      </c>
      <c r="F982" s="5" t="s">
        <v>2706</v>
      </c>
      <c r="G982" s="8" t="s">
        <v>5509</v>
      </c>
      <c r="H982" s="8" t="s">
        <v>529</v>
      </c>
      <c r="I982" s="8"/>
      <c r="J982" s="8"/>
      <c r="K982" s="8" t="s">
        <v>5532</v>
      </c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  <c r="AY982" s="8"/>
      <c r="AZ982" s="8"/>
      <c r="BA982" s="8"/>
      <c r="BB982" s="8"/>
      <c r="BC982" s="8"/>
      <c r="BD982" s="8"/>
      <c r="BE982" s="8"/>
      <c r="BF982" s="8"/>
      <c r="BG982" s="8"/>
      <c r="BH982" s="8"/>
      <c r="BI982" s="8"/>
      <c r="BJ982" s="8"/>
      <c r="BK982" s="8"/>
      <c r="BL982" s="8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</row>
    <row r="983" spans="1:77" x14ac:dyDescent="0.2">
      <c r="A983" s="8" t="s">
        <v>5533</v>
      </c>
      <c r="B983" s="5"/>
      <c r="C983" s="8" t="s">
        <v>5534</v>
      </c>
      <c r="D983" s="5" t="s">
        <v>5535</v>
      </c>
      <c r="E983" s="8" t="s">
        <v>5536</v>
      </c>
      <c r="F983" s="5" t="s">
        <v>2706</v>
      </c>
      <c r="G983" s="8" t="s">
        <v>5509</v>
      </c>
      <c r="H983" s="8" t="s">
        <v>529</v>
      </c>
      <c r="I983" s="8"/>
      <c r="J983" s="8"/>
      <c r="K983" s="8" t="s">
        <v>5537</v>
      </c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  <c r="BC983" s="8"/>
      <c r="BD983" s="8"/>
      <c r="BE983" s="8"/>
      <c r="BF983" s="8"/>
      <c r="BG983" s="8"/>
      <c r="BH983" s="8"/>
      <c r="BI983" s="8"/>
      <c r="BJ983" s="8"/>
      <c r="BK983" s="8"/>
      <c r="BL983" s="8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</row>
    <row r="984" spans="1:77" x14ac:dyDescent="0.2">
      <c r="A984" s="8" t="s">
        <v>5538</v>
      </c>
      <c r="B984" s="5"/>
      <c r="C984" s="8" t="s">
        <v>5539</v>
      </c>
      <c r="D984" s="5" t="s">
        <v>5514</v>
      </c>
      <c r="E984" s="8" t="s">
        <v>5515</v>
      </c>
      <c r="F984" s="5" t="s">
        <v>2706</v>
      </c>
      <c r="G984" s="8" t="s">
        <v>5509</v>
      </c>
      <c r="H984" s="8" t="s">
        <v>529</v>
      </c>
      <c r="I984" s="8"/>
      <c r="J984" s="8"/>
      <c r="K984" s="8" t="s">
        <v>5540</v>
      </c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  <c r="AY984" s="8"/>
      <c r="AZ984" s="8"/>
      <c r="BA984" s="8"/>
      <c r="BB984" s="8"/>
      <c r="BC984" s="8"/>
      <c r="BD984" s="8"/>
      <c r="BE984" s="8"/>
      <c r="BF984" s="8"/>
      <c r="BG984" s="8"/>
      <c r="BH984" s="8"/>
      <c r="BI984" s="8"/>
      <c r="BJ984" s="8"/>
      <c r="BK984" s="8"/>
      <c r="BL984" s="8"/>
      <c r="BM984" s="8"/>
      <c r="BN984" s="8"/>
      <c r="BO984" s="8"/>
      <c r="BP984" s="8"/>
      <c r="BQ984" s="8"/>
      <c r="BR984" s="8"/>
      <c r="BS984" s="8"/>
      <c r="BT984" s="8"/>
      <c r="BU984" s="8"/>
      <c r="BV984" s="8"/>
      <c r="BW984" s="8"/>
      <c r="BX984" s="8"/>
      <c r="BY984" s="8"/>
    </row>
    <row r="985" spans="1:77" x14ac:dyDescent="0.2">
      <c r="A985" s="8" t="s">
        <v>5541</v>
      </c>
      <c r="B985" s="5"/>
      <c r="C985" s="8" t="s">
        <v>5542</v>
      </c>
      <c r="D985" s="5"/>
      <c r="E985" s="8"/>
      <c r="F985" s="5" t="s">
        <v>527</v>
      </c>
      <c r="G985" s="8" t="s">
        <v>5509</v>
      </c>
      <c r="H985" s="8" t="s">
        <v>529</v>
      </c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  <c r="BC985" s="8"/>
      <c r="BD985" s="8"/>
      <c r="BE985" s="8"/>
      <c r="BF985" s="8"/>
      <c r="BG985" s="8"/>
      <c r="BH985" s="8"/>
      <c r="BI985" s="8"/>
      <c r="BJ985" s="8"/>
      <c r="BK985" s="8"/>
      <c r="BL985" s="8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</row>
    <row r="986" spans="1:77" x14ac:dyDescent="0.2">
      <c r="A986" s="8" t="s">
        <v>117</v>
      </c>
      <c r="B986" s="5"/>
      <c r="C986" s="8" t="s">
        <v>5543</v>
      </c>
      <c r="D986" s="5" t="s">
        <v>5544</v>
      </c>
      <c r="E986" s="8" t="s">
        <v>5545</v>
      </c>
      <c r="F986" s="5" t="s">
        <v>2706</v>
      </c>
      <c r="G986" s="8" t="s">
        <v>5509</v>
      </c>
      <c r="H986" s="8" t="s">
        <v>529</v>
      </c>
      <c r="I986" s="8"/>
      <c r="J986" s="8"/>
      <c r="K986" s="8" t="s">
        <v>5546</v>
      </c>
      <c r="L986" s="8"/>
      <c r="M986" s="8" t="s">
        <v>5547</v>
      </c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  <c r="BC986" s="8"/>
      <c r="BD986" s="8"/>
      <c r="BE986" s="8"/>
      <c r="BF986" s="8"/>
      <c r="BG986" s="8"/>
      <c r="BH986" s="8"/>
      <c r="BI986" s="8"/>
      <c r="BJ986" s="8"/>
      <c r="BK986" s="8"/>
      <c r="BL986" s="8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</row>
    <row r="987" spans="1:77" x14ac:dyDescent="0.2">
      <c r="A987" s="8" t="s">
        <v>5548</v>
      </c>
      <c r="B987" s="5"/>
      <c r="C987" s="8" t="s">
        <v>5549</v>
      </c>
      <c r="D987" s="5" t="s">
        <v>5550</v>
      </c>
      <c r="E987" s="8" t="s">
        <v>5551</v>
      </c>
      <c r="F987" s="5" t="s">
        <v>2706</v>
      </c>
      <c r="G987" s="8" t="s">
        <v>5509</v>
      </c>
      <c r="H987" s="8" t="s">
        <v>529</v>
      </c>
      <c r="I987" s="8"/>
      <c r="J987" s="8"/>
      <c r="K987" s="8" t="s">
        <v>5552</v>
      </c>
      <c r="L987" s="8"/>
      <c r="M987" s="8" t="s">
        <v>5553</v>
      </c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  <c r="BC987" s="8"/>
      <c r="BD987" s="8"/>
      <c r="BE987" s="8"/>
      <c r="BF987" s="8"/>
      <c r="BG987" s="8"/>
      <c r="BH987" s="8"/>
      <c r="BI987" s="8"/>
      <c r="BJ987" s="8"/>
      <c r="BK987" s="8"/>
      <c r="BL987" s="8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</row>
    <row r="988" spans="1:77" x14ac:dyDescent="0.2">
      <c r="A988" s="8" t="s">
        <v>5554</v>
      </c>
      <c r="B988" s="5"/>
      <c r="C988" s="8" t="s">
        <v>5555</v>
      </c>
      <c r="D988" s="5" t="s">
        <v>5530</v>
      </c>
      <c r="E988" s="8" t="s">
        <v>5531</v>
      </c>
      <c r="F988" s="5" t="s">
        <v>2706</v>
      </c>
      <c r="G988" s="8" t="s">
        <v>5509</v>
      </c>
      <c r="H988" s="8" t="s">
        <v>529</v>
      </c>
      <c r="I988" s="8"/>
      <c r="J988" s="8"/>
      <c r="K988" s="8"/>
      <c r="L988" s="8"/>
      <c r="M988" s="8" t="s">
        <v>5556</v>
      </c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  <c r="BC988" s="8"/>
      <c r="BD988" s="8"/>
      <c r="BE988" s="8"/>
      <c r="BF988" s="8"/>
      <c r="BG988" s="8"/>
      <c r="BH988" s="8"/>
      <c r="BI988" s="8"/>
      <c r="BJ988" s="8"/>
      <c r="BK988" s="8"/>
      <c r="BL988" s="8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</row>
    <row r="989" spans="1:77" x14ac:dyDescent="0.2">
      <c r="A989" s="8" t="s">
        <v>5557</v>
      </c>
      <c r="B989" s="5"/>
      <c r="C989" s="8" t="s">
        <v>5558</v>
      </c>
      <c r="D989" s="4" t="s">
        <v>5559</v>
      </c>
      <c r="E989" s="8" t="s">
        <v>5560</v>
      </c>
      <c r="F989" s="4" t="s">
        <v>527</v>
      </c>
      <c r="G989" s="8" t="s">
        <v>5561</v>
      </c>
      <c r="H989" s="8" t="s">
        <v>529</v>
      </c>
      <c r="I989" s="8"/>
      <c r="J989" s="8"/>
      <c r="K989" s="8"/>
      <c r="L989" s="8" t="s">
        <v>5562</v>
      </c>
      <c r="M989" s="8" t="s">
        <v>5563</v>
      </c>
      <c r="N989" s="8" t="s">
        <v>5564</v>
      </c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  <c r="AY989" s="8"/>
      <c r="AZ989" s="8"/>
      <c r="BA989" s="8"/>
      <c r="BB989" s="8"/>
      <c r="BC989" s="8"/>
      <c r="BD989" s="8"/>
      <c r="BE989" s="8"/>
      <c r="BF989" s="8"/>
      <c r="BG989" s="8"/>
      <c r="BH989" s="8"/>
      <c r="BI989" s="8"/>
      <c r="BJ989" s="8"/>
      <c r="BK989" s="8"/>
      <c r="BL989" s="8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</row>
    <row r="990" spans="1:77" x14ac:dyDescent="0.2">
      <c r="A990" s="8" t="s">
        <v>5565</v>
      </c>
      <c r="B990" s="5"/>
      <c r="C990" s="8" t="s">
        <v>5566</v>
      </c>
      <c r="D990" s="5" t="s">
        <v>5567</v>
      </c>
      <c r="E990" s="8" t="s">
        <v>5568</v>
      </c>
      <c r="F990" s="5" t="s">
        <v>527</v>
      </c>
      <c r="G990" s="8" t="s">
        <v>5561</v>
      </c>
      <c r="H990" s="8" t="s">
        <v>529</v>
      </c>
      <c r="I990" s="8"/>
      <c r="J990" s="8"/>
      <c r="K990" s="8" t="s">
        <v>5569</v>
      </c>
      <c r="L990" s="8"/>
      <c r="M990" s="8" t="s">
        <v>5570</v>
      </c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  <c r="BC990" s="8"/>
      <c r="BD990" s="8"/>
      <c r="BE990" s="8"/>
      <c r="BF990" s="8"/>
      <c r="BG990" s="8"/>
      <c r="BH990" s="8"/>
      <c r="BI990" s="8"/>
      <c r="BJ990" s="8"/>
      <c r="BK990" s="8"/>
      <c r="BL990" s="8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</row>
    <row r="991" spans="1:77" x14ac:dyDescent="0.2">
      <c r="A991" s="8" t="s">
        <v>5571</v>
      </c>
      <c r="B991" s="5"/>
      <c r="C991" s="8" t="s">
        <v>5572</v>
      </c>
      <c r="D991" s="5"/>
      <c r="E991" s="8"/>
      <c r="F991" s="5" t="s">
        <v>527</v>
      </c>
      <c r="G991" s="8" t="s">
        <v>5561</v>
      </c>
      <c r="H991" s="8" t="s">
        <v>529</v>
      </c>
      <c r="I991" s="8"/>
      <c r="J991" s="8"/>
      <c r="K991" s="8" t="s">
        <v>5573</v>
      </c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  <c r="AY991" s="8"/>
      <c r="AZ991" s="8"/>
      <c r="BA991" s="8"/>
      <c r="BB991" s="8"/>
      <c r="BC991" s="8"/>
      <c r="BD991" s="8"/>
      <c r="BE991" s="8"/>
      <c r="BF991" s="8"/>
      <c r="BG991" s="8"/>
      <c r="BH991" s="8"/>
      <c r="BI991" s="8"/>
      <c r="BJ991" s="8"/>
      <c r="BK991" s="8"/>
      <c r="BL991" s="8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</row>
    <row r="992" spans="1:77" x14ac:dyDescent="0.2">
      <c r="A992" s="8" t="s">
        <v>5574</v>
      </c>
      <c r="B992" s="5"/>
      <c r="C992" s="8" t="s">
        <v>5575</v>
      </c>
      <c r="D992" s="5" t="s">
        <v>5576</v>
      </c>
      <c r="E992" s="8" t="s">
        <v>5577</v>
      </c>
      <c r="F992" s="5" t="s">
        <v>527</v>
      </c>
      <c r="G992" s="8" t="s">
        <v>5561</v>
      </c>
      <c r="H992" s="8" t="s">
        <v>529</v>
      </c>
      <c r="I992" s="8"/>
      <c r="J992" s="8"/>
      <c r="K992" s="8" t="s">
        <v>5578</v>
      </c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  <c r="AY992" s="8"/>
      <c r="AZ992" s="8"/>
      <c r="BA992" s="8"/>
      <c r="BB992" s="8"/>
      <c r="BC992" s="8"/>
      <c r="BD992" s="8"/>
      <c r="BE992" s="8"/>
      <c r="BF992" s="8"/>
      <c r="BG992" s="8"/>
      <c r="BH992" s="8"/>
      <c r="BI992" s="8"/>
      <c r="BJ992" s="8"/>
      <c r="BK992" s="8"/>
      <c r="BL992" s="8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</row>
    <row r="993" spans="1:77" x14ac:dyDescent="0.2">
      <c r="A993" s="8" t="s">
        <v>5579</v>
      </c>
      <c r="B993" s="5"/>
      <c r="C993" s="8" t="s">
        <v>5580</v>
      </c>
      <c r="D993" s="5"/>
      <c r="E993" s="8"/>
      <c r="F993" s="5" t="s">
        <v>527</v>
      </c>
      <c r="G993" s="8" t="s">
        <v>5561</v>
      </c>
      <c r="H993" s="8" t="s">
        <v>529</v>
      </c>
      <c r="I993" s="8"/>
      <c r="J993" s="8"/>
      <c r="K993" s="8"/>
      <c r="L993" s="8"/>
      <c r="M993" s="8" t="s">
        <v>5581</v>
      </c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  <c r="AY993" s="8"/>
      <c r="AZ993" s="8"/>
      <c r="BA993" s="8"/>
      <c r="BB993" s="8"/>
      <c r="BC993" s="8"/>
      <c r="BD993" s="8"/>
      <c r="BE993" s="8"/>
      <c r="BF993" s="8"/>
      <c r="BG993" s="8"/>
      <c r="BH993" s="8"/>
      <c r="BI993" s="8"/>
      <c r="BJ993" s="8"/>
      <c r="BK993" s="8"/>
      <c r="BL993" s="8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</row>
    <row r="994" spans="1:77" x14ac:dyDescent="0.2">
      <c r="A994" s="8" t="s">
        <v>5582</v>
      </c>
      <c r="B994" s="5"/>
      <c r="C994" s="8" t="s">
        <v>5583</v>
      </c>
      <c r="D994" s="5"/>
      <c r="E994" s="8"/>
      <c r="F994" s="5" t="s">
        <v>527</v>
      </c>
      <c r="G994" s="8" t="s">
        <v>5561</v>
      </c>
      <c r="H994" s="8" t="s">
        <v>529</v>
      </c>
      <c r="I994" s="8"/>
      <c r="J994" s="8"/>
      <c r="K994" s="8"/>
      <c r="L994" s="8"/>
      <c r="M994" s="8" t="s">
        <v>5584</v>
      </c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  <c r="AY994" s="8"/>
      <c r="AZ994" s="8"/>
      <c r="BA994" s="8"/>
      <c r="BB994" s="8"/>
      <c r="BC994" s="8"/>
      <c r="BD994" s="8"/>
      <c r="BE994" s="8"/>
      <c r="BF994" s="8"/>
      <c r="BG994" s="8"/>
      <c r="BH994" s="8"/>
      <c r="BI994" s="8"/>
      <c r="BJ994" s="8"/>
      <c r="BK994" s="8"/>
      <c r="BL994" s="8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</row>
    <row r="995" spans="1:77" x14ac:dyDescent="0.2">
      <c r="A995" s="8" t="s">
        <v>5585</v>
      </c>
      <c r="B995" s="5"/>
      <c r="C995" s="8" t="s">
        <v>5586</v>
      </c>
      <c r="D995" s="5"/>
      <c r="E995" s="8"/>
      <c r="F995" s="5" t="s">
        <v>527</v>
      </c>
      <c r="G995" s="8" t="s">
        <v>5561</v>
      </c>
      <c r="H995" s="8" t="s">
        <v>529</v>
      </c>
      <c r="I995" s="8"/>
      <c r="J995" s="8"/>
      <c r="K995" s="8"/>
      <c r="L995" s="8"/>
      <c r="M995" s="8" t="s">
        <v>5587</v>
      </c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  <c r="BC995" s="8"/>
      <c r="BD995" s="8"/>
      <c r="BE995" s="8"/>
      <c r="BF995" s="8"/>
      <c r="BG995" s="8"/>
      <c r="BH995" s="8"/>
      <c r="BI995" s="8"/>
      <c r="BJ995" s="8"/>
      <c r="BK995" s="8"/>
      <c r="BL995" s="8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</row>
    <row r="996" spans="1:77" x14ac:dyDescent="0.2">
      <c r="A996" s="8" t="s">
        <v>5588</v>
      </c>
      <c r="B996" s="5"/>
      <c r="C996" s="8" t="s">
        <v>5589</v>
      </c>
      <c r="D996" s="5"/>
      <c r="E996" s="8" t="s">
        <v>5590</v>
      </c>
      <c r="F996" s="5" t="s">
        <v>537</v>
      </c>
      <c r="G996" s="8" t="s">
        <v>5561</v>
      </c>
      <c r="H996" s="8" t="s">
        <v>529</v>
      </c>
      <c r="I996" s="8"/>
      <c r="J996" s="8"/>
      <c r="K996" s="8"/>
      <c r="L996" s="8"/>
      <c r="M996" s="8" t="s">
        <v>5591</v>
      </c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  <c r="AY996" s="8"/>
      <c r="AZ996" s="8"/>
      <c r="BA996" s="8"/>
      <c r="BB996" s="8"/>
      <c r="BC996" s="8"/>
      <c r="BD996" s="8"/>
      <c r="BE996" s="8"/>
      <c r="BF996" s="8"/>
      <c r="BG996" s="8"/>
      <c r="BH996" s="8"/>
      <c r="BI996" s="8"/>
      <c r="BJ996" s="8"/>
      <c r="BK996" s="8"/>
      <c r="BL996" s="8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</row>
    <row r="997" spans="1:77" x14ac:dyDescent="0.2">
      <c r="A997" s="8" t="s">
        <v>5592</v>
      </c>
      <c r="B997" s="5"/>
      <c r="C997" s="8" t="s">
        <v>5593</v>
      </c>
      <c r="D997" s="5" t="s">
        <v>5594</v>
      </c>
      <c r="E997" s="8" t="s">
        <v>5595</v>
      </c>
      <c r="F997" s="5" t="s">
        <v>527</v>
      </c>
      <c r="G997" s="8" t="s">
        <v>5561</v>
      </c>
      <c r="H997" s="8" t="s">
        <v>529</v>
      </c>
      <c r="I997" s="8"/>
      <c r="J997" s="8"/>
      <c r="K997" s="8" t="s">
        <v>5596</v>
      </c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  <c r="AY997" s="8"/>
      <c r="AZ997" s="8"/>
      <c r="BA997" s="8"/>
      <c r="BB997" s="8"/>
      <c r="BC997" s="8"/>
      <c r="BD997" s="8"/>
      <c r="BE997" s="8"/>
      <c r="BF997" s="8"/>
      <c r="BG997" s="8"/>
      <c r="BH997" s="8"/>
      <c r="BI997" s="8"/>
      <c r="BJ997" s="8"/>
      <c r="BK997" s="8"/>
      <c r="BL997" s="8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</row>
    <row r="998" spans="1:77" x14ac:dyDescent="0.2">
      <c r="A998" s="8" t="s">
        <v>5597</v>
      </c>
      <c r="B998" s="5"/>
      <c r="C998" s="8" t="s">
        <v>5598</v>
      </c>
      <c r="D998" s="5" t="s">
        <v>5599</v>
      </c>
      <c r="E998" s="8" t="s">
        <v>5600</v>
      </c>
      <c r="F998" s="5" t="s">
        <v>527</v>
      </c>
      <c r="G998" s="8" t="s">
        <v>5561</v>
      </c>
      <c r="H998" s="8" t="s">
        <v>529</v>
      </c>
      <c r="I998" s="8"/>
      <c r="J998" s="8"/>
      <c r="K998" s="8" t="s">
        <v>5601</v>
      </c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  <c r="AY998" s="8"/>
      <c r="AZ998" s="8"/>
      <c r="BA998" s="8"/>
      <c r="BB998" s="8"/>
      <c r="BC998" s="8"/>
      <c r="BD998" s="8"/>
      <c r="BE998" s="8"/>
      <c r="BF998" s="8"/>
      <c r="BG998" s="8"/>
      <c r="BH998" s="8"/>
      <c r="BI998" s="8"/>
      <c r="BJ998" s="8"/>
      <c r="BK998" s="8"/>
      <c r="BL998" s="8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</row>
    <row r="999" spans="1:77" x14ac:dyDescent="0.2">
      <c r="A999" s="8" t="s">
        <v>5602</v>
      </c>
      <c r="B999" s="5"/>
      <c r="C999" s="8" t="s">
        <v>5603</v>
      </c>
      <c r="D999" s="5" t="s">
        <v>5604</v>
      </c>
      <c r="E999" s="8" t="s">
        <v>5605</v>
      </c>
      <c r="F999" s="5" t="s">
        <v>527</v>
      </c>
      <c r="G999" s="8" t="s">
        <v>5561</v>
      </c>
      <c r="H999" s="8" t="s">
        <v>529</v>
      </c>
      <c r="I999" s="8"/>
      <c r="J999" s="8"/>
      <c r="K999" s="8" t="s">
        <v>5606</v>
      </c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  <c r="BC999" s="8"/>
      <c r="BD999" s="8"/>
      <c r="BE999" s="8"/>
      <c r="BF999" s="8"/>
      <c r="BG999" s="8"/>
      <c r="BH999" s="8"/>
      <c r="BI999" s="8"/>
      <c r="BJ999" s="8"/>
      <c r="BK999" s="8"/>
      <c r="BL999" s="8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</row>
    <row r="1000" spans="1:77" x14ac:dyDescent="0.2">
      <c r="A1000" s="8" t="s">
        <v>5607</v>
      </c>
      <c r="B1000" s="5"/>
      <c r="C1000" s="8" t="s">
        <v>5608</v>
      </c>
      <c r="D1000" s="5" t="s">
        <v>5609</v>
      </c>
      <c r="E1000" s="8" t="s">
        <v>5610</v>
      </c>
      <c r="F1000" s="5" t="s">
        <v>527</v>
      </c>
      <c r="G1000" s="8" t="s">
        <v>5561</v>
      </c>
      <c r="H1000" s="8" t="s">
        <v>529</v>
      </c>
      <c r="I1000" s="8"/>
      <c r="J1000" s="8"/>
      <c r="K1000" s="8" t="s">
        <v>5611</v>
      </c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  <c r="BC1000" s="8"/>
      <c r="BD1000" s="8"/>
      <c r="BE1000" s="8"/>
      <c r="BF1000" s="8"/>
      <c r="BG1000" s="8"/>
      <c r="BH1000" s="8"/>
      <c r="BI1000" s="8"/>
      <c r="BJ1000" s="8"/>
      <c r="BK1000" s="8"/>
      <c r="BL1000" s="8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</row>
    <row r="1001" spans="1:77" x14ac:dyDescent="0.2">
      <c r="A1001" s="8" t="s">
        <v>5612</v>
      </c>
      <c r="B1001" s="5"/>
      <c r="C1001" s="8" t="s">
        <v>5613</v>
      </c>
      <c r="D1001" s="5" t="s">
        <v>5614</v>
      </c>
      <c r="E1001" s="8" t="s">
        <v>5615</v>
      </c>
      <c r="F1001" s="5" t="s">
        <v>527</v>
      </c>
      <c r="G1001" s="8" t="s">
        <v>5561</v>
      </c>
      <c r="H1001" s="8" t="s">
        <v>529</v>
      </c>
      <c r="I1001" s="8"/>
      <c r="J1001" s="8"/>
      <c r="K1001" s="8" t="s">
        <v>5616</v>
      </c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  <c r="AY1001" s="8"/>
      <c r="AZ1001" s="8"/>
      <c r="BA1001" s="8"/>
      <c r="BB1001" s="8"/>
      <c r="BC1001" s="8"/>
      <c r="BD1001" s="8"/>
      <c r="BE1001" s="8"/>
      <c r="BF1001" s="8"/>
      <c r="BG1001" s="8"/>
      <c r="BH1001" s="8"/>
      <c r="BI1001" s="8"/>
      <c r="BJ1001" s="8"/>
      <c r="BK1001" s="8"/>
      <c r="BL1001" s="8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  <c r="BW1001" s="8"/>
      <c r="BX1001" s="8"/>
      <c r="BY1001" s="8"/>
    </row>
    <row r="1002" spans="1:77" x14ac:dyDescent="0.2">
      <c r="A1002" s="8" t="s">
        <v>5617</v>
      </c>
      <c r="B1002" s="5"/>
      <c r="C1002" s="8" t="s">
        <v>5618</v>
      </c>
      <c r="D1002" s="5" t="s">
        <v>5619</v>
      </c>
      <c r="E1002" s="8" t="s">
        <v>5615</v>
      </c>
      <c r="F1002" s="5" t="s">
        <v>527</v>
      </c>
      <c r="G1002" s="8" t="s">
        <v>5561</v>
      </c>
      <c r="H1002" s="8" t="s">
        <v>529</v>
      </c>
      <c r="I1002" s="8"/>
      <c r="J1002" s="8"/>
      <c r="K1002" s="8" t="s">
        <v>5620</v>
      </c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  <c r="AY1002" s="8"/>
      <c r="AZ1002" s="8"/>
      <c r="BA1002" s="8"/>
      <c r="BB1002" s="8"/>
      <c r="BC1002" s="8"/>
      <c r="BD1002" s="8"/>
      <c r="BE1002" s="8"/>
      <c r="BF1002" s="8"/>
      <c r="BG1002" s="8"/>
      <c r="BH1002" s="8"/>
      <c r="BI1002" s="8"/>
      <c r="BJ1002" s="8"/>
      <c r="BK1002" s="8"/>
      <c r="BL1002" s="8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  <c r="BW1002" s="8"/>
      <c r="BX1002" s="8"/>
      <c r="BY1002" s="8"/>
    </row>
    <row r="1003" spans="1:77" x14ac:dyDescent="0.2">
      <c r="A1003" s="8" t="s">
        <v>5621</v>
      </c>
      <c r="B1003" s="5"/>
      <c r="C1003" s="8" t="s">
        <v>5622</v>
      </c>
      <c r="D1003" s="5" t="s">
        <v>5623</v>
      </c>
      <c r="E1003" s="8" t="s">
        <v>5624</v>
      </c>
      <c r="F1003" s="5" t="s">
        <v>527</v>
      </c>
      <c r="G1003" s="8" t="s">
        <v>5561</v>
      </c>
      <c r="H1003" s="8" t="s">
        <v>529</v>
      </c>
      <c r="I1003" s="8"/>
      <c r="J1003" s="8"/>
      <c r="K1003" s="8" t="s">
        <v>5625</v>
      </c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  <c r="AY1003" s="8"/>
      <c r="AZ1003" s="8"/>
      <c r="BA1003" s="8"/>
      <c r="BB1003" s="8"/>
      <c r="BC1003" s="8"/>
      <c r="BD1003" s="8"/>
      <c r="BE1003" s="8"/>
      <c r="BF1003" s="8"/>
      <c r="BG1003" s="8"/>
      <c r="BH1003" s="8"/>
      <c r="BI1003" s="8"/>
      <c r="BJ1003" s="8"/>
      <c r="BK1003" s="8"/>
      <c r="BL1003" s="8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  <c r="BW1003" s="8"/>
      <c r="BX1003" s="8"/>
      <c r="BY1003" s="8"/>
    </row>
    <row r="1004" spans="1:77" x14ac:dyDescent="0.2">
      <c r="A1004" s="8" t="s">
        <v>5626</v>
      </c>
      <c r="B1004" s="5"/>
      <c r="C1004" s="8" t="s">
        <v>5627</v>
      </c>
      <c r="D1004" s="5" t="s">
        <v>5623</v>
      </c>
      <c r="E1004" s="8" t="s">
        <v>5624</v>
      </c>
      <c r="F1004" s="5" t="s">
        <v>527</v>
      </c>
      <c r="G1004" s="8" t="s">
        <v>5561</v>
      </c>
      <c r="H1004" s="8" t="s">
        <v>529</v>
      </c>
      <c r="I1004" s="8"/>
      <c r="J1004" s="8"/>
      <c r="K1004" s="8" t="s">
        <v>5628</v>
      </c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  <c r="AY1004" s="8"/>
      <c r="AZ1004" s="8"/>
      <c r="BA1004" s="8"/>
      <c r="BB1004" s="8"/>
      <c r="BC1004" s="8"/>
      <c r="BD1004" s="8"/>
      <c r="BE1004" s="8"/>
      <c r="BF1004" s="8"/>
      <c r="BG1004" s="8"/>
      <c r="BH1004" s="8"/>
      <c r="BI1004" s="8"/>
      <c r="BJ1004" s="8"/>
      <c r="BK1004" s="8"/>
      <c r="BL1004" s="8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  <c r="BW1004" s="8"/>
      <c r="BX1004" s="8"/>
      <c r="BY1004" s="8"/>
    </row>
    <row r="1005" spans="1:77" x14ac:dyDescent="0.2">
      <c r="A1005" s="8" t="s">
        <v>5629</v>
      </c>
      <c r="B1005" s="5"/>
      <c r="C1005" s="8" t="s">
        <v>5630</v>
      </c>
      <c r="D1005" s="5" t="s">
        <v>5631</v>
      </c>
      <c r="E1005" s="8" t="s">
        <v>5632</v>
      </c>
      <c r="F1005" s="5" t="s">
        <v>527</v>
      </c>
      <c r="G1005" s="8" t="s">
        <v>5561</v>
      </c>
      <c r="H1005" s="8" t="s">
        <v>529</v>
      </c>
      <c r="I1005" s="8"/>
      <c r="J1005" s="8"/>
      <c r="K1005" s="8" t="s">
        <v>5633</v>
      </c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  <c r="AY1005" s="8"/>
      <c r="AZ1005" s="8"/>
      <c r="BA1005" s="8"/>
      <c r="BB1005" s="8"/>
      <c r="BC1005" s="8"/>
      <c r="BD1005" s="8"/>
      <c r="BE1005" s="8"/>
      <c r="BF1005" s="8"/>
      <c r="BG1005" s="8"/>
      <c r="BH1005" s="8"/>
      <c r="BI1005" s="8"/>
      <c r="BJ1005" s="8"/>
      <c r="BK1005" s="8"/>
      <c r="BL1005" s="8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  <c r="BW1005" s="8"/>
      <c r="BX1005" s="8"/>
      <c r="BY1005" s="8"/>
    </row>
    <row r="1006" spans="1:77" x14ac:dyDescent="0.2">
      <c r="A1006" s="8" t="s">
        <v>5634</v>
      </c>
      <c r="B1006" s="5"/>
      <c r="C1006" s="8" t="s">
        <v>5635</v>
      </c>
      <c r="D1006" s="5" t="s">
        <v>5636</v>
      </c>
      <c r="E1006" s="8" t="s">
        <v>5637</v>
      </c>
      <c r="F1006" s="5" t="s">
        <v>537</v>
      </c>
      <c r="G1006" s="8" t="s">
        <v>5561</v>
      </c>
      <c r="H1006" s="8" t="s">
        <v>529</v>
      </c>
      <c r="I1006" s="8"/>
      <c r="J1006" s="8"/>
      <c r="K1006" s="8" t="s">
        <v>5638</v>
      </c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  <c r="AY1006" s="8"/>
      <c r="AZ1006" s="8"/>
      <c r="BA1006" s="8"/>
      <c r="BB1006" s="8"/>
      <c r="BC1006" s="8"/>
      <c r="BD1006" s="8"/>
      <c r="BE1006" s="8"/>
      <c r="BF1006" s="8"/>
      <c r="BG1006" s="8"/>
      <c r="BH1006" s="8"/>
      <c r="BI1006" s="8"/>
      <c r="BJ1006" s="8"/>
      <c r="BK1006" s="8"/>
      <c r="BL1006" s="8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  <c r="BW1006" s="8"/>
      <c r="BX1006" s="8"/>
      <c r="BY1006" s="8"/>
    </row>
    <row r="1007" spans="1:77" x14ac:dyDescent="0.2">
      <c r="A1007" s="8" t="s">
        <v>5639</v>
      </c>
      <c r="B1007" s="5"/>
      <c r="C1007" s="8" t="s">
        <v>5640</v>
      </c>
      <c r="D1007" s="5" t="s">
        <v>5641</v>
      </c>
      <c r="E1007" s="8" t="s">
        <v>5642</v>
      </c>
      <c r="F1007" s="5" t="s">
        <v>537</v>
      </c>
      <c r="G1007" s="8" t="s">
        <v>5561</v>
      </c>
      <c r="H1007" s="8" t="s">
        <v>529</v>
      </c>
      <c r="I1007" s="8"/>
      <c r="J1007" s="8"/>
      <c r="K1007" s="8" t="s">
        <v>5643</v>
      </c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  <c r="AY1007" s="8"/>
      <c r="AZ1007" s="8"/>
      <c r="BA1007" s="8"/>
      <c r="BB1007" s="8"/>
      <c r="BC1007" s="8"/>
      <c r="BD1007" s="8"/>
      <c r="BE1007" s="8"/>
      <c r="BF1007" s="8"/>
      <c r="BG1007" s="8"/>
      <c r="BH1007" s="8"/>
      <c r="BI1007" s="8"/>
      <c r="BJ1007" s="8"/>
      <c r="BK1007" s="8"/>
      <c r="BL1007" s="8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  <c r="BW1007" s="8"/>
      <c r="BX1007" s="8"/>
      <c r="BY1007" s="8"/>
    </row>
    <row r="1008" spans="1:77" x14ac:dyDescent="0.2">
      <c r="A1008" s="8" t="s">
        <v>118</v>
      </c>
      <c r="B1008" s="5"/>
      <c r="C1008" s="8" t="s">
        <v>5644</v>
      </c>
      <c r="D1008" s="5" t="s">
        <v>5645</v>
      </c>
      <c r="E1008" s="8" t="s">
        <v>5646</v>
      </c>
      <c r="F1008" s="5" t="s">
        <v>537</v>
      </c>
      <c r="G1008" s="8" t="s">
        <v>5561</v>
      </c>
      <c r="H1008" s="8" t="s">
        <v>529</v>
      </c>
      <c r="I1008" s="8"/>
      <c r="J1008" s="8"/>
      <c r="K1008" s="8" t="s">
        <v>5647</v>
      </c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  <c r="AY1008" s="8"/>
      <c r="AZ1008" s="8"/>
      <c r="BA1008" s="8"/>
      <c r="BB1008" s="8"/>
      <c r="BC1008" s="8"/>
      <c r="BD1008" s="8"/>
      <c r="BE1008" s="8"/>
      <c r="BF1008" s="8"/>
      <c r="BG1008" s="8"/>
      <c r="BH1008" s="8"/>
      <c r="BI1008" s="8"/>
      <c r="BJ1008" s="8"/>
      <c r="BK1008" s="8"/>
      <c r="BL1008" s="8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  <c r="BW1008" s="8"/>
      <c r="BX1008" s="8"/>
      <c r="BY1008" s="8"/>
    </row>
    <row r="1009" spans="1:77" x14ac:dyDescent="0.2">
      <c r="A1009" s="8" t="s">
        <v>354</v>
      </c>
      <c r="B1009" s="5"/>
      <c r="C1009" s="8" t="s">
        <v>5648</v>
      </c>
      <c r="D1009" s="5" t="s">
        <v>5649</v>
      </c>
      <c r="E1009" s="8" t="s">
        <v>5642</v>
      </c>
      <c r="F1009" s="5" t="s">
        <v>537</v>
      </c>
      <c r="G1009" s="8" t="s">
        <v>5561</v>
      </c>
      <c r="H1009" s="8" t="s">
        <v>529</v>
      </c>
      <c r="I1009" s="8"/>
      <c r="J1009" s="8"/>
      <c r="K1009" s="8" t="s">
        <v>5650</v>
      </c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  <c r="AY1009" s="8"/>
      <c r="AZ1009" s="8"/>
      <c r="BA1009" s="8"/>
      <c r="BB1009" s="8"/>
      <c r="BC1009" s="8"/>
      <c r="BD1009" s="8"/>
      <c r="BE1009" s="8"/>
      <c r="BF1009" s="8"/>
      <c r="BG1009" s="8"/>
      <c r="BH1009" s="8"/>
      <c r="BI1009" s="8"/>
      <c r="BJ1009" s="8"/>
      <c r="BK1009" s="8"/>
      <c r="BL1009" s="8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  <c r="BW1009" s="8"/>
      <c r="BX1009" s="8"/>
      <c r="BY1009" s="8"/>
    </row>
    <row r="1010" spans="1:77" x14ac:dyDescent="0.2">
      <c r="A1010" s="8" t="s">
        <v>5651</v>
      </c>
      <c r="B1010" s="5"/>
      <c r="C1010" s="8" t="s">
        <v>5652</v>
      </c>
      <c r="D1010" s="5" t="s">
        <v>5653</v>
      </c>
      <c r="E1010" s="8" t="s">
        <v>5654</v>
      </c>
      <c r="F1010" s="5" t="s">
        <v>537</v>
      </c>
      <c r="G1010" s="8" t="s">
        <v>5561</v>
      </c>
      <c r="H1010" s="8" t="s">
        <v>529</v>
      </c>
      <c r="I1010" s="8"/>
      <c r="J1010" s="8"/>
      <c r="K1010" s="8" t="s">
        <v>5655</v>
      </c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  <c r="AY1010" s="8"/>
      <c r="AZ1010" s="8"/>
      <c r="BA1010" s="8"/>
      <c r="BB1010" s="8"/>
      <c r="BC1010" s="8"/>
      <c r="BD1010" s="8"/>
      <c r="BE1010" s="8"/>
      <c r="BF1010" s="8"/>
      <c r="BG1010" s="8"/>
      <c r="BH1010" s="8"/>
      <c r="BI1010" s="8"/>
      <c r="BJ1010" s="8"/>
      <c r="BK1010" s="8"/>
      <c r="BL1010" s="8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  <c r="BW1010" s="8"/>
      <c r="BX1010" s="8"/>
      <c r="BY1010" s="8"/>
    </row>
    <row r="1011" spans="1:77" x14ac:dyDescent="0.2">
      <c r="A1011" s="8" t="s">
        <v>5656</v>
      </c>
      <c r="B1011" s="5"/>
      <c r="C1011" s="8" t="s">
        <v>5657</v>
      </c>
      <c r="D1011" s="5" t="s">
        <v>5658</v>
      </c>
      <c r="E1011" s="8" t="s">
        <v>5659</v>
      </c>
      <c r="F1011" s="5" t="s">
        <v>537</v>
      </c>
      <c r="G1011" s="8" t="s">
        <v>5561</v>
      </c>
      <c r="H1011" s="8" t="s">
        <v>529</v>
      </c>
      <c r="I1011" s="8"/>
      <c r="J1011" s="8"/>
      <c r="K1011" s="8" t="s">
        <v>5660</v>
      </c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  <c r="AY1011" s="8"/>
      <c r="AZ1011" s="8"/>
      <c r="BA1011" s="8"/>
      <c r="BB1011" s="8"/>
      <c r="BC1011" s="8"/>
      <c r="BD1011" s="8"/>
      <c r="BE1011" s="8"/>
      <c r="BF1011" s="8"/>
      <c r="BG1011" s="8"/>
      <c r="BH1011" s="8"/>
      <c r="BI1011" s="8"/>
      <c r="BJ1011" s="8"/>
      <c r="BK1011" s="8"/>
      <c r="BL1011" s="8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  <c r="BW1011" s="8"/>
      <c r="BX1011" s="8"/>
      <c r="BY1011" s="8"/>
    </row>
    <row r="1012" spans="1:77" x14ac:dyDescent="0.2">
      <c r="A1012" s="8" t="s">
        <v>5661</v>
      </c>
      <c r="B1012" s="5"/>
      <c r="C1012" s="8" t="s">
        <v>5662</v>
      </c>
      <c r="D1012" s="5" t="s">
        <v>5663</v>
      </c>
      <c r="E1012" s="8" t="s">
        <v>5664</v>
      </c>
      <c r="F1012" s="5" t="s">
        <v>537</v>
      </c>
      <c r="G1012" s="8" t="s">
        <v>5561</v>
      </c>
      <c r="H1012" s="8" t="s">
        <v>529</v>
      </c>
      <c r="I1012" s="8"/>
      <c r="J1012" s="8"/>
      <c r="K1012" s="8" t="s">
        <v>5665</v>
      </c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  <c r="AY1012" s="8"/>
      <c r="AZ1012" s="8"/>
      <c r="BA1012" s="8"/>
      <c r="BB1012" s="8"/>
      <c r="BC1012" s="8"/>
      <c r="BD1012" s="8"/>
      <c r="BE1012" s="8"/>
      <c r="BF1012" s="8"/>
      <c r="BG1012" s="8"/>
      <c r="BH1012" s="8"/>
      <c r="BI1012" s="8"/>
      <c r="BJ1012" s="8"/>
      <c r="BK1012" s="8"/>
      <c r="BL1012" s="8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  <c r="BW1012" s="8"/>
      <c r="BX1012" s="8"/>
      <c r="BY1012" s="8"/>
    </row>
    <row r="1013" spans="1:77" x14ac:dyDescent="0.2">
      <c r="A1013" s="8" t="s">
        <v>5666</v>
      </c>
      <c r="B1013" s="5"/>
      <c r="C1013" s="8" t="s">
        <v>5667</v>
      </c>
      <c r="D1013" s="5" t="s">
        <v>5668</v>
      </c>
      <c r="E1013" s="8" t="s">
        <v>5669</v>
      </c>
      <c r="F1013" s="5" t="s">
        <v>537</v>
      </c>
      <c r="G1013" s="8" t="s">
        <v>5561</v>
      </c>
      <c r="H1013" s="8" t="s">
        <v>529</v>
      </c>
      <c r="I1013" s="8"/>
      <c r="J1013" s="8"/>
      <c r="K1013" s="8" t="s">
        <v>5670</v>
      </c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  <c r="AY1013" s="8"/>
      <c r="AZ1013" s="8"/>
      <c r="BA1013" s="8"/>
      <c r="BB1013" s="8"/>
      <c r="BC1013" s="8"/>
      <c r="BD1013" s="8"/>
      <c r="BE1013" s="8"/>
      <c r="BF1013" s="8"/>
      <c r="BG1013" s="8"/>
      <c r="BH1013" s="8"/>
      <c r="BI1013" s="8"/>
      <c r="BJ1013" s="8"/>
      <c r="BK1013" s="8"/>
      <c r="BL1013" s="8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  <c r="BW1013" s="8"/>
      <c r="BX1013" s="8"/>
      <c r="BY1013" s="8"/>
    </row>
    <row r="1014" spans="1:77" x14ac:dyDescent="0.2">
      <c r="A1014" s="8" t="s">
        <v>5671</v>
      </c>
      <c r="B1014" s="5"/>
      <c r="C1014" s="8" t="s">
        <v>5672</v>
      </c>
      <c r="D1014" s="5" t="s">
        <v>5673</v>
      </c>
      <c r="E1014" s="8" t="s">
        <v>5674</v>
      </c>
      <c r="F1014" s="5" t="s">
        <v>537</v>
      </c>
      <c r="G1014" s="8" t="s">
        <v>5561</v>
      </c>
      <c r="H1014" s="8" t="s">
        <v>529</v>
      </c>
      <c r="I1014" s="8"/>
      <c r="J1014" s="8"/>
      <c r="K1014" s="8"/>
      <c r="L1014" s="8"/>
      <c r="M1014" s="8" t="s">
        <v>5675</v>
      </c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  <c r="AY1014" s="8"/>
      <c r="AZ1014" s="8"/>
      <c r="BA1014" s="8"/>
      <c r="BB1014" s="8"/>
      <c r="BC1014" s="8"/>
      <c r="BD1014" s="8"/>
      <c r="BE1014" s="8"/>
      <c r="BF1014" s="8"/>
      <c r="BG1014" s="8"/>
      <c r="BH1014" s="8"/>
      <c r="BI1014" s="8"/>
      <c r="BJ1014" s="8"/>
      <c r="BK1014" s="8"/>
      <c r="BL1014" s="8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  <c r="BW1014" s="8"/>
      <c r="BX1014" s="8"/>
      <c r="BY1014" s="8"/>
    </row>
    <row r="1015" spans="1:77" x14ac:dyDescent="0.2">
      <c r="A1015" s="8" t="s">
        <v>5676</v>
      </c>
      <c r="B1015" s="5"/>
      <c r="C1015" s="8" t="s">
        <v>5677</v>
      </c>
      <c r="D1015" s="5" t="s">
        <v>5678</v>
      </c>
      <c r="E1015" s="8" t="s">
        <v>5679</v>
      </c>
      <c r="F1015" s="5" t="s">
        <v>537</v>
      </c>
      <c r="G1015" s="8" t="s">
        <v>5561</v>
      </c>
      <c r="H1015" s="8" t="s">
        <v>529</v>
      </c>
      <c r="I1015" s="8"/>
      <c r="J1015" s="8"/>
      <c r="K1015" s="8"/>
      <c r="L1015" s="8"/>
      <c r="M1015" s="8" t="s">
        <v>5680</v>
      </c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  <c r="AY1015" s="8"/>
      <c r="AZ1015" s="8"/>
      <c r="BA1015" s="8"/>
      <c r="BB1015" s="8"/>
      <c r="BC1015" s="8"/>
      <c r="BD1015" s="8"/>
      <c r="BE1015" s="8"/>
      <c r="BF1015" s="8"/>
      <c r="BG1015" s="8"/>
      <c r="BH1015" s="8"/>
      <c r="BI1015" s="8"/>
      <c r="BJ1015" s="8"/>
      <c r="BK1015" s="8"/>
      <c r="BL1015" s="8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  <c r="BW1015" s="8"/>
      <c r="BX1015" s="8"/>
      <c r="BY1015" s="8"/>
    </row>
    <row r="1016" spans="1:77" x14ac:dyDescent="0.2">
      <c r="A1016" s="8" t="s">
        <v>5681</v>
      </c>
      <c r="B1016" s="5"/>
      <c r="C1016" s="8" t="s">
        <v>5682</v>
      </c>
      <c r="D1016" s="8"/>
      <c r="E1016" s="8" t="s">
        <v>5683</v>
      </c>
      <c r="F1016" s="5" t="s">
        <v>537</v>
      </c>
      <c r="G1016" s="8" t="s">
        <v>5561</v>
      </c>
      <c r="H1016" s="8" t="s">
        <v>529</v>
      </c>
      <c r="I1016" s="8"/>
      <c r="J1016" s="8"/>
      <c r="K1016" s="8"/>
      <c r="L1016" s="8"/>
      <c r="M1016" s="8" t="s">
        <v>5684</v>
      </c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  <c r="AY1016" s="8"/>
      <c r="AZ1016" s="8"/>
      <c r="BA1016" s="8"/>
      <c r="BB1016" s="8"/>
      <c r="BC1016" s="8"/>
      <c r="BD1016" s="8"/>
      <c r="BE1016" s="8"/>
      <c r="BF1016" s="8"/>
      <c r="BG1016" s="8"/>
      <c r="BH1016" s="8"/>
      <c r="BI1016" s="8"/>
      <c r="BJ1016" s="8"/>
      <c r="BK1016" s="8"/>
      <c r="BL1016" s="8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  <c r="BW1016" s="8"/>
      <c r="BX1016" s="8"/>
      <c r="BY1016" s="8"/>
    </row>
    <row r="1017" spans="1:77" x14ac:dyDescent="0.2">
      <c r="A1017" s="8" t="s">
        <v>5685</v>
      </c>
      <c r="B1017" s="5"/>
      <c r="C1017" s="8" t="s">
        <v>5686</v>
      </c>
      <c r="D1017" s="8"/>
      <c r="E1017" s="8"/>
      <c r="F1017" s="5" t="s">
        <v>537</v>
      </c>
      <c r="G1017" s="8" t="s">
        <v>5561</v>
      </c>
      <c r="H1017" s="8" t="s">
        <v>529</v>
      </c>
      <c r="I1017" s="8"/>
      <c r="J1017" s="8"/>
      <c r="K1017" s="8"/>
      <c r="L1017" s="8"/>
      <c r="M1017" s="8" t="s">
        <v>5687</v>
      </c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  <c r="AY1017" s="8"/>
      <c r="AZ1017" s="8"/>
      <c r="BA1017" s="8"/>
      <c r="BB1017" s="8"/>
      <c r="BC1017" s="8"/>
      <c r="BD1017" s="8"/>
      <c r="BE1017" s="8"/>
      <c r="BF1017" s="8"/>
      <c r="BG1017" s="8"/>
      <c r="BH1017" s="8"/>
      <c r="BI1017" s="8"/>
      <c r="BJ1017" s="8"/>
      <c r="BK1017" s="8"/>
      <c r="BL1017" s="8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  <c r="BW1017" s="8"/>
      <c r="BX1017" s="8"/>
      <c r="BY1017" s="8"/>
    </row>
    <row r="1018" spans="1:77" x14ac:dyDescent="0.2">
      <c r="A1018" s="8" t="s">
        <v>5688</v>
      </c>
      <c r="B1018" s="5"/>
      <c r="C1018" s="8" t="s">
        <v>5689</v>
      </c>
      <c r="D1018" s="8"/>
      <c r="E1018" s="8" t="s">
        <v>5690</v>
      </c>
      <c r="F1018" s="5" t="s">
        <v>537</v>
      </c>
      <c r="G1018" s="8" t="s">
        <v>5561</v>
      </c>
      <c r="H1018" s="8" t="s">
        <v>529</v>
      </c>
      <c r="I1018" s="8"/>
      <c r="J1018" s="8"/>
      <c r="K1018" s="8"/>
      <c r="L1018" s="8"/>
      <c r="M1018" s="8" t="s">
        <v>5691</v>
      </c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  <c r="AY1018" s="8"/>
      <c r="AZ1018" s="8"/>
      <c r="BA1018" s="8"/>
      <c r="BB1018" s="8"/>
      <c r="BC1018" s="8"/>
      <c r="BD1018" s="8"/>
      <c r="BE1018" s="8"/>
      <c r="BF1018" s="8"/>
      <c r="BG1018" s="8"/>
      <c r="BH1018" s="8"/>
      <c r="BI1018" s="8"/>
      <c r="BJ1018" s="8"/>
      <c r="BK1018" s="8"/>
      <c r="BL1018" s="8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  <c r="BW1018" s="8"/>
      <c r="BX1018" s="8"/>
      <c r="BY1018" s="8"/>
    </row>
    <row r="1019" spans="1:77" x14ac:dyDescent="0.2">
      <c r="A1019" s="8" t="s">
        <v>5692</v>
      </c>
      <c r="B1019" s="5"/>
      <c r="C1019" s="8" t="s">
        <v>5693</v>
      </c>
      <c r="D1019" s="8"/>
      <c r="E1019" s="8"/>
      <c r="F1019" s="5" t="s">
        <v>537</v>
      </c>
      <c r="G1019" s="8" t="s">
        <v>5561</v>
      </c>
      <c r="H1019" s="8" t="s">
        <v>529</v>
      </c>
      <c r="I1019" s="8"/>
      <c r="J1019" s="8"/>
      <c r="K1019" s="8"/>
      <c r="L1019" s="8"/>
      <c r="M1019" s="8" t="s">
        <v>5694</v>
      </c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  <c r="AY1019" s="8"/>
      <c r="AZ1019" s="8"/>
      <c r="BA1019" s="8"/>
      <c r="BB1019" s="8"/>
      <c r="BC1019" s="8"/>
      <c r="BD1019" s="8"/>
      <c r="BE1019" s="8"/>
      <c r="BF1019" s="8"/>
      <c r="BG1019" s="8"/>
      <c r="BH1019" s="8"/>
      <c r="BI1019" s="8"/>
      <c r="BJ1019" s="8"/>
      <c r="BK1019" s="8"/>
      <c r="BL1019" s="8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  <c r="BW1019" s="8"/>
      <c r="BX1019" s="8"/>
      <c r="BY1019" s="8"/>
    </row>
    <row r="1020" spans="1:77" x14ac:dyDescent="0.2">
      <c r="A1020" s="8" t="s">
        <v>119</v>
      </c>
      <c r="B1020" s="5"/>
      <c r="C1020" s="8" t="s">
        <v>5695</v>
      </c>
      <c r="D1020" s="8"/>
      <c r="E1020" s="8" t="s">
        <v>5690</v>
      </c>
      <c r="F1020" s="5" t="s">
        <v>537</v>
      </c>
      <c r="G1020" s="8" t="s">
        <v>5561</v>
      </c>
      <c r="H1020" s="8" t="s">
        <v>529</v>
      </c>
      <c r="I1020" s="8"/>
      <c r="J1020" s="8"/>
      <c r="K1020" s="8"/>
      <c r="L1020" s="8"/>
      <c r="M1020" s="8" t="s">
        <v>5696</v>
      </c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  <c r="AY1020" s="8"/>
      <c r="AZ1020" s="8"/>
      <c r="BA1020" s="8"/>
      <c r="BB1020" s="8"/>
      <c r="BC1020" s="8"/>
      <c r="BD1020" s="8"/>
      <c r="BE1020" s="8"/>
      <c r="BF1020" s="8"/>
      <c r="BG1020" s="8"/>
      <c r="BH1020" s="8"/>
      <c r="BI1020" s="8"/>
      <c r="BJ1020" s="8"/>
      <c r="BK1020" s="8"/>
      <c r="BL1020" s="8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  <c r="BW1020" s="8"/>
      <c r="BX1020" s="8"/>
      <c r="BY1020" s="8"/>
    </row>
    <row r="1021" spans="1:77" x14ac:dyDescent="0.2">
      <c r="A1021" s="8" t="s">
        <v>5697</v>
      </c>
      <c r="B1021" s="5"/>
      <c r="C1021" s="8" t="s">
        <v>5698</v>
      </c>
      <c r="D1021" s="8"/>
      <c r="E1021" s="8"/>
      <c r="F1021" s="5" t="s">
        <v>537</v>
      </c>
      <c r="G1021" s="8" t="s">
        <v>5561</v>
      </c>
      <c r="H1021" s="8" t="s">
        <v>529</v>
      </c>
      <c r="I1021" s="8"/>
      <c r="J1021" s="8"/>
      <c r="K1021" s="8"/>
      <c r="L1021" s="8"/>
      <c r="M1021" s="8" t="s">
        <v>5699</v>
      </c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  <c r="AY1021" s="8"/>
      <c r="AZ1021" s="8"/>
      <c r="BA1021" s="8"/>
      <c r="BB1021" s="8"/>
      <c r="BC1021" s="8"/>
      <c r="BD1021" s="8"/>
      <c r="BE1021" s="8"/>
      <c r="BF1021" s="8"/>
      <c r="BG1021" s="8"/>
      <c r="BH1021" s="8"/>
      <c r="BI1021" s="8"/>
      <c r="BJ1021" s="8"/>
      <c r="BK1021" s="8"/>
      <c r="BL1021" s="8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  <c r="BW1021" s="8"/>
      <c r="BX1021" s="8"/>
      <c r="BY1021" s="8"/>
    </row>
    <row r="1022" spans="1:77" x14ac:dyDescent="0.2">
      <c r="A1022" s="8" t="s">
        <v>5700</v>
      </c>
      <c r="B1022" s="5"/>
      <c r="C1022" s="8" t="s">
        <v>5701</v>
      </c>
      <c r="D1022" s="8"/>
      <c r="E1022" s="8" t="s">
        <v>5690</v>
      </c>
      <c r="F1022" s="5" t="s">
        <v>537</v>
      </c>
      <c r="G1022" s="8" t="s">
        <v>5561</v>
      </c>
      <c r="H1022" s="8" t="s">
        <v>529</v>
      </c>
      <c r="I1022" s="8"/>
      <c r="J1022" s="8"/>
      <c r="K1022" s="8"/>
      <c r="L1022" s="8"/>
      <c r="M1022" s="8" t="s">
        <v>5702</v>
      </c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  <c r="AY1022" s="8"/>
      <c r="AZ1022" s="8"/>
      <c r="BA1022" s="8"/>
      <c r="BB1022" s="8"/>
      <c r="BC1022" s="8"/>
      <c r="BD1022" s="8"/>
      <c r="BE1022" s="8"/>
      <c r="BF1022" s="8"/>
      <c r="BG1022" s="8"/>
      <c r="BH1022" s="8"/>
      <c r="BI1022" s="8"/>
      <c r="BJ1022" s="8"/>
      <c r="BK1022" s="8"/>
      <c r="BL1022" s="8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</row>
    <row r="1023" spans="1:77" x14ac:dyDescent="0.2">
      <c r="A1023" s="8" t="s">
        <v>5703</v>
      </c>
      <c r="B1023" s="5"/>
      <c r="C1023" s="8" t="s">
        <v>5704</v>
      </c>
      <c r="D1023" s="8"/>
      <c r="E1023" s="8"/>
      <c r="F1023" s="5" t="s">
        <v>537</v>
      </c>
      <c r="G1023" s="8" t="s">
        <v>5561</v>
      </c>
      <c r="H1023" s="8" t="s">
        <v>529</v>
      </c>
      <c r="I1023" s="8"/>
      <c r="J1023" s="8"/>
      <c r="K1023" s="8"/>
      <c r="L1023" s="8"/>
      <c r="M1023" s="8" t="s">
        <v>5705</v>
      </c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  <c r="AY1023" s="8"/>
      <c r="AZ1023" s="8"/>
      <c r="BA1023" s="8"/>
      <c r="BB1023" s="8"/>
      <c r="BC1023" s="8"/>
      <c r="BD1023" s="8"/>
      <c r="BE1023" s="8"/>
      <c r="BF1023" s="8"/>
      <c r="BG1023" s="8"/>
      <c r="BH1023" s="8"/>
      <c r="BI1023" s="8"/>
      <c r="BJ1023" s="8"/>
      <c r="BK1023" s="8"/>
      <c r="BL1023" s="8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</row>
    <row r="1024" spans="1:77" x14ac:dyDescent="0.2">
      <c r="A1024" s="8" t="s">
        <v>5706</v>
      </c>
      <c r="B1024" s="5"/>
      <c r="C1024" s="8" t="s">
        <v>5707</v>
      </c>
      <c r="D1024" s="8"/>
      <c r="E1024" s="8"/>
      <c r="F1024" s="5" t="s">
        <v>537</v>
      </c>
      <c r="G1024" s="8" t="s">
        <v>5561</v>
      </c>
      <c r="H1024" s="8" t="s">
        <v>529</v>
      </c>
      <c r="I1024" s="8"/>
      <c r="J1024" s="8"/>
      <c r="K1024" s="8"/>
      <c r="L1024" s="8"/>
      <c r="M1024" s="8" t="s">
        <v>5708</v>
      </c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  <c r="AY1024" s="8"/>
      <c r="AZ1024" s="8"/>
      <c r="BA1024" s="8"/>
      <c r="BB1024" s="8"/>
      <c r="BC1024" s="8"/>
      <c r="BD1024" s="8"/>
      <c r="BE1024" s="8"/>
      <c r="BF1024" s="8"/>
      <c r="BG1024" s="8"/>
      <c r="BH1024" s="8"/>
      <c r="BI1024" s="8"/>
      <c r="BJ1024" s="8"/>
      <c r="BK1024" s="8"/>
      <c r="BL1024" s="8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</row>
    <row r="1025" spans="1:77" x14ac:dyDescent="0.2">
      <c r="A1025" s="8" t="s">
        <v>5709</v>
      </c>
      <c r="B1025" s="5"/>
      <c r="C1025" s="8" t="s">
        <v>5710</v>
      </c>
      <c r="D1025" s="8"/>
      <c r="E1025" s="8"/>
      <c r="F1025" s="5" t="s">
        <v>537</v>
      </c>
      <c r="G1025" s="8" t="s">
        <v>5561</v>
      </c>
      <c r="H1025" s="8" t="s">
        <v>529</v>
      </c>
      <c r="I1025" s="8"/>
      <c r="J1025" s="8"/>
      <c r="K1025" s="8"/>
      <c r="L1025" s="8"/>
      <c r="M1025" s="8" t="s">
        <v>5711</v>
      </c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  <c r="AY1025" s="8"/>
      <c r="AZ1025" s="8"/>
      <c r="BA1025" s="8"/>
      <c r="BB1025" s="8"/>
      <c r="BC1025" s="8"/>
      <c r="BD1025" s="8"/>
      <c r="BE1025" s="8"/>
      <c r="BF1025" s="8"/>
      <c r="BG1025" s="8"/>
      <c r="BH1025" s="8"/>
      <c r="BI1025" s="8"/>
      <c r="BJ1025" s="8"/>
      <c r="BK1025" s="8"/>
      <c r="BL1025" s="8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  <c r="BW1025" s="8"/>
      <c r="BX1025" s="8"/>
      <c r="BY1025" s="8"/>
    </row>
    <row r="1026" spans="1:77" x14ac:dyDescent="0.2">
      <c r="A1026" s="8" t="s">
        <v>5712</v>
      </c>
      <c r="B1026" s="5"/>
      <c r="C1026" s="8" t="s">
        <v>5713</v>
      </c>
      <c r="D1026" s="8"/>
      <c r="E1026" s="8"/>
      <c r="F1026" s="5" t="s">
        <v>537</v>
      </c>
      <c r="G1026" s="8" t="s">
        <v>5561</v>
      </c>
      <c r="H1026" s="8" t="s">
        <v>529</v>
      </c>
      <c r="I1026" s="8"/>
      <c r="J1026" s="8"/>
      <c r="K1026" s="8"/>
      <c r="L1026" s="8"/>
      <c r="M1026" s="8" t="s">
        <v>5714</v>
      </c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  <c r="AY1026" s="8"/>
      <c r="AZ1026" s="8"/>
      <c r="BA1026" s="8"/>
      <c r="BB1026" s="8"/>
      <c r="BC1026" s="8"/>
      <c r="BD1026" s="8"/>
      <c r="BE1026" s="8"/>
      <c r="BF1026" s="8"/>
      <c r="BG1026" s="8"/>
      <c r="BH1026" s="8"/>
      <c r="BI1026" s="8"/>
      <c r="BJ1026" s="8"/>
      <c r="BK1026" s="8"/>
      <c r="BL1026" s="8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  <c r="BW1026" s="8"/>
      <c r="BX1026" s="8"/>
      <c r="BY1026" s="8"/>
    </row>
    <row r="1027" spans="1:77" x14ac:dyDescent="0.2">
      <c r="A1027" s="8" t="s">
        <v>5715</v>
      </c>
      <c r="B1027" s="5"/>
      <c r="C1027" s="8" t="s">
        <v>5716</v>
      </c>
      <c r="D1027" s="8"/>
      <c r="E1027" s="8"/>
      <c r="F1027" s="5" t="s">
        <v>537</v>
      </c>
      <c r="G1027" s="8" t="s">
        <v>5561</v>
      </c>
      <c r="H1027" s="8" t="s">
        <v>529</v>
      </c>
      <c r="I1027" s="8"/>
      <c r="J1027" s="8"/>
      <c r="K1027" s="8"/>
      <c r="L1027" s="8"/>
      <c r="M1027" s="8" t="s">
        <v>5717</v>
      </c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  <c r="AY1027" s="8"/>
      <c r="AZ1027" s="8"/>
      <c r="BA1027" s="8"/>
      <c r="BB1027" s="8"/>
      <c r="BC1027" s="8"/>
      <c r="BD1027" s="8"/>
      <c r="BE1027" s="8"/>
      <c r="BF1027" s="8"/>
      <c r="BG1027" s="8"/>
      <c r="BH1027" s="8"/>
      <c r="BI1027" s="8"/>
      <c r="BJ1027" s="8"/>
      <c r="BK1027" s="8"/>
      <c r="BL1027" s="8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  <c r="BW1027" s="8"/>
      <c r="BX1027" s="8"/>
      <c r="BY1027" s="8"/>
    </row>
    <row r="1028" spans="1:77" x14ac:dyDescent="0.2">
      <c r="A1028" s="8" t="s">
        <v>120</v>
      </c>
      <c r="B1028" s="5"/>
      <c r="C1028" s="8" t="s">
        <v>5718</v>
      </c>
      <c r="D1028" s="8"/>
      <c r="E1028" s="8"/>
      <c r="F1028" s="5" t="s">
        <v>537</v>
      </c>
      <c r="G1028" s="8" t="s">
        <v>5561</v>
      </c>
      <c r="H1028" s="8" t="s">
        <v>529</v>
      </c>
      <c r="I1028" s="8"/>
      <c r="J1028" s="8"/>
      <c r="K1028" s="8"/>
      <c r="L1028" s="8"/>
      <c r="M1028" s="8" t="s">
        <v>5719</v>
      </c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  <c r="AY1028" s="8"/>
      <c r="AZ1028" s="8"/>
      <c r="BA1028" s="8"/>
      <c r="BB1028" s="8"/>
      <c r="BC1028" s="8"/>
      <c r="BD1028" s="8"/>
      <c r="BE1028" s="8"/>
      <c r="BF1028" s="8"/>
      <c r="BG1028" s="8"/>
      <c r="BH1028" s="8"/>
      <c r="BI1028" s="8"/>
      <c r="BJ1028" s="8"/>
      <c r="BK1028" s="8"/>
      <c r="BL1028" s="8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  <c r="BW1028" s="8"/>
      <c r="BX1028" s="8"/>
      <c r="BY1028" s="8"/>
    </row>
    <row r="1029" spans="1:77" x14ac:dyDescent="0.2">
      <c r="A1029" s="8" t="s">
        <v>121</v>
      </c>
      <c r="B1029" s="5"/>
      <c r="C1029" s="8" t="s">
        <v>5720</v>
      </c>
      <c r="D1029" s="8"/>
      <c r="E1029" s="8"/>
      <c r="F1029" s="5" t="s">
        <v>537</v>
      </c>
      <c r="G1029" s="8" t="s">
        <v>5561</v>
      </c>
      <c r="H1029" s="8" t="s">
        <v>529</v>
      </c>
      <c r="I1029" s="8"/>
      <c r="J1029" s="8"/>
      <c r="K1029" s="8"/>
      <c r="L1029" s="8"/>
      <c r="M1029" s="8" t="s">
        <v>5721</v>
      </c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  <c r="AY1029" s="8"/>
      <c r="AZ1029" s="8"/>
      <c r="BA1029" s="8"/>
      <c r="BB1029" s="8"/>
      <c r="BC1029" s="8"/>
      <c r="BD1029" s="8"/>
      <c r="BE1029" s="8"/>
      <c r="BF1029" s="8"/>
      <c r="BG1029" s="8"/>
      <c r="BH1029" s="8"/>
      <c r="BI1029" s="8"/>
      <c r="BJ1029" s="8"/>
      <c r="BK1029" s="8"/>
      <c r="BL1029" s="8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  <c r="BW1029" s="8"/>
      <c r="BX1029" s="8"/>
      <c r="BY1029" s="8"/>
    </row>
    <row r="1030" spans="1:77" x14ac:dyDescent="0.2">
      <c r="A1030" s="8" t="s">
        <v>355</v>
      </c>
      <c r="B1030" s="5"/>
      <c r="C1030" s="8" t="s">
        <v>5722</v>
      </c>
      <c r="D1030" s="8"/>
      <c r="E1030" s="8"/>
      <c r="F1030" s="5" t="s">
        <v>2706</v>
      </c>
      <c r="G1030" s="8" t="s">
        <v>5561</v>
      </c>
      <c r="H1030" s="8" t="s">
        <v>529</v>
      </c>
      <c r="I1030" s="8"/>
      <c r="J1030" s="8"/>
      <c r="K1030" s="8"/>
      <c r="L1030" s="8"/>
      <c r="M1030" s="8" t="s">
        <v>5723</v>
      </c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  <c r="AY1030" s="8"/>
      <c r="AZ1030" s="8"/>
      <c r="BA1030" s="8"/>
      <c r="BB1030" s="8"/>
      <c r="BC1030" s="8"/>
      <c r="BD1030" s="8"/>
      <c r="BE1030" s="8"/>
      <c r="BF1030" s="8"/>
      <c r="BG1030" s="8"/>
      <c r="BH1030" s="8"/>
      <c r="BI1030" s="8"/>
      <c r="BJ1030" s="8"/>
      <c r="BK1030" s="8"/>
      <c r="BL1030" s="8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  <c r="BW1030" s="8"/>
      <c r="BX1030" s="8"/>
      <c r="BY1030" s="8"/>
    </row>
    <row r="1031" spans="1:77" x14ac:dyDescent="0.2">
      <c r="A1031" s="8" t="s">
        <v>5724</v>
      </c>
      <c r="B1031" s="5"/>
      <c r="C1031" s="8" t="s">
        <v>5725</v>
      </c>
      <c r="D1031" s="8"/>
      <c r="E1031" s="8"/>
      <c r="F1031" s="5" t="s">
        <v>2706</v>
      </c>
      <c r="G1031" s="8" t="s">
        <v>5561</v>
      </c>
      <c r="H1031" s="8" t="s">
        <v>529</v>
      </c>
      <c r="I1031" s="8"/>
      <c r="J1031" s="8"/>
      <c r="K1031" s="8"/>
      <c r="L1031" s="8"/>
      <c r="M1031" s="8" t="s">
        <v>5726</v>
      </c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  <c r="AY1031" s="8"/>
      <c r="AZ1031" s="8"/>
      <c r="BA1031" s="8"/>
      <c r="BB1031" s="8"/>
      <c r="BC1031" s="8"/>
      <c r="BD1031" s="8"/>
      <c r="BE1031" s="8"/>
      <c r="BF1031" s="8"/>
      <c r="BG1031" s="8"/>
      <c r="BH1031" s="8"/>
      <c r="BI1031" s="8"/>
      <c r="BJ1031" s="8"/>
      <c r="BK1031" s="8"/>
      <c r="BL1031" s="8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  <c r="BW1031" s="8"/>
      <c r="BX1031" s="8"/>
      <c r="BY1031" s="8"/>
    </row>
    <row r="1032" spans="1:77" x14ac:dyDescent="0.2">
      <c r="A1032" s="8" t="s">
        <v>5727</v>
      </c>
      <c r="B1032" s="5"/>
      <c r="C1032" s="8" t="s">
        <v>5728</v>
      </c>
      <c r="D1032" s="8"/>
      <c r="E1032" s="8"/>
      <c r="F1032" s="5" t="s">
        <v>2706</v>
      </c>
      <c r="G1032" s="8" t="s">
        <v>5561</v>
      </c>
      <c r="H1032" s="8" t="s">
        <v>529</v>
      </c>
      <c r="I1032" s="8"/>
      <c r="J1032" s="8"/>
      <c r="K1032" s="8"/>
      <c r="L1032" s="8"/>
      <c r="M1032" s="8" t="s">
        <v>5729</v>
      </c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  <c r="AY1032" s="8"/>
      <c r="AZ1032" s="8"/>
      <c r="BA1032" s="8"/>
      <c r="BB1032" s="8"/>
      <c r="BC1032" s="8"/>
      <c r="BD1032" s="8"/>
      <c r="BE1032" s="8"/>
      <c r="BF1032" s="8"/>
      <c r="BG1032" s="8"/>
      <c r="BH1032" s="8"/>
      <c r="BI1032" s="8"/>
      <c r="BJ1032" s="8"/>
      <c r="BK1032" s="8"/>
      <c r="BL1032" s="8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  <c r="BW1032" s="8"/>
      <c r="BX1032" s="8"/>
      <c r="BY1032" s="8"/>
    </row>
    <row r="1033" spans="1:77" x14ac:dyDescent="0.2">
      <c r="A1033" s="8" t="s">
        <v>5730</v>
      </c>
      <c r="B1033" s="5"/>
      <c r="C1033" s="8" t="s">
        <v>5731</v>
      </c>
      <c r="D1033" s="8"/>
      <c r="E1033" s="8"/>
      <c r="F1033" s="5" t="s">
        <v>2706</v>
      </c>
      <c r="G1033" s="8" t="s">
        <v>5561</v>
      </c>
      <c r="H1033" s="8" t="s">
        <v>529</v>
      </c>
      <c r="I1033" s="8"/>
      <c r="J1033" s="8"/>
      <c r="K1033" s="8"/>
      <c r="L1033" s="8"/>
      <c r="M1033" s="8" t="s">
        <v>5732</v>
      </c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  <c r="AY1033" s="8"/>
      <c r="AZ1033" s="8"/>
      <c r="BA1033" s="8"/>
      <c r="BB1033" s="8"/>
      <c r="BC1033" s="8"/>
      <c r="BD1033" s="8"/>
      <c r="BE1033" s="8"/>
      <c r="BF1033" s="8"/>
      <c r="BG1033" s="8"/>
      <c r="BH1033" s="8"/>
      <c r="BI1033" s="8"/>
      <c r="BJ1033" s="8"/>
      <c r="BK1033" s="8"/>
      <c r="BL1033" s="8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  <c r="BW1033" s="8"/>
      <c r="BX1033" s="8"/>
      <c r="BY1033" s="8"/>
    </row>
    <row r="1034" spans="1:77" x14ac:dyDescent="0.2">
      <c r="A1034" s="8" t="s">
        <v>5733</v>
      </c>
      <c r="B1034" s="5"/>
      <c r="C1034" s="8" t="s">
        <v>5734</v>
      </c>
      <c r="D1034" s="8"/>
      <c r="E1034" s="8"/>
      <c r="F1034" s="5" t="s">
        <v>2706</v>
      </c>
      <c r="G1034" s="8" t="s">
        <v>5561</v>
      </c>
      <c r="H1034" s="8" t="s">
        <v>529</v>
      </c>
      <c r="I1034" s="8"/>
      <c r="J1034" s="8"/>
      <c r="K1034" s="8"/>
      <c r="L1034" s="8"/>
      <c r="M1034" s="8" t="s">
        <v>5735</v>
      </c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  <c r="AY1034" s="8"/>
      <c r="AZ1034" s="8"/>
      <c r="BA1034" s="8"/>
      <c r="BB1034" s="8"/>
      <c r="BC1034" s="8"/>
      <c r="BD1034" s="8"/>
      <c r="BE1034" s="8"/>
      <c r="BF1034" s="8"/>
      <c r="BG1034" s="8"/>
      <c r="BH1034" s="8"/>
      <c r="BI1034" s="8"/>
      <c r="BJ1034" s="8"/>
      <c r="BK1034" s="8"/>
      <c r="BL1034" s="8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  <c r="BW1034" s="8"/>
      <c r="BX1034" s="8"/>
      <c r="BY1034" s="8"/>
    </row>
    <row r="1035" spans="1:77" x14ac:dyDescent="0.2">
      <c r="A1035" s="8" t="s">
        <v>455</v>
      </c>
      <c r="B1035" s="5"/>
      <c r="C1035" s="8" t="s">
        <v>5736</v>
      </c>
      <c r="D1035" s="8"/>
      <c r="E1035" s="8"/>
      <c r="F1035" s="5" t="s">
        <v>2706</v>
      </c>
      <c r="G1035" s="8" t="s">
        <v>5561</v>
      </c>
      <c r="H1035" s="8" t="s">
        <v>529</v>
      </c>
      <c r="I1035" s="8"/>
      <c r="J1035" s="8"/>
      <c r="K1035" s="8"/>
      <c r="L1035" s="8"/>
      <c r="M1035" s="8" t="s">
        <v>5737</v>
      </c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  <c r="AY1035" s="8"/>
      <c r="AZ1035" s="8"/>
      <c r="BA1035" s="8"/>
      <c r="BB1035" s="8"/>
      <c r="BC1035" s="8"/>
      <c r="BD1035" s="8"/>
      <c r="BE1035" s="8"/>
      <c r="BF1035" s="8"/>
      <c r="BG1035" s="8"/>
      <c r="BH1035" s="8"/>
      <c r="BI1035" s="8"/>
      <c r="BJ1035" s="8"/>
      <c r="BK1035" s="8"/>
      <c r="BL1035" s="8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  <c r="BW1035" s="8"/>
      <c r="BX1035" s="8"/>
      <c r="BY1035" s="8"/>
    </row>
    <row r="1036" spans="1:77" x14ac:dyDescent="0.2">
      <c r="A1036" s="8" t="s">
        <v>456</v>
      </c>
      <c r="B1036" s="5"/>
      <c r="C1036" s="8" t="s">
        <v>5738</v>
      </c>
      <c r="D1036" s="8"/>
      <c r="E1036" s="8" t="s">
        <v>5690</v>
      </c>
      <c r="F1036" s="5" t="s">
        <v>2706</v>
      </c>
      <c r="G1036" s="8" t="s">
        <v>5561</v>
      </c>
      <c r="H1036" s="8" t="s">
        <v>529</v>
      </c>
      <c r="I1036" s="8"/>
      <c r="J1036" s="8"/>
      <c r="K1036" s="8"/>
      <c r="L1036" s="8"/>
      <c r="M1036" s="8" t="s">
        <v>5739</v>
      </c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  <c r="AY1036" s="8"/>
      <c r="AZ1036" s="8"/>
      <c r="BA1036" s="8"/>
      <c r="BB1036" s="8"/>
      <c r="BC1036" s="8"/>
      <c r="BD1036" s="8"/>
      <c r="BE1036" s="8"/>
      <c r="BF1036" s="8"/>
      <c r="BG1036" s="8"/>
      <c r="BH1036" s="8"/>
      <c r="BI1036" s="8"/>
      <c r="BJ1036" s="8"/>
      <c r="BK1036" s="8"/>
      <c r="BL1036" s="8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  <c r="BW1036" s="8"/>
      <c r="BX1036" s="8"/>
      <c r="BY1036" s="8"/>
    </row>
    <row r="1037" spans="1:77" x14ac:dyDescent="0.2">
      <c r="A1037" s="8" t="s">
        <v>5740</v>
      </c>
      <c r="B1037" s="5"/>
      <c r="C1037" s="8" t="s">
        <v>5741</v>
      </c>
      <c r="D1037" s="8"/>
      <c r="E1037" s="8" t="s">
        <v>5690</v>
      </c>
      <c r="F1037" s="5" t="s">
        <v>2706</v>
      </c>
      <c r="G1037" s="8" t="s">
        <v>5561</v>
      </c>
      <c r="H1037" s="8" t="s">
        <v>529</v>
      </c>
      <c r="I1037" s="8"/>
      <c r="J1037" s="8"/>
      <c r="K1037" s="8"/>
      <c r="L1037" s="8"/>
      <c r="M1037" s="8" t="s">
        <v>5742</v>
      </c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  <c r="AY1037" s="8"/>
      <c r="AZ1037" s="8"/>
      <c r="BA1037" s="8"/>
      <c r="BB1037" s="8"/>
      <c r="BC1037" s="8"/>
      <c r="BD1037" s="8"/>
      <c r="BE1037" s="8"/>
      <c r="BF1037" s="8"/>
      <c r="BG1037" s="8"/>
      <c r="BH1037" s="8"/>
      <c r="BI1037" s="8"/>
      <c r="BJ1037" s="8"/>
      <c r="BK1037" s="8"/>
      <c r="BL1037" s="8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  <c r="BW1037" s="8"/>
      <c r="BX1037" s="8"/>
      <c r="BY1037" s="8"/>
    </row>
    <row r="1038" spans="1:77" x14ac:dyDescent="0.2">
      <c r="A1038" s="8" t="s">
        <v>5743</v>
      </c>
      <c r="B1038" s="5"/>
      <c r="C1038" s="8" t="s">
        <v>5744</v>
      </c>
      <c r="D1038" s="8"/>
      <c r="E1038" s="8" t="s">
        <v>5690</v>
      </c>
      <c r="F1038" s="5" t="s">
        <v>2706</v>
      </c>
      <c r="G1038" s="8" t="s">
        <v>5561</v>
      </c>
      <c r="H1038" s="8" t="s">
        <v>529</v>
      </c>
      <c r="I1038" s="8"/>
      <c r="J1038" s="8"/>
      <c r="K1038" s="8"/>
      <c r="L1038" s="8"/>
      <c r="M1038" s="8" t="s">
        <v>5745</v>
      </c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  <c r="AY1038" s="8"/>
      <c r="AZ1038" s="8"/>
      <c r="BA1038" s="8"/>
      <c r="BB1038" s="8"/>
      <c r="BC1038" s="8"/>
      <c r="BD1038" s="8"/>
      <c r="BE1038" s="8"/>
      <c r="BF1038" s="8"/>
      <c r="BG1038" s="8"/>
      <c r="BH1038" s="8"/>
      <c r="BI1038" s="8"/>
      <c r="BJ1038" s="8"/>
      <c r="BK1038" s="8"/>
      <c r="BL1038" s="8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  <c r="BW1038" s="8"/>
      <c r="BX1038" s="8"/>
      <c r="BY1038" s="8"/>
    </row>
    <row r="1039" spans="1:77" x14ac:dyDescent="0.2">
      <c r="A1039" s="8" t="s">
        <v>5746</v>
      </c>
      <c r="B1039" s="5"/>
      <c r="C1039" s="8" t="s">
        <v>5747</v>
      </c>
      <c r="D1039" s="8"/>
      <c r="E1039" s="8" t="s">
        <v>5690</v>
      </c>
      <c r="F1039" s="5" t="s">
        <v>2706</v>
      </c>
      <c r="G1039" s="8" t="s">
        <v>5561</v>
      </c>
      <c r="H1039" s="8" t="s">
        <v>529</v>
      </c>
      <c r="I1039" s="8"/>
      <c r="J1039" s="8"/>
      <c r="K1039" s="8"/>
      <c r="L1039" s="8"/>
      <c r="M1039" s="8" t="s">
        <v>5748</v>
      </c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  <c r="AY1039" s="8"/>
      <c r="AZ1039" s="8"/>
      <c r="BA1039" s="8"/>
      <c r="BB1039" s="8"/>
      <c r="BC1039" s="8"/>
      <c r="BD1039" s="8"/>
      <c r="BE1039" s="8"/>
      <c r="BF1039" s="8"/>
      <c r="BG1039" s="8"/>
      <c r="BH1039" s="8"/>
      <c r="BI1039" s="8"/>
      <c r="BJ1039" s="8"/>
      <c r="BK1039" s="8"/>
      <c r="BL1039" s="8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  <c r="BW1039" s="8"/>
      <c r="BX1039" s="8"/>
      <c r="BY1039" s="8"/>
    </row>
    <row r="1040" spans="1:77" x14ac:dyDescent="0.2">
      <c r="A1040" s="8" t="s">
        <v>122</v>
      </c>
      <c r="B1040" s="5"/>
      <c r="C1040" s="8" t="s">
        <v>5749</v>
      </c>
      <c r="D1040" s="8"/>
      <c r="E1040" s="8" t="s">
        <v>5690</v>
      </c>
      <c r="F1040" s="5" t="s">
        <v>2706</v>
      </c>
      <c r="G1040" s="8" t="s">
        <v>5561</v>
      </c>
      <c r="H1040" s="8" t="s">
        <v>529</v>
      </c>
      <c r="I1040" s="8"/>
      <c r="J1040" s="8"/>
      <c r="K1040" s="8"/>
      <c r="L1040" s="8"/>
      <c r="M1040" s="8" t="s">
        <v>5750</v>
      </c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  <c r="AY1040" s="8"/>
      <c r="AZ1040" s="8"/>
      <c r="BA1040" s="8"/>
      <c r="BB1040" s="8"/>
      <c r="BC1040" s="8"/>
      <c r="BD1040" s="8"/>
      <c r="BE1040" s="8"/>
      <c r="BF1040" s="8"/>
      <c r="BG1040" s="8"/>
      <c r="BH1040" s="8"/>
      <c r="BI1040" s="8"/>
      <c r="BJ1040" s="8"/>
      <c r="BK1040" s="8"/>
      <c r="BL1040" s="8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  <c r="BW1040" s="8"/>
      <c r="BX1040" s="8"/>
      <c r="BY1040" s="8"/>
    </row>
    <row r="1041" spans="1:77" x14ac:dyDescent="0.2">
      <c r="A1041" s="8" t="s">
        <v>123</v>
      </c>
      <c r="B1041" s="5"/>
      <c r="C1041" s="8" t="s">
        <v>5751</v>
      </c>
      <c r="D1041" s="8"/>
      <c r="E1041" s="8" t="s">
        <v>5690</v>
      </c>
      <c r="F1041" s="5" t="s">
        <v>2706</v>
      </c>
      <c r="G1041" s="8" t="s">
        <v>5561</v>
      </c>
      <c r="H1041" s="8" t="s">
        <v>529</v>
      </c>
      <c r="I1041" s="8"/>
      <c r="J1041" s="8"/>
      <c r="K1041" s="8"/>
      <c r="L1041" s="8"/>
      <c r="M1041" s="8" t="s">
        <v>5752</v>
      </c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  <c r="AY1041" s="8"/>
      <c r="AZ1041" s="8"/>
      <c r="BA1041" s="8"/>
      <c r="BB1041" s="8"/>
      <c r="BC1041" s="8"/>
      <c r="BD1041" s="8"/>
      <c r="BE1041" s="8"/>
      <c r="BF1041" s="8"/>
      <c r="BG1041" s="8"/>
      <c r="BH1041" s="8"/>
      <c r="BI1041" s="8"/>
      <c r="BJ1041" s="8"/>
      <c r="BK1041" s="8"/>
      <c r="BL1041" s="8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  <c r="BW1041" s="8"/>
      <c r="BX1041" s="8"/>
      <c r="BY1041" s="8"/>
    </row>
    <row r="1042" spans="1:77" x14ac:dyDescent="0.2">
      <c r="A1042" s="8" t="s">
        <v>5753</v>
      </c>
      <c r="B1042" s="5"/>
      <c r="C1042" s="8" t="s">
        <v>5754</v>
      </c>
      <c r="D1042" s="8"/>
      <c r="E1042" s="8" t="s">
        <v>5690</v>
      </c>
      <c r="F1042" s="5" t="s">
        <v>2706</v>
      </c>
      <c r="G1042" s="8" t="s">
        <v>5561</v>
      </c>
      <c r="H1042" s="8" t="s">
        <v>529</v>
      </c>
      <c r="I1042" s="8"/>
      <c r="J1042" s="8"/>
      <c r="K1042" s="8"/>
      <c r="L1042" s="8"/>
      <c r="M1042" s="8" t="s">
        <v>5755</v>
      </c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  <c r="AY1042" s="8"/>
      <c r="AZ1042" s="8"/>
      <c r="BA1042" s="8"/>
      <c r="BB1042" s="8"/>
      <c r="BC1042" s="8"/>
      <c r="BD1042" s="8"/>
      <c r="BE1042" s="8"/>
      <c r="BF1042" s="8"/>
      <c r="BG1042" s="8"/>
      <c r="BH1042" s="8"/>
      <c r="BI1042" s="8"/>
      <c r="BJ1042" s="8"/>
      <c r="BK1042" s="8"/>
      <c r="BL1042" s="8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  <c r="BW1042" s="8"/>
      <c r="BX1042" s="8"/>
      <c r="BY1042" s="8"/>
    </row>
    <row r="1043" spans="1:77" x14ac:dyDescent="0.2">
      <c r="A1043" s="8" t="s">
        <v>5756</v>
      </c>
      <c r="B1043" s="5"/>
      <c r="C1043" s="8" t="s">
        <v>5757</v>
      </c>
      <c r="D1043" s="8"/>
      <c r="E1043" s="8" t="s">
        <v>5690</v>
      </c>
      <c r="F1043" s="5" t="s">
        <v>2706</v>
      </c>
      <c r="G1043" s="8" t="s">
        <v>5561</v>
      </c>
      <c r="H1043" s="8" t="s">
        <v>529</v>
      </c>
      <c r="I1043" s="8"/>
      <c r="J1043" s="8"/>
      <c r="K1043" s="8"/>
      <c r="L1043" s="8"/>
      <c r="M1043" s="8" t="s">
        <v>5758</v>
      </c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  <c r="AY1043" s="8"/>
      <c r="AZ1043" s="8"/>
      <c r="BA1043" s="8"/>
      <c r="BB1043" s="8"/>
      <c r="BC1043" s="8"/>
      <c r="BD1043" s="8"/>
      <c r="BE1043" s="8"/>
      <c r="BF1043" s="8"/>
      <c r="BG1043" s="8"/>
      <c r="BH1043" s="8"/>
      <c r="BI1043" s="8"/>
      <c r="BJ1043" s="8"/>
      <c r="BK1043" s="8"/>
      <c r="BL1043" s="8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  <c r="BW1043" s="8"/>
      <c r="BX1043" s="8"/>
      <c r="BY1043" s="8"/>
    </row>
    <row r="1044" spans="1:77" x14ac:dyDescent="0.2">
      <c r="A1044" s="8" t="s">
        <v>5759</v>
      </c>
      <c r="B1044" s="5"/>
      <c r="C1044" s="8" t="s">
        <v>5760</v>
      </c>
      <c r="D1044" s="8"/>
      <c r="E1044" s="8" t="s">
        <v>5690</v>
      </c>
      <c r="F1044" s="5" t="s">
        <v>2706</v>
      </c>
      <c r="G1044" s="8" t="s">
        <v>5561</v>
      </c>
      <c r="H1044" s="8" t="s">
        <v>529</v>
      </c>
      <c r="I1044" s="8"/>
      <c r="J1044" s="8"/>
      <c r="K1044" s="8"/>
      <c r="L1044" s="8"/>
      <c r="M1044" s="8" t="s">
        <v>5761</v>
      </c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  <c r="AY1044" s="8"/>
      <c r="AZ1044" s="8"/>
      <c r="BA1044" s="8"/>
      <c r="BB1044" s="8"/>
      <c r="BC1044" s="8"/>
      <c r="BD1044" s="8"/>
      <c r="BE1044" s="8"/>
      <c r="BF1044" s="8"/>
      <c r="BG1044" s="8"/>
      <c r="BH1044" s="8"/>
      <c r="BI1044" s="8"/>
      <c r="BJ1044" s="8"/>
      <c r="BK1044" s="8"/>
      <c r="BL1044" s="8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  <c r="BW1044" s="8"/>
      <c r="BX1044" s="8"/>
      <c r="BY1044" s="8"/>
    </row>
    <row r="1045" spans="1:77" x14ac:dyDescent="0.2">
      <c r="A1045" s="8" t="s">
        <v>5762</v>
      </c>
      <c r="B1045" s="5"/>
      <c r="C1045" s="8" t="s">
        <v>5763</v>
      </c>
      <c r="D1045" s="8"/>
      <c r="E1045" s="8" t="s">
        <v>5690</v>
      </c>
      <c r="F1045" s="5" t="s">
        <v>2706</v>
      </c>
      <c r="G1045" s="8" t="s">
        <v>5561</v>
      </c>
      <c r="H1045" s="8" t="s">
        <v>529</v>
      </c>
      <c r="I1045" s="8"/>
      <c r="J1045" s="8"/>
      <c r="K1045" s="8"/>
      <c r="L1045" s="8"/>
      <c r="M1045" s="8" t="s">
        <v>5764</v>
      </c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  <c r="AY1045" s="8"/>
      <c r="AZ1045" s="8"/>
      <c r="BA1045" s="8"/>
      <c r="BB1045" s="8"/>
      <c r="BC1045" s="8"/>
      <c r="BD1045" s="8"/>
      <c r="BE1045" s="8"/>
      <c r="BF1045" s="8"/>
      <c r="BG1045" s="8"/>
      <c r="BH1045" s="8"/>
      <c r="BI1045" s="8"/>
      <c r="BJ1045" s="8"/>
      <c r="BK1045" s="8"/>
      <c r="BL1045" s="8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  <c r="BW1045" s="8"/>
      <c r="BX1045" s="8"/>
      <c r="BY1045" s="8"/>
    </row>
    <row r="1046" spans="1:77" x14ac:dyDescent="0.2">
      <c r="A1046" s="8" t="s">
        <v>5765</v>
      </c>
      <c r="B1046" s="5"/>
      <c r="C1046" s="8" t="s">
        <v>5766</v>
      </c>
      <c r="D1046" s="8"/>
      <c r="E1046" s="8" t="s">
        <v>5690</v>
      </c>
      <c r="F1046" s="5" t="s">
        <v>2706</v>
      </c>
      <c r="G1046" s="8" t="s">
        <v>5561</v>
      </c>
      <c r="H1046" s="8" t="s">
        <v>529</v>
      </c>
      <c r="I1046" s="8"/>
      <c r="J1046" s="8"/>
      <c r="K1046" s="8"/>
      <c r="L1046" s="8"/>
      <c r="M1046" s="8" t="s">
        <v>5767</v>
      </c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  <c r="AY1046" s="8"/>
      <c r="AZ1046" s="8"/>
      <c r="BA1046" s="8"/>
      <c r="BB1046" s="8"/>
      <c r="BC1046" s="8"/>
      <c r="BD1046" s="8"/>
      <c r="BE1046" s="8"/>
      <c r="BF1046" s="8"/>
      <c r="BG1046" s="8"/>
      <c r="BH1046" s="8"/>
      <c r="BI1046" s="8"/>
      <c r="BJ1046" s="8"/>
      <c r="BK1046" s="8"/>
      <c r="BL1046" s="8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  <c r="BW1046" s="8"/>
      <c r="BX1046" s="8"/>
      <c r="BY1046" s="8"/>
    </row>
    <row r="1047" spans="1:77" x14ac:dyDescent="0.2">
      <c r="A1047" s="8" t="s">
        <v>5768</v>
      </c>
      <c r="B1047" s="5"/>
      <c r="C1047" s="8" t="s">
        <v>5769</v>
      </c>
      <c r="D1047" s="8"/>
      <c r="E1047" s="8" t="s">
        <v>5690</v>
      </c>
      <c r="F1047" s="5" t="s">
        <v>2706</v>
      </c>
      <c r="G1047" s="8" t="s">
        <v>5561</v>
      </c>
      <c r="H1047" s="8" t="s">
        <v>529</v>
      </c>
      <c r="I1047" s="8"/>
      <c r="J1047" s="8"/>
      <c r="K1047" s="8"/>
      <c r="L1047" s="8"/>
      <c r="M1047" s="8" t="s">
        <v>5770</v>
      </c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  <c r="AY1047" s="8"/>
      <c r="AZ1047" s="8"/>
      <c r="BA1047" s="8"/>
      <c r="BB1047" s="8"/>
      <c r="BC1047" s="8"/>
      <c r="BD1047" s="8"/>
      <c r="BE1047" s="8"/>
      <c r="BF1047" s="8"/>
      <c r="BG1047" s="8"/>
      <c r="BH1047" s="8"/>
      <c r="BI1047" s="8"/>
      <c r="BJ1047" s="8"/>
      <c r="BK1047" s="8"/>
      <c r="BL1047" s="8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  <c r="BW1047" s="8"/>
      <c r="BX1047" s="8"/>
      <c r="BY1047" s="8"/>
    </row>
    <row r="1048" spans="1:77" x14ac:dyDescent="0.2">
      <c r="A1048" s="8" t="s">
        <v>5771</v>
      </c>
      <c r="B1048" s="5"/>
      <c r="C1048" s="8" t="s">
        <v>5772</v>
      </c>
      <c r="D1048" s="8"/>
      <c r="E1048" s="8" t="s">
        <v>5690</v>
      </c>
      <c r="F1048" s="5" t="s">
        <v>2706</v>
      </c>
      <c r="G1048" s="8" t="s">
        <v>5561</v>
      </c>
      <c r="H1048" s="8" t="s">
        <v>529</v>
      </c>
      <c r="I1048" s="8"/>
      <c r="J1048" s="8"/>
      <c r="K1048" s="8"/>
      <c r="L1048" s="8"/>
      <c r="M1048" s="8" t="s">
        <v>5773</v>
      </c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  <c r="AY1048" s="8"/>
      <c r="AZ1048" s="8"/>
      <c r="BA1048" s="8"/>
      <c r="BB1048" s="8"/>
      <c r="BC1048" s="8"/>
      <c r="BD1048" s="8"/>
      <c r="BE1048" s="8"/>
      <c r="BF1048" s="8"/>
      <c r="BG1048" s="8"/>
      <c r="BH1048" s="8"/>
      <c r="BI1048" s="8"/>
      <c r="BJ1048" s="8"/>
      <c r="BK1048" s="8"/>
      <c r="BL1048" s="8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  <c r="BW1048" s="8"/>
      <c r="BX1048" s="8"/>
      <c r="BY1048" s="8"/>
    </row>
    <row r="1049" spans="1:77" x14ac:dyDescent="0.2">
      <c r="A1049" s="8" t="s">
        <v>5774</v>
      </c>
      <c r="B1049" s="5"/>
      <c r="C1049" s="8" t="s">
        <v>5775</v>
      </c>
      <c r="D1049" s="8"/>
      <c r="E1049" s="8" t="s">
        <v>5690</v>
      </c>
      <c r="F1049" s="5" t="s">
        <v>2706</v>
      </c>
      <c r="G1049" s="8" t="s">
        <v>5561</v>
      </c>
      <c r="H1049" s="8" t="s">
        <v>529</v>
      </c>
      <c r="I1049" s="8"/>
      <c r="J1049" s="8"/>
      <c r="K1049" s="8"/>
      <c r="L1049" s="8"/>
      <c r="M1049" s="8" t="s">
        <v>5776</v>
      </c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  <c r="AY1049" s="8"/>
      <c r="AZ1049" s="8"/>
      <c r="BA1049" s="8"/>
      <c r="BB1049" s="8"/>
      <c r="BC1049" s="8"/>
      <c r="BD1049" s="8"/>
      <c r="BE1049" s="8"/>
      <c r="BF1049" s="8"/>
      <c r="BG1049" s="8"/>
      <c r="BH1049" s="8"/>
      <c r="BI1049" s="8"/>
      <c r="BJ1049" s="8"/>
      <c r="BK1049" s="8"/>
      <c r="BL1049" s="8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  <c r="BW1049" s="8"/>
      <c r="BX1049" s="8"/>
      <c r="BY1049" s="8"/>
    </row>
    <row r="1050" spans="1:77" x14ac:dyDescent="0.2">
      <c r="A1050" s="8" t="s">
        <v>5777</v>
      </c>
      <c r="B1050" s="5"/>
      <c r="C1050" s="8" t="s">
        <v>5778</v>
      </c>
      <c r="D1050" s="8"/>
      <c r="E1050" s="8" t="s">
        <v>5690</v>
      </c>
      <c r="F1050" s="5" t="s">
        <v>2706</v>
      </c>
      <c r="G1050" s="8" t="s">
        <v>5561</v>
      </c>
      <c r="H1050" s="8" t="s">
        <v>529</v>
      </c>
      <c r="I1050" s="8"/>
      <c r="J1050" s="8"/>
      <c r="K1050" s="8"/>
      <c r="L1050" s="8"/>
      <c r="M1050" s="8" t="s">
        <v>5779</v>
      </c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  <c r="AY1050" s="8"/>
      <c r="AZ1050" s="8"/>
      <c r="BA1050" s="8"/>
      <c r="BB1050" s="8"/>
      <c r="BC1050" s="8"/>
      <c r="BD1050" s="8"/>
      <c r="BE1050" s="8"/>
      <c r="BF1050" s="8"/>
      <c r="BG1050" s="8"/>
      <c r="BH1050" s="8"/>
      <c r="BI1050" s="8"/>
      <c r="BJ1050" s="8"/>
      <c r="BK1050" s="8"/>
      <c r="BL1050" s="8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  <c r="BW1050" s="8"/>
      <c r="BX1050" s="8"/>
      <c r="BY1050" s="8"/>
    </row>
    <row r="1051" spans="1:77" x14ac:dyDescent="0.2">
      <c r="A1051" s="8" t="s">
        <v>5780</v>
      </c>
      <c r="B1051" s="5"/>
      <c r="C1051" s="8" t="s">
        <v>5781</v>
      </c>
      <c r="D1051" s="5" t="s">
        <v>5782</v>
      </c>
      <c r="E1051" s="8" t="s">
        <v>5783</v>
      </c>
      <c r="F1051" s="5" t="s">
        <v>2706</v>
      </c>
      <c r="G1051" s="8" t="s">
        <v>5561</v>
      </c>
      <c r="H1051" s="8" t="s">
        <v>529</v>
      </c>
      <c r="I1051" s="8"/>
      <c r="J1051" s="8"/>
      <c r="K1051" s="8"/>
      <c r="L1051" s="8"/>
      <c r="M1051" s="8" t="s">
        <v>5784</v>
      </c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  <c r="AY1051" s="8"/>
      <c r="AZ1051" s="8"/>
      <c r="BA1051" s="8"/>
      <c r="BB1051" s="8"/>
      <c r="BC1051" s="8"/>
      <c r="BD1051" s="8"/>
      <c r="BE1051" s="8"/>
      <c r="BF1051" s="8"/>
      <c r="BG1051" s="8"/>
      <c r="BH1051" s="8"/>
      <c r="BI1051" s="8"/>
      <c r="BJ1051" s="8"/>
      <c r="BK1051" s="8"/>
      <c r="BL1051" s="8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  <c r="BW1051" s="8"/>
      <c r="BX1051" s="8"/>
      <c r="BY1051" s="8"/>
    </row>
    <row r="1052" spans="1:77" x14ac:dyDescent="0.2">
      <c r="A1052" s="8" t="s">
        <v>5785</v>
      </c>
      <c r="B1052" s="5"/>
      <c r="C1052" s="8" t="s">
        <v>5786</v>
      </c>
      <c r="D1052" s="5" t="s">
        <v>5787</v>
      </c>
      <c r="E1052" s="8" t="s">
        <v>5788</v>
      </c>
      <c r="F1052" s="5" t="s">
        <v>2706</v>
      </c>
      <c r="G1052" s="8" t="s">
        <v>5561</v>
      </c>
      <c r="H1052" s="8" t="s">
        <v>529</v>
      </c>
      <c r="I1052" s="8"/>
      <c r="J1052" s="8"/>
      <c r="K1052" s="8"/>
      <c r="L1052" s="8"/>
      <c r="M1052" s="8" t="s">
        <v>5789</v>
      </c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  <c r="AY1052" s="8"/>
      <c r="AZ1052" s="8"/>
      <c r="BA1052" s="8"/>
      <c r="BB1052" s="8"/>
      <c r="BC1052" s="8"/>
      <c r="BD1052" s="8"/>
      <c r="BE1052" s="8"/>
      <c r="BF1052" s="8"/>
      <c r="BG1052" s="8"/>
      <c r="BH1052" s="8"/>
      <c r="BI1052" s="8"/>
      <c r="BJ1052" s="8"/>
      <c r="BK1052" s="8"/>
      <c r="BL1052" s="8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  <c r="BW1052" s="8"/>
      <c r="BX1052" s="8"/>
      <c r="BY1052" s="8"/>
    </row>
    <row r="1053" spans="1:77" x14ac:dyDescent="0.2">
      <c r="A1053" s="8" t="s">
        <v>5790</v>
      </c>
      <c r="B1053" s="5"/>
      <c r="C1053" s="8" t="s">
        <v>5791</v>
      </c>
      <c r="D1053" s="5" t="s">
        <v>5792</v>
      </c>
      <c r="E1053" s="8" t="s">
        <v>5793</v>
      </c>
      <c r="F1053" s="5" t="s">
        <v>2706</v>
      </c>
      <c r="G1053" s="8" t="s">
        <v>5561</v>
      </c>
      <c r="H1053" s="8" t="s">
        <v>529</v>
      </c>
      <c r="I1053" s="8"/>
      <c r="J1053" s="8"/>
      <c r="K1053" s="8"/>
      <c r="L1053" s="8"/>
      <c r="M1053" s="8" t="s">
        <v>5794</v>
      </c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  <c r="AY1053" s="8"/>
      <c r="AZ1053" s="8"/>
      <c r="BA1053" s="8"/>
      <c r="BB1053" s="8"/>
      <c r="BC1053" s="8"/>
      <c r="BD1053" s="8"/>
      <c r="BE1053" s="8"/>
      <c r="BF1053" s="8"/>
      <c r="BG1053" s="8"/>
      <c r="BH1053" s="8"/>
      <c r="BI1053" s="8"/>
      <c r="BJ1053" s="8"/>
      <c r="BK1053" s="8"/>
      <c r="BL1053" s="8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  <c r="BW1053" s="8"/>
      <c r="BX1053" s="8"/>
      <c r="BY1053" s="8"/>
    </row>
    <row r="1054" spans="1:77" x14ac:dyDescent="0.2">
      <c r="A1054" s="8" t="s">
        <v>5795</v>
      </c>
      <c r="B1054" s="5"/>
      <c r="C1054" s="8" t="s">
        <v>5796</v>
      </c>
      <c r="D1054" s="5" t="s">
        <v>5797</v>
      </c>
      <c r="E1054" s="8" t="s">
        <v>5798</v>
      </c>
      <c r="F1054" s="5" t="s">
        <v>2706</v>
      </c>
      <c r="G1054" s="8" t="s">
        <v>5561</v>
      </c>
      <c r="H1054" s="8" t="s">
        <v>529</v>
      </c>
      <c r="I1054" s="8"/>
      <c r="J1054" s="8"/>
      <c r="K1054" s="8" t="s">
        <v>5799</v>
      </c>
      <c r="L1054" s="8"/>
      <c r="M1054" s="8" t="s">
        <v>5800</v>
      </c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  <c r="AY1054" s="8"/>
      <c r="AZ1054" s="8"/>
      <c r="BA1054" s="8"/>
      <c r="BB1054" s="8"/>
      <c r="BC1054" s="8"/>
      <c r="BD1054" s="8"/>
      <c r="BE1054" s="8"/>
      <c r="BF1054" s="8"/>
      <c r="BG1054" s="8"/>
      <c r="BH1054" s="8"/>
      <c r="BI1054" s="8"/>
      <c r="BJ1054" s="8"/>
      <c r="BK1054" s="8"/>
      <c r="BL1054" s="8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  <c r="BW1054" s="8"/>
      <c r="BX1054" s="8"/>
      <c r="BY1054" s="8"/>
    </row>
    <row r="1055" spans="1:77" x14ac:dyDescent="0.2">
      <c r="A1055" s="8" t="s">
        <v>5801</v>
      </c>
      <c r="B1055" s="5"/>
      <c r="C1055" s="8" t="s">
        <v>5802</v>
      </c>
      <c r="D1055" s="5" t="s">
        <v>5803</v>
      </c>
      <c r="E1055" s="8" t="s">
        <v>5804</v>
      </c>
      <c r="F1055" s="5" t="s">
        <v>2706</v>
      </c>
      <c r="G1055" s="8" t="s">
        <v>5561</v>
      </c>
      <c r="H1055" s="8" t="s">
        <v>529</v>
      </c>
      <c r="I1055" s="8"/>
      <c r="J1055" s="8"/>
      <c r="K1055" s="8" t="s">
        <v>5805</v>
      </c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  <c r="AY1055" s="8"/>
      <c r="AZ1055" s="8"/>
      <c r="BA1055" s="8"/>
      <c r="BB1055" s="8"/>
      <c r="BC1055" s="8"/>
      <c r="BD1055" s="8"/>
      <c r="BE1055" s="8"/>
      <c r="BF1055" s="8"/>
      <c r="BG1055" s="8"/>
      <c r="BH1055" s="8"/>
      <c r="BI1055" s="8"/>
      <c r="BJ1055" s="8"/>
      <c r="BK1055" s="8"/>
      <c r="BL1055" s="8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  <c r="BW1055" s="8"/>
      <c r="BX1055" s="8"/>
      <c r="BY1055" s="8"/>
    </row>
    <row r="1056" spans="1:77" x14ac:dyDescent="0.2">
      <c r="A1056" s="8" t="s">
        <v>5806</v>
      </c>
      <c r="B1056" s="5"/>
      <c r="C1056" s="8" t="s">
        <v>5807</v>
      </c>
      <c r="D1056" s="5" t="s">
        <v>5808</v>
      </c>
      <c r="E1056" s="8" t="s">
        <v>5809</v>
      </c>
      <c r="F1056" s="5" t="s">
        <v>2706</v>
      </c>
      <c r="G1056" s="8" t="s">
        <v>5561</v>
      </c>
      <c r="H1056" s="8" t="s">
        <v>529</v>
      </c>
      <c r="I1056" s="8"/>
      <c r="J1056" s="8"/>
      <c r="K1056" s="8" t="s">
        <v>5810</v>
      </c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  <c r="AY1056" s="8"/>
      <c r="AZ1056" s="8"/>
      <c r="BA1056" s="8"/>
      <c r="BB1056" s="8"/>
      <c r="BC1056" s="8"/>
      <c r="BD1056" s="8"/>
      <c r="BE1056" s="8"/>
      <c r="BF1056" s="8"/>
      <c r="BG1056" s="8"/>
      <c r="BH1056" s="8"/>
      <c r="BI1056" s="8"/>
      <c r="BJ1056" s="8"/>
      <c r="BK1056" s="8"/>
      <c r="BL1056" s="8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  <c r="BW1056" s="8"/>
      <c r="BX1056" s="8"/>
      <c r="BY1056" s="8"/>
    </row>
    <row r="1057" spans="1:77" x14ac:dyDescent="0.2">
      <c r="A1057" s="8" t="s">
        <v>5811</v>
      </c>
      <c r="B1057" s="5"/>
      <c r="C1057" s="8" t="s">
        <v>5812</v>
      </c>
      <c r="D1057" s="5" t="s">
        <v>5813</v>
      </c>
      <c r="E1057" s="8" t="s">
        <v>5814</v>
      </c>
      <c r="F1057" s="5" t="s">
        <v>2706</v>
      </c>
      <c r="G1057" s="8" t="s">
        <v>5561</v>
      </c>
      <c r="H1057" s="8" t="s">
        <v>529</v>
      </c>
      <c r="I1057" s="8"/>
      <c r="J1057" s="8"/>
      <c r="K1057" s="8" t="s">
        <v>5815</v>
      </c>
      <c r="L1057" s="8"/>
      <c r="M1057" s="8"/>
      <c r="N1057" s="8" t="s">
        <v>5816</v>
      </c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  <c r="AY1057" s="8"/>
      <c r="AZ1057" s="8"/>
      <c r="BA1057" s="8"/>
      <c r="BB1057" s="8"/>
      <c r="BC1057" s="8"/>
      <c r="BD1057" s="8"/>
      <c r="BE1057" s="8"/>
      <c r="BF1057" s="8"/>
      <c r="BG1057" s="8"/>
      <c r="BH1057" s="8"/>
      <c r="BI1057" s="8"/>
      <c r="BJ1057" s="8"/>
      <c r="BK1057" s="8"/>
      <c r="BL1057" s="8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  <c r="BW1057" s="8"/>
      <c r="BX1057" s="8"/>
      <c r="BY1057" s="8"/>
    </row>
    <row r="1058" spans="1:77" x14ac:dyDescent="0.2">
      <c r="A1058" s="8" t="s">
        <v>5817</v>
      </c>
      <c r="B1058" s="5"/>
      <c r="C1058" s="8" t="s">
        <v>5818</v>
      </c>
      <c r="D1058" s="5" t="s">
        <v>5819</v>
      </c>
      <c r="E1058" s="8" t="s">
        <v>5820</v>
      </c>
      <c r="F1058" s="5" t="s">
        <v>2706</v>
      </c>
      <c r="G1058" s="8" t="s">
        <v>5561</v>
      </c>
      <c r="H1058" s="8" t="s">
        <v>529</v>
      </c>
      <c r="I1058" s="8"/>
      <c r="J1058" s="8"/>
      <c r="K1058" s="8"/>
      <c r="L1058" s="8"/>
      <c r="M1058" s="8" t="s">
        <v>5821</v>
      </c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  <c r="AY1058" s="8"/>
      <c r="AZ1058" s="8"/>
      <c r="BA1058" s="8"/>
      <c r="BB1058" s="8"/>
      <c r="BC1058" s="8"/>
      <c r="BD1058" s="8"/>
      <c r="BE1058" s="8"/>
      <c r="BF1058" s="8"/>
      <c r="BG1058" s="8"/>
      <c r="BH1058" s="8"/>
      <c r="BI1058" s="8"/>
      <c r="BJ1058" s="8"/>
      <c r="BK1058" s="8"/>
      <c r="BL1058" s="8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  <c r="BW1058" s="8"/>
      <c r="BX1058" s="8"/>
      <c r="BY1058" s="8"/>
    </row>
    <row r="1059" spans="1:77" x14ac:dyDescent="0.2">
      <c r="A1059" s="8" t="s">
        <v>5822</v>
      </c>
      <c r="B1059" s="5"/>
      <c r="C1059" s="8" t="s">
        <v>5823</v>
      </c>
      <c r="D1059" s="5"/>
      <c r="E1059" s="8" t="s">
        <v>5824</v>
      </c>
      <c r="F1059" s="5" t="s">
        <v>2706</v>
      </c>
      <c r="G1059" s="8" t="s">
        <v>5561</v>
      </c>
      <c r="H1059" s="8" t="s">
        <v>529</v>
      </c>
      <c r="I1059" s="8"/>
      <c r="J1059" s="8"/>
      <c r="K1059" s="8"/>
      <c r="L1059" s="8"/>
      <c r="M1059" s="8" t="s">
        <v>5825</v>
      </c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  <c r="AY1059" s="8"/>
      <c r="AZ1059" s="8"/>
      <c r="BA1059" s="8"/>
      <c r="BB1059" s="8"/>
      <c r="BC1059" s="8"/>
      <c r="BD1059" s="8"/>
      <c r="BE1059" s="8"/>
      <c r="BF1059" s="8"/>
      <c r="BG1059" s="8"/>
      <c r="BH1059" s="8"/>
      <c r="BI1059" s="8"/>
      <c r="BJ1059" s="8"/>
      <c r="BK1059" s="8"/>
      <c r="BL1059" s="8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  <c r="BW1059" s="8"/>
      <c r="BX1059" s="8"/>
      <c r="BY1059" s="8"/>
    </row>
    <row r="1060" spans="1:77" x14ac:dyDescent="0.2">
      <c r="A1060" s="8" t="s">
        <v>5826</v>
      </c>
      <c r="B1060" s="5"/>
      <c r="C1060" s="8" t="s">
        <v>5827</v>
      </c>
      <c r="D1060" s="5" t="s">
        <v>5828</v>
      </c>
      <c r="E1060" s="8" t="s">
        <v>5829</v>
      </c>
      <c r="F1060" s="5" t="s">
        <v>2706</v>
      </c>
      <c r="G1060" s="8" t="s">
        <v>5561</v>
      </c>
      <c r="H1060" s="8" t="s">
        <v>529</v>
      </c>
      <c r="I1060" s="8"/>
      <c r="J1060" s="8"/>
      <c r="K1060" s="8"/>
      <c r="L1060" s="8"/>
      <c r="M1060" s="8" t="s">
        <v>5830</v>
      </c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  <c r="AY1060" s="8"/>
      <c r="AZ1060" s="8"/>
      <c r="BA1060" s="8"/>
      <c r="BB1060" s="8"/>
      <c r="BC1060" s="8"/>
      <c r="BD1060" s="8"/>
      <c r="BE1060" s="8"/>
      <c r="BF1060" s="8"/>
      <c r="BG1060" s="8"/>
      <c r="BH1060" s="8"/>
      <c r="BI1060" s="8"/>
      <c r="BJ1060" s="8"/>
      <c r="BK1060" s="8"/>
      <c r="BL1060" s="8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  <c r="BW1060" s="8"/>
      <c r="BX1060" s="8"/>
      <c r="BY1060" s="8"/>
    </row>
    <row r="1061" spans="1:77" x14ac:dyDescent="0.2">
      <c r="A1061" s="8" t="s">
        <v>5831</v>
      </c>
      <c r="B1061" s="5"/>
      <c r="C1061" s="8" t="s">
        <v>5832</v>
      </c>
      <c r="D1061" s="8"/>
      <c r="E1061" s="8" t="s">
        <v>5833</v>
      </c>
      <c r="F1061" s="5" t="s">
        <v>2591</v>
      </c>
      <c r="G1061" s="8" t="s">
        <v>5561</v>
      </c>
      <c r="H1061" s="8" t="s">
        <v>529</v>
      </c>
      <c r="I1061" s="8"/>
      <c r="J1061" s="8"/>
      <c r="K1061" s="8"/>
      <c r="L1061" s="8"/>
      <c r="M1061" s="8" t="s">
        <v>5834</v>
      </c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  <c r="AY1061" s="8"/>
      <c r="AZ1061" s="8"/>
      <c r="BA1061" s="8"/>
      <c r="BB1061" s="8"/>
      <c r="BC1061" s="8"/>
      <c r="BD1061" s="8"/>
      <c r="BE1061" s="8"/>
      <c r="BF1061" s="8"/>
      <c r="BG1061" s="8"/>
      <c r="BH1061" s="8"/>
      <c r="BI1061" s="8"/>
      <c r="BJ1061" s="8"/>
      <c r="BK1061" s="8"/>
      <c r="BL1061" s="8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  <c r="BW1061" s="8"/>
      <c r="BX1061" s="8"/>
      <c r="BY1061" s="8"/>
    </row>
    <row r="1062" spans="1:77" x14ac:dyDescent="0.2">
      <c r="A1062" s="8" t="s">
        <v>5835</v>
      </c>
      <c r="B1062" s="5"/>
      <c r="C1062" s="8" t="s">
        <v>5836</v>
      </c>
      <c r="D1062" s="5"/>
      <c r="E1062" s="8" t="s">
        <v>5837</v>
      </c>
      <c r="F1062" s="5" t="s">
        <v>2591</v>
      </c>
      <c r="G1062" s="8" t="s">
        <v>5561</v>
      </c>
      <c r="H1062" s="8" t="s">
        <v>529</v>
      </c>
      <c r="I1062" s="8"/>
      <c r="J1062" s="8"/>
      <c r="K1062" s="8"/>
      <c r="L1062" s="8"/>
      <c r="M1062" s="8" t="s">
        <v>5838</v>
      </c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  <c r="AY1062" s="8"/>
      <c r="AZ1062" s="8"/>
      <c r="BA1062" s="8"/>
      <c r="BB1062" s="8"/>
      <c r="BC1062" s="8"/>
      <c r="BD1062" s="8"/>
      <c r="BE1062" s="8"/>
      <c r="BF1062" s="8"/>
      <c r="BG1062" s="8"/>
      <c r="BH1062" s="8"/>
      <c r="BI1062" s="8"/>
      <c r="BJ1062" s="8"/>
      <c r="BK1062" s="8"/>
      <c r="BL1062" s="8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  <c r="BW1062" s="8"/>
      <c r="BX1062" s="8"/>
      <c r="BY1062" s="8"/>
    </row>
    <row r="1063" spans="1:77" x14ac:dyDescent="0.2">
      <c r="A1063" s="8" t="s">
        <v>5839</v>
      </c>
      <c r="B1063" s="5"/>
      <c r="C1063" s="8" t="s">
        <v>5840</v>
      </c>
      <c r="D1063" s="5"/>
      <c r="E1063" s="8" t="s">
        <v>5841</v>
      </c>
      <c r="F1063" s="5" t="s">
        <v>2591</v>
      </c>
      <c r="G1063" s="8" t="s">
        <v>5561</v>
      </c>
      <c r="H1063" s="8" t="s">
        <v>529</v>
      </c>
      <c r="I1063" s="8"/>
      <c r="J1063" s="8"/>
      <c r="K1063" s="8"/>
      <c r="L1063" s="8"/>
      <c r="M1063" s="8" t="s">
        <v>5842</v>
      </c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  <c r="AY1063" s="8"/>
      <c r="AZ1063" s="8"/>
      <c r="BA1063" s="8"/>
      <c r="BB1063" s="8"/>
      <c r="BC1063" s="8"/>
      <c r="BD1063" s="8"/>
      <c r="BE1063" s="8"/>
      <c r="BF1063" s="8"/>
      <c r="BG1063" s="8"/>
      <c r="BH1063" s="8"/>
      <c r="BI1063" s="8"/>
      <c r="BJ1063" s="8"/>
      <c r="BK1063" s="8"/>
      <c r="BL1063" s="8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  <c r="BW1063" s="8"/>
      <c r="BX1063" s="8"/>
      <c r="BY1063" s="8"/>
    </row>
    <row r="1064" spans="1:77" x14ac:dyDescent="0.2">
      <c r="A1064" s="8" t="s">
        <v>5843</v>
      </c>
      <c r="B1064" s="5"/>
      <c r="C1064" s="8" t="s">
        <v>5844</v>
      </c>
      <c r="D1064" s="8"/>
      <c r="E1064" s="8" t="s">
        <v>5845</v>
      </c>
      <c r="F1064" s="5" t="s">
        <v>2591</v>
      </c>
      <c r="G1064" s="8" t="s">
        <v>5561</v>
      </c>
      <c r="H1064" s="8" t="s">
        <v>529</v>
      </c>
      <c r="I1064" s="8"/>
      <c r="J1064" s="8"/>
      <c r="K1064" s="8"/>
      <c r="L1064" s="8"/>
      <c r="M1064" s="8" t="s">
        <v>5846</v>
      </c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  <c r="AY1064" s="8"/>
      <c r="AZ1064" s="8"/>
      <c r="BA1064" s="8"/>
      <c r="BB1064" s="8"/>
      <c r="BC1064" s="8"/>
      <c r="BD1064" s="8"/>
      <c r="BE1064" s="8"/>
      <c r="BF1064" s="8"/>
      <c r="BG1064" s="8"/>
      <c r="BH1064" s="8"/>
      <c r="BI1064" s="8"/>
      <c r="BJ1064" s="8"/>
      <c r="BK1064" s="8"/>
      <c r="BL1064" s="8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</row>
    <row r="1065" spans="1:77" x14ac:dyDescent="0.2">
      <c r="A1065" s="8" t="s">
        <v>5847</v>
      </c>
      <c r="B1065" s="5"/>
      <c r="C1065" s="8" t="s">
        <v>5848</v>
      </c>
      <c r="D1065" s="5"/>
      <c r="E1065" s="8" t="s">
        <v>5849</v>
      </c>
      <c r="F1065" s="5" t="s">
        <v>2591</v>
      </c>
      <c r="G1065" s="8" t="s">
        <v>5561</v>
      </c>
      <c r="H1065" s="8" t="s">
        <v>529</v>
      </c>
      <c r="I1065" s="8"/>
      <c r="J1065" s="8"/>
      <c r="K1065" s="8"/>
      <c r="L1065" s="8"/>
      <c r="M1065" s="8" t="s">
        <v>5850</v>
      </c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  <c r="BC1065" s="8"/>
      <c r="BD1065" s="8"/>
      <c r="BE1065" s="8"/>
      <c r="BF1065" s="8"/>
      <c r="BG1065" s="8"/>
      <c r="BH1065" s="8"/>
      <c r="BI1065" s="8"/>
      <c r="BJ1065" s="8"/>
      <c r="BK1065" s="8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</row>
    <row r="1066" spans="1:77" x14ac:dyDescent="0.2">
      <c r="A1066" s="8" t="s">
        <v>5851</v>
      </c>
      <c r="B1066" s="5"/>
      <c r="C1066" s="8" t="s">
        <v>5852</v>
      </c>
      <c r="D1066" s="5"/>
      <c r="E1066" s="8" t="s">
        <v>5853</v>
      </c>
      <c r="F1066" s="5" t="s">
        <v>2591</v>
      </c>
      <c r="G1066" s="8" t="s">
        <v>5561</v>
      </c>
      <c r="H1066" s="8" t="s">
        <v>529</v>
      </c>
      <c r="I1066" s="8"/>
      <c r="J1066" s="8"/>
      <c r="K1066" s="8"/>
      <c r="L1066" s="8"/>
      <c r="M1066" s="8" t="s">
        <v>5854</v>
      </c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  <c r="BC1066" s="8"/>
      <c r="BD1066" s="8"/>
      <c r="BE1066" s="8"/>
      <c r="BF1066" s="8"/>
      <c r="BG1066" s="8"/>
      <c r="BH1066" s="8"/>
      <c r="BI1066" s="8"/>
      <c r="BJ1066" s="8"/>
      <c r="BK1066" s="8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</row>
    <row r="1067" spans="1:77" x14ac:dyDescent="0.2">
      <c r="A1067" s="8" t="s">
        <v>5855</v>
      </c>
      <c r="B1067" s="5"/>
      <c r="C1067" s="8" t="s">
        <v>5856</v>
      </c>
      <c r="D1067" s="5"/>
      <c r="E1067" s="8" t="s">
        <v>5241</v>
      </c>
      <c r="F1067" s="5" t="s">
        <v>2591</v>
      </c>
      <c r="G1067" s="8" t="s">
        <v>5561</v>
      </c>
      <c r="H1067" s="8" t="s">
        <v>529</v>
      </c>
      <c r="I1067" s="8"/>
      <c r="J1067" s="8"/>
      <c r="K1067" s="8"/>
      <c r="L1067" s="8"/>
      <c r="M1067" s="8" t="s">
        <v>5857</v>
      </c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  <c r="BC1067" s="8"/>
      <c r="BD1067" s="8"/>
      <c r="BE1067" s="8"/>
      <c r="BF1067" s="8"/>
      <c r="BG1067" s="8"/>
      <c r="BH1067" s="8"/>
      <c r="BI1067" s="8"/>
      <c r="BJ1067" s="8"/>
      <c r="BK1067" s="8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</row>
    <row r="1068" spans="1:77" x14ac:dyDescent="0.2">
      <c r="A1068" s="8" t="s">
        <v>5858</v>
      </c>
      <c r="B1068" s="5"/>
      <c r="C1068" s="8" t="s">
        <v>5859</v>
      </c>
      <c r="D1068" s="5"/>
      <c r="E1068" s="8" t="s">
        <v>5860</v>
      </c>
      <c r="F1068" s="5" t="s">
        <v>826</v>
      </c>
      <c r="G1068" s="8" t="s">
        <v>5561</v>
      </c>
      <c r="H1068" s="8" t="s">
        <v>529</v>
      </c>
      <c r="I1068" s="8"/>
      <c r="J1068" s="8"/>
      <c r="K1068" s="8"/>
      <c r="L1068" s="8"/>
      <c r="M1068" s="8" t="s">
        <v>5861</v>
      </c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  <c r="BC1068" s="8"/>
      <c r="BD1068" s="8"/>
      <c r="BE1068" s="8"/>
      <c r="BF1068" s="8"/>
      <c r="BG1068" s="8"/>
      <c r="BH1068" s="8"/>
      <c r="BI1068" s="8"/>
      <c r="BJ1068" s="8"/>
      <c r="BK1068" s="8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</row>
    <row r="1069" spans="1:77" x14ac:dyDescent="0.2">
      <c r="A1069" s="8" t="s">
        <v>5862</v>
      </c>
      <c r="B1069" s="5"/>
      <c r="C1069" s="8" t="s">
        <v>5863</v>
      </c>
      <c r="D1069" s="5"/>
      <c r="E1069" s="8" t="s">
        <v>5860</v>
      </c>
      <c r="F1069" s="5" t="s">
        <v>2591</v>
      </c>
      <c r="G1069" s="8" t="s">
        <v>5561</v>
      </c>
      <c r="H1069" s="8" t="s">
        <v>529</v>
      </c>
      <c r="I1069" s="8"/>
      <c r="J1069" s="8"/>
      <c r="K1069" s="8"/>
      <c r="L1069" s="8"/>
      <c r="M1069" s="8" t="s">
        <v>5864</v>
      </c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  <c r="BC1069" s="8"/>
      <c r="BD1069" s="8"/>
      <c r="BE1069" s="8"/>
      <c r="BF1069" s="8"/>
      <c r="BG1069" s="8"/>
      <c r="BH1069" s="8"/>
      <c r="BI1069" s="8"/>
      <c r="BJ1069" s="8"/>
      <c r="BK1069" s="8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</row>
    <row r="1070" spans="1:77" x14ac:dyDescent="0.2">
      <c r="A1070" s="8" t="s">
        <v>5865</v>
      </c>
      <c r="B1070" s="5"/>
      <c r="C1070" s="8" t="s">
        <v>5866</v>
      </c>
      <c r="D1070" s="5"/>
      <c r="E1070" s="8" t="s">
        <v>5841</v>
      </c>
      <c r="F1070" s="5" t="s">
        <v>2591</v>
      </c>
      <c r="G1070" s="8" t="s">
        <v>5561</v>
      </c>
      <c r="H1070" s="8" t="s">
        <v>529</v>
      </c>
      <c r="I1070" s="8"/>
      <c r="J1070" s="8"/>
      <c r="K1070" s="8"/>
      <c r="L1070" s="8"/>
      <c r="M1070" s="8" t="s">
        <v>5867</v>
      </c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  <c r="BC1070" s="8"/>
      <c r="BD1070" s="8"/>
      <c r="BE1070" s="8"/>
      <c r="BF1070" s="8"/>
      <c r="BG1070" s="8"/>
      <c r="BH1070" s="8"/>
      <c r="BI1070" s="8"/>
      <c r="BJ1070" s="8"/>
      <c r="BK1070" s="8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</row>
    <row r="1071" spans="1:77" x14ac:dyDescent="0.2">
      <c r="A1071" s="8" t="s">
        <v>5868</v>
      </c>
      <c r="B1071" s="5"/>
      <c r="C1071" s="8" t="s">
        <v>5869</v>
      </c>
      <c r="D1071" s="5"/>
      <c r="E1071" s="8" t="s">
        <v>5845</v>
      </c>
      <c r="F1071" s="5" t="s">
        <v>2591</v>
      </c>
      <c r="G1071" s="8" t="s">
        <v>5561</v>
      </c>
      <c r="H1071" s="8" t="s">
        <v>529</v>
      </c>
      <c r="I1071" s="8"/>
      <c r="J1071" s="8"/>
      <c r="K1071" s="8"/>
      <c r="L1071" s="8"/>
      <c r="M1071" s="8" t="s">
        <v>5870</v>
      </c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  <c r="BC1071" s="8"/>
      <c r="BD1071" s="8"/>
      <c r="BE1071" s="8"/>
      <c r="BF1071" s="8"/>
      <c r="BG1071" s="8"/>
      <c r="BH1071" s="8"/>
      <c r="BI1071" s="8"/>
      <c r="BJ1071" s="8"/>
      <c r="BK1071" s="8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</row>
    <row r="1072" spans="1:77" x14ac:dyDescent="0.2">
      <c r="A1072" s="8" t="s">
        <v>5871</v>
      </c>
      <c r="B1072" s="5"/>
      <c r="C1072" s="8" t="s">
        <v>5872</v>
      </c>
      <c r="D1072" s="5"/>
      <c r="E1072" s="8" t="s">
        <v>5241</v>
      </c>
      <c r="F1072" s="5" t="s">
        <v>2591</v>
      </c>
      <c r="G1072" s="8" t="s">
        <v>5561</v>
      </c>
      <c r="H1072" s="8" t="s">
        <v>529</v>
      </c>
      <c r="I1072" s="8"/>
      <c r="J1072" s="8"/>
      <c r="K1072" s="8"/>
      <c r="L1072" s="8"/>
      <c r="M1072" s="8" t="s">
        <v>5873</v>
      </c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  <c r="BC1072" s="8"/>
      <c r="BD1072" s="8"/>
      <c r="BE1072" s="8"/>
      <c r="BF1072" s="8"/>
      <c r="BG1072" s="8"/>
      <c r="BH1072" s="8"/>
      <c r="BI1072" s="8"/>
      <c r="BJ1072" s="8"/>
      <c r="BK1072" s="8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</row>
    <row r="1073" spans="1:77" x14ac:dyDescent="0.2">
      <c r="A1073" s="8" t="s">
        <v>5874</v>
      </c>
      <c r="B1073" s="5"/>
      <c r="C1073" s="8" t="s">
        <v>5875</v>
      </c>
      <c r="D1073" s="8"/>
      <c r="E1073" s="8"/>
      <c r="F1073" s="5" t="s">
        <v>527</v>
      </c>
      <c r="G1073" s="8" t="s">
        <v>5876</v>
      </c>
      <c r="H1073" s="8" t="s">
        <v>529</v>
      </c>
      <c r="I1073" s="8" t="s">
        <v>5877</v>
      </c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  <c r="AY1073" s="8"/>
      <c r="AZ1073" s="8"/>
      <c r="BA1073" s="8"/>
      <c r="BB1073" s="8"/>
      <c r="BC1073" s="8"/>
      <c r="BD1073" s="8"/>
      <c r="BE1073" s="8"/>
      <c r="BF1073" s="8"/>
      <c r="BG1073" s="8"/>
      <c r="BH1073" s="8"/>
      <c r="BI1073" s="8"/>
      <c r="BJ1073" s="8"/>
      <c r="BK1073" s="8"/>
      <c r="BL1073" s="8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</row>
    <row r="1074" spans="1:77" x14ac:dyDescent="0.2">
      <c r="A1074" s="8" t="s">
        <v>5878</v>
      </c>
      <c r="B1074" s="5"/>
      <c r="C1074" s="8" t="s">
        <v>5879</v>
      </c>
      <c r="D1074" s="8"/>
      <c r="E1074" s="8"/>
      <c r="F1074" s="5" t="s">
        <v>527</v>
      </c>
      <c r="G1074" s="8" t="s">
        <v>5876</v>
      </c>
      <c r="H1074" s="8" t="s">
        <v>529</v>
      </c>
      <c r="I1074" s="8" t="s">
        <v>5880</v>
      </c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  <c r="BC1074" s="8"/>
      <c r="BD1074" s="8"/>
      <c r="BE1074" s="8"/>
      <c r="BF1074" s="8"/>
      <c r="BG1074" s="8"/>
      <c r="BH1074" s="8"/>
      <c r="BI1074" s="8"/>
      <c r="BJ1074" s="8"/>
      <c r="BK1074" s="8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</row>
    <row r="1075" spans="1:77" x14ac:dyDescent="0.2">
      <c r="A1075" s="8" t="s">
        <v>5881</v>
      </c>
      <c r="B1075" s="5"/>
      <c r="C1075" s="8" t="s">
        <v>5882</v>
      </c>
      <c r="D1075" s="8"/>
      <c r="E1075" s="8"/>
      <c r="F1075" s="5" t="s">
        <v>527</v>
      </c>
      <c r="G1075" s="8" t="s">
        <v>5876</v>
      </c>
      <c r="H1075" s="8" t="s">
        <v>529</v>
      </c>
      <c r="I1075" s="8" t="s">
        <v>5883</v>
      </c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  <c r="BC1075" s="8"/>
      <c r="BD1075" s="8"/>
      <c r="BE1075" s="8"/>
      <c r="BF1075" s="8"/>
      <c r="BG1075" s="8"/>
      <c r="BH1075" s="8"/>
      <c r="BI1075" s="8"/>
      <c r="BJ1075" s="8"/>
      <c r="BK1075" s="8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</row>
    <row r="1076" spans="1:77" x14ac:dyDescent="0.2">
      <c r="A1076" s="8" t="s">
        <v>5884</v>
      </c>
      <c r="B1076" s="5"/>
      <c r="C1076" s="8" t="s">
        <v>5885</v>
      </c>
      <c r="D1076" s="8"/>
      <c r="E1076" s="8"/>
      <c r="F1076" s="5" t="s">
        <v>527</v>
      </c>
      <c r="G1076" s="8" t="s">
        <v>5876</v>
      </c>
      <c r="H1076" s="8" t="s">
        <v>529</v>
      </c>
      <c r="I1076" s="8" t="s">
        <v>5886</v>
      </c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  <c r="BC1076" s="8"/>
      <c r="BD1076" s="8"/>
      <c r="BE1076" s="8"/>
      <c r="BF1076" s="8"/>
      <c r="BG1076" s="8"/>
      <c r="BH1076" s="8"/>
      <c r="BI1076" s="8"/>
      <c r="BJ1076" s="8"/>
      <c r="BK1076" s="8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</row>
    <row r="1077" spans="1:77" x14ac:dyDescent="0.2">
      <c r="A1077" s="8" t="s">
        <v>5887</v>
      </c>
      <c r="B1077" s="5"/>
      <c r="C1077" s="8" t="s">
        <v>5888</v>
      </c>
      <c r="D1077" s="8"/>
      <c r="E1077" s="8"/>
      <c r="F1077" s="5" t="s">
        <v>527</v>
      </c>
      <c r="G1077" s="8" t="s">
        <v>5876</v>
      </c>
      <c r="H1077" s="8" t="s">
        <v>529</v>
      </c>
      <c r="I1077" s="8" t="s">
        <v>5889</v>
      </c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  <c r="BC1077" s="8"/>
      <c r="BD1077" s="8"/>
      <c r="BE1077" s="8"/>
      <c r="BF1077" s="8"/>
      <c r="BG1077" s="8"/>
      <c r="BH1077" s="8"/>
      <c r="BI1077" s="8"/>
      <c r="BJ1077" s="8"/>
      <c r="BK1077" s="8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</row>
    <row r="1078" spans="1:77" x14ac:dyDescent="0.2">
      <c r="A1078" s="8" t="s">
        <v>5890</v>
      </c>
      <c r="B1078" s="5"/>
      <c r="C1078" s="8" t="s">
        <v>5891</v>
      </c>
      <c r="D1078" s="8"/>
      <c r="E1078" s="8" t="s">
        <v>5892</v>
      </c>
      <c r="F1078" s="5" t="s">
        <v>527</v>
      </c>
      <c r="G1078" s="8" t="s">
        <v>5876</v>
      </c>
      <c r="H1078" s="8" t="s">
        <v>529</v>
      </c>
      <c r="I1078" s="8" t="s">
        <v>5893</v>
      </c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  <c r="BC1078" s="8"/>
      <c r="BD1078" s="8"/>
      <c r="BE1078" s="8"/>
      <c r="BF1078" s="8"/>
      <c r="BG1078" s="8"/>
      <c r="BH1078" s="8"/>
      <c r="BI1078" s="8"/>
      <c r="BJ1078" s="8"/>
      <c r="BK1078" s="8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</row>
    <row r="1079" spans="1:77" x14ac:dyDescent="0.2">
      <c r="A1079" s="8" t="s">
        <v>5894</v>
      </c>
      <c r="B1079" s="5"/>
      <c r="C1079" s="8" t="s">
        <v>5895</v>
      </c>
      <c r="D1079" s="8"/>
      <c r="E1079" s="8"/>
      <c r="F1079" s="5" t="s">
        <v>527</v>
      </c>
      <c r="G1079" s="8" t="s">
        <v>5876</v>
      </c>
      <c r="H1079" s="8" t="s">
        <v>529</v>
      </c>
      <c r="I1079" s="8" t="s">
        <v>5896</v>
      </c>
      <c r="J1079" s="8"/>
      <c r="K1079" s="8"/>
      <c r="L1079" s="8"/>
      <c r="M1079" s="8"/>
      <c r="N1079" s="8" t="s">
        <v>5897</v>
      </c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  <c r="BC1079" s="8"/>
      <c r="BD1079" s="8"/>
      <c r="BE1079" s="8"/>
      <c r="BF1079" s="8"/>
      <c r="BG1079" s="8"/>
      <c r="BH1079" s="8"/>
      <c r="BI1079" s="8"/>
      <c r="BJ1079" s="8"/>
      <c r="BK1079" s="8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</row>
    <row r="1080" spans="1:77" x14ac:dyDescent="0.2">
      <c r="A1080" s="8" t="s">
        <v>5898</v>
      </c>
      <c r="B1080" s="5"/>
      <c r="C1080" s="8" t="s">
        <v>5899</v>
      </c>
      <c r="D1080" s="8"/>
      <c r="E1080" s="8"/>
      <c r="F1080" s="5" t="s">
        <v>527</v>
      </c>
      <c r="G1080" s="8" t="s">
        <v>5876</v>
      </c>
      <c r="H1080" s="8" t="s">
        <v>529</v>
      </c>
      <c r="I1080" s="8" t="s">
        <v>5900</v>
      </c>
      <c r="J1080" s="8"/>
      <c r="K1080" s="8"/>
      <c r="L1080" s="8"/>
      <c r="M1080" s="8"/>
      <c r="N1080" s="8" t="s">
        <v>5901</v>
      </c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  <c r="BC1080" s="8"/>
      <c r="BD1080" s="8"/>
      <c r="BE1080" s="8"/>
      <c r="BF1080" s="8"/>
      <c r="BG1080" s="8"/>
      <c r="BH1080" s="8"/>
      <c r="BI1080" s="8"/>
      <c r="BJ1080" s="8"/>
      <c r="BK1080" s="8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</row>
    <row r="1081" spans="1:77" x14ac:dyDescent="0.2">
      <c r="A1081" s="8" t="s">
        <v>5902</v>
      </c>
      <c r="B1081" s="5"/>
      <c r="C1081" s="8" t="s">
        <v>5903</v>
      </c>
      <c r="D1081" s="8"/>
      <c r="E1081" s="8"/>
      <c r="F1081" s="5" t="s">
        <v>527</v>
      </c>
      <c r="G1081" s="8" t="s">
        <v>5876</v>
      </c>
      <c r="H1081" s="8" t="s">
        <v>529</v>
      </c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  <c r="BC1081" s="8"/>
      <c r="BD1081" s="8"/>
      <c r="BE1081" s="8"/>
      <c r="BF1081" s="8"/>
      <c r="BG1081" s="8"/>
      <c r="BH1081" s="8"/>
      <c r="BI1081" s="8"/>
      <c r="BJ1081" s="8"/>
      <c r="BK1081" s="8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</row>
    <row r="1082" spans="1:77" x14ac:dyDescent="0.2">
      <c r="A1082" s="8" t="s">
        <v>5904</v>
      </c>
      <c r="B1082" s="5"/>
      <c r="C1082" s="8" t="s">
        <v>5905</v>
      </c>
      <c r="D1082" s="8"/>
      <c r="E1082" s="8"/>
      <c r="F1082" s="5" t="s">
        <v>527</v>
      </c>
      <c r="G1082" s="8" t="s">
        <v>5876</v>
      </c>
      <c r="H1082" s="8" t="s">
        <v>529</v>
      </c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  <c r="BC1082" s="8"/>
      <c r="BD1082" s="8"/>
      <c r="BE1082" s="8"/>
      <c r="BF1082" s="8"/>
      <c r="BG1082" s="8"/>
      <c r="BH1082" s="8"/>
      <c r="BI1082" s="8"/>
      <c r="BJ1082" s="8"/>
      <c r="BK1082" s="8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</row>
    <row r="1083" spans="1:77" x14ac:dyDescent="0.2">
      <c r="A1083" s="8" t="s">
        <v>5906</v>
      </c>
      <c r="B1083" s="5"/>
      <c r="C1083" s="8" t="s">
        <v>5907</v>
      </c>
      <c r="D1083" s="8"/>
      <c r="E1083" s="8"/>
      <c r="F1083" s="5" t="s">
        <v>527</v>
      </c>
      <c r="G1083" s="8" t="s">
        <v>5876</v>
      </c>
      <c r="H1083" s="8" t="s">
        <v>529</v>
      </c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  <c r="BC1083" s="8"/>
      <c r="BD1083" s="8"/>
      <c r="BE1083" s="8"/>
      <c r="BF1083" s="8"/>
      <c r="BG1083" s="8"/>
      <c r="BH1083" s="8"/>
      <c r="BI1083" s="8"/>
      <c r="BJ1083" s="8"/>
      <c r="BK1083" s="8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</row>
    <row r="1084" spans="1:77" x14ac:dyDescent="0.2">
      <c r="A1084" s="8" t="s">
        <v>5908</v>
      </c>
      <c r="B1084" s="5"/>
      <c r="C1084" s="8" t="s">
        <v>5909</v>
      </c>
      <c r="D1084" s="8"/>
      <c r="E1084" s="8"/>
      <c r="F1084" s="5" t="s">
        <v>527</v>
      </c>
      <c r="G1084" s="8" t="s">
        <v>5876</v>
      </c>
      <c r="H1084" s="8" t="s">
        <v>529</v>
      </c>
      <c r="I1084" s="8" t="s">
        <v>5910</v>
      </c>
      <c r="J1084" s="8"/>
      <c r="K1084" s="8"/>
      <c r="L1084" s="8"/>
      <c r="M1084" s="8"/>
      <c r="N1084" s="8" t="s">
        <v>5911</v>
      </c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  <c r="BC1084" s="8"/>
      <c r="BD1084" s="8"/>
      <c r="BE1084" s="8"/>
      <c r="BF1084" s="8"/>
      <c r="BG1084" s="8"/>
      <c r="BH1084" s="8"/>
      <c r="BI1084" s="8"/>
      <c r="BJ1084" s="8"/>
      <c r="BK1084" s="8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</row>
    <row r="1085" spans="1:77" x14ac:dyDescent="0.2">
      <c r="A1085" s="8" t="s">
        <v>5912</v>
      </c>
      <c r="B1085" s="5"/>
      <c r="C1085" s="8" t="s">
        <v>5913</v>
      </c>
      <c r="D1085" s="8"/>
      <c r="E1085" s="8"/>
      <c r="F1085" s="5" t="s">
        <v>527</v>
      </c>
      <c r="G1085" s="8" t="s">
        <v>5876</v>
      </c>
      <c r="H1085" s="8" t="s">
        <v>529</v>
      </c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  <c r="BC1085" s="8"/>
      <c r="BD1085" s="8"/>
      <c r="BE1085" s="8"/>
      <c r="BF1085" s="8"/>
      <c r="BG1085" s="8"/>
      <c r="BH1085" s="8"/>
      <c r="BI1085" s="8"/>
      <c r="BJ1085" s="8"/>
      <c r="BK1085" s="8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</row>
    <row r="1086" spans="1:77" x14ac:dyDescent="0.2">
      <c r="A1086" s="8" t="s">
        <v>5914</v>
      </c>
      <c r="B1086" s="5"/>
      <c r="C1086" s="8" t="s">
        <v>5915</v>
      </c>
      <c r="D1086" s="8"/>
      <c r="E1086" s="8"/>
      <c r="F1086" s="5" t="s">
        <v>527</v>
      </c>
      <c r="G1086" s="8" t="s">
        <v>5876</v>
      </c>
      <c r="H1086" s="8" t="s">
        <v>529</v>
      </c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  <c r="BC1086" s="8"/>
      <c r="BD1086" s="8"/>
      <c r="BE1086" s="8"/>
      <c r="BF1086" s="8"/>
      <c r="BG1086" s="8"/>
      <c r="BH1086" s="8"/>
      <c r="BI1086" s="8"/>
      <c r="BJ1086" s="8"/>
      <c r="BK1086" s="8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</row>
    <row r="1087" spans="1:77" x14ac:dyDescent="0.2">
      <c r="A1087" s="8" t="s">
        <v>5916</v>
      </c>
      <c r="B1087" s="5"/>
      <c r="C1087" s="8" t="s">
        <v>5917</v>
      </c>
      <c r="D1087" s="5"/>
      <c r="E1087" s="8"/>
      <c r="F1087" s="5" t="s">
        <v>527</v>
      </c>
      <c r="G1087" s="8" t="s">
        <v>5918</v>
      </c>
      <c r="H1087" s="8" t="s">
        <v>529</v>
      </c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  <c r="BC1087" s="8"/>
      <c r="BD1087" s="8"/>
      <c r="BE1087" s="8"/>
      <c r="BF1087" s="8"/>
      <c r="BG1087" s="8"/>
      <c r="BH1087" s="8"/>
      <c r="BI1087" s="8"/>
      <c r="BJ1087" s="8"/>
      <c r="BK1087" s="8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</row>
    <row r="1088" spans="1:77" x14ac:dyDescent="0.2">
      <c r="A1088" s="8" t="s">
        <v>5919</v>
      </c>
      <c r="B1088" s="5"/>
      <c r="C1088" s="8" t="s">
        <v>5920</v>
      </c>
      <c r="D1088" s="5"/>
      <c r="E1088" s="8"/>
      <c r="F1088" s="5" t="s">
        <v>527</v>
      </c>
      <c r="G1088" s="8" t="s">
        <v>5918</v>
      </c>
      <c r="H1088" s="8" t="s">
        <v>529</v>
      </c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  <c r="BC1088" s="8"/>
      <c r="BD1088" s="8"/>
      <c r="BE1088" s="8"/>
      <c r="BF1088" s="8"/>
      <c r="BG1088" s="8"/>
      <c r="BH1088" s="8"/>
      <c r="BI1088" s="8"/>
      <c r="BJ1088" s="8"/>
      <c r="BK1088" s="8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</row>
    <row r="1089" spans="1:77" x14ac:dyDescent="0.2">
      <c r="A1089" s="8" t="s">
        <v>5921</v>
      </c>
      <c r="B1089" s="5"/>
      <c r="C1089" s="8" t="s">
        <v>5922</v>
      </c>
      <c r="D1089" s="5" t="s">
        <v>5923</v>
      </c>
      <c r="E1089" s="8" t="s">
        <v>5924</v>
      </c>
      <c r="F1089" s="5" t="s">
        <v>527</v>
      </c>
      <c r="G1089" s="8" t="s">
        <v>5918</v>
      </c>
      <c r="H1089" s="8" t="s">
        <v>529</v>
      </c>
      <c r="I1089" s="8"/>
      <c r="J1089" s="8"/>
      <c r="K1089" s="8" t="s">
        <v>5925</v>
      </c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  <c r="BC1089" s="8"/>
      <c r="BD1089" s="8"/>
      <c r="BE1089" s="8"/>
      <c r="BF1089" s="8"/>
      <c r="BG1089" s="8"/>
      <c r="BH1089" s="8"/>
      <c r="BI1089" s="8"/>
      <c r="BJ1089" s="8"/>
      <c r="BK1089" s="8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</row>
    <row r="1090" spans="1:77" x14ac:dyDescent="0.2">
      <c r="A1090" s="8" t="s">
        <v>5926</v>
      </c>
      <c r="B1090" s="5"/>
      <c r="C1090" s="8" t="s">
        <v>5927</v>
      </c>
      <c r="D1090" s="5" t="s">
        <v>5928</v>
      </c>
      <c r="E1090" s="8" t="s">
        <v>5929</v>
      </c>
      <c r="F1090" s="5" t="s">
        <v>527</v>
      </c>
      <c r="G1090" s="8" t="s">
        <v>5918</v>
      </c>
      <c r="H1090" s="8" t="s">
        <v>529</v>
      </c>
      <c r="I1090" s="8"/>
      <c r="J1090" s="8"/>
      <c r="K1090" s="8" t="s">
        <v>5930</v>
      </c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</row>
    <row r="1091" spans="1:77" x14ac:dyDescent="0.2">
      <c r="A1091" s="8" t="s">
        <v>5931</v>
      </c>
      <c r="B1091" s="5"/>
      <c r="C1091" s="8" t="s">
        <v>5932</v>
      </c>
      <c r="D1091" s="5" t="s">
        <v>5933</v>
      </c>
      <c r="E1091" s="8" t="s">
        <v>5934</v>
      </c>
      <c r="F1091" s="5" t="s">
        <v>527</v>
      </c>
      <c r="G1091" s="8" t="s">
        <v>5918</v>
      </c>
      <c r="H1091" s="8" t="s">
        <v>529</v>
      </c>
      <c r="I1091" s="8"/>
      <c r="J1091" s="8"/>
      <c r="K1091" s="8" t="s">
        <v>5935</v>
      </c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  <c r="BC1091" s="8"/>
      <c r="BD1091" s="8"/>
      <c r="BE1091" s="8"/>
      <c r="BF1091" s="8"/>
      <c r="BG1091" s="8"/>
      <c r="BH1091" s="8"/>
      <c r="BI1091" s="8"/>
      <c r="BJ1091" s="8"/>
      <c r="BK1091" s="8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</row>
    <row r="1092" spans="1:77" x14ac:dyDescent="0.2">
      <c r="A1092" s="8" t="s">
        <v>5936</v>
      </c>
      <c r="B1092" s="5"/>
      <c r="C1092" s="8" t="s">
        <v>5937</v>
      </c>
      <c r="D1092" s="5"/>
      <c r="E1092" s="8"/>
      <c r="F1092" s="5" t="s">
        <v>527</v>
      </c>
      <c r="G1092" s="8" t="s">
        <v>5918</v>
      </c>
      <c r="H1092" s="8" t="s">
        <v>529</v>
      </c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  <c r="BC1092" s="8"/>
      <c r="BD1092" s="8"/>
      <c r="BE1092" s="8"/>
      <c r="BF1092" s="8"/>
      <c r="BG1092" s="8"/>
      <c r="BH1092" s="8"/>
      <c r="BI1092" s="8"/>
      <c r="BJ1092" s="8"/>
      <c r="BK1092" s="8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</row>
    <row r="1093" spans="1:77" x14ac:dyDescent="0.2">
      <c r="A1093" s="8" t="s">
        <v>5938</v>
      </c>
      <c r="B1093" s="5"/>
      <c r="C1093" s="8" t="s">
        <v>5939</v>
      </c>
      <c r="D1093" s="5" t="s">
        <v>5940</v>
      </c>
      <c r="E1093" s="8" t="s">
        <v>5941</v>
      </c>
      <c r="F1093" s="5" t="s">
        <v>527</v>
      </c>
      <c r="G1093" s="8" t="s">
        <v>5918</v>
      </c>
      <c r="H1093" s="8" t="s">
        <v>529</v>
      </c>
      <c r="I1093" s="8"/>
      <c r="J1093" s="8"/>
      <c r="K1093" s="8" t="s">
        <v>5942</v>
      </c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  <c r="BC1093" s="8"/>
      <c r="BD1093" s="8"/>
      <c r="BE1093" s="8"/>
      <c r="BF1093" s="8"/>
      <c r="BG1093" s="8"/>
      <c r="BH1093" s="8"/>
      <c r="BI1093" s="8"/>
      <c r="BJ1093" s="8"/>
      <c r="BK1093" s="8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</row>
    <row r="1094" spans="1:77" x14ac:dyDescent="0.2">
      <c r="A1094" s="8" t="s">
        <v>5943</v>
      </c>
      <c r="B1094" s="5"/>
      <c r="C1094" s="8" t="s">
        <v>5944</v>
      </c>
      <c r="D1094" s="5" t="s">
        <v>5945</v>
      </c>
      <c r="E1094" s="8" t="s">
        <v>5946</v>
      </c>
      <c r="F1094" s="5" t="s">
        <v>527</v>
      </c>
      <c r="G1094" s="8" t="s">
        <v>5918</v>
      </c>
      <c r="H1094" s="8" t="s">
        <v>529</v>
      </c>
      <c r="I1094" s="8"/>
      <c r="J1094" s="8"/>
      <c r="K1094" s="8" t="s">
        <v>5947</v>
      </c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  <c r="BC1094" s="8"/>
      <c r="BD1094" s="8"/>
      <c r="BE1094" s="8"/>
      <c r="BF1094" s="8"/>
      <c r="BG1094" s="8"/>
      <c r="BH1094" s="8"/>
      <c r="BI1094" s="8"/>
      <c r="BJ1094" s="8"/>
      <c r="BK1094" s="8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</row>
    <row r="1095" spans="1:77" x14ac:dyDescent="0.2">
      <c r="A1095" s="8" t="s">
        <v>5948</v>
      </c>
      <c r="B1095" s="5"/>
      <c r="C1095" s="8" t="s">
        <v>5949</v>
      </c>
      <c r="D1095" s="5" t="s">
        <v>5945</v>
      </c>
      <c r="E1095" s="8" t="s">
        <v>5946</v>
      </c>
      <c r="F1095" s="5" t="s">
        <v>527</v>
      </c>
      <c r="G1095" s="8" t="s">
        <v>5918</v>
      </c>
      <c r="H1095" s="8" t="s">
        <v>529</v>
      </c>
      <c r="I1095" s="8"/>
      <c r="J1095" s="8"/>
      <c r="K1095" s="8" t="s">
        <v>5950</v>
      </c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  <c r="BC1095" s="8"/>
      <c r="BD1095" s="8"/>
      <c r="BE1095" s="8"/>
      <c r="BF1095" s="8"/>
      <c r="BG1095" s="8"/>
      <c r="BH1095" s="8"/>
      <c r="BI1095" s="8"/>
      <c r="BJ1095" s="8"/>
      <c r="BK1095" s="8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</row>
    <row r="1096" spans="1:77" x14ac:dyDescent="0.2">
      <c r="A1096" s="8" t="s">
        <v>124</v>
      </c>
      <c r="B1096" s="5"/>
      <c r="C1096" s="8" t="s">
        <v>5951</v>
      </c>
      <c r="D1096" s="5"/>
      <c r="E1096" s="8"/>
      <c r="F1096" s="5" t="s">
        <v>527</v>
      </c>
      <c r="G1096" s="8" t="s">
        <v>5952</v>
      </c>
      <c r="H1096" s="8" t="s">
        <v>529</v>
      </c>
      <c r="I1096" s="8" t="s">
        <v>5953</v>
      </c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  <c r="BC1096" s="8"/>
      <c r="BD1096" s="8"/>
      <c r="BE1096" s="8"/>
      <c r="BF1096" s="8"/>
      <c r="BG1096" s="8"/>
      <c r="BH1096" s="8"/>
      <c r="BI1096" s="8"/>
      <c r="BJ1096" s="8"/>
      <c r="BK1096" s="8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</row>
    <row r="1097" spans="1:77" x14ac:dyDescent="0.2">
      <c r="A1097" s="8" t="s">
        <v>125</v>
      </c>
      <c r="B1097" s="5"/>
      <c r="C1097" s="8" t="s">
        <v>5954</v>
      </c>
      <c r="D1097" s="5"/>
      <c r="E1097" s="8"/>
      <c r="F1097" s="5" t="s">
        <v>692</v>
      </c>
      <c r="G1097" s="8" t="s">
        <v>5952</v>
      </c>
      <c r="H1097" s="8" t="s">
        <v>529</v>
      </c>
      <c r="I1097" s="8" t="s">
        <v>5955</v>
      </c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  <c r="BC1097" s="8"/>
      <c r="BD1097" s="8"/>
      <c r="BE1097" s="8"/>
      <c r="BF1097" s="8"/>
      <c r="BG1097" s="8"/>
      <c r="BH1097" s="8"/>
      <c r="BI1097" s="8"/>
      <c r="BJ1097" s="8"/>
      <c r="BK1097" s="8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</row>
    <row r="1098" spans="1:77" x14ac:dyDescent="0.2">
      <c r="A1098" s="8" t="s">
        <v>356</v>
      </c>
      <c r="B1098" s="5"/>
      <c r="C1098" s="8" t="s">
        <v>5956</v>
      </c>
      <c r="D1098" s="5"/>
      <c r="E1098" s="8"/>
      <c r="F1098" s="5" t="s">
        <v>527</v>
      </c>
      <c r="G1098" s="8" t="s">
        <v>5952</v>
      </c>
      <c r="H1098" s="8" t="s">
        <v>529</v>
      </c>
      <c r="I1098" s="8" t="s">
        <v>5957</v>
      </c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  <c r="BC1098" s="8"/>
      <c r="BD1098" s="8"/>
      <c r="BE1098" s="8"/>
      <c r="BF1098" s="8"/>
      <c r="BG1098" s="8"/>
      <c r="BH1098" s="8"/>
      <c r="BI1098" s="8"/>
      <c r="BJ1098" s="8"/>
      <c r="BK1098" s="8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</row>
    <row r="1099" spans="1:77" x14ac:dyDescent="0.2">
      <c r="A1099" s="8" t="s">
        <v>5958</v>
      </c>
      <c r="B1099" s="5"/>
      <c r="C1099" s="8" t="s">
        <v>5959</v>
      </c>
      <c r="D1099" s="5"/>
      <c r="E1099" s="8"/>
      <c r="F1099" s="5" t="s">
        <v>527</v>
      </c>
      <c r="G1099" s="8" t="s">
        <v>5952</v>
      </c>
      <c r="H1099" s="8" t="s">
        <v>529</v>
      </c>
      <c r="I1099" s="8" t="s">
        <v>5960</v>
      </c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  <c r="BC1099" s="8"/>
      <c r="BD1099" s="8"/>
      <c r="BE1099" s="8"/>
      <c r="BF1099" s="8"/>
      <c r="BG1099" s="8"/>
      <c r="BH1099" s="8"/>
      <c r="BI1099" s="8"/>
      <c r="BJ1099" s="8"/>
      <c r="BK1099" s="8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</row>
    <row r="1100" spans="1:77" x14ac:dyDescent="0.2">
      <c r="A1100" s="8" t="s">
        <v>5961</v>
      </c>
      <c r="B1100" s="5"/>
      <c r="C1100" s="8" t="s">
        <v>5962</v>
      </c>
      <c r="D1100" s="5"/>
      <c r="E1100" s="8"/>
      <c r="F1100" s="5" t="s">
        <v>527</v>
      </c>
      <c r="G1100" s="8" t="s">
        <v>5952</v>
      </c>
      <c r="H1100" s="8" t="s">
        <v>529</v>
      </c>
      <c r="I1100" s="8" t="s">
        <v>5963</v>
      </c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  <c r="AY1100" s="8"/>
      <c r="AZ1100" s="8"/>
      <c r="BA1100" s="8"/>
      <c r="BB1100" s="8"/>
      <c r="BC1100" s="8"/>
      <c r="BD1100" s="8"/>
      <c r="BE1100" s="8"/>
      <c r="BF1100" s="8"/>
      <c r="BG1100" s="8"/>
      <c r="BH1100" s="8"/>
      <c r="BI1100" s="8"/>
      <c r="BJ1100" s="8"/>
      <c r="BK1100" s="8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</row>
    <row r="1101" spans="1:77" x14ac:dyDescent="0.2">
      <c r="A1101" s="8" t="s">
        <v>5964</v>
      </c>
      <c r="B1101" s="5"/>
      <c r="C1101" s="8" t="s">
        <v>5965</v>
      </c>
      <c r="D1101" s="5"/>
      <c r="E1101" s="8"/>
      <c r="F1101" s="5" t="s">
        <v>527</v>
      </c>
      <c r="G1101" s="8" t="s">
        <v>5952</v>
      </c>
      <c r="H1101" s="8" t="s">
        <v>529</v>
      </c>
      <c r="I1101" s="8" t="s">
        <v>5966</v>
      </c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  <c r="BC1101" s="8"/>
      <c r="BD1101" s="8"/>
      <c r="BE1101" s="8"/>
      <c r="BF1101" s="8"/>
      <c r="BG1101" s="8"/>
      <c r="BH1101" s="8"/>
      <c r="BI1101" s="8"/>
      <c r="BJ1101" s="8"/>
      <c r="BK1101" s="8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</row>
    <row r="1102" spans="1:77" x14ac:dyDescent="0.2">
      <c r="A1102" s="8" t="s">
        <v>5967</v>
      </c>
      <c r="B1102" s="5"/>
      <c r="C1102" s="8" t="s">
        <v>5968</v>
      </c>
      <c r="D1102" s="5"/>
      <c r="E1102" s="8" t="s">
        <v>5969</v>
      </c>
      <c r="F1102" s="5" t="s">
        <v>2591</v>
      </c>
      <c r="G1102" s="8" t="s">
        <v>5952</v>
      </c>
      <c r="H1102" s="8" t="s">
        <v>529</v>
      </c>
      <c r="I1102" s="8" t="s">
        <v>5970</v>
      </c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  <c r="BC1102" s="8"/>
      <c r="BD1102" s="8"/>
      <c r="BE1102" s="8"/>
      <c r="BF1102" s="8"/>
      <c r="BG1102" s="8"/>
      <c r="BH1102" s="8"/>
      <c r="BI1102" s="8"/>
      <c r="BJ1102" s="8"/>
      <c r="BK1102" s="8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</row>
    <row r="1103" spans="1:77" x14ac:dyDescent="0.2">
      <c r="A1103" s="8" t="s">
        <v>5971</v>
      </c>
      <c r="B1103" s="5"/>
      <c r="C1103" s="8" t="s">
        <v>5972</v>
      </c>
      <c r="D1103" s="8"/>
      <c r="E1103" s="8" t="s">
        <v>5969</v>
      </c>
      <c r="F1103" s="5" t="s">
        <v>2591</v>
      </c>
      <c r="G1103" s="8" t="s">
        <v>5952</v>
      </c>
      <c r="H1103" s="8" t="s">
        <v>529</v>
      </c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  <c r="BC1103" s="8"/>
      <c r="BD1103" s="8"/>
      <c r="BE1103" s="8"/>
      <c r="BF1103" s="8"/>
      <c r="BG1103" s="8"/>
      <c r="BH1103" s="8"/>
      <c r="BI1103" s="8"/>
      <c r="BJ1103" s="8"/>
      <c r="BK1103" s="8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</row>
    <row r="1104" spans="1:77" x14ac:dyDescent="0.2">
      <c r="A1104" s="8" t="s">
        <v>5973</v>
      </c>
      <c r="B1104" s="5"/>
      <c r="C1104" s="8" t="s">
        <v>5974</v>
      </c>
      <c r="D1104" s="8"/>
      <c r="E1104" s="8" t="s">
        <v>5969</v>
      </c>
      <c r="F1104" s="5" t="s">
        <v>2591</v>
      </c>
      <c r="G1104" s="8" t="s">
        <v>5952</v>
      </c>
      <c r="H1104" s="8" t="s">
        <v>529</v>
      </c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  <c r="BC1104" s="8"/>
      <c r="BD1104" s="8"/>
      <c r="BE1104" s="8"/>
      <c r="BF1104" s="8"/>
      <c r="BG1104" s="8"/>
      <c r="BH1104" s="8"/>
      <c r="BI1104" s="8"/>
      <c r="BJ1104" s="8"/>
      <c r="BK1104" s="8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</row>
    <row r="1105" spans="1:77" x14ac:dyDescent="0.2">
      <c r="A1105" s="8" t="s">
        <v>5975</v>
      </c>
      <c r="B1105" s="5"/>
      <c r="C1105" s="8" t="s">
        <v>5976</v>
      </c>
      <c r="D1105" s="8"/>
      <c r="E1105" s="8" t="s">
        <v>5969</v>
      </c>
      <c r="F1105" s="5" t="s">
        <v>2591</v>
      </c>
      <c r="G1105" s="8" t="s">
        <v>5952</v>
      </c>
      <c r="H1105" s="8" t="s">
        <v>529</v>
      </c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  <c r="BC1105" s="8"/>
      <c r="BD1105" s="8"/>
      <c r="BE1105" s="8"/>
      <c r="BF1105" s="8"/>
      <c r="BG1105" s="8"/>
      <c r="BH1105" s="8"/>
      <c r="BI1105" s="8"/>
      <c r="BJ1105" s="8"/>
      <c r="BK1105" s="8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</row>
    <row r="1106" spans="1:77" x14ac:dyDescent="0.2">
      <c r="A1106" s="8" t="s">
        <v>5977</v>
      </c>
      <c r="B1106" s="5"/>
      <c r="C1106" s="8" t="s">
        <v>5978</v>
      </c>
      <c r="D1106" s="5"/>
      <c r="E1106" s="8" t="s">
        <v>5979</v>
      </c>
      <c r="F1106" s="5" t="s">
        <v>527</v>
      </c>
      <c r="G1106" s="8" t="s">
        <v>5952</v>
      </c>
      <c r="H1106" s="8" t="s">
        <v>529</v>
      </c>
      <c r="I1106" s="8" t="s">
        <v>5980</v>
      </c>
      <c r="J1106" s="8"/>
      <c r="K1106" s="8"/>
      <c r="L1106" s="8"/>
      <c r="M1106" s="8"/>
      <c r="N1106" s="8" t="s">
        <v>5911</v>
      </c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  <c r="BC1106" s="8"/>
      <c r="BD1106" s="8"/>
      <c r="BE1106" s="8"/>
      <c r="BF1106" s="8"/>
      <c r="BG1106" s="8"/>
      <c r="BH1106" s="8"/>
      <c r="BI1106" s="8"/>
      <c r="BJ1106" s="8"/>
      <c r="BK1106" s="8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</row>
    <row r="1107" spans="1:77" x14ac:dyDescent="0.2">
      <c r="A1107" s="8" t="s">
        <v>5981</v>
      </c>
      <c r="B1107" s="5"/>
      <c r="C1107" s="8" t="s">
        <v>5982</v>
      </c>
      <c r="D1107" s="8"/>
      <c r="E1107" s="8" t="s">
        <v>5969</v>
      </c>
      <c r="F1107" s="5" t="s">
        <v>2591</v>
      </c>
      <c r="G1107" s="8" t="s">
        <v>5952</v>
      </c>
      <c r="H1107" s="8" t="s">
        <v>529</v>
      </c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  <c r="BC1107" s="8"/>
      <c r="BD1107" s="8"/>
      <c r="BE1107" s="8"/>
      <c r="BF1107" s="8"/>
      <c r="BG1107" s="8"/>
      <c r="BH1107" s="8"/>
      <c r="BI1107" s="8"/>
      <c r="BJ1107" s="8"/>
      <c r="BK1107" s="8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</row>
    <row r="1108" spans="1:77" x14ac:dyDescent="0.2">
      <c r="A1108" s="8" t="s">
        <v>126</v>
      </c>
      <c r="B1108" s="5"/>
      <c r="C1108" s="8" t="s">
        <v>5983</v>
      </c>
      <c r="D1108" s="8"/>
      <c r="E1108" s="8"/>
      <c r="F1108" s="5" t="s">
        <v>2591</v>
      </c>
      <c r="G1108" s="8" t="s">
        <v>5952</v>
      </c>
      <c r="H1108" s="8" t="s">
        <v>529</v>
      </c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  <c r="BC1108" s="8"/>
      <c r="BD1108" s="8"/>
      <c r="BE1108" s="8"/>
      <c r="BF1108" s="8"/>
      <c r="BG1108" s="8"/>
      <c r="BH1108" s="8"/>
      <c r="BI1108" s="8"/>
      <c r="BJ1108" s="8"/>
      <c r="BK1108" s="8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</row>
    <row r="1109" spans="1:77" x14ac:dyDescent="0.2">
      <c r="A1109" s="8" t="s">
        <v>127</v>
      </c>
      <c r="B1109" s="5"/>
      <c r="C1109" s="8" t="s">
        <v>5984</v>
      </c>
      <c r="D1109" s="5" t="s">
        <v>5985</v>
      </c>
      <c r="E1109" s="8" t="s">
        <v>5986</v>
      </c>
      <c r="F1109" s="5" t="s">
        <v>826</v>
      </c>
      <c r="G1109" s="8" t="s">
        <v>5987</v>
      </c>
      <c r="H1109" s="8" t="s">
        <v>529</v>
      </c>
      <c r="I1109" s="8" t="s">
        <v>5988</v>
      </c>
      <c r="J1109" s="8"/>
      <c r="K1109" s="8" t="s">
        <v>5989</v>
      </c>
      <c r="L1109" s="8"/>
      <c r="M1109" s="8"/>
      <c r="N1109" s="8" t="s">
        <v>5990</v>
      </c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  <c r="BC1109" s="8"/>
      <c r="BD1109" s="8"/>
      <c r="BE1109" s="8"/>
      <c r="BF1109" s="8"/>
      <c r="BG1109" s="8"/>
      <c r="BH1109" s="8"/>
      <c r="BI1109" s="8"/>
      <c r="BJ1109" s="8"/>
      <c r="BK1109" s="8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</row>
    <row r="1110" spans="1:77" x14ac:dyDescent="0.2">
      <c r="A1110" s="8" t="s">
        <v>5991</v>
      </c>
      <c r="B1110" s="5"/>
      <c r="C1110" s="8" t="s">
        <v>5992</v>
      </c>
      <c r="D1110" s="4"/>
      <c r="E1110" s="8"/>
      <c r="F1110" s="4" t="s">
        <v>527</v>
      </c>
      <c r="G1110" s="8" t="s">
        <v>5993</v>
      </c>
      <c r="H1110" s="8" t="s">
        <v>529</v>
      </c>
      <c r="I1110" s="8"/>
      <c r="J1110" s="8"/>
      <c r="K1110" s="8"/>
      <c r="L1110" s="8"/>
      <c r="M1110" s="8" t="s">
        <v>5994</v>
      </c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  <c r="BC1110" s="8"/>
      <c r="BD1110" s="8"/>
      <c r="BE1110" s="8"/>
      <c r="BF1110" s="8"/>
      <c r="BG1110" s="8"/>
      <c r="BH1110" s="8"/>
      <c r="BI1110" s="8"/>
      <c r="BJ1110" s="8"/>
      <c r="BK1110" s="8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</row>
    <row r="1111" spans="1:77" x14ac:dyDescent="0.2">
      <c r="A1111" s="8" t="s">
        <v>5995</v>
      </c>
      <c r="B1111" s="5"/>
      <c r="C1111" s="8" t="s">
        <v>5996</v>
      </c>
      <c r="D1111" s="4"/>
      <c r="E1111" s="8" t="s">
        <v>5997</v>
      </c>
      <c r="F1111" s="4" t="s">
        <v>527</v>
      </c>
      <c r="G1111" s="8" t="s">
        <v>5993</v>
      </c>
      <c r="H1111" s="8" t="s">
        <v>529</v>
      </c>
      <c r="I1111" s="8"/>
      <c r="J1111" s="8"/>
      <c r="K1111" s="8"/>
      <c r="L1111" s="8"/>
      <c r="M1111" s="8" t="s">
        <v>5998</v>
      </c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  <c r="BC1111" s="8"/>
      <c r="BD1111" s="8"/>
      <c r="BE1111" s="8"/>
      <c r="BF1111" s="8"/>
      <c r="BG1111" s="8"/>
      <c r="BH1111" s="8"/>
      <c r="BI1111" s="8"/>
      <c r="BJ1111" s="8"/>
      <c r="BK1111" s="8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</row>
    <row r="1112" spans="1:77" x14ac:dyDescent="0.2">
      <c r="A1112" s="8" t="s">
        <v>5999</v>
      </c>
      <c r="B1112" s="5"/>
      <c r="C1112" s="8" t="s">
        <v>6000</v>
      </c>
      <c r="D1112" s="4"/>
      <c r="E1112" s="8"/>
      <c r="F1112" s="4" t="s">
        <v>692</v>
      </c>
      <c r="G1112" s="8" t="s">
        <v>5993</v>
      </c>
      <c r="H1112" s="8" t="s">
        <v>529</v>
      </c>
      <c r="I1112" s="8"/>
      <c r="J1112" s="8"/>
      <c r="K1112" s="8"/>
      <c r="L1112" s="8"/>
      <c r="M1112" s="8" t="s">
        <v>6001</v>
      </c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  <c r="AY1112" s="8"/>
      <c r="AZ1112" s="8"/>
      <c r="BA1112" s="8"/>
      <c r="BB1112" s="8"/>
      <c r="BC1112" s="8"/>
      <c r="BD1112" s="8"/>
      <c r="BE1112" s="8"/>
      <c r="BF1112" s="8"/>
      <c r="BG1112" s="8"/>
      <c r="BH1112" s="8"/>
      <c r="BI1112" s="8"/>
      <c r="BJ1112" s="8"/>
      <c r="BK1112" s="8"/>
      <c r="BL1112" s="8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</row>
    <row r="1113" spans="1:77" x14ac:dyDescent="0.2">
      <c r="A1113" s="8" t="s">
        <v>6002</v>
      </c>
      <c r="B1113" s="5"/>
      <c r="C1113" s="8" t="s">
        <v>6003</v>
      </c>
      <c r="D1113" s="4"/>
      <c r="E1113" s="8" t="s">
        <v>3579</v>
      </c>
      <c r="F1113" s="4" t="s">
        <v>527</v>
      </c>
      <c r="G1113" s="8" t="s">
        <v>5993</v>
      </c>
      <c r="H1113" s="8" t="s">
        <v>529</v>
      </c>
      <c r="I1113" s="8"/>
      <c r="J1113" s="8"/>
      <c r="K1113" s="8"/>
      <c r="L1113" s="8"/>
      <c r="M1113" s="8" t="s">
        <v>6004</v>
      </c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  <c r="BC1113" s="8"/>
      <c r="BD1113" s="8"/>
      <c r="BE1113" s="8"/>
      <c r="BF1113" s="8"/>
      <c r="BG1113" s="8"/>
      <c r="BH1113" s="8"/>
      <c r="BI1113" s="8"/>
      <c r="BJ1113" s="8"/>
      <c r="BK1113" s="8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</row>
    <row r="1114" spans="1:77" x14ac:dyDescent="0.2">
      <c r="A1114" s="8" t="s">
        <v>6005</v>
      </c>
      <c r="B1114" s="5"/>
      <c r="C1114" s="8" t="s">
        <v>6006</v>
      </c>
      <c r="D1114" s="4" t="s">
        <v>6007</v>
      </c>
      <c r="E1114" s="8" t="s">
        <v>6008</v>
      </c>
      <c r="F1114" s="4" t="s">
        <v>527</v>
      </c>
      <c r="G1114" s="8" t="s">
        <v>5993</v>
      </c>
      <c r="H1114" s="8" t="s">
        <v>529</v>
      </c>
      <c r="I1114" s="8" t="s">
        <v>6009</v>
      </c>
      <c r="J1114" s="8"/>
      <c r="K1114" s="8" t="s">
        <v>6010</v>
      </c>
      <c r="L1114" s="8"/>
      <c r="M1114" s="8" t="s">
        <v>6011</v>
      </c>
      <c r="N1114" s="8" t="s">
        <v>6012</v>
      </c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  <c r="AY1114" s="8"/>
      <c r="AZ1114" s="8"/>
      <c r="BA1114" s="8"/>
      <c r="BB1114" s="8"/>
      <c r="BC1114" s="8"/>
      <c r="BD1114" s="8"/>
      <c r="BE1114" s="8"/>
      <c r="BF1114" s="8"/>
      <c r="BG1114" s="8"/>
      <c r="BH1114" s="8"/>
      <c r="BI1114" s="8"/>
      <c r="BJ1114" s="8"/>
      <c r="BK1114" s="8"/>
      <c r="BL1114" s="8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</row>
    <row r="1115" spans="1:77" x14ac:dyDescent="0.2">
      <c r="A1115" s="8" t="s">
        <v>6013</v>
      </c>
      <c r="B1115" s="5"/>
      <c r="C1115" s="8" t="s">
        <v>6014</v>
      </c>
      <c r="D1115" s="4" t="s">
        <v>6007</v>
      </c>
      <c r="E1115" s="8" t="s">
        <v>6008</v>
      </c>
      <c r="F1115" s="4" t="s">
        <v>527</v>
      </c>
      <c r="G1115" s="8" t="s">
        <v>5993</v>
      </c>
      <c r="H1115" s="8" t="s">
        <v>529</v>
      </c>
      <c r="I1115" s="8" t="s">
        <v>6015</v>
      </c>
      <c r="J1115" s="8"/>
      <c r="K1115" s="8" t="s">
        <v>6016</v>
      </c>
      <c r="L1115" s="8" t="s">
        <v>6017</v>
      </c>
      <c r="M1115" s="8" t="s">
        <v>6018</v>
      </c>
      <c r="N1115" s="8" t="s">
        <v>6012</v>
      </c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  <c r="BC1115" s="8"/>
      <c r="BD1115" s="8"/>
      <c r="BE1115" s="8"/>
      <c r="BF1115" s="8"/>
      <c r="BG1115" s="8"/>
      <c r="BH1115" s="8"/>
      <c r="BI1115" s="8"/>
      <c r="BJ1115" s="8"/>
      <c r="BK1115" s="8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</row>
    <row r="1116" spans="1:77" x14ac:dyDescent="0.2">
      <c r="A1116" s="8" t="s">
        <v>6019</v>
      </c>
      <c r="B1116" s="5"/>
      <c r="C1116" s="8" t="s">
        <v>6020</v>
      </c>
      <c r="D1116" s="4"/>
      <c r="E1116" s="8"/>
      <c r="F1116" s="4" t="s">
        <v>527</v>
      </c>
      <c r="G1116" s="8" t="s">
        <v>5993</v>
      </c>
      <c r="H1116" s="8" t="s">
        <v>529</v>
      </c>
      <c r="I1116" s="8" t="s">
        <v>6021</v>
      </c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  <c r="BC1116" s="8"/>
      <c r="BD1116" s="8"/>
      <c r="BE1116" s="8"/>
      <c r="BF1116" s="8"/>
      <c r="BG1116" s="8"/>
      <c r="BH1116" s="8"/>
      <c r="BI1116" s="8"/>
      <c r="BJ1116" s="8"/>
      <c r="BK1116" s="8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</row>
    <row r="1117" spans="1:77" x14ac:dyDescent="0.2">
      <c r="A1117" s="8" t="s">
        <v>6022</v>
      </c>
      <c r="B1117" s="5"/>
      <c r="C1117" s="8" t="s">
        <v>6023</v>
      </c>
      <c r="D1117" s="5" t="s">
        <v>6024</v>
      </c>
      <c r="E1117" s="8" t="s">
        <v>6025</v>
      </c>
      <c r="F1117" s="5" t="s">
        <v>527</v>
      </c>
      <c r="G1117" s="8" t="s">
        <v>5993</v>
      </c>
      <c r="H1117" s="8" t="s">
        <v>529</v>
      </c>
      <c r="I1117" s="8"/>
      <c r="J1117" s="8"/>
      <c r="K1117" s="8" t="s">
        <v>6026</v>
      </c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  <c r="BC1117" s="8"/>
      <c r="BD1117" s="8"/>
      <c r="BE1117" s="8"/>
      <c r="BF1117" s="8"/>
      <c r="BG1117" s="8"/>
      <c r="BH1117" s="8"/>
      <c r="BI1117" s="8"/>
      <c r="BJ1117" s="8"/>
      <c r="BK1117" s="8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</row>
    <row r="1118" spans="1:77" x14ac:dyDescent="0.2">
      <c r="A1118" s="8" t="s">
        <v>6027</v>
      </c>
      <c r="B1118" s="5"/>
      <c r="C1118" s="8" t="s">
        <v>6028</v>
      </c>
      <c r="D1118" s="5"/>
      <c r="E1118" s="8" t="s">
        <v>745</v>
      </c>
      <c r="F1118" s="5" t="s">
        <v>527</v>
      </c>
      <c r="G1118" s="8" t="s">
        <v>5993</v>
      </c>
      <c r="H1118" s="8" t="s">
        <v>529</v>
      </c>
      <c r="I1118" s="8" t="s">
        <v>6029</v>
      </c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  <c r="BC1118" s="8"/>
      <c r="BD1118" s="8"/>
      <c r="BE1118" s="8"/>
      <c r="BF1118" s="8"/>
      <c r="BG1118" s="8"/>
      <c r="BH1118" s="8"/>
      <c r="BI1118" s="8"/>
      <c r="BJ1118" s="8"/>
      <c r="BK1118" s="8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</row>
    <row r="1119" spans="1:77" x14ac:dyDescent="0.2">
      <c r="A1119" s="8" t="s">
        <v>6030</v>
      </c>
      <c r="B1119" s="5"/>
      <c r="C1119" s="8" t="s">
        <v>6031</v>
      </c>
      <c r="D1119" s="5"/>
      <c r="E1119" s="8" t="s">
        <v>6032</v>
      </c>
      <c r="F1119" s="5" t="s">
        <v>692</v>
      </c>
      <c r="G1119" s="8" t="s">
        <v>6033</v>
      </c>
      <c r="H1119" s="8" t="s">
        <v>529</v>
      </c>
      <c r="I1119" s="8"/>
      <c r="J1119" s="8"/>
      <c r="K1119" s="8"/>
      <c r="L1119" s="8"/>
      <c r="M1119" s="8" t="s">
        <v>6034</v>
      </c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  <c r="BC1119" s="8"/>
      <c r="BD1119" s="8"/>
      <c r="BE1119" s="8"/>
      <c r="BF1119" s="8"/>
      <c r="BG1119" s="8"/>
      <c r="BH1119" s="8"/>
      <c r="BI1119" s="8"/>
      <c r="BJ1119" s="8"/>
      <c r="BK1119" s="8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</row>
    <row r="1120" spans="1:77" x14ac:dyDescent="0.2">
      <c r="A1120" s="8" t="s">
        <v>6035</v>
      </c>
      <c r="B1120" s="5"/>
      <c r="C1120" s="8" t="s">
        <v>6036</v>
      </c>
      <c r="D1120" s="5"/>
      <c r="E1120" s="8" t="s">
        <v>6032</v>
      </c>
      <c r="F1120" s="5" t="s">
        <v>692</v>
      </c>
      <c r="G1120" s="8" t="s">
        <v>6033</v>
      </c>
      <c r="H1120" s="8" t="s">
        <v>529</v>
      </c>
      <c r="I1120" s="8"/>
      <c r="J1120" s="8"/>
      <c r="K1120" s="8"/>
      <c r="L1120" s="8"/>
      <c r="M1120" s="8" t="s">
        <v>6037</v>
      </c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  <c r="BC1120" s="8"/>
      <c r="BD1120" s="8"/>
      <c r="BE1120" s="8"/>
      <c r="BF1120" s="8"/>
      <c r="BG1120" s="8"/>
      <c r="BH1120" s="8"/>
      <c r="BI1120" s="8"/>
      <c r="BJ1120" s="8"/>
      <c r="BK1120" s="8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</row>
    <row r="1121" spans="1:77" x14ac:dyDescent="0.2">
      <c r="A1121" s="8" t="s">
        <v>6038</v>
      </c>
      <c r="B1121" s="5"/>
      <c r="C1121" s="8" t="s">
        <v>6039</v>
      </c>
      <c r="D1121" s="5" t="s">
        <v>6040</v>
      </c>
      <c r="E1121" s="8"/>
      <c r="F1121" s="5" t="s">
        <v>692</v>
      </c>
      <c r="G1121" s="8" t="s">
        <v>6033</v>
      </c>
      <c r="H1121" s="8" t="s">
        <v>529</v>
      </c>
      <c r="I1121" s="8"/>
      <c r="J1121" s="8"/>
      <c r="K1121" s="8"/>
      <c r="L1121" s="8"/>
      <c r="M1121" s="8" t="s">
        <v>6041</v>
      </c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  <c r="BC1121" s="8"/>
      <c r="BD1121" s="8"/>
      <c r="BE1121" s="8"/>
      <c r="BF1121" s="8"/>
      <c r="BG1121" s="8"/>
      <c r="BH1121" s="8"/>
      <c r="BI1121" s="8"/>
      <c r="BJ1121" s="8"/>
      <c r="BK1121" s="8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</row>
    <row r="1122" spans="1:77" x14ac:dyDescent="0.2">
      <c r="A1122" s="8" t="s">
        <v>6042</v>
      </c>
      <c r="B1122" s="5"/>
      <c r="C1122" s="8" t="s">
        <v>6043</v>
      </c>
      <c r="D1122" s="5" t="s">
        <v>6040</v>
      </c>
      <c r="E1122" s="8"/>
      <c r="F1122" s="5" t="s">
        <v>692</v>
      </c>
      <c r="G1122" s="8" t="s">
        <v>6033</v>
      </c>
      <c r="H1122" s="8" t="s">
        <v>529</v>
      </c>
      <c r="I1122" s="8"/>
      <c r="J1122" s="8"/>
      <c r="K1122" s="8"/>
      <c r="L1122" s="8"/>
      <c r="M1122" s="8" t="s">
        <v>6044</v>
      </c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  <c r="BC1122" s="8"/>
      <c r="BD1122" s="8"/>
      <c r="BE1122" s="8"/>
      <c r="BF1122" s="8"/>
      <c r="BG1122" s="8"/>
      <c r="BH1122" s="8"/>
      <c r="BI1122" s="8"/>
      <c r="BJ1122" s="8"/>
      <c r="BK1122" s="8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</row>
    <row r="1123" spans="1:77" x14ac:dyDescent="0.2">
      <c r="A1123" s="8" t="s">
        <v>6045</v>
      </c>
      <c r="B1123" s="5"/>
      <c r="C1123" s="8" t="s">
        <v>6046</v>
      </c>
      <c r="D1123" s="5" t="s">
        <v>6047</v>
      </c>
      <c r="E1123" s="8"/>
      <c r="F1123" s="5" t="s">
        <v>692</v>
      </c>
      <c r="G1123" s="8" t="s">
        <v>6033</v>
      </c>
      <c r="H1123" s="8" t="s">
        <v>529</v>
      </c>
      <c r="I1123" s="8"/>
      <c r="J1123" s="8"/>
      <c r="K1123" s="8"/>
      <c r="L1123" s="8"/>
      <c r="M1123" s="8" t="s">
        <v>6048</v>
      </c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  <c r="BC1123" s="8"/>
      <c r="BD1123" s="8"/>
      <c r="BE1123" s="8"/>
      <c r="BF1123" s="8"/>
      <c r="BG1123" s="8"/>
      <c r="BH1123" s="8"/>
      <c r="BI1123" s="8"/>
      <c r="BJ1123" s="8"/>
      <c r="BK1123" s="8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</row>
    <row r="1124" spans="1:77" x14ac:dyDescent="0.2">
      <c r="A1124" s="8" t="s">
        <v>6049</v>
      </c>
      <c r="B1124" s="5"/>
      <c r="C1124" s="8" t="s">
        <v>6050</v>
      </c>
      <c r="D1124" s="5"/>
      <c r="E1124" s="8" t="s">
        <v>6032</v>
      </c>
      <c r="F1124" s="5" t="s">
        <v>692</v>
      </c>
      <c r="G1124" s="8" t="s">
        <v>6033</v>
      </c>
      <c r="H1124" s="8" t="s">
        <v>529</v>
      </c>
      <c r="I1124" s="8"/>
      <c r="J1124" s="8"/>
      <c r="K1124" s="8"/>
      <c r="L1124" s="8"/>
      <c r="M1124" s="8" t="s">
        <v>6051</v>
      </c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  <c r="BC1124" s="8"/>
      <c r="BD1124" s="8"/>
      <c r="BE1124" s="8"/>
      <c r="BF1124" s="8"/>
      <c r="BG1124" s="8"/>
      <c r="BH1124" s="8"/>
      <c r="BI1124" s="8"/>
      <c r="BJ1124" s="8"/>
      <c r="BK1124" s="8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</row>
    <row r="1125" spans="1:77" x14ac:dyDescent="0.2">
      <c r="A1125" s="8" t="s">
        <v>6052</v>
      </c>
      <c r="B1125" s="5"/>
      <c r="C1125" s="8" t="s">
        <v>6053</v>
      </c>
      <c r="D1125" s="5"/>
      <c r="E1125" s="8" t="s">
        <v>6032</v>
      </c>
      <c r="F1125" s="5" t="s">
        <v>692</v>
      </c>
      <c r="G1125" s="8" t="s">
        <v>6033</v>
      </c>
      <c r="H1125" s="8" t="s">
        <v>529</v>
      </c>
      <c r="I1125" s="8"/>
      <c r="J1125" s="8"/>
      <c r="K1125" s="8"/>
      <c r="L1125" s="8"/>
      <c r="M1125" s="8" t="s">
        <v>6054</v>
      </c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  <c r="BC1125" s="8"/>
      <c r="BD1125" s="8"/>
      <c r="BE1125" s="8"/>
      <c r="BF1125" s="8"/>
      <c r="BG1125" s="8"/>
      <c r="BH1125" s="8"/>
      <c r="BI1125" s="8"/>
      <c r="BJ1125" s="8"/>
      <c r="BK1125" s="8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</row>
    <row r="1126" spans="1:77" x14ac:dyDescent="0.2">
      <c r="A1126" s="8" t="s">
        <v>6055</v>
      </c>
      <c r="B1126" s="5"/>
      <c r="C1126" s="8" t="s">
        <v>6056</v>
      </c>
      <c r="D1126" s="5"/>
      <c r="E1126" s="8"/>
      <c r="F1126" s="5" t="s">
        <v>692</v>
      </c>
      <c r="G1126" s="8" t="s">
        <v>6033</v>
      </c>
      <c r="H1126" s="8" t="s">
        <v>529</v>
      </c>
      <c r="I1126" s="8"/>
      <c r="J1126" s="8"/>
      <c r="K1126" s="8"/>
      <c r="L1126" s="8"/>
      <c r="M1126" s="8" t="s">
        <v>6057</v>
      </c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  <c r="BC1126" s="8"/>
      <c r="BD1126" s="8"/>
      <c r="BE1126" s="8"/>
      <c r="BF1126" s="8"/>
      <c r="BG1126" s="8"/>
      <c r="BH1126" s="8"/>
      <c r="BI1126" s="8"/>
      <c r="BJ1126" s="8"/>
      <c r="BK1126" s="8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</row>
    <row r="1127" spans="1:77" x14ac:dyDescent="0.2">
      <c r="A1127" s="8" t="s">
        <v>6058</v>
      </c>
      <c r="B1127" s="5"/>
      <c r="C1127" s="8" t="s">
        <v>6059</v>
      </c>
      <c r="D1127" s="4"/>
      <c r="E1127" s="8" t="s">
        <v>6060</v>
      </c>
      <c r="F1127" s="4" t="s">
        <v>692</v>
      </c>
      <c r="G1127" s="8" t="s">
        <v>6061</v>
      </c>
      <c r="H1127" s="8" t="s">
        <v>529</v>
      </c>
      <c r="I1127" s="8"/>
      <c r="J1127" s="8" t="s">
        <v>6062</v>
      </c>
      <c r="K1127" s="8"/>
      <c r="L1127" s="8"/>
      <c r="M1127" s="8" t="s">
        <v>6063</v>
      </c>
      <c r="N1127" s="8" t="s">
        <v>6064</v>
      </c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  <c r="BC1127" s="8"/>
      <c r="BD1127" s="8"/>
      <c r="BE1127" s="8"/>
      <c r="BF1127" s="8"/>
      <c r="BG1127" s="8"/>
      <c r="BH1127" s="8"/>
      <c r="BI1127" s="8"/>
      <c r="BJ1127" s="8"/>
      <c r="BK1127" s="8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</row>
    <row r="1128" spans="1:77" x14ac:dyDescent="0.2">
      <c r="A1128" s="8" t="s">
        <v>6065</v>
      </c>
      <c r="B1128" s="5"/>
      <c r="C1128" s="8" t="s">
        <v>6066</v>
      </c>
      <c r="D1128" s="4"/>
      <c r="E1128" s="8" t="s">
        <v>6067</v>
      </c>
      <c r="F1128" s="4" t="s">
        <v>527</v>
      </c>
      <c r="G1128" s="8" t="s">
        <v>6061</v>
      </c>
      <c r="H1128" s="8" t="s">
        <v>529</v>
      </c>
      <c r="I1128" s="8"/>
      <c r="J1128" s="8"/>
      <c r="K1128" s="8"/>
      <c r="L1128" s="8"/>
      <c r="M1128" s="8" t="s">
        <v>6068</v>
      </c>
      <c r="N1128" s="8" t="s">
        <v>6069</v>
      </c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  <c r="BC1128" s="8"/>
      <c r="BD1128" s="8"/>
      <c r="BE1128" s="8"/>
      <c r="BF1128" s="8"/>
      <c r="BG1128" s="8"/>
      <c r="BH1128" s="8"/>
      <c r="BI1128" s="8"/>
      <c r="BJ1128" s="8"/>
      <c r="BK1128" s="8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</row>
    <row r="1129" spans="1:77" x14ac:dyDescent="0.2">
      <c r="A1129" s="8" t="s">
        <v>6070</v>
      </c>
      <c r="B1129" s="5"/>
      <c r="C1129" s="8" t="s">
        <v>6071</v>
      </c>
      <c r="D1129" s="4"/>
      <c r="E1129" s="8" t="s">
        <v>6067</v>
      </c>
      <c r="F1129" s="4" t="s">
        <v>692</v>
      </c>
      <c r="G1129" s="8" t="s">
        <v>6061</v>
      </c>
      <c r="H1129" s="8" t="s">
        <v>529</v>
      </c>
      <c r="I1129" s="8"/>
      <c r="J1129" s="8"/>
      <c r="K1129" s="8"/>
      <c r="L1129" s="8"/>
      <c r="M1129" s="8" t="s">
        <v>6072</v>
      </c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  <c r="BC1129" s="8"/>
      <c r="BD1129" s="8"/>
      <c r="BE1129" s="8"/>
      <c r="BF1129" s="8"/>
      <c r="BG1129" s="8"/>
      <c r="BH1129" s="8"/>
      <c r="BI1129" s="8"/>
      <c r="BJ1129" s="8"/>
      <c r="BK1129" s="8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</row>
    <row r="1130" spans="1:77" x14ac:dyDescent="0.2">
      <c r="A1130" s="8" t="s">
        <v>6073</v>
      </c>
      <c r="B1130" s="5"/>
      <c r="C1130" s="8" t="s">
        <v>6074</v>
      </c>
      <c r="D1130" s="4"/>
      <c r="E1130" s="8" t="s">
        <v>6075</v>
      </c>
      <c r="F1130" s="4" t="s">
        <v>692</v>
      </c>
      <c r="G1130" s="8" t="s">
        <v>6061</v>
      </c>
      <c r="H1130" s="8" t="s">
        <v>529</v>
      </c>
      <c r="I1130" s="8"/>
      <c r="J1130" s="8"/>
      <c r="K1130" s="8"/>
      <c r="L1130" s="8"/>
      <c r="M1130" s="8" t="s">
        <v>6076</v>
      </c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  <c r="BC1130" s="8"/>
      <c r="BD1130" s="8"/>
      <c r="BE1130" s="8"/>
      <c r="BF1130" s="8"/>
      <c r="BG1130" s="8"/>
      <c r="BH1130" s="8"/>
      <c r="BI1130" s="8"/>
      <c r="BJ1130" s="8"/>
      <c r="BK1130" s="8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</row>
    <row r="1131" spans="1:77" x14ac:dyDescent="0.2">
      <c r="A1131" s="8" t="s">
        <v>6077</v>
      </c>
      <c r="B1131" s="5"/>
      <c r="C1131" s="8" t="s">
        <v>6078</v>
      </c>
      <c r="D1131" s="4" t="s">
        <v>6079</v>
      </c>
      <c r="E1131" s="8" t="s">
        <v>6067</v>
      </c>
      <c r="F1131" s="4" t="s">
        <v>527</v>
      </c>
      <c r="G1131" s="8" t="s">
        <v>6061</v>
      </c>
      <c r="H1131" s="8" t="s">
        <v>529</v>
      </c>
      <c r="I1131" s="8" t="s">
        <v>6080</v>
      </c>
      <c r="J1131" s="8"/>
      <c r="K1131" s="8" t="s">
        <v>6081</v>
      </c>
      <c r="L1131" s="8" t="s">
        <v>6082</v>
      </c>
      <c r="M1131" s="8"/>
      <c r="N1131" s="8" t="s">
        <v>6083</v>
      </c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  <c r="BC1131" s="8"/>
      <c r="BD1131" s="8"/>
      <c r="BE1131" s="8"/>
      <c r="BF1131" s="8"/>
      <c r="BG1131" s="8"/>
      <c r="BH1131" s="8"/>
      <c r="BI1131" s="8"/>
      <c r="BJ1131" s="8"/>
      <c r="BK1131" s="8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</row>
    <row r="1132" spans="1:77" x14ac:dyDescent="0.2">
      <c r="A1132" s="8" t="s">
        <v>6084</v>
      </c>
      <c r="B1132" s="5"/>
      <c r="C1132" s="8" t="s">
        <v>6085</v>
      </c>
      <c r="D1132" s="4" t="s">
        <v>6079</v>
      </c>
      <c r="E1132" s="8" t="s">
        <v>6067</v>
      </c>
      <c r="F1132" s="4" t="s">
        <v>692</v>
      </c>
      <c r="G1132" s="8" t="s">
        <v>6061</v>
      </c>
      <c r="H1132" s="8" t="s">
        <v>529</v>
      </c>
      <c r="I1132" s="8" t="s">
        <v>6086</v>
      </c>
      <c r="J1132" s="8"/>
      <c r="K1132" s="8" t="s">
        <v>6081</v>
      </c>
      <c r="L1132" s="8" t="s">
        <v>6082</v>
      </c>
      <c r="M1132" s="8"/>
      <c r="N1132" s="8" t="s">
        <v>6083</v>
      </c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  <c r="BC1132" s="8"/>
      <c r="BD1132" s="8"/>
      <c r="BE1132" s="8"/>
      <c r="BF1132" s="8"/>
      <c r="BG1132" s="8"/>
      <c r="BH1132" s="8"/>
      <c r="BI1132" s="8"/>
      <c r="BJ1132" s="8"/>
      <c r="BK1132" s="8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</row>
    <row r="1133" spans="1:77" x14ac:dyDescent="0.2">
      <c r="A1133" s="8" t="s">
        <v>6087</v>
      </c>
      <c r="B1133" s="5"/>
      <c r="C1133" s="8" t="s">
        <v>6088</v>
      </c>
      <c r="D1133" s="4" t="s">
        <v>6079</v>
      </c>
      <c r="E1133" s="8" t="s">
        <v>6067</v>
      </c>
      <c r="F1133" s="4" t="s">
        <v>721</v>
      </c>
      <c r="G1133" s="8" t="s">
        <v>6061</v>
      </c>
      <c r="H1133" s="8" t="s">
        <v>529</v>
      </c>
      <c r="I1133" s="8" t="s">
        <v>6089</v>
      </c>
      <c r="J1133" s="8"/>
      <c r="K1133" s="8" t="s">
        <v>6081</v>
      </c>
      <c r="L1133" s="8" t="s">
        <v>6082</v>
      </c>
      <c r="M1133" s="8"/>
      <c r="N1133" s="8" t="s">
        <v>6083</v>
      </c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  <c r="BC1133" s="8"/>
      <c r="BD1133" s="8"/>
      <c r="BE1133" s="8"/>
      <c r="BF1133" s="8"/>
      <c r="BG1133" s="8"/>
      <c r="BH1133" s="8"/>
      <c r="BI1133" s="8"/>
      <c r="BJ1133" s="8"/>
      <c r="BK1133" s="8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</row>
    <row r="1134" spans="1:77" x14ac:dyDescent="0.2">
      <c r="A1134" s="8" t="s">
        <v>6090</v>
      </c>
      <c r="B1134" s="5"/>
      <c r="C1134" s="8" t="s">
        <v>6091</v>
      </c>
      <c r="D1134" s="4" t="s">
        <v>6092</v>
      </c>
      <c r="E1134" s="8" t="s">
        <v>6093</v>
      </c>
      <c r="F1134" s="4" t="s">
        <v>527</v>
      </c>
      <c r="G1134" s="8" t="s">
        <v>6061</v>
      </c>
      <c r="H1134" s="8" t="s">
        <v>529</v>
      </c>
      <c r="I1134" s="8" t="s">
        <v>6094</v>
      </c>
      <c r="J1134" s="8"/>
      <c r="K1134" s="8" t="s">
        <v>6095</v>
      </c>
      <c r="L1134" s="8" t="s">
        <v>6096</v>
      </c>
      <c r="M1134" s="8" t="s">
        <v>6097</v>
      </c>
      <c r="N1134" s="8" t="s">
        <v>6098</v>
      </c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  <c r="BC1134" s="8"/>
      <c r="BD1134" s="8"/>
      <c r="BE1134" s="8"/>
      <c r="BF1134" s="8"/>
      <c r="BG1134" s="8"/>
      <c r="BH1134" s="8"/>
      <c r="BI1134" s="8"/>
      <c r="BJ1134" s="8"/>
      <c r="BK1134" s="8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</row>
    <row r="1135" spans="1:77" x14ac:dyDescent="0.2">
      <c r="A1135" s="8" t="s">
        <v>6099</v>
      </c>
      <c r="B1135" s="5"/>
      <c r="C1135" s="8" t="s">
        <v>6100</v>
      </c>
      <c r="D1135" s="4" t="s">
        <v>6092</v>
      </c>
      <c r="E1135" s="8" t="s">
        <v>6101</v>
      </c>
      <c r="F1135" s="4" t="s">
        <v>692</v>
      </c>
      <c r="G1135" s="8" t="s">
        <v>6061</v>
      </c>
      <c r="H1135" s="8" t="s">
        <v>529</v>
      </c>
      <c r="I1135" s="8" t="s">
        <v>6102</v>
      </c>
      <c r="J1135" s="8"/>
      <c r="K1135" s="8" t="s">
        <v>6095</v>
      </c>
      <c r="L1135" s="8" t="s">
        <v>6096</v>
      </c>
      <c r="M1135" s="8" t="s">
        <v>6103</v>
      </c>
      <c r="N1135" s="8" t="s">
        <v>6098</v>
      </c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  <c r="BC1135" s="8"/>
      <c r="BD1135" s="8"/>
      <c r="BE1135" s="8"/>
      <c r="BF1135" s="8"/>
      <c r="BG1135" s="8"/>
      <c r="BH1135" s="8"/>
      <c r="BI1135" s="8"/>
      <c r="BJ1135" s="8"/>
      <c r="BK1135" s="8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</row>
    <row r="1136" spans="1:77" x14ac:dyDescent="0.2">
      <c r="A1136" s="8" t="s">
        <v>6104</v>
      </c>
      <c r="B1136" s="5"/>
      <c r="C1136" s="8" t="s">
        <v>6105</v>
      </c>
      <c r="D1136" s="4" t="s">
        <v>6106</v>
      </c>
      <c r="E1136" s="8" t="s">
        <v>6107</v>
      </c>
      <c r="F1136" s="4" t="s">
        <v>692</v>
      </c>
      <c r="G1136" s="8" t="s">
        <v>6061</v>
      </c>
      <c r="H1136" s="8" t="s">
        <v>529</v>
      </c>
      <c r="I1136" s="8" t="s">
        <v>6108</v>
      </c>
      <c r="J1136" s="8"/>
      <c r="K1136" s="8" t="s">
        <v>6109</v>
      </c>
      <c r="L1136" s="8" t="s">
        <v>6110</v>
      </c>
      <c r="M1136" s="8" t="s">
        <v>6111</v>
      </c>
      <c r="N1136" s="8" t="s">
        <v>6112</v>
      </c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  <c r="BC1136" s="8"/>
      <c r="BD1136" s="8"/>
      <c r="BE1136" s="8"/>
      <c r="BF1136" s="8"/>
      <c r="BG1136" s="8"/>
      <c r="BH1136" s="8"/>
      <c r="BI1136" s="8"/>
      <c r="BJ1136" s="8"/>
      <c r="BK1136" s="8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</row>
    <row r="1137" spans="1:77" x14ac:dyDescent="0.2">
      <c r="A1137" s="8" t="s">
        <v>6113</v>
      </c>
      <c r="B1137" s="5"/>
      <c r="C1137" s="8" t="s">
        <v>6114</v>
      </c>
      <c r="D1137" s="4" t="s">
        <v>6115</v>
      </c>
      <c r="E1137" s="8" t="s">
        <v>6032</v>
      </c>
      <c r="F1137" s="4" t="s">
        <v>692</v>
      </c>
      <c r="G1137" s="8" t="s">
        <v>6061</v>
      </c>
      <c r="H1137" s="8" t="s">
        <v>529</v>
      </c>
      <c r="I1137" s="8" t="s">
        <v>6116</v>
      </c>
      <c r="J1137" s="8"/>
      <c r="K1137" s="8" t="s">
        <v>6117</v>
      </c>
      <c r="L1137" s="8" t="s">
        <v>6118</v>
      </c>
      <c r="M1137" s="8" t="s">
        <v>6119</v>
      </c>
      <c r="N1137" s="8" t="s">
        <v>6120</v>
      </c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  <c r="BC1137" s="8"/>
      <c r="BD1137" s="8"/>
      <c r="BE1137" s="8"/>
      <c r="BF1137" s="8"/>
      <c r="BG1137" s="8"/>
      <c r="BH1137" s="8"/>
      <c r="BI1137" s="8"/>
      <c r="BJ1137" s="8"/>
      <c r="BK1137" s="8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</row>
    <row r="1138" spans="1:77" x14ac:dyDescent="0.2">
      <c r="A1138" s="8" t="s">
        <v>6121</v>
      </c>
      <c r="B1138" s="5"/>
      <c r="C1138" s="8" t="s">
        <v>6122</v>
      </c>
      <c r="D1138" s="4" t="s">
        <v>6123</v>
      </c>
      <c r="E1138" s="8" t="s">
        <v>6124</v>
      </c>
      <c r="F1138" s="4" t="s">
        <v>527</v>
      </c>
      <c r="G1138" s="8" t="s">
        <v>6061</v>
      </c>
      <c r="H1138" s="8" t="s">
        <v>529</v>
      </c>
      <c r="I1138" s="8" t="s">
        <v>6125</v>
      </c>
      <c r="J1138" s="8"/>
      <c r="K1138" s="8" t="s">
        <v>6126</v>
      </c>
      <c r="L1138" s="8" t="s">
        <v>6127</v>
      </c>
      <c r="M1138" s="8" t="s">
        <v>6128</v>
      </c>
      <c r="N1138" s="8" t="s">
        <v>6129</v>
      </c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  <c r="AY1138" s="8"/>
      <c r="AZ1138" s="8"/>
      <c r="BA1138" s="8"/>
      <c r="BB1138" s="8"/>
      <c r="BC1138" s="8"/>
      <c r="BD1138" s="8"/>
      <c r="BE1138" s="8"/>
      <c r="BF1138" s="8"/>
      <c r="BG1138" s="8"/>
      <c r="BH1138" s="8"/>
      <c r="BI1138" s="8"/>
      <c r="BJ1138" s="8"/>
      <c r="BK1138" s="8"/>
      <c r="BL1138" s="8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</row>
    <row r="1139" spans="1:77" x14ac:dyDescent="0.2">
      <c r="A1139" s="8" t="s">
        <v>6130</v>
      </c>
      <c r="B1139" s="5"/>
      <c r="C1139" s="8" t="s">
        <v>6131</v>
      </c>
      <c r="D1139" s="4" t="s">
        <v>6132</v>
      </c>
      <c r="E1139" s="8" t="s">
        <v>6032</v>
      </c>
      <c r="F1139" s="4" t="s">
        <v>692</v>
      </c>
      <c r="G1139" s="8" t="s">
        <v>6061</v>
      </c>
      <c r="H1139" s="8" t="s">
        <v>529</v>
      </c>
      <c r="I1139" s="8" t="s">
        <v>6133</v>
      </c>
      <c r="J1139" s="8"/>
      <c r="K1139" s="8" t="s">
        <v>6134</v>
      </c>
      <c r="L1139" s="8" t="s">
        <v>6135</v>
      </c>
      <c r="M1139" s="8" t="s">
        <v>6136</v>
      </c>
      <c r="N1139" s="8" t="s">
        <v>6137</v>
      </c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  <c r="AY1139" s="8"/>
      <c r="AZ1139" s="8"/>
      <c r="BA1139" s="8"/>
      <c r="BB1139" s="8"/>
      <c r="BC1139" s="8"/>
      <c r="BD1139" s="8"/>
      <c r="BE1139" s="8"/>
      <c r="BF1139" s="8"/>
      <c r="BG1139" s="8"/>
      <c r="BH1139" s="8"/>
      <c r="BI1139" s="8"/>
      <c r="BJ1139" s="8"/>
      <c r="BK1139" s="8"/>
      <c r="BL1139" s="8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  <c r="BW1139" s="8"/>
      <c r="BX1139" s="8"/>
      <c r="BY1139" s="8"/>
    </row>
    <row r="1140" spans="1:77" x14ac:dyDescent="0.2">
      <c r="A1140" s="8" t="s">
        <v>6138</v>
      </c>
      <c r="B1140" s="5"/>
      <c r="C1140" s="8" t="s">
        <v>6139</v>
      </c>
      <c r="D1140" s="4" t="s">
        <v>3662</v>
      </c>
      <c r="E1140" s="8" t="s">
        <v>3692</v>
      </c>
      <c r="F1140" s="4" t="s">
        <v>692</v>
      </c>
      <c r="G1140" s="8" t="s">
        <v>6061</v>
      </c>
      <c r="H1140" s="8" t="s">
        <v>529</v>
      </c>
      <c r="I1140" s="8" t="s">
        <v>6140</v>
      </c>
      <c r="J1140" s="8"/>
      <c r="K1140" s="8" t="s">
        <v>6141</v>
      </c>
      <c r="L1140" s="8" t="s">
        <v>6142</v>
      </c>
      <c r="M1140" s="8"/>
      <c r="N1140" s="8" t="s">
        <v>6143</v>
      </c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  <c r="AY1140" s="8"/>
      <c r="AZ1140" s="8"/>
      <c r="BA1140" s="8"/>
      <c r="BB1140" s="8"/>
      <c r="BC1140" s="8"/>
      <c r="BD1140" s="8"/>
      <c r="BE1140" s="8"/>
      <c r="BF1140" s="8"/>
      <c r="BG1140" s="8"/>
      <c r="BH1140" s="8"/>
      <c r="BI1140" s="8"/>
      <c r="BJ1140" s="8"/>
      <c r="BK1140" s="8"/>
      <c r="BL1140" s="8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  <c r="BW1140" s="8"/>
      <c r="BX1140" s="8"/>
      <c r="BY1140" s="8"/>
    </row>
    <row r="1141" spans="1:77" x14ac:dyDescent="0.2">
      <c r="A1141" s="8" t="s">
        <v>6144</v>
      </c>
      <c r="B1141" s="5"/>
      <c r="C1141" s="8" t="s">
        <v>6145</v>
      </c>
      <c r="D1141" s="4" t="s">
        <v>6146</v>
      </c>
      <c r="E1141" s="8" t="s">
        <v>2869</v>
      </c>
      <c r="F1141" s="4" t="s">
        <v>527</v>
      </c>
      <c r="G1141" s="8" t="s">
        <v>6061</v>
      </c>
      <c r="H1141" s="8" t="s">
        <v>529</v>
      </c>
      <c r="I1141" s="8" t="s">
        <v>6147</v>
      </c>
      <c r="J1141" s="8"/>
      <c r="K1141" s="8" t="s">
        <v>6148</v>
      </c>
      <c r="L1141" s="8" t="s">
        <v>6149</v>
      </c>
      <c r="M1141" s="8" t="s">
        <v>6150</v>
      </c>
      <c r="N1141" s="8" t="s">
        <v>6151</v>
      </c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  <c r="AY1141" s="8"/>
      <c r="AZ1141" s="8"/>
      <c r="BA1141" s="8"/>
      <c r="BB1141" s="8"/>
      <c r="BC1141" s="8"/>
      <c r="BD1141" s="8"/>
      <c r="BE1141" s="8"/>
      <c r="BF1141" s="8"/>
      <c r="BG1141" s="8"/>
      <c r="BH1141" s="8"/>
      <c r="BI1141" s="8"/>
      <c r="BJ1141" s="8"/>
      <c r="BK1141" s="8"/>
      <c r="BL1141" s="8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  <c r="BW1141" s="8"/>
      <c r="BX1141" s="8"/>
      <c r="BY1141" s="8"/>
    </row>
    <row r="1142" spans="1:77" x14ac:dyDescent="0.2">
      <c r="A1142" s="8" t="s">
        <v>6152</v>
      </c>
      <c r="B1142" s="5"/>
      <c r="C1142" s="8" t="s">
        <v>6153</v>
      </c>
      <c r="D1142" s="4" t="s">
        <v>6146</v>
      </c>
      <c r="E1142" s="8" t="s">
        <v>2869</v>
      </c>
      <c r="F1142" s="4" t="s">
        <v>692</v>
      </c>
      <c r="G1142" s="8" t="s">
        <v>6061</v>
      </c>
      <c r="H1142" s="8" t="s">
        <v>529</v>
      </c>
      <c r="I1142" s="8" t="s">
        <v>6154</v>
      </c>
      <c r="J1142" s="8"/>
      <c r="K1142" s="8" t="s">
        <v>6148</v>
      </c>
      <c r="L1142" s="8" t="s">
        <v>6149</v>
      </c>
      <c r="M1142" s="8" t="s">
        <v>6155</v>
      </c>
      <c r="N1142" s="8" t="s">
        <v>6151</v>
      </c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  <c r="AY1142" s="8"/>
      <c r="AZ1142" s="8"/>
      <c r="BA1142" s="8"/>
      <c r="BB1142" s="8"/>
      <c r="BC1142" s="8"/>
      <c r="BD1142" s="8"/>
      <c r="BE1142" s="8"/>
      <c r="BF1142" s="8"/>
      <c r="BG1142" s="8"/>
      <c r="BH1142" s="8"/>
      <c r="BI1142" s="8"/>
      <c r="BJ1142" s="8"/>
      <c r="BK1142" s="8"/>
      <c r="BL1142" s="8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  <c r="BW1142" s="8"/>
      <c r="BX1142" s="8"/>
      <c r="BY1142" s="8"/>
    </row>
    <row r="1143" spans="1:77" x14ac:dyDescent="0.2">
      <c r="A1143" s="8" t="s">
        <v>6156</v>
      </c>
      <c r="B1143" s="5"/>
      <c r="C1143" s="8" t="s">
        <v>6157</v>
      </c>
      <c r="D1143" s="4" t="s">
        <v>6158</v>
      </c>
      <c r="E1143" s="8" t="s">
        <v>6159</v>
      </c>
      <c r="F1143" s="4" t="s">
        <v>527</v>
      </c>
      <c r="G1143" s="8" t="s">
        <v>6061</v>
      </c>
      <c r="H1143" s="8" t="s">
        <v>529</v>
      </c>
      <c r="I1143" s="8" t="s">
        <v>6160</v>
      </c>
      <c r="J1143" s="8"/>
      <c r="K1143" s="8" t="s">
        <v>6161</v>
      </c>
      <c r="L1143" s="8" t="s">
        <v>6162</v>
      </c>
      <c r="M1143" s="8" t="s">
        <v>6163</v>
      </c>
      <c r="N1143" s="8" t="s">
        <v>6164</v>
      </c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  <c r="AY1143" s="8"/>
      <c r="AZ1143" s="8"/>
      <c r="BA1143" s="8"/>
      <c r="BB1143" s="8"/>
      <c r="BC1143" s="8"/>
      <c r="BD1143" s="8"/>
      <c r="BE1143" s="8"/>
      <c r="BF1143" s="8"/>
      <c r="BG1143" s="8"/>
      <c r="BH1143" s="8"/>
      <c r="BI1143" s="8"/>
      <c r="BJ1143" s="8"/>
      <c r="BK1143" s="8"/>
      <c r="BL1143" s="8"/>
      <c r="BM1143" s="8"/>
      <c r="BN1143" s="8"/>
      <c r="BO1143" s="8"/>
      <c r="BP1143" s="8"/>
      <c r="BQ1143" s="8"/>
      <c r="BR1143" s="8"/>
      <c r="BS1143" s="8"/>
      <c r="BT1143" s="8"/>
      <c r="BU1143" s="8"/>
      <c r="BV1143" s="8"/>
      <c r="BW1143" s="8"/>
      <c r="BX1143" s="8"/>
      <c r="BY1143" s="8"/>
    </row>
    <row r="1144" spans="1:77" x14ac:dyDescent="0.2">
      <c r="A1144" s="8" t="s">
        <v>6165</v>
      </c>
      <c r="B1144" s="5"/>
      <c r="C1144" s="8" t="s">
        <v>6166</v>
      </c>
      <c r="D1144" s="4" t="s">
        <v>6158</v>
      </c>
      <c r="E1144" s="8" t="s">
        <v>6167</v>
      </c>
      <c r="F1144" s="4" t="s">
        <v>692</v>
      </c>
      <c r="G1144" s="8" t="s">
        <v>6061</v>
      </c>
      <c r="H1144" s="8" t="s">
        <v>529</v>
      </c>
      <c r="I1144" s="8" t="s">
        <v>6168</v>
      </c>
      <c r="J1144" s="8"/>
      <c r="K1144" s="8" t="s">
        <v>6161</v>
      </c>
      <c r="L1144" s="8" t="s">
        <v>6162</v>
      </c>
      <c r="M1144" s="8" t="s">
        <v>6169</v>
      </c>
      <c r="N1144" s="8" t="s">
        <v>6164</v>
      </c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  <c r="AY1144" s="8"/>
      <c r="AZ1144" s="8"/>
      <c r="BA1144" s="8"/>
      <c r="BB1144" s="8"/>
      <c r="BC1144" s="8"/>
      <c r="BD1144" s="8"/>
      <c r="BE1144" s="8"/>
      <c r="BF1144" s="8"/>
      <c r="BG1144" s="8"/>
      <c r="BH1144" s="8"/>
      <c r="BI1144" s="8"/>
      <c r="BJ1144" s="8"/>
      <c r="BK1144" s="8"/>
      <c r="BL1144" s="8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  <c r="BW1144" s="8"/>
      <c r="BX1144" s="8"/>
      <c r="BY1144" s="8"/>
    </row>
    <row r="1145" spans="1:77" x14ac:dyDescent="0.2">
      <c r="A1145" s="8" t="s">
        <v>6170</v>
      </c>
      <c r="B1145" s="5"/>
      <c r="C1145" s="8" t="s">
        <v>6171</v>
      </c>
      <c r="D1145" s="4" t="s">
        <v>6172</v>
      </c>
      <c r="E1145" s="8" t="s">
        <v>6167</v>
      </c>
      <c r="F1145" s="4" t="s">
        <v>692</v>
      </c>
      <c r="G1145" s="8" t="s">
        <v>6061</v>
      </c>
      <c r="H1145" s="8" t="s">
        <v>529</v>
      </c>
      <c r="I1145" s="8" t="s">
        <v>6173</v>
      </c>
      <c r="J1145" s="8"/>
      <c r="K1145" s="8" t="s">
        <v>6174</v>
      </c>
      <c r="L1145" s="8" t="s">
        <v>6175</v>
      </c>
      <c r="M1145" s="8"/>
      <c r="N1145" s="8" t="s">
        <v>6164</v>
      </c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  <c r="AY1145" s="8"/>
      <c r="AZ1145" s="8"/>
      <c r="BA1145" s="8"/>
      <c r="BB1145" s="8"/>
      <c r="BC1145" s="8"/>
      <c r="BD1145" s="8"/>
      <c r="BE1145" s="8"/>
      <c r="BF1145" s="8"/>
      <c r="BG1145" s="8"/>
      <c r="BH1145" s="8"/>
      <c r="BI1145" s="8"/>
      <c r="BJ1145" s="8"/>
      <c r="BK1145" s="8"/>
      <c r="BL1145" s="8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  <c r="BW1145" s="8"/>
      <c r="BX1145" s="8"/>
      <c r="BY1145" s="8"/>
    </row>
    <row r="1146" spans="1:77" x14ac:dyDescent="0.2">
      <c r="A1146" s="8" t="s">
        <v>6176</v>
      </c>
      <c r="B1146" s="5"/>
      <c r="C1146" s="8" t="s">
        <v>6177</v>
      </c>
      <c r="D1146" s="4" t="s">
        <v>3411</v>
      </c>
      <c r="E1146" s="8" t="s">
        <v>1177</v>
      </c>
      <c r="F1146" s="4" t="s">
        <v>527</v>
      </c>
      <c r="G1146" s="8" t="s">
        <v>6061</v>
      </c>
      <c r="H1146" s="8" t="s">
        <v>529</v>
      </c>
      <c r="I1146" s="8" t="s">
        <v>6178</v>
      </c>
      <c r="J1146" s="8"/>
      <c r="K1146" s="8" t="s">
        <v>6179</v>
      </c>
      <c r="L1146" s="8" t="s">
        <v>6180</v>
      </c>
      <c r="M1146" s="8" t="s">
        <v>6181</v>
      </c>
      <c r="N1146" s="8" t="s">
        <v>6182</v>
      </c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  <c r="AY1146" s="8"/>
      <c r="AZ1146" s="8"/>
      <c r="BA1146" s="8"/>
      <c r="BB1146" s="8"/>
      <c r="BC1146" s="8"/>
      <c r="BD1146" s="8"/>
      <c r="BE1146" s="8"/>
      <c r="BF1146" s="8"/>
      <c r="BG1146" s="8"/>
      <c r="BH1146" s="8"/>
      <c r="BI1146" s="8"/>
      <c r="BJ1146" s="8"/>
      <c r="BK1146" s="8"/>
      <c r="BL1146" s="8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  <c r="BW1146" s="8"/>
      <c r="BX1146" s="8"/>
      <c r="BY1146" s="8"/>
    </row>
    <row r="1147" spans="1:77" x14ac:dyDescent="0.2">
      <c r="A1147" s="8" t="s">
        <v>6183</v>
      </c>
      <c r="B1147" s="5"/>
      <c r="C1147" s="8" t="s">
        <v>6184</v>
      </c>
      <c r="D1147" s="4" t="s">
        <v>6079</v>
      </c>
      <c r="E1147" s="8" t="s">
        <v>6067</v>
      </c>
      <c r="F1147" s="4" t="s">
        <v>527</v>
      </c>
      <c r="G1147" s="8" t="s">
        <v>6061</v>
      </c>
      <c r="H1147" s="8" t="s">
        <v>529</v>
      </c>
      <c r="I1147" s="8" t="s">
        <v>6185</v>
      </c>
      <c r="J1147" s="8"/>
      <c r="K1147" s="8" t="s">
        <v>6186</v>
      </c>
      <c r="L1147" s="8" t="s">
        <v>6187</v>
      </c>
      <c r="M1147" s="8"/>
      <c r="N1147" s="8" t="s">
        <v>6188</v>
      </c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  <c r="AY1147" s="8"/>
      <c r="AZ1147" s="8"/>
      <c r="BA1147" s="8"/>
      <c r="BB1147" s="8"/>
      <c r="BC1147" s="8"/>
      <c r="BD1147" s="8"/>
      <c r="BE1147" s="8"/>
      <c r="BF1147" s="8"/>
      <c r="BG1147" s="8"/>
      <c r="BH1147" s="8"/>
      <c r="BI1147" s="8"/>
      <c r="BJ1147" s="8"/>
      <c r="BK1147" s="8"/>
      <c r="BL1147" s="8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  <c r="BW1147" s="8"/>
      <c r="BX1147" s="8"/>
      <c r="BY1147" s="8"/>
    </row>
    <row r="1148" spans="1:77" x14ac:dyDescent="0.2">
      <c r="A1148" s="8" t="s">
        <v>6189</v>
      </c>
      <c r="B1148" s="5"/>
      <c r="C1148" s="8" t="s">
        <v>6190</v>
      </c>
      <c r="D1148" s="4" t="s">
        <v>6079</v>
      </c>
      <c r="E1148" s="8" t="s">
        <v>6067</v>
      </c>
      <c r="F1148" s="4" t="s">
        <v>692</v>
      </c>
      <c r="G1148" s="8" t="s">
        <v>6061</v>
      </c>
      <c r="H1148" s="8" t="s">
        <v>529</v>
      </c>
      <c r="I1148" s="8" t="s">
        <v>6191</v>
      </c>
      <c r="J1148" s="8"/>
      <c r="K1148" s="8" t="s">
        <v>6186</v>
      </c>
      <c r="L1148" s="8" t="s">
        <v>6187</v>
      </c>
      <c r="M1148" s="8"/>
      <c r="N1148" s="8" t="s">
        <v>6188</v>
      </c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  <c r="AY1148" s="8"/>
      <c r="AZ1148" s="8"/>
      <c r="BA1148" s="8"/>
      <c r="BB1148" s="8"/>
      <c r="BC1148" s="8"/>
      <c r="BD1148" s="8"/>
      <c r="BE1148" s="8"/>
      <c r="BF1148" s="8"/>
      <c r="BG1148" s="8"/>
      <c r="BH1148" s="8"/>
      <c r="BI1148" s="8"/>
      <c r="BJ1148" s="8"/>
      <c r="BK1148" s="8"/>
      <c r="BL1148" s="8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  <c r="BW1148" s="8"/>
      <c r="BX1148" s="8"/>
      <c r="BY1148" s="8"/>
    </row>
    <row r="1149" spans="1:77" x14ac:dyDescent="0.2">
      <c r="A1149" s="8" t="s">
        <v>6192</v>
      </c>
      <c r="B1149" s="5"/>
      <c r="C1149" s="8" t="s">
        <v>6193</v>
      </c>
      <c r="D1149" s="4" t="s">
        <v>6079</v>
      </c>
      <c r="E1149" s="8" t="s">
        <v>6067</v>
      </c>
      <c r="F1149" s="4" t="s">
        <v>721</v>
      </c>
      <c r="G1149" s="8" t="s">
        <v>6061</v>
      </c>
      <c r="H1149" s="8" t="s">
        <v>529</v>
      </c>
      <c r="I1149" s="8" t="s">
        <v>6194</v>
      </c>
      <c r="J1149" s="8"/>
      <c r="K1149" s="8" t="s">
        <v>6186</v>
      </c>
      <c r="L1149" s="8" t="s">
        <v>6187</v>
      </c>
      <c r="M1149" s="8"/>
      <c r="N1149" s="8" t="s">
        <v>6188</v>
      </c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  <c r="AY1149" s="8"/>
      <c r="AZ1149" s="8"/>
      <c r="BA1149" s="8"/>
      <c r="BB1149" s="8"/>
      <c r="BC1149" s="8"/>
      <c r="BD1149" s="8"/>
      <c r="BE1149" s="8"/>
      <c r="BF1149" s="8"/>
      <c r="BG1149" s="8"/>
      <c r="BH1149" s="8"/>
      <c r="BI1149" s="8"/>
      <c r="BJ1149" s="8"/>
      <c r="BK1149" s="8"/>
      <c r="BL1149" s="8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  <c r="BW1149" s="8"/>
      <c r="BX1149" s="8"/>
      <c r="BY1149" s="8"/>
    </row>
    <row r="1150" spans="1:77" x14ac:dyDescent="0.2">
      <c r="A1150" s="8" t="s">
        <v>6195</v>
      </c>
      <c r="B1150" s="5"/>
      <c r="C1150" s="8" t="s">
        <v>6196</v>
      </c>
      <c r="D1150" s="4" t="s">
        <v>6158</v>
      </c>
      <c r="E1150" s="8" t="s">
        <v>6167</v>
      </c>
      <c r="F1150" s="4" t="s">
        <v>692</v>
      </c>
      <c r="G1150" s="8" t="s">
        <v>6061</v>
      </c>
      <c r="H1150" s="8" t="s">
        <v>529</v>
      </c>
      <c r="I1150" s="8" t="s">
        <v>6197</v>
      </c>
      <c r="J1150" s="8"/>
      <c r="K1150" s="8" t="s">
        <v>6198</v>
      </c>
      <c r="L1150" s="8" t="s">
        <v>6199</v>
      </c>
      <c r="M1150" s="8"/>
      <c r="N1150" s="8" t="s">
        <v>6164</v>
      </c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  <c r="AY1150" s="8"/>
      <c r="AZ1150" s="8"/>
      <c r="BA1150" s="8"/>
      <c r="BB1150" s="8"/>
      <c r="BC1150" s="8"/>
      <c r="BD1150" s="8"/>
      <c r="BE1150" s="8"/>
      <c r="BF1150" s="8"/>
      <c r="BG1150" s="8"/>
      <c r="BH1150" s="8"/>
      <c r="BI1150" s="8"/>
      <c r="BJ1150" s="8"/>
      <c r="BK1150" s="8"/>
      <c r="BL1150" s="8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  <c r="BW1150" s="8"/>
      <c r="BX1150" s="8"/>
      <c r="BY1150" s="8"/>
    </row>
    <row r="1151" spans="1:77" x14ac:dyDescent="0.2">
      <c r="A1151" s="8" t="s">
        <v>6200</v>
      </c>
      <c r="B1151" s="5"/>
      <c r="C1151" s="8" t="s">
        <v>6201</v>
      </c>
      <c r="D1151" s="4" t="s">
        <v>6202</v>
      </c>
      <c r="E1151" s="8" t="s">
        <v>6203</v>
      </c>
      <c r="F1151" s="4" t="s">
        <v>692</v>
      </c>
      <c r="G1151" s="8" t="s">
        <v>6061</v>
      </c>
      <c r="H1151" s="8" t="s">
        <v>529</v>
      </c>
      <c r="I1151" s="8" t="s">
        <v>6204</v>
      </c>
      <c r="J1151" s="8"/>
      <c r="K1151" s="8" t="s">
        <v>6205</v>
      </c>
      <c r="L1151" s="8" t="s">
        <v>6206</v>
      </c>
      <c r="M1151" s="8" t="s">
        <v>6207</v>
      </c>
      <c r="N1151" s="8" t="s">
        <v>6208</v>
      </c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  <c r="AY1151" s="8"/>
      <c r="AZ1151" s="8"/>
      <c r="BA1151" s="8"/>
      <c r="BB1151" s="8"/>
      <c r="BC1151" s="8"/>
      <c r="BD1151" s="8"/>
      <c r="BE1151" s="8"/>
      <c r="BF1151" s="8"/>
      <c r="BG1151" s="8"/>
      <c r="BH1151" s="8"/>
      <c r="BI1151" s="8"/>
      <c r="BJ1151" s="8"/>
      <c r="BK1151" s="8"/>
      <c r="BL1151" s="8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  <c r="BW1151" s="8"/>
      <c r="BX1151" s="8"/>
      <c r="BY1151" s="8"/>
    </row>
    <row r="1152" spans="1:77" x14ac:dyDescent="0.2">
      <c r="A1152" s="8" t="s">
        <v>6209</v>
      </c>
      <c r="B1152" s="5"/>
      <c r="C1152" s="8" t="s">
        <v>6210</v>
      </c>
      <c r="D1152" s="5" t="s">
        <v>3662</v>
      </c>
      <c r="E1152" s="8" t="s">
        <v>3663</v>
      </c>
      <c r="F1152" s="5" t="s">
        <v>692</v>
      </c>
      <c r="G1152" s="8" t="s">
        <v>6061</v>
      </c>
      <c r="H1152" s="8" t="s">
        <v>529</v>
      </c>
      <c r="I1152" s="8" t="s">
        <v>6211</v>
      </c>
      <c r="J1152" s="8"/>
      <c r="K1152" s="8" t="s">
        <v>6212</v>
      </c>
      <c r="L1152" s="8"/>
      <c r="M1152" s="8" t="s">
        <v>6213</v>
      </c>
      <c r="N1152" s="8" t="s">
        <v>6214</v>
      </c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  <c r="AY1152" s="8"/>
      <c r="AZ1152" s="8"/>
      <c r="BA1152" s="8"/>
      <c r="BB1152" s="8"/>
      <c r="BC1152" s="8"/>
      <c r="BD1152" s="8"/>
      <c r="BE1152" s="8"/>
      <c r="BF1152" s="8"/>
      <c r="BG1152" s="8"/>
      <c r="BH1152" s="8"/>
      <c r="BI1152" s="8"/>
      <c r="BJ1152" s="8"/>
      <c r="BK1152" s="8"/>
      <c r="BL1152" s="8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  <c r="BW1152" s="8"/>
      <c r="BX1152" s="8"/>
      <c r="BY1152" s="8"/>
    </row>
    <row r="1153" spans="1:77" x14ac:dyDescent="0.2">
      <c r="A1153" s="8" t="s">
        <v>6215</v>
      </c>
      <c r="B1153" s="5"/>
      <c r="C1153" s="8" t="s">
        <v>6216</v>
      </c>
      <c r="D1153" s="5" t="s">
        <v>3662</v>
      </c>
      <c r="E1153" s="8" t="s">
        <v>3692</v>
      </c>
      <c r="F1153" s="5" t="s">
        <v>692</v>
      </c>
      <c r="G1153" s="8" t="s">
        <v>6061</v>
      </c>
      <c r="H1153" s="8" t="s">
        <v>529</v>
      </c>
      <c r="I1153" s="8" t="s">
        <v>6217</v>
      </c>
      <c r="J1153" s="8"/>
      <c r="K1153" s="8" t="s">
        <v>6218</v>
      </c>
      <c r="L1153" s="8"/>
      <c r="M1153" s="8"/>
      <c r="N1153" s="8" t="s">
        <v>3669</v>
      </c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  <c r="AY1153" s="8"/>
      <c r="AZ1153" s="8"/>
      <c r="BA1153" s="8"/>
      <c r="BB1153" s="8"/>
      <c r="BC1153" s="8"/>
      <c r="BD1153" s="8"/>
      <c r="BE1153" s="8"/>
      <c r="BF1153" s="8"/>
      <c r="BG1153" s="8"/>
      <c r="BH1153" s="8"/>
      <c r="BI1153" s="8"/>
      <c r="BJ1153" s="8"/>
      <c r="BK1153" s="8"/>
      <c r="BL1153" s="8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  <c r="BW1153" s="8"/>
      <c r="BX1153" s="8"/>
      <c r="BY1153" s="8"/>
    </row>
    <row r="1154" spans="1:77" x14ac:dyDescent="0.2">
      <c r="A1154" s="8" t="s">
        <v>6219</v>
      </c>
      <c r="B1154" s="5"/>
      <c r="C1154" s="8" t="s">
        <v>6220</v>
      </c>
      <c r="D1154" s="5" t="s">
        <v>3662</v>
      </c>
      <c r="E1154" s="8" t="s">
        <v>3692</v>
      </c>
      <c r="F1154" s="5" t="s">
        <v>692</v>
      </c>
      <c r="G1154" s="8" t="s">
        <v>6061</v>
      </c>
      <c r="H1154" s="8" t="s">
        <v>529</v>
      </c>
      <c r="I1154" s="8" t="s">
        <v>6221</v>
      </c>
      <c r="J1154" s="8"/>
      <c r="K1154" s="8" t="s">
        <v>6222</v>
      </c>
      <c r="L1154" s="8" t="s">
        <v>6223</v>
      </c>
      <c r="M1154" s="8"/>
      <c r="N1154" s="8" t="s">
        <v>3669</v>
      </c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  <c r="AY1154" s="8"/>
      <c r="AZ1154" s="8"/>
      <c r="BA1154" s="8"/>
      <c r="BB1154" s="8"/>
      <c r="BC1154" s="8"/>
      <c r="BD1154" s="8"/>
      <c r="BE1154" s="8"/>
      <c r="BF1154" s="8"/>
      <c r="BG1154" s="8"/>
      <c r="BH1154" s="8"/>
      <c r="BI1154" s="8"/>
      <c r="BJ1154" s="8"/>
      <c r="BK1154" s="8"/>
      <c r="BL1154" s="8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  <c r="BW1154" s="8"/>
      <c r="BX1154" s="8"/>
      <c r="BY1154" s="8"/>
    </row>
    <row r="1155" spans="1:77" x14ac:dyDescent="0.2">
      <c r="A1155" s="8" t="s">
        <v>6224</v>
      </c>
      <c r="B1155" s="5"/>
      <c r="C1155" s="8" t="s">
        <v>6225</v>
      </c>
      <c r="D1155" s="5" t="s">
        <v>3717</v>
      </c>
      <c r="E1155" s="8" t="s">
        <v>3718</v>
      </c>
      <c r="F1155" s="5" t="s">
        <v>692</v>
      </c>
      <c r="G1155" s="8" t="s">
        <v>6061</v>
      </c>
      <c r="H1155" s="8" t="s">
        <v>529</v>
      </c>
      <c r="I1155" s="8" t="s">
        <v>6226</v>
      </c>
      <c r="J1155" s="8"/>
      <c r="K1155" s="8" t="s">
        <v>6227</v>
      </c>
      <c r="L1155" s="8" t="s">
        <v>6228</v>
      </c>
      <c r="M1155" s="8"/>
      <c r="N1155" s="8" t="s">
        <v>6229</v>
      </c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  <c r="AY1155" s="8"/>
      <c r="AZ1155" s="8"/>
      <c r="BA1155" s="8"/>
      <c r="BB1155" s="8"/>
      <c r="BC1155" s="8"/>
      <c r="BD1155" s="8"/>
      <c r="BE1155" s="8"/>
      <c r="BF1155" s="8"/>
      <c r="BG1155" s="8"/>
      <c r="BH1155" s="8"/>
      <c r="BI1155" s="8"/>
      <c r="BJ1155" s="8"/>
      <c r="BK1155" s="8"/>
      <c r="BL1155" s="8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  <c r="BW1155" s="8"/>
      <c r="BX1155" s="8"/>
      <c r="BY1155" s="8"/>
    </row>
    <row r="1156" spans="1:77" x14ac:dyDescent="0.2">
      <c r="A1156" s="8" t="s">
        <v>6230</v>
      </c>
      <c r="B1156" s="5"/>
      <c r="C1156" s="8" t="s">
        <v>6231</v>
      </c>
      <c r="D1156" s="5"/>
      <c r="E1156" s="8" t="s">
        <v>6203</v>
      </c>
      <c r="F1156" s="5" t="s">
        <v>692</v>
      </c>
      <c r="G1156" s="8" t="s">
        <v>6061</v>
      </c>
      <c r="H1156" s="8" t="s">
        <v>529</v>
      </c>
      <c r="I1156" s="8"/>
      <c r="J1156" s="8"/>
      <c r="K1156" s="8"/>
      <c r="L1156" s="8"/>
      <c r="M1156" s="8" t="s">
        <v>6232</v>
      </c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  <c r="AY1156" s="8"/>
      <c r="AZ1156" s="8"/>
      <c r="BA1156" s="8"/>
      <c r="BB1156" s="8"/>
      <c r="BC1156" s="8"/>
      <c r="BD1156" s="8"/>
      <c r="BE1156" s="8"/>
      <c r="BF1156" s="8"/>
      <c r="BG1156" s="8"/>
      <c r="BH1156" s="8"/>
      <c r="BI1156" s="8"/>
      <c r="BJ1156" s="8"/>
      <c r="BK1156" s="8"/>
      <c r="BL1156" s="8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  <c r="BW1156" s="8"/>
      <c r="BX1156" s="8"/>
      <c r="BY1156" s="8"/>
    </row>
    <row r="1157" spans="1:77" x14ac:dyDescent="0.2">
      <c r="A1157" s="8" t="s">
        <v>6233</v>
      </c>
      <c r="B1157" s="5"/>
      <c r="C1157" s="8" t="s">
        <v>6234</v>
      </c>
      <c r="D1157" s="5"/>
      <c r="E1157" s="8" t="s">
        <v>6235</v>
      </c>
      <c r="F1157" s="5" t="s">
        <v>527</v>
      </c>
      <c r="G1157" s="8" t="s">
        <v>6061</v>
      </c>
      <c r="H1157" s="8" t="s">
        <v>529</v>
      </c>
      <c r="I1157" s="8"/>
      <c r="J1157" s="8"/>
      <c r="K1157" s="8"/>
      <c r="L1157" s="8"/>
      <c r="M1157" s="8" t="s">
        <v>6236</v>
      </c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  <c r="AY1157" s="8"/>
      <c r="AZ1157" s="8"/>
      <c r="BA1157" s="8"/>
      <c r="BB1157" s="8"/>
      <c r="BC1157" s="8"/>
      <c r="BD1157" s="8"/>
      <c r="BE1157" s="8"/>
      <c r="BF1157" s="8"/>
      <c r="BG1157" s="8"/>
      <c r="BH1157" s="8"/>
      <c r="BI1157" s="8"/>
      <c r="BJ1157" s="8"/>
      <c r="BK1157" s="8"/>
      <c r="BL1157" s="8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  <c r="BW1157" s="8"/>
      <c r="BX1157" s="8"/>
      <c r="BY1157" s="8"/>
    </row>
    <row r="1158" spans="1:77" x14ac:dyDescent="0.2">
      <c r="A1158" s="8" t="s">
        <v>6237</v>
      </c>
      <c r="B1158" s="5"/>
      <c r="C1158" s="8" t="s">
        <v>6238</v>
      </c>
      <c r="D1158" s="5"/>
      <c r="E1158" s="8" t="s">
        <v>575</v>
      </c>
      <c r="F1158" s="5" t="s">
        <v>527</v>
      </c>
      <c r="G1158" s="8" t="s">
        <v>6061</v>
      </c>
      <c r="H1158" s="8" t="s">
        <v>529</v>
      </c>
      <c r="I1158" s="8"/>
      <c r="J1158" s="8"/>
      <c r="K1158" s="8"/>
      <c r="L1158" s="8"/>
      <c r="M1158" s="8" t="s">
        <v>570</v>
      </c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  <c r="AY1158" s="8"/>
      <c r="AZ1158" s="8"/>
      <c r="BA1158" s="8"/>
      <c r="BB1158" s="8"/>
      <c r="BC1158" s="8"/>
      <c r="BD1158" s="8"/>
      <c r="BE1158" s="8"/>
      <c r="BF1158" s="8"/>
      <c r="BG1158" s="8"/>
      <c r="BH1158" s="8"/>
      <c r="BI1158" s="8"/>
      <c r="BJ1158" s="8"/>
      <c r="BK1158" s="8"/>
      <c r="BL1158" s="8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  <c r="BW1158" s="8"/>
      <c r="BX1158" s="8"/>
      <c r="BY1158" s="8"/>
    </row>
    <row r="1159" spans="1:77" x14ac:dyDescent="0.2">
      <c r="A1159" s="8" t="s">
        <v>6239</v>
      </c>
      <c r="B1159" s="5"/>
      <c r="C1159" s="8" t="s">
        <v>6240</v>
      </c>
      <c r="D1159" s="5"/>
      <c r="E1159" s="8" t="s">
        <v>1185</v>
      </c>
      <c r="F1159" s="5" t="s">
        <v>527</v>
      </c>
      <c r="G1159" s="8" t="s">
        <v>6061</v>
      </c>
      <c r="H1159" s="8" t="s">
        <v>529</v>
      </c>
      <c r="I1159" s="8"/>
      <c r="J1159" s="8"/>
      <c r="K1159" s="8"/>
      <c r="L1159" s="8"/>
      <c r="M1159" s="8" t="s">
        <v>6241</v>
      </c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  <c r="AY1159" s="8"/>
      <c r="AZ1159" s="8"/>
      <c r="BA1159" s="8"/>
      <c r="BB1159" s="8"/>
      <c r="BC1159" s="8"/>
      <c r="BD1159" s="8"/>
      <c r="BE1159" s="8"/>
      <c r="BF1159" s="8"/>
      <c r="BG1159" s="8"/>
      <c r="BH1159" s="8"/>
      <c r="BI1159" s="8"/>
      <c r="BJ1159" s="8"/>
      <c r="BK1159" s="8"/>
      <c r="BL1159" s="8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  <c r="BW1159" s="8"/>
      <c r="BX1159" s="8"/>
      <c r="BY1159" s="8"/>
    </row>
    <row r="1160" spans="1:77" x14ac:dyDescent="0.2">
      <c r="A1160" s="8" t="s">
        <v>6242</v>
      </c>
      <c r="B1160" s="5"/>
      <c r="C1160" s="8" t="s">
        <v>6243</v>
      </c>
      <c r="D1160" s="5"/>
      <c r="E1160" s="8"/>
      <c r="F1160" s="5" t="s">
        <v>692</v>
      </c>
      <c r="G1160" s="8" t="s">
        <v>6061</v>
      </c>
      <c r="H1160" s="8" t="s">
        <v>529</v>
      </c>
      <c r="I1160" s="8"/>
      <c r="J1160" s="8"/>
      <c r="K1160" s="8"/>
      <c r="L1160" s="8"/>
      <c r="M1160" s="8" t="s">
        <v>6244</v>
      </c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  <c r="AY1160" s="8"/>
      <c r="AZ1160" s="8"/>
      <c r="BA1160" s="8"/>
      <c r="BB1160" s="8"/>
      <c r="BC1160" s="8"/>
      <c r="BD1160" s="8"/>
      <c r="BE1160" s="8"/>
      <c r="BF1160" s="8"/>
      <c r="BG1160" s="8"/>
      <c r="BH1160" s="8"/>
      <c r="BI1160" s="8"/>
      <c r="BJ1160" s="8"/>
      <c r="BK1160" s="8"/>
      <c r="BL1160" s="8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  <c r="BW1160" s="8"/>
      <c r="BX1160" s="8"/>
      <c r="BY1160" s="8"/>
    </row>
    <row r="1161" spans="1:77" x14ac:dyDescent="0.2">
      <c r="A1161" s="8" t="s">
        <v>6245</v>
      </c>
      <c r="B1161" s="5"/>
      <c r="C1161" s="8" t="s">
        <v>6246</v>
      </c>
      <c r="D1161" s="5"/>
      <c r="E1161" s="8" t="s">
        <v>1189</v>
      </c>
      <c r="F1161" s="5" t="s">
        <v>692</v>
      </c>
      <c r="G1161" s="8" t="s">
        <v>6061</v>
      </c>
      <c r="H1161" s="8" t="s">
        <v>529</v>
      </c>
      <c r="I1161" s="8"/>
      <c r="J1161" s="8"/>
      <c r="K1161" s="8"/>
      <c r="L1161" s="8"/>
      <c r="M1161" s="8" t="s">
        <v>6247</v>
      </c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  <c r="AY1161" s="8"/>
      <c r="AZ1161" s="8"/>
      <c r="BA1161" s="8"/>
      <c r="BB1161" s="8"/>
      <c r="BC1161" s="8"/>
      <c r="BD1161" s="8"/>
      <c r="BE1161" s="8"/>
      <c r="BF1161" s="8"/>
      <c r="BG1161" s="8"/>
      <c r="BH1161" s="8"/>
      <c r="BI1161" s="8"/>
      <c r="BJ1161" s="8"/>
      <c r="BK1161" s="8"/>
      <c r="BL1161" s="8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  <c r="BW1161" s="8"/>
      <c r="BX1161" s="8"/>
      <c r="BY1161" s="8"/>
    </row>
    <row r="1162" spans="1:77" x14ac:dyDescent="0.2">
      <c r="A1162" s="8" t="s">
        <v>6248</v>
      </c>
      <c r="B1162" s="5"/>
      <c r="C1162" s="8" t="s">
        <v>6249</v>
      </c>
      <c r="D1162" s="5"/>
      <c r="E1162" s="8"/>
      <c r="F1162" s="5" t="s">
        <v>692</v>
      </c>
      <c r="G1162" s="8" t="s">
        <v>6061</v>
      </c>
      <c r="H1162" s="8" t="s">
        <v>529</v>
      </c>
      <c r="I1162" s="8"/>
      <c r="J1162" s="8"/>
      <c r="K1162" s="8"/>
      <c r="L1162" s="8"/>
      <c r="M1162" s="8" t="s">
        <v>6250</v>
      </c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  <c r="AY1162" s="8"/>
      <c r="AZ1162" s="8"/>
      <c r="BA1162" s="8"/>
      <c r="BB1162" s="8"/>
      <c r="BC1162" s="8"/>
      <c r="BD1162" s="8"/>
      <c r="BE1162" s="8"/>
      <c r="BF1162" s="8"/>
      <c r="BG1162" s="8"/>
      <c r="BH1162" s="8"/>
      <c r="BI1162" s="8"/>
      <c r="BJ1162" s="8"/>
      <c r="BK1162" s="8"/>
      <c r="BL1162" s="8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  <c r="BW1162" s="8"/>
      <c r="BX1162" s="8"/>
      <c r="BY1162" s="8"/>
    </row>
    <row r="1163" spans="1:77" x14ac:dyDescent="0.2">
      <c r="A1163" s="8" t="s">
        <v>6251</v>
      </c>
      <c r="B1163" s="5"/>
      <c r="C1163" s="8" t="s">
        <v>6252</v>
      </c>
      <c r="D1163" s="5"/>
      <c r="E1163" s="8" t="s">
        <v>6253</v>
      </c>
      <c r="F1163" s="5" t="s">
        <v>527</v>
      </c>
      <c r="G1163" s="8" t="s">
        <v>6061</v>
      </c>
      <c r="H1163" s="8" t="s">
        <v>529</v>
      </c>
      <c r="I1163" s="8"/>
      <c r="J1163" s="8"/>
      <c r="K1163" s="8"/>
      <c r="L1163" s="8"/>
      <c r="M1163" s="8" t="s">
        <v>6254</v>
      </c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  <c r="AY1163" s="8"/>
      <c r="AZ1163" s="8"/>
      <c r="BA1163" s="8"/>
      <c r="BB1163" s="8"/>
      <c r="BC1163" s="8"/>
      <c r="BD1163" s="8"/>
      <c r="BE1163" s="8"/>
      <c r="BF1163" s="8"/>
      <c r="BG1163" s="8"/>
      <c r="BH1163" s="8"/>
      <c r="BI1163" s="8"/>
      <c r="BJ1163" s="8"/>
      <c r="BK1163" s="8"/>
      <c r="BL1163" s="8"/>
      <c r="BM1163" s="8"/>
      <c r="BN1163" s="8"/>
      <c r="BO1163" s="8"/>
      <c r="BP1163" s="8"/>
      <c r="BQ1163" s="8"/>
      <c r="BR1163" s="8"/>
      <c r="BS1163" s="8"/>
      <c r="BT1163" s="8"/>
      <c r="BU1163" s="8"/>
      <c r="BV1163" s="8"/>
      <c r="BW1163" s="8"/>
      <c r="BX1163" s="8"/>
      <c r="BY1163" s="8"/>
    </row>
    <row r="1164" spans="1:77" x14ac:dyDescent="0.2">
      <c r="A1164" s="8" t="s">
        <v>6255</v>
      </c>
      <c r="B1164" s="5"/>
      <c r="C1164" s="8" t="s">
        <v>6256</v>
      </c>
      <c r="D1164" s="5"/>
      <c r="E1164" s="8"/>
      <c r="F1164" s="5" t="s">
        <v>527</v>
      </c>
      <c r="G1164" s="8" t="s">
        <v>6061</v>
      </c>
      <c r="H1164" s="8" t="s">
        <v>529</v>
      </c>
      <c r="I1164" s="8"/>
      <c r="J1164" s="8"/>
      <c r="K1164" s="8"/>
      <c r="L1164" s="8"/>
      <c r="M1164" s="8" t="s">
        <v>6257</v>
      </c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  <c r="AY1164" s="8"/>
      <c r="AZ1164" s="8"/>
      <c r="BA1164" s="8"/>
      <c r="BB1164" s="8"/>
      <c r="BC1164" s="8"/>
      <c r="BD1164" s="8"/>
      <c r="BE1164" s="8"/>
      <c r="BF1164" s="8"/>
      <c r="BG1164" s="8"/>
      <c r="BH1164" s="8"/>
      <c r="BI1164" s="8"/>
      <c r="BJ1164" s="8"/>
      <c r="BK1164" s="8"/>
      <c r="BL1164" s="8"/>
      <c r="BM1164" s="8"/>
      <c r="BN1164" s="8"/>
      <c r="BO1164" s="8"/>
      <c r="BP1164" s="8"/>
      <c r="BQ1164" s="8"/>
      <c r="BR1164" s="8"/>
      <c r="BS1164" s="8"/>
      <c r="BT1164" s="8"/>
      <c r="BU1164" s="8"/>
      <c r="BV1164" s="8"/>
      <c r="BW1164" s="8"/>
      <c r="BX1164" s="8"/>
      <c r="BY1164" s="8"/>
    </row>
    <row r="1165" spans="1:77" x14ac:dyDescent="0.2">
      <c r="A1165" s="8" t="s">
        <v>6258</v>
      </c>
      <c r="B1165" s="5"/>
      <c r="C1165" s="8" t="s">
        <v>6259</v>
      </c>
      <c r="D1165" s="5"/>
      <c r="E1165" s="8" t="s">
        <v>1177</v>
      </c>
      <c r="F1165" s="5" t="s">
        <v>527</v>
      </c>
      <c r="G1165" s="8" t="s">
        <v>6061</v>
      </c>
      <c r="H1165" s="8" t="s">
        <v>529</v>
      </c>
      <c r="I1165" s="8"/>
      <c r="J1165" s="8"/>
      <c r="K1165" s="8"/>
      <c r="L1165" s="8"/>
      <c r="M1165" s="8" t="s">
        <v>6260</v>
      </c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  <c r="AY1165" s="8"/>
      <c r="AZ1165" s="8"/>
      <c r="BA1165" s="8"/>
      <c r="BB1165" s="8"/>
      <c r="BC1165" s="8"/>
      <c r="BD1165" s="8"/>
      <c r="BE1165" s="8"/>
      <c r="BF1165" s="8"/>
      <c r="BG1165" s="8"/>
      <c r="BH1165" s="8"/>
      <c r="BI1165" s="8"/>
      <c r="BJ1165" s="8"/>
      <c r="BK1165" s="8"/>
      <c r="BL1165" s="8"/>
      <c r="BM1165" s="8"/>
      <c r="BN1165" s="8"/>
      <c r="BO1165" s="8"/>
      <c r="BP1165" s="8"/>
      <c r="BQ1165" s="8"/>
      <c r="BR1165" s="8"/>
      <c r="BS1165" s="8"/>
      <c r="BT1165" s="8"/>
      <c r="BU1165" s="8"/>
      <c r="BV1165" s="8"/>
      <c r="BW1165" s="8"/>
      <c r="BX1165" s="8"/>
      <c r="BY1165" s="8"/>
    </row>
    <row r="1166" spans="1:77" x14ac:dyDescent="0.2">
      <c r="A1166" s="8" t="s">
        <v>6261</v>
      </c>
      <c r="B1166" s="5"/>
      <c r="C1166" s="8" t="s">
        <v>6262</v>
      </c>
      <c r="D1166" s="4" t="s">
        <v>6263</v>
      </c>
      <c r="E1166" s="8" t="s">
        <v>6264</v>
      </c>
      <c r="F1166" s="4" t="s">
        <v>537</v>
      </c>
      <c r="G1166" s="8" t="s">
        <v>6265</v>
      </c>
      <c r="H1166" s="8" t="s">
        <v>529</v>
      </c>
      <c r="I1166" s="8" t="s">
        <v>6266</v>
      </c>
      <c r="J1166" s="8"/>
      <c r="K1166" s="8" t="s">
        <v>6267</v>
      </c>
      <c r="L1166" s="8"/>
      <c r="M1166" s="8" t="s">
        <v>6268</v>
      </c>
      <c r="N1166" s="8" t="s">
        <v>6269</v>
      </c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  <c r="AY1166" s="8"/>
      <c r="AZ1166" s="8"/>
      <c r="BA1166" s="8"/>
      <c r="BB1166" s="8"/>
      <c r="BC1166" s="8"/>
      <c r="BD1166" s="8"/>
      <c r="BE1166" s="8"/>
      <c r="BF1166" s="8"/>
      <c r="BG1166" s="8"/>
      <c r="BH1166" s="8"/>
      <c r="BI1166" s="8"/>
      <c r="BJ1166" s="8"/>
      <c r="BK1166" s="8"/>
      <c r="BL1166" s="8"/>
      <c r="BM1166" s="8"/>
      <c r="BN1166" s="8"/>
      <c r="BO1166" s="8"/>
      <c r="BP1166" s="8"/>
      <c r="BQ1166" s="8"/>
      <c r="BR1166" s="8"/>
      <c r="BS1166" s="8"/>
      <c r="BT1166" s="8"/>
      <c r="BU1166" s="8"/>
      <c r="BV1166" s="8"/>
      <c r="BW1166" s="8"/>
      <c r="BX1166" s="8"/>
      <c r="BY1166" s="8"/>
    </row>
    <row r="1167" spans="1:77" x14ac:dyDescent="0.2">
      <c r="A1167" s="8" t="s">
        <v>6270</v>
      </c>
      <c r="B1167" s="5"/>
      <c r="C1167" s="8" t="s">
        <v>6271</v>
      </c>
      <c r="D1167" s="4" t="s">
        <v>6263</v>
      </c>
      <c r="E1167" s="8" t="s">
        <v>6264</v>
      </c>
      <c r="F1167" s="4" t="s">
        <v>527</v>
      </c>
      <c r="G1167" s="8" t="s">
        <v>6265</v>
      </c>
      <c r="H1167" s="8" t="s">
        <v>529</v>
      </c>
      <c r="I1167" s="8" t="s">
        <v>6272</v>
      </c>
      <c r="J1167" s="8"/>
      <c r="K1167" s="8" t="s">
        <v>6267</v>
      </c>
      <c r="L1167" s="8"/>
      <c r="M1167" s="8" t="s">
        <v>6273</v>
      </c>
      <c r="N1167" s="8" t="s">
        <v>6269</v>
      </c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  <c r="AY1167" s="8"/>
      <c r="AZ1167" s="8"/>
      <c r="BA1167" s="8"/>
      <c r="BB1167" s="8"/>
      <c r="BC1167" s="8"/>
      <c r="BD1167" s="8"/>
      <c r="BE1167" s="8"/>
      <c r="BF1167" s="8"/>
      <c r="BG1167" s="8"/>
      <c r="BH1167" s="8"/>
      <c r="BI1167" s="8"/>
      <c r="BJ1167" s="8"/>
      <c r="BK1167" s="8"/>
      <c r="BL1167" s="8"/>
      <c r="BM1167" s="8"/>
      <c r="BN1167" s="8"/>
      <c r="BO1167" s="8"/>
      <c r="BP1167" s="8"/>
      <c r="BQ1167" s="8"/>
      <c r="BR1167" s="8"/>
      <c r="BS1167" s="8"/>
      <c r="BT1167" s="8"/>
      <c r="BU1167" s="8"/>
      <c r="BV1167" s="8"/>
      <c r="BW1167" s="8"/>
      <c r="BX1167" s="8"/>
      <c r="BY1167" s="8"/>
    </row>
    <row r="1168" spans="1:77" x14ac:dyDescent="0.2">
      <c r="A1168" s="8" t="s">
        <v>6274</v>
      </c>
      <c r="B1168" s="5"/>
      <c r="C1168" s="8" t="s">
        <v>6275</v>
      </c>
      <c r="D1168" s="4" t="s">
        <v>6263</v>
      </c>
      <c r="E1168" s="8" t="s">
        <v>6264</v>
      </c>
      <c r="F1168" s="4" t="s">
        <v>721</v>
      </c>
      <c r="G1168" s="8" t="s">
        <v>6265</v>
      </c>
      <c r="H1168" s="8" t="s">
        <v>529</v>
      </c>
      <c r="I1168" s="8" t="s">
        <v>6276</v>
      </c>
      <c r="J1168" s="8"/>
      <c r="K1168" s="8" t="s">
        <v>6267</v>
      </c>
      <c r="L1168" s="8"/>
      <c r="M1168" s="8"/>
      <c r="N1168" s="8" t="s">
        <v>6269</v>
      </c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  <c r="AY1168" s="8"/>
      <c r="AZ1168" s="8"/>
      <c r="BA1168" s="8"/>
      <c r="BB1168" s="8"/>
      <c r="BC1168" s="8"/>
      <c r="BD1168" s="8"/>
      <c r="BE1168" s="8"/>
      <c r="BF1168" s="8"/>
      <c r="BG1168" s="8"/>
      <c r="BH1168" s="8"/>
      <c r="BI1168" s="8"/>
      <c r="BJ1168" s="8"/>
      <c r="BK1168" s="8"/>
      <c r="BL1168" s="8"/>
      <c r="BM1168" s="8"/>
      <c r="BN1168" s="8"/>
      <c r="BO1168" s="8"/>
      <c r="BP1168" s="8"/>
      <c r="BQ1168" s="8"/>
      <c r="BR1168" s="8"/>
      <c r="BS1168" s="8"/>
      <c r="BT1168" s="8"/>
      <c r="BU1168" s="8"/>
      <c r="BV1168" s="8"/>
      <c r="BW1168" s="8"/>
      <c r="BX1168" s="8"/>
      <c r="BY1168" s="8"/>
    </row>
    <row r="1169" spans="1:77" x14ac:dyDescent="0.2">
      <c r="A1169" s="8" t="s">
        <v>6277</v>
      </c>
      <c r="B1169" s="5"/>
      <c r="C1169" s="8" t="s">
        <v>6278</v>
      </c>
      <c r="D1169" s="5"/>
      <c r="E1169" s="8" t="s">
        <v>6279</v>
      </c>
      <c r="F1169" s="5" t="s">
        <v>692</v>
      </c>
      <c r="G1169" s="8" t="s">
        <v>6265</v>
      </c>
      <c r="H1169" s="8" t="s">
        <v>529</v>
      </c>
      <c r="I1169" s="8"/>
      <c r="J1169" s="8"/>
      <c r="K1169" s="8"/>
      <c r="L1169" s="8"/>
      <c r="M1169" s="8" t="s">
        <v>6280</v>
      </c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  <c r="AY1169" s="8"/>
      <c r="AZ1169" s="8"/>
      <c r="BA1169" s="8"/>
      <c r="BB1169" s="8"/>
      <c r="BC1169" s="8"/>
      <c r="BD1169" s="8"/>
      <c r="BE1169" s="8"/>
      <c r="BF1169" s="8"/>
      <c r="BG1169" s="8"/>
      <c r="BH1169" s="8"/>
      <c r="BI1169" s="8"/>
      <c r="BJ1169" s="8"/>
      <c r="BK1169" s="8"/>
      <c r="BL1169" s="8"/>
      <c r="BM1169" s="8"/>
      <c r="BN1169" s="8"/>
      <c r="BO1169" s="8"/>
      <c r="BP1169" s="8"/>
      <c r="BQ1169" s="8"/>
      <c r="BR1169" s="8"/>
      <c r="BS1169" s="8"/>
      <c r="BT1169" s="8"/>
      <c r="BU1169" s="8"/>
      <c r="BV1169" s="8"/>
      <c r="BW1169" s="8"/>
      <c r="BX1169" s="8"/>
      <c r="BY1169" s="8"/>
    </row>
    <row r="1170" spans="1:77" x14ac:dyDescent="0.2">
      <c r="A1170" s="8" t="s">
        <v>6281</v>
      </c>
      <c r="B1170" s="5"/>
      <c r="C1170" s="8" t="s">
        <v>6282</v>
      </c>
      <c r="D1170" s="5" t="s">
        <v>6263</v>
      </c>
      <c r="E1170" s="8" t="s">
        <v>6264</v>
      </c>
      <c r="F1170" s="5" t="s">
        <v>692</v>
      </c>
      <c r="G1170" s="8" t="s">
        <v>6265</v>
      </c>
      <c r="H1170" s="8" t="s">
        <v>529</v>
      </c>
      <c r="I1170" s="8" t="s">
        <v>6283</v>
      </c>
      <c r="J1170" s="8"/>
      <c r="K1170" s="8" t="s">
        <v>6267</v>
      </c>
      <c r="L1170" s="8"/>
      <c r="M1170" s="8" t="s">
        <v>6284</v>
      </c>
      <c r="N1170" s="8" t="s">
        <v>6269</v>
      </c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  <c r="AY1170" s="8"/>
      <c r="AZ1170" s="8"/>
      <c r="BA1170" s="8"/>
      <c r="BB1170" s="8"/>
      <c r="BC1170" s="8"/>
      <c r="BD1170" s="8"/>
      <c r="BE1170" s="8"/>
      <c r="BF1170" s="8"/>
      <c r="BG1170" s="8"/>
      <c r="BH1170" s="8"/>
      <c r="BI1170" s="8"/>
      <c r="BJ1170" s="8"/>
      <c r="BK1170" s="8"/>
      <c r="BL1170" s="8"/>
      <c r="BM1170" s="8"/>
      <c r="BN1170" s="8"/>
      <c r="BO1170" s="8"/>
      <c r="BP1170" s="8"/>
      <c r="BQ1170" s="8"/>
      <c r="BR1170" s="8"/>
      <c r="BS1170" s="8"/>
      <c r="BT1170" s="8"/>
      <c r="BU1170" s="8"/>
      <c r="BV1170" s="8"/>
      <c r="BW1170" s="8"/>
      <c r="BX1170" s="8"/>
      <c r="BY1170" s="8"/>
    </row>
    <row r="1171" spans="1:77" x14ac:dyDescent="0.2">
      <c r="A1171" s="8" t="s">
        <v>6285</v>
      </c>
      <c r="B1171" s="5"/>
      <c r="C1171" s="8" t="s">
        <v>6286</v>
      </c>
      <c r="D1171" s="5" t="s">
        <v>6287</v>
      </c>
      <c r="E1171" s="8" t="s">
        <v>6288</v>
      </c>
      <c r="F1171" s="5" t="s">
        <v>692</v>
      </c>
      <c r="G1171" s="8" t="s">
        <v>6265</v>
      </c>
      <c r="H1171" s="8" t="s">
        <v>529</v>
      </c>
      <c r="I1171" s="8" t="s">
        <v>6289</v>
      </c>
      <c r="J1171" s="8"/>
      <c r="K1171" s="8" t="s">
        <v>6290</v>
      </c>
      <c r="L1171" s="8"/>
      <c r="M1171" s="8" t="s">
        <v>6291</v>
      </c>
      <c r="N1171" s="8" t="s">
        <v>6292</v>
      </c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  <c r="AY1171" s="8"/>
      <c r="AZ1171" s="8"/>
      <c r="BA1171" s="8"/>
      <c r="BB1171" s="8"/>
      <c r="BC1171" s="8"/>
      <c r="BD1171" s="8"/>
      <c r="BE1171" s="8"/>
      <c r="BF1171" s="8"/>
      <c r="BG1171" s="8"/>
      <c r="BH1171" s="8"/>
      <c r="BI1171" s="8"/>
      <c r="BJ1171" s="8"/>
      <c r="BK1171" s="8"/>
      <c r="BL1171" s="8"/>
      <c r="BM1171" s="8"/>
      <c r="BN1171" s="8"/>
      <c r="BO1171" s="8"/>
      <c r="BP1171" s="8"/>
      <c r="BQ1171" s="8"/>
      <c r="BR1171" s="8"/>
      <c r="BS1171" s="8"/>
      <c r="BT1171" s="8"/>
      <c r="BU1171" s="8"/>
      <c r="BV1171" s="8"/>
      <c r="BW1171" s="8"/>
      <c r="BX1171" s="8"/>
      <c r="BY1171" s="8"/>
    </row>
    <row r="1172" spans="1:77" x14ac:dyDescent="0.2">
      <c r="A1172" s="8" t="s">
        <v>6293</v>
      </c>
      <c r="B1172" s="5"/>
      <c r="C1172" s="8" t="s">
        <v>6294</v>
      </c>
      <c r="D1172" s="5" t="s">
        <v>6295</v>
      </c>
      <c r="E1172" s="8" t="s">
        <v>6296</v>
      </c>
      <c r="F1172" s="5" t="s">
        <v>692</v>
      </c>
      <c r="G1172" s="8" t="s">
        <v>6265</v>
      </c>
      <c r="H1172" s="8" t="s">
        <v>529</v>
      </c>
      <c r="I1172" s="8" t="s">
        <v>6297</v>
      </c>
      <c r="J1172" s="8"/>
      <c r="K1172" s="8" t="s">
        <v>6298</v>
      </c>
      <c r="L1172" s="8" t="s">
        <v>6299</v>
      </c>
      <c r="M1172" s="8" t="s">
        <v>6300</v>
      </c>
      <c r="N1172" s="8" t="s">
        <v>6301</v>
      </c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  <c r="AY1172" s="8"/>
      <c r="AZ1172" s="8"/>
      <c r="BA1172" s="8"/>
      <c r="BB1172" s="8"/>
      <c r="BC1172" s="8"/>
      <c r="BD1172" s="8"/>
      <c r="BE1172" s="8"/>
      <c r="BF1172" s="8"/>
      <c r="BG1172" s="8"/>
      <c r="BH1172" s="8"/>
      <c r="BI1172" s="8"/>
      <c r="BJ1172" s="8"/>
      <c r="BK1172" s="8"/>
      <c r="BL1172" s="8"/>
      <c r="BM1172" s="8"/>
      <c r="BN1172" s="8"/>
      <c r="BO1172" s="8"/>
      <c r="BP1172" s="8"/>
      <c r="BQ1172" s="8"/>
      <c r="BR1172" s="8"/>
      <c r="BS1172" s="8"/>
      <c r="BT1172" s="8"/>
      <c r="BU1172" s="8"/>
      <c r="BV1172" s="8"/>
      <c r="BW1172" s="8"/>
      <c r="BX1172" s="8"/>
      <c r="BY1172" s="8"/>
    </row>
    <row r="1173" spans="1:77" x14ac:dyDescent="0.2">
      <c r="A1173" s="8" t="s">
        <v>6302</v>
      </c>
      <c r="B1173" s="5"/>
      <c r="C1173" s="8" t="s">
        <v>6303</v>
      </c>
      <c r="D1173" s="5" t="s">
        <v>6304</v>
      </c>
      <c r="E1173" s="8" t="s">
        <v>6305</v>
      </c>
      <c r="F1173" s="5" t="s">
        <v>692</v>
      </c>
      <c r="G1173" s="8" t="s">
        <v>6265</v>
      </c>
      <c r="H1173" s="8" t="s">
        <v>529</v>
      </c>
      <c r="I1173" s="8" t="s">
        <v>6306</v>
      </c>
      <c r="J1173" s="8"/>
      <c r="K1173" s="8" t="s">
        <v>6307</v>
      </c>
      <c r="L1173" s="8"/>
      <c r="M1173" s="8" t="s">
        <v>6308</v>
      </c>
      <c r="N1173" s="8" t="s">
        <v>6309</v>
      </c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  <c r="AY1173" s="8"/>
      <c r="AZ1173" s="8"/>
      <c r="BA1173" s="8"/>
      <c r="BB1173" s="8"/>
      <c r="BC1173" s="8"/>
      <c r="BD1173" s="8"/>
      <c r="BE1173" s="8"/>
      <c r="BF1173" s="8"/>
      <c r="BG1173" s="8"/>
      <c r="BH1173" s="8"/>
      <c r="BI1173" s="8"/>
      <c r="BJ1173" s="8"/>
      <c r="BK1173" s="8"/>
      <c r="BL1173" s="8"/>
      <c r="BM1173" s="8"/>
      <c r="BN1173" s="8"/>
      <c r="BO1173" s="8"/>
      <c r="BP1173" s="8"/>
      <c r="BQ1173" s="8"/>
      <c r="BR1173" s="8"/>
      <c r="BS1173" s="8"/>
      <c r="BT1173" s="8"/>
      <c r="BU1173" s="8"/>
      <c r="BV1173" s="8"/>
      <c r="BW1173" s="8"/>
      <c r="BX1173" s="8"/>
      <c r="BY1173" s="8"/>
    </row>
    <row r="1174" spans="1:77" x14ac:dyDescent="0.2">
      <c r="A1174" s="8" t="s">
        <v>6310</v>
      </c>
      <c r="B1174" s="5"/>
      <c r="C1174" s="8" t="s">
        <v>6311</v>
      </c>
      <c r="D1174" s="5" t="s">
        <v>6312</v>
      </c>
      <c r="E1174" s="8" t="s">
        <v>6313</v>
      </c>
      <c r="F1174" s="5" t="s">
        <v>692</v>
      </c>
      <c r="G1174" s="8" t="s">
        <v>6265</v>
      </c>
      <c r="H1174" s="8" t="s">
        <v>529</v>
      </c>
      <c r="I1174" s="8" t="s">
        <v>6314</v>
      </c>
      <c r="J1174" s="8"/>
      <c r="K1174" s="8" t="s">
        <v>6315</v>
      </c>
      <c r="L1174" s="8"/>
      <c r="M1174" s="8" t="s">
        <v>6316</v>
      </c>
      <c r="N1174" s="8" t="s">
        <v>6317</v>
      </c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  <c r="AY1174" s="8"/>
      <c r="AZ1174" s="8"/>
      <c r="BA1174" s="8"/>
      <c r="BB1174" s="8"/>
      <c r="BC1174" s="8"/>
      <c r="BD1174" s="8"/>
      <c r="BE1174" s="8"/>
      <c r="BF1174" s="8"/>
      <c r="BG1174" s="8"/>
      <c r="BH1174" s="8"/>
      <c r="BI1174" s="8"/>
      <c r="BJ1174" s="8"/>
      <c r="BK1174" s="8"/>
      <c r="BL1174" s="8"/>
      <c r="BM1174" s="8"/>
      <c r="BN1174" s="8"/>
      <c r="BO1174" s="8"/>
      <c r="BP1174" s="8"/>
      <c r="BQ1174" s="8"/>
      <c r="BR1174" s="8"/>
      <c r="BS1174" s="8"/>
      <c r="BT1174" s="8"/>
      <c r="BU1174" s="8"/>
      <c r="BV1174" s="8"/>
      <c r="BW1174" s="8"/>
      <c r="BX1174" s="8"/>
      <c r="BY1174" s="8"/>
    </row>
    <row r="1175" spans="1:77" x14ac:dyDescent="0.2">
      <c r="A1175" s="8" t="s">
        <v>6318</v>
      </c>
      <c r="B1175" s="5"/>
      <c r="C1175" s="8" t="s">
        <v>6319</v>
      </c>
      <c r="D1175" s="5"/>
      <c r="E1175" s="8"/>
      <c r="F1175" s="5" t="s">
        <v>527</v>
      </c>
      <c r="G1175" s="8" t="s">
        <v>6320</v>
      </c>
      <c r="H1175" s="8" t="s">
        <v>529</v>
      </c>
      <c r="I1175" s="8"/>
      <c r="J1175" s="8"/>
      <c r="K1175" s="8"/>
      <c r="L1175" s="8" t="s">
        <v>6321</v>
      </c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  <c r="AY1175" s="8"/>
      <c r="AZ1175" s="8"/>
      <c r="BA1175" s="8"/>
      <c r="BB1175" s="8"/>
      <c r="BC1175" s="8"/>
      <c r="BD1175" s="8"/>
      <c r="BE1175" s="8"/>
      <c r="BF1175" s="8"/>
      <c r="BG1175" s="8"/>
      <c r="BH1175" s="8"/>
      <c r="BI1175" s="8"/>
      <c r="BJ1175" s="8"/>
      <c r="BK1175" s="8"/>
      <c r="BL1175" s="8"/>
      <c r="BM1175" s="8"/>
      <c r="BN1175" s="8"/>
      <c r="BO1175" s="8"/>
      <c r="BP1175" s="8"/>
      <c r="BQ1175" s="8"/>
      <c r="BR1175" s="8"/>
      <c r="BS1175" s="8"/>
      <c r="BT1175" s="8"/>
      <c r="BU1175" s="8"/>
      <c r="BV1175" s="8"/>
      <c r="BW1175" s="8"/>
      <c r="BX1175" s="8"/>
      <c r="BY1175" s="8"/>
    </row>
    <row r="1176" spans="1:77" x14ac:dyDescent="0.2">
      <c r="A1176" s="8" t="s">
        <v>6322</v>
      </c>
      <c r="B1176" s="5"/>
      <c r="C1176" s="8" t="s">
        <v>6323</v>
      </c>
      <c r="D1176" s="4" t="s">
        <v>4147</v>
      </c>
      <c r="E1176" s="8" t="s">
        <v>720</v>
      </c>
      <c r="F1176" s="4" t="s">
        <v>721</v>
      </c>
      <c r="G1176" s="8" t="s">
        <v>6320</v>
      </c>
      <c r="H1176" s="8" t="s">
        <v>529</v>
      </c>
      <c r="I1176" s="8" t="s">
        <v>6324</v>
      </c>
      <c r="J1176" s="8"/>
      <c r="K1176" s="8" t="s">
        <v>6325</v>
      </c>
      <c r="L1176" s="8"/>
      <c r="M1176" s="8" t="s">
        <v>6326</v>
      </c>
      <c r="N1176" s="8" t="s">
        <v>6327</v>
      </c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  <c r="AY1176" s="8"/>
      <c r="AZ1176" s="8"/>
      <c r="BA1176" s="8"/>
      <c r="BB1176" s="8"/>
      <c r="BC1176" s="8"/>
      <c r="BD1176" s="8"/>
      <c r="BE1176" s="8"/>
      <c r="BF1176" s="8"/>
      <c r="BG1176" s="8"/>
      <c r="BH1176" s="8"/>
      <c r="BI1176" s="8"/>
      <c r="BJ1176" s="8"/>
      <c r="BK1176" s="8"/>
      <c r="BL1176" s="8"/>
      <c r="BM1176" s="8"/>
      <c r="BN1176" s="8"/>
      <c r="BO1176" s="8"/>
      <c r="BP1176" s="8"/>
      <c r="BQ1176" s="8"/>
      <c r="BR1176" s="8"/>
      <c r="BS1176" s="8"/>
      <c r="BT1176" s="8"/>
      <c r="BU1176" s="8"/>
      <c r="BV1176" s="8"/>
      <c r="BW1176" s="8"/>
      <c r="BX1176" s="8"/>
      <c r="BY1176" s="8"/>
    </row>
    <row r="1177" spans="1:77" x14ac:dyDescent="0.2">
      <c r="A1177" s="8" t="s">
        <v>6328</v>
      </c>
      <c r="B1177" s="5"/>
      <c r="C1177" s="8" t="s">
        <v>6329</v>
      </c>
      <c r="D1177" s="4" t="s">
        <v>6330</v>
      </c>
      <c r="E1177" s="8" t="s">
        <v>6331</v>
      </c>
      <c r="F1177" s="4" t="s">
        <v>527</v>
      </c>
      <c r="G1177" s="8" t="s">
        <v>6320</v>
      </c>
      <c r="H1177" s="8" t="s">
        <v>529</v>
      </c>
      <c r="I1177" s="8" t="s">
        <v>6332</v>
      </c>
      <c r="J1177" s="8"/>
      <c r="K1177" s="8" t="s">
        <v>6333</v>
      </c>
      <c r="L1177" s="8" t="s">
        <v>6334</v>
      </c>
      <c r="M1177" s="8" t="s">
        <v>6335</v>
      </c>
      <c r="N1177" s="8" t="s">
        <v>6336</v>
      </c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  <c r="AY1177" s="8"/>
      <c r="AZ1177" s="8"/>
      <c r="BA1177" s="8"/>
      <c r="BB1177" s="8"/>
      <c r="BC1177" s="8"/>
      <c r="BD1177" s="8"/>
      <c r="BE1177" s="8"/>
      <c r="BF1177" s="8"/>
      <c r="BG1177" s="8"/>
      <c r="BH1177" s="8"/>
      <c r="BI1177" s="8"/>
      <c r="BJ1177" s="8"/>
      <c r="BK1177" s="8"/>
      <c r="BL1177" s="8"/>
      <c r="BM1177" s="8"/>
      <c r="BN1177" s="8"/>
      <c r="BO1177" s="8"/>
      <c r="BP1177" s="8"/>
      <c r="BQ1177" s="8"/>
      <c r="BR1177" s="8"/>
      <c r="BS1177" s="8"/>
      <c r="BT1177" s="8"/>
      <c r="BU1177" s="8"/>
      <c r="BV1177" s="8"/>
      <c r="BW1177" s="8"/>
      <c r="BX1177" s="8"/>
      <c r="BY1177" s="8"/>
    </row>
    <row r="1178" spans="1:77" x14ac:dyDescent="0.2">
      <c r="A1178" s="8" t="s">
        <v>6337</v>
      </c>
      <c r="B1178" s="5"/>
      <c r="C1178" s="8" t="s">
        <v>6338</v>
      </c>
      <c r="D1178" s="5"/>
      <c r="E1178" s="8" t="s">
        <v>6339</v>
      </c>
      <c r="F1178" s="5" t="s">
        <v>826</v>
      </c>
      <c r="G1178" s="8" t="s">
        <v>6320</v>
      </c>
      <c r="H1178" s="8" t="s">
        <v>529</v>
      </c>
      <c r="I1178" s="8"/>
      <c r="J1178" s="8"/>
      <c r="K1178" s="8"/>
      <c r="L1178" s="8"/>
      <c r="M1178" s="8" t="s">
        <v>6340</v>
      </c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  <c r="AY1178" s="8"/>
      <c r="AZ1178" s="8"/>
      <c r="BA1178" s="8"/>
      <c r="BB1178" s="8"/>
      <c r="BC1178" s="8"/>
      <c r="BD1178" s="8"/>
      <c r="BE1178" s="8"/>
      <c r="BF1178" s="8"/>
      <c r="BG1178" s="8"/>
      <c r="BH1178" s="8"/>
      <c r="BI1178" s="8"/>
      <c r="BJ1178" s="8"/>
      <c r="BK1178" s="8"/>
      <c r="BL1178" s="8"/>
      <c r="BM1178" s="8"/>
      <c r="BN1178" s="8"/>
      <c r="BO1178" s="8"/>
      <c r="BP1178" s="8"/>
      <c r="BQ1178" s="8"/>
      <c r="BR1178" s="8"/>
      <c r="BS1178" s="8"/>
      <c r="BT1178" s="8"/>
      <c r="BU1178" s="8"/>
      <c r="BV1178" s="8"/>
      <c r="BW1178" s="8"/>
      <c r="BX1178" s="8"/>
      <c r="BY1178" s="8"/>
    </row>
    <row r="1179" spans="1:77" x14ac:dyDescent="0.2">
      <c r="A1179" s="8" t="s">
        <v>6341</v>
      </c>
      <c r="B1179" s="5"/>
      <c r="C1179" s="8" t="s">
        <v>6342</v>
      </c>
      <c r="D1179" s="5"/>
      <c r="E1179" s="8" t="s">
        <v>6343</v>
      </c>
      <c r="F1179" s="5" t="s">
        <v>692</v>
      </c>
      <c r="G1179" s="8" t="s">
        <v>6320</v>
      </c>
      <c r="H1179" s="8" t="s">
        <v>529</v>
      </c>
      <c r="I1179" s="8"/>
      <c r="J1179" s="8"/>
      <c r="K1179" s="8"/>
      <c r="L1179" s="8"/>
      <c r="M1179" s="8" t="s">
        <v>6344</v>
      </c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  <c r="AY1179" s="8"/>
      <c r="AZ1179" s="8"/>
      <c r="BA1179" s="8"/>
      <c r="BB1179" s="8"/>
      <c r="BC1179" s="8"/>
      <c r="BD1179" s="8"/>
      <c r="BE1179" s="8"/>
      <c r="BF1179" s="8"/>
      <c r="BG1179" s="8"/>
      <c r="BH1179" s="8"/>
      <c r="BI1179" s="8"/>
      <c r="BJ1179" s="8"/>
      <c r="BK1179" s="8"/>
      <c r="BL1179" s="8"/>
      <c r="BM1179" s="8"/>
      <c r="BN1179" s="8"/>
      <c r="BO1179" s="8"/>
      <c r="BP1179" s="8"/>
      <c r="BQ1179" s="8"/>
      <c r="BR1179" s="8"/>
      <c r="BS1179" s="8"/>
      <c r="BT1179" s="8"/>
      <c r="BU1179" s="8"/>
      <c r="BV1179" s="8"/>
      <c r="BW1179" s="8"/>
      <c r="BX1179" s="8"/>
      <c r="BY1179" s="8"/>
    </row>
    <row r="1180" spans="1:77" x14ac:dyDescent="0.2">
      <c r="A1180" s="8" t="s">
        <v>6345</v>
      </c>
      <c r="B1180" s="5"/>
      <c r="C1180" s="8" t="s">
        <v>6346</v>
      </c>
      <c r="D1180" s="5"/>
      <c r="E1180" s="8" t="s">
        <v>6347</v>
      </c>
      <c r="F1180" s="5" t="s">
        <v>2091</v>
      </c>
      <c r="G1180" s="8" t="s">
        <v>6320</v>
      </c>
      <c r="H1180" s="8" t="s">
        <v>529</v>
      </c>
      <c r="I1180" s="8"/>
      <c r="J1180" s="8"/>
      <c r="K1180" s="8"/>
      <c r="L1180" s="8"/>
      <c r="M1180" s="8" t="s">
        <v>6348</v>
      </c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  <c r="BC1180" s="8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8"/>
      <c r="BO1180" s="8"/>
      <c r="BP1180" s="8"/>
      <c r="BQ1180" s="8"/>
      <c r="BR1180" s="8"/>
      <c r="BS1180" s="8"/>
      <c r="BT1180" s="8"/>
      <c r="BU1180" s="8"/>
      <c r="BV1180" s="8"/>
      <c r="BW1180" s="8"/>
      <c r="BX1180" s="8"/>
      <c r="BY1180" s="8"/>
    </row>
    <row r="1181" spans="1:77" x14ac:dyDescent="0.2">
      <c r="A1181" s="8" t="s">
        <v>6349</v>
      </c>
      <c r="B1181" s="5"/>
      <c r="C1181" s="8" t="s">
        <v>6350</v>
      </c>
      <c r="D1181" s="5"/>
      <c r="E1181" s="8" t="s">
        <v>6351</v>
      </c>
      <c r="F1181" s="5" t="s">
        <v>527</v>
      </c>
      <c r="G1181" s="8" t="s">
        <v>3833</v>
      </c>
      <c r="H1181" s="8" t="s">
        <v>529</v>
      </c>
      <c r="I1181" s="8"/>
      <c r="J1181" s="8"/>
      <c r="K1181" s="8"/>
      <c r="L1181" s="8"/>
      <c r="M1181" s="8" t="s">
        <v>6352</v>
      </c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  <c r="AY1181" s="8"/>
      <c r="AZ1181" s="8"/>
      <c r="BA1181" s="8"/>
      <c r="BB1181" s="8"/>
      <c r="BC1181" s="8"/>
      <c r="BD1181" s="8"/>
      <c r="BE1181" s="8"/>
      <c r="BF1181" s="8"/>
      <c r="BG1181" s="8"/>
      <c r="BH1181" s="8"/>
      <c r="BI1181" s="8"/>
      <c r="BJ1181" s="8"/>
      <c r="BK1181" s="8"/>
      <c r="BL1181" s="8"/>
      <c r="BM1181" s="8"/>
      <c r="BN1181" s="8"/>
      <c r="BO1181" s="8"/>
      <c r="BP1181" s="8"/>
      <c r="BQ1181" s="8"/>
      <c r="BR1181" s="8"/>
      <c r="BS1181" s="8"/>
      <c r="BT1181" s="8"/>
      <c r="BU1181" s="8"/>
      <c r="BV1181" s="8"/>
      <c r="BW1181" s="8"/>
      <c r="BX1181" s="8"/>
      <c r="BY1181" s="8"/>
    </row>
    <row r="1182" spans="1:77" x14ac:dyDescent="0.2">
      <c r="A1182" s="8" t="s">
        <v>6353</v>
      </c>
      <c r="B1182" s="5"/>
      <c r="C1182" s="8" t="s">
        <v>6354</v>
      </c>
      <c r="D1182" s="4" t="s">
        <v>6355</v>
      </c>
      <c r="E1182" s="8" t="s">
        <v>6356</v>
      </c>
      <c r="F1182" s="4" t="s">
        <v>692</v>
      </c>
      <c r="G1182" s="8" t="s">
        <v>6357</v>
      </c>
      <c r="H1182" s="8" t="s">
        <v>529</v>
      </c>
      <c r="I1182" s="8" t="s">
        <v>6358</v>
      </c>
      <c r="J1182" s="8"/>
      <c r="K1182" s="8" t="s">
        <v>6359</v>
      </c>
      <c r="L1182" s="8" t="s">
        <v>6360</v>
      </c>
      <c r="M1182" s="8" t="s">
        <v>6361</v>
      </c>
      <c r="N1182" s="8" t="s">
        <v>6362</v>
      </c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  <c r="AY1182" s="8"/>
      <c r="AZ1182" s="8"/>
      <c r="BA1182" s="8"/>
      <c r="BB1182" s="8"/>
      <c r="BC1182" s="8"/>
      <c r="BD1182" s="8"/>
      <c r="BE1182" s="8"/>
      <c r="BF1182" s="8"/>
      <c r="BG1182" s="8"/>
      <c r="BH1182" s="8"/>
      <c r="BI1182" s="8"/>
      <c r="BJ1182" s="8"/>
      <c r="BK1182" s="8"/>
      <c r="BL1182" s="8"/>
      <c r="BM1182" s="8"/>
      <c r="BN1182" s="8"/>
      <c r="BO1182" s="8"/>
      <c r="BP1182" s="8"/>
      <c r="BQ1182" s="8"/>
      <c r="BR1182" s="8"/>
      <c r="BS1182" s="8"/>
      <c r="BT1182" s="8"/>
      <c r="BU1182" s="8"/>
      <c r="BV1182" s="8"/>
      <c r="BW1182" s="8"/>
      <c r="BX1182" s="8"/>
      <c r="BY1182" s="8"/>
    </row>
    <row r="1183" spans="1:77" x14ac:dyDescent="0.2">
      <c r="A1183" s="8" t="s">
        <v>6363</v>
      </c>
      <c r="B1183" s="4"/>
      <c r="C1183" s="15" t="s">
        <v>6364</v>
      </c>
      <c r="D1183" s="4" t="s">
        <v>6365</v>
      </c>
      <c r="E1183" s="8" t="s">
        <v>6366</v>
      </c>
      <c r="F1183" s="4" t="s">
        <v>527</v>
      </c>
      <c r="G1183" s="4" t="s">
        <v>6367</v>
      </c>
      <c r="H1183" s="8" t="s">
        <v>529</v>
      </c>
      <c r="I1183" s="8"/>
      <c r="J1183" s="8"/>
      <c r="K1183" s="8" t="s">
        <v>6368</v>
      </c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  <c r="AY1183" s="8"/>
      <c r="AZ1183" s="8"/>
      <c r="BA1183" s="8"/>
      <c r="BB1183" s="8"/>
      <c r="BC1183" s="8"/>
      <c r="BD1183" s="8"/>
      <c r="BE1183" s="8"/>
      <c r="BF1183" s="8"/>
      <c r="BG1183" s="8"/>
      <c r="BH1183" s="8"/>
      <c r="BI1183" s="8"/>
      <c r="BJ1183" s="8"/>
      <c r="BK1183" s="8"/>
      <c r="BL1183" s="8"/>
      <c r="BM1183" s="8"/>
      <c r="BN1183" s="8"/>
      <c r="BO1183" s="8"/>
      <c r="BP1183" s="8"/>
      <c r="BQ1183" s="8"/>
      <c r="BR1183" s="8"/>
      <c r="BS1183" s="8"/>
      <c r="BT1183" s="8"/>
      <c r="BU1183" s="8"/>
      <c r="BV1183" s="8"/>
      <c r="BW1183" s="8"/>
      <c r="BX1183" s="8"/>
      <c r="BY1183" s="8"/>
    </row>
    <row r="1184" spans="1:77" x14ac:dyDescent="0.2">
      <c r="A1184" s="8" t="s">
        <v>6369</v>
      </c>
      <c r="B1184" s="4"/>
      <c r="C1184" s="15" t="s">
        <v>6370</v>
      </c>
      <c r="D1184" s="4" t="s">
        <v>6365</v>
      </c>
      <c r="E1184" s="8" t="s">
        <v>6366</v>
      </c>
      <c r="F1184" s="4" t="s">
        <v>527</v>
      </c>
      <c r="G1184" s="4" t="s">
        <v>6367</v>
      </c>
      <c r="H1184" s="8" t="s">
        <v>529</v>
      </c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  <c r="AY1184" s="8"/>
      <c r="AZ1184" s="8"/>
      <c r="BA1184" s="8"/>
      <c r="BB1184" s="8"/>
      <c r="BC1184" s="8"/>
      <c r="BD1184" s="8"/>
      <c r="BE1184" s="8"/>
      <c r="BF1184" s="8"/>
      <c r="BG1184" s="8"/>
      <c r="BH1184" s="8"/>
      <c r="BI1184" s="8"/>
      <c r="BJ1184" s="8"/>
      <c r="BK1184" s="8"/>
      <c r="BL1184" s="8"/>
      <c r="BM1184" s="8"/>
      <c r="BN1184" s="8"/>
      <c r="BO1184" s="8"/>
      <c r="BP1184" s="8"/>
      <c r="BQ1184" s="8"/>
      <c r="BR1184" s="8"/>
      <c r="BS1184" s="8"/>
      <c r="BT1184" s="8"/>
      <c r="BU1184" s="8"/>
      <c r="BV1184" s="8"/>
      <c r="BW1184" s="8"/>
      <c r="BX1184" s="8"/>
      <c r="BY1184" s="8"/>
    </row>
    <row r="1185" spans="1:77" x14ac:dyDescent="0.2">
      <c r="A1185" s="8" t="s">
        <v>6371</v>
      </c>
      <c r="B1185" s="4"/>
      <c r="C1185" s="15" t="s">
        <v>6372</v>
      </c>
      <c r="D1185" s="4" t="s">
        <v>6365</v>
      </c>
      <c r="E1185" s="8" t="s">
        <v>6366</v>
      </c>
      <c r="F1185" s="4" t="s">
        <v>527</v>
      </c>
      <c r="G1185" s="4" t="s">
        <v>6367</v>
      </c>
      <c r="H1185" s="8" t="s">
        <v>529</v>
      </c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  <c r="AY1185" s="8"/>
      <c r="AZ1185" s="8"/>
      <c r="BA1185" s="8"/>
      <c r="BB1185" s="8"/>
      <c r="BC1185" s="8"/>
      <c r="BD1185" s="8"/>
      <c r="BE1185" s="8"/>
      <c r="BF1185" s="8"/>
      <c r="BG1185" s="8"/>
      <c r="BH1185" s="8"/>
      <c r="BI1185" s="8"/>
      <c r="BJ1185" s="8"/>
      <c r="BK1185" s="8"/>
      <c r="BL1185" s="8"/>
      <c r="BM1185" s="8"/>
      <c r="BN1185" s="8"/>
      <c r="BO1185" s="8"/>
      <c r="BP1185" s="8"/>
      <c r="BQ1185" s="8"/>
      <c r="BR1185" s="8"/>
      <c r="BS1185" s="8"/>
      <c r="BT1185" s="8"/>
      <c r="BU1185" s="8"/>
      <c r="BV1185" s="8"/>
      <c r="BW1185" s="8"/>
      <c r="BX1185" s="8"/>
      <c r="BY1185" s="8"/>
    </row>
    <row r="1186" spans="1:77" x14ac:dyDescent="0.2">
      <c r="A1186" s="8" t="s">
        <v>6373</v>
      </c>
      <c r="B1186" s="4"/>
      <c r="C1186" s="15" t="s">
        <v>6374</v>
      </c>
      <c r="D1186" s="4" t="s">
        <v>6365</v>
      </c>
      <c r="E1186" s="8" t="s">
        <v>6366</v>
      </c>
      <c r="F1186" s="4" t="s">
        <v>527</v>
      </c>
      <c r="G1186" s="4" t="s">
        <v>6367</v>
      </c>
      <c r="H1186" s="8" t="s">
        <v>529</v>
      </c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  <c r="AY1186" s="8"/>
      <c r="AZ1186" s="8"/>
      <c r="BA1186" s="8"/>
      <c r="BB1186" s="8"/>
      <c r="BC1186" s="8"/>
      <c r="BD1186" s="8"/>
      <c r="BE1186" s="8"/>
      <c r="BF1186" s="8"/>
      <c r="BG1186" s="8"/>
      <c r="BH1186" s="8"/>
      <c r="BI1186" s="8"/>
      <c r="BJ1186" s="8"/>
      <c r="BK1186" s="8"/>
      <c r="BL1186" s="8"/>
      <c r="BM1186" s="8"/>
      <c r="BN1186" s="8"/>
      <c r="BO1186" s="8"/>
      <c r="BP1186" s="8"/>
      <c r="BQ1186" s="8"/>
      <c r="BR1186" s="8"/>
      <c r="BS1186" s="8"/>
      <c r="BT1186" s="8"/>
      <c r="BU1186" s="8"/>
      <c r="BV1186" s="8"/>
      <c r="BW1186" s="8"/>
      <c r="BX1186" s="8"/>
      <c r="BY1186" s="8"/>
    </row>
    <row r="1187" spans="1:77" x14ac:dyDescent="0.2">
      <c r="A1187" s="8" t="s">
        <v>6375</v>
      </c>
      <c r="B1187" s="4"/>
      <c r="C1187" s="15" t="s">
        <v>6376</v>
      </c>
      <c r="D1187" s="4" t="s">
        <v>6365</v>
      </c>
      <c r="E1187" s="8" t="s">
        <v>6366</v>
      </c>
      <c r="F1187" s="4" t="s">
        <v>527</v>
      </c>
      <c r="G1187" s="4" t="s">
        <v>6367</v>
      </c>
      <c r="H1187" s="8" t="s">
        <v>529</v>
      </c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  <c r="AY1187" s="8"/>
      <c r="AZ1187" s="8"/>
      <c r="BA1187" s="8"/>
      <c r="BB1187" s="8"/>
      <c r="BC1187" s="8"/>
      <c r="BD1187" s="8"/>
      <c r="BE1187" s="8"/>
      <c r="BF1187" s="8"/>
      <c r="BG1187" s="8"/>
      <c r="BH1187" s="8"/>
      <c r="BI1187" s="8"/>
      <c r="BJ1187" s="8"/>
      <c r="BK1187" s="8"/>
      <c r="BL1187" s="8"/>
      <c r="BM1187" s="8"/>
      <c r="BN1187" s="8"/>
      <c r="BO1187" s="8"/>
      <c r="BP1187" s="8"/>
      <c r="BQ1187" s="8"/>
      <c r="BR1187" s="8"/>
      <c r="BS1187" s="8"/>
      <c r="BT1187" s="8"/>
      <c r="BU1187" s="8"/>
      <c r="BV1187" s="8"/>
      <c r="BW1187" s="8"/>
      <c r="BX1187" s="8"/>
      <c r="BY1187" s="8"/>
    </row>
    <row r="1188" spans="1:77" x14ac:dyDescent="0.2">
      <c r="A1188" s="8" t="s">
        <v>6377</v>
      </c>
      <c r="B1188" s="4"/>
      <c r="C1188" s="15" t="s">
        <v>6378</v>
      </c>
      <c r="D1188" s="4" t="s">
        <v>6365</v>
      </c>
      <c r="E1188" s="8" t="s">
        <v>6366</v>
      </c>
      <c r="F1188" s="4" t="s">
        <v>527</v>
      </c>
      <c r="G1188" s="4" t="s">
        <v>6367</v>
      </c>
      <c r="H1188" s="8" t="s">
        <v>529</v>
      </c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  <c r="AY1188" s="8"/>
      <c r="AZ1188" s="8"/>
      <c r="BA1188" s="8"/>
      <c r="BB1188" s="8"/>
      <c r="BC1188" s="8"/>
      <c r="BD1188" s="8"/>
      <c r="BE1188" s="8"/>
      <c r="BF1188" s="8"/>
      <c r="BG1188" s="8"/>
      <c r="BH1188" s="8"/>
      <c r="BI1188" s="8"/>
      <c r="BJ1188" s="8"/>
      <c r="BK1188" s="8"/>
      <c r="BL1188" s="8"/>
      <c r="BM1188" s="8"/>
      <c r="BN1188" s="8"/>
      <c r="BO1188" s="8"/>
      <c r="BP1188" s="8"/>
      <c r="BQ1188" s="8"/>
      <c r="BR1188" s="8"/>
      <c r="BS1188" s="8"/>
      <c r="BT1188" s="8"/>
      <c r="BU1188" s="8"/>
      <c r="BV1188" s="8"/>
      <c r="BW1188" s="8"/>
      <c r="BX1188" s="8"/>
      <c r="BY1188" s="8"/>
    </row>
    <row r="1189" spans="1:77" x14ac:dyDescent="0.2">
      <c r="A1189" s="8" t="s">
        <v>6379</v>
      </c>
      <c r="B1189" s="4"/>
      <c r="C1189" s="15" t="s">
        <v>6380</v>
      </c>
      <c r="D1189" s="4" t="s">
        <v>6365</v>
      </c>
      <c r="E1189" s="8" t="s">
        <v>6366</v>
      </c>
      <c r="F1189" s="4" t="s">
        <v>527</v>
      </c>
      <c r="G1189" s="4" t="s">
        <v>6367</v>
      </c>
      <c r="H1189" s="8" t="s">
        <v>529</v>
      </c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  <c r="AY1189" s="8"/>
      <c r="AZ1189" s="8"/>
      <c r="BA1189" s="8"/>
      <c r="BB1189" s="8"/>
      <c r="BC1189" s="8"/>
      <c r="BD1189" s="8"/>
      <c r="BE1189" s="8"/>
      <c r="BF1189" s="8"/>
      <c r="BG1189" s="8"/>
      <c r="BH1189" s="8"/>
      <c r="BI1189" s="8"/>
      <c r="BJ1189" s="8"/>
      <c r="BK1189" s="8"/>
      <c r="BL1189" s="8"/>
      <c r="BM1189" s="8"/>
      <c r="BN1189" s="8"/>
      <c r="BO1189" s="8"/>
      <c r="BP1189" s="8"/>
      <c r="BQ1189" s="8"/>
      <c r="BR1189" s="8"/>
      <c r="BS1189" s="8"/>
      <c r="BT1189" s="8"/>
      <c r="BU1189" s="8"/>
      <c r="BV1189" s="8"/>
      <c r="BW1189" s="8"/>
      <c r="BX1189" s="8"/>
      <c r="BY1189" s="8"/>
    </row>
    <row r="1190" spans="1:77" x14ac:dyDescent="0.2">
      <c r="A1190" s="8" t="s">
        <v>6381</v>
      </c>
      <c r="B1190" s="4"/>
      <c r="C1190" s="15" t="s">
        <v>6382</v>
      </c>
      <c r="D1190" s="4" t="s">
        <v>6365</v>
      </c>
      <c r="E1190" s="8" t="s">
        <v>6366</v>
      </c>
      <c r="F1190" s="4" t="s">
        <v>527</v>
      </c>
      <c r="G1190" s="4" t="s">
        <v>6367</v>
      </c>
      <c r="H1190" s="8" t="s">
        <v>529</v>
      </c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  <c r="AY1190" s="8"/>
      <c r="AZ1190" s="8"/>
      <c r="BA1190" s="8"/>
      <c r="BB1190" s="8"/>
      <c r="BC1190" s="8"/>
      <c r="BD1190" s="8"/>
      <c r="BE1190" s="8"/>
      <c r="BF1190" s="8"/>
      <c r="BG1190" s="8"/>
      <c r="BH1190" s="8"/>
      <c r="BI1190" s="8"/>
      <c r="BJ1190" s="8"/>
      <c r="BK1190" s="8"/>
      <c r="BL1190" s="8"/>
      <c r="BM1190" s="8"/>
      <c r="BN1190" s="8"/>
      <c r="BO1190" s="8"/>
      <c r="BP1190" s="8"/>
      <c r="BQ1190" s="8"/>
      <c r="BR1190" s="8"/>
      <c r="BS1190" s="8"/>
      <c r="BT1190" s="8"/>
      <c r="BU1190" s="8"/>
      <c r="BV1190" s="8"/>
      <c r="BW1190" s="8"/>
      <c r="BX1190" s="8"/>
      <c r="BY1190" s="8"/>
    </row>
    <row r="1191" spans="1:77" x14ac:dyDescent="0.2">
      <c r="A1191" s="8" t="s">
        <v>6383</v>
      </c>
      <c r="B1191" s="5"/>
      <c r="C1191" s="8" t="s">
        <v>6384</v>
      </c>
      <c r="D1191" s="4" t="s">
        <v>6385</v>
      </c>
      <c r="E1191" s="8" t="s">
        <v>6386</v>
      </c>
      <c r="F1191" s="4" t="s">
        <v>527</v>
      </c>
      <c r="G1191" s="8" t="s">
        <v>6367</v>
      </c>
      <c r="H1191" s="8" t="s">
        <v>529</v>
      </c>
      <c r="I1191" s="8"/>
      <c r="J1191" s="8"/>
      <c r="K1191" s="8"/>
      <c r="L1191" s="8"/>
      <c r="M1191" s="8" t="s">
        <v>6387</v>
      </c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  <c r="AY1191" s="8"/>
      <c r="AZ1191" s="8"/>
      <c r="BA1191" s="8"/>
      <c r="BB1191" s="8"/>
      <c r="BC1191" s="8"/>
      <c r="BD1191" s="8"/>
      <c r="BE1191" s="8"/>
      <c r="BF1191" s="8"/>
      <c r="BG1191" s="8"/>
      <c r="BH1191" s="8"/>
      <c r="BI1191" s="8"/>
      <c r="BJ1191" s="8"/>
      <c r="BK1191" s="8"/>
      <c r="BL1191" s="8"/>
      <c r="BM1191" s="8"/>
      <c r="BN1191" s="8"/>
      <c r="BO1191" s="8"/>
      <c r="BP1191" s="8"/>
      <c r="BQ1191" s="8"/>
      <c r="BR1191" s="8"/>
      <c r="BS1191" s="8"/>
      <c r="BT1191" s="8"/>
      <c r="BU1191" s="8"/>
      <c r="BV1191" s="8"/>
      <c r="BW1191" s="8"/>
      <c r="BX1191" s="8"/>
      <c r="BY1191" s="8"/>
    </row>
    <row r="1192" spans="1:77" x14ac:dyDescent="0.2">
      <c r="A1192" s="8" t="s">
        <v>6388</v>
      </c>
      <c r="B1192" s="5"/>
      <c r="C1192" s="8" t="s">
        <v>6389</v>
      </c>
      <c r="D1192" s="4" t="s">
        <v>6385</v>
      </c>
      <c r="E1192" s="8" t="s">
        <v>6386</v>
      </c>
      <c r="F1192" s="4" t="s">
        <v>527</v>
      </c>
      <c r="G1192" s="8" t="s">
        <v>6367</v>
      </c>
      <c r="H1192" s="8" t="s">
        <v>529</v>
      </c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  <c r="AY1192" s="8"/>
      <c r="AZ1192" s="8"/>
      <c r="BA1192" s="8"/>
      <c r="BB1192" s="8"/>
      <c r="BC1192" s="8"/>
      <c r="BD1192" s="8"/>
      <c r="BE1192" s="8"/>
      <c r="BF1192" s="8"/>
      <c r="BG1192" s="8"/>
      <c r="BH1192" s="8"/>
      <c r="BI1192" s="8"/>
      <c r="BJ1192" s="8"/>
      <c r="BK1192" s="8"/>
      <c r="BL1192" s="8"/>
      <c r="BM1192" s="8"/>
      <c r="BN1192" s="8"/>
      <c r="BO1192" s="8"/>
      <c r="BP1192" s="8"/>
      <c r="BQ1192" s="8"/>
      <c r="BR1192" s="8"/>
      <c r="BS1192" s="8"/>
      <c r="BT1192" s="8"/>
      <c r="BU1192" s="8"/>
      <c r="BV1192" s="8"/>
      <c r="BW1192" s="8"/>
      <c r="BX1192" s="8"/>
      <c r="BY1192" s="8"/>
    </row>
    <row r="1193" spans="1:77" x14ac:dyDescent="0.2">
      <c r="A1193" s="8" t="s">
        <v>6390</v>
      </c>
      <c r="B1193" s="5"/>
      <c r="C1193" s="8" t="s">
        <v>6391</v>
      </c>
      <c r="D1193" s="4" t="s">
        <v>6385</v>
      </c>
      <c r="E1193" s="8" t="s">
        <v>6386</v>
      </c>
      <c r="F1193" s="4" t="s">
        <v>527</v>
      </c>
      <c r="G1193" s="8" t="s">
        <v>6367</v>
      </c>
      <c r="H1193" s="8" t="s">
        <v>529</v>
      </c>
      <c r="I1193" s="8"/>
      <c r="J1193" s="8"/>
      <c r="K1193" s="8"/>
      <c r="L1193" s="8"/>
      <c r="M1193" s="8" t="s">
        <v>6392</v>
      </c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  <c r="AY1193" s="8"/>
      <c r="AZ1193" s="8"/>
      <c r="BA1193" s="8"/>
      <c r="BB1193" s="8"/>
      <c r="BC1193" s="8"/>
      <c r="BD1193" s="8"/>
      <c r="BE1193" s="8"/>
      <c r="BF1193" s="8"/>
      <c r="BG1193" s="8"/>
      <c r="BH1193" s="8"/>
      <c r="BI1193" s="8"/>
      <c r="BJ1193" s="8"/>
      <c r="BK1193" s="8"/>
      <c r="BL1193" s="8"/>
      <c r="BM1193" s="8"/>
      <c r="BN1193" s="8"/>
      <c r="BO1193" s="8"/>
      <c r="BP1193" s="8"/>
      <c r="BQ1193" s="8"/>
      <c r="BR1193" s="8"/>
      <c r="BS1193" s="8"/>
      <c r="BT1193" s="8"/>
      <c r="BU1193" s="8"/>
      <c r="BV1193" s="8"/>
      <c r="BW1193" s="8"/>
      <c r="BX1193" s="8"/>
      <c r="BY1193" s="8"/>
    </row>
    <row r="1194" spans="1:77" x14ac:dyDescent="0.2">
      <c r="A1194" s="8" t="s">
        <v>6393</v>
      </c>
      <c r="B1194" s="5"/>
      <c r="C1194" s="8" t="s">
        <v>6394</v>
      </c>
      <c r="D1194" s="4" t="s">
        <v>6385</v>
      </c>
      <c r="E1194" s="8" t="s">
        <v>6386</v>
      </c>
      <c r="F1194" s="4" t="s">
        <v>527</v>
      </c>
      <c r="G1194" s="8" t="s">
        <v>6367</v>
      </c>
      <c r="H1194" s="8" t="s">
        <v>529</v>
      </c>
      <c r="I1194" s="8"/>
      <c r="J1194" s="8"/>
      <c r="K1194" s="8"/>
      <c r="L1194" s="8"/>
      <c r="M1194" s="8" t="s">
        <v>6395</v>
      </c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  <c r="AY1194" s="8"/>
      <c r="AZ1194" s="8"/>
      <c r="BA1194" s="8"/>
      <c r="BB1194" s="8"/>
      <c r="BC1194" s="8"/>
      <c r="BD1194" s="8"/>
      <c r="BE1194" s="8"/>
      <c r="BF1194" s="8"/>
      <c r="BG1194" s="8"/>
      <c r="BH1194" s="8"/>
      <c r="BI1194" s="8"/>
      <c r="BJ1194" s="8"/>
      <c r="BK1194" s="8"/>
      <c r="BL1194" s="8"/>
      <c r="BM1194" s="8"/>
      <c r="BN1194" s="8"/>
      <c r="BO1194" s="8"/>
      <c r="BP1194" s="8"/>
      <c r="BQ1194" s="8"/>
      <c r="BR1194" s="8"/>
      <c r="BS1194" s="8"/>
      <c r="BT1194" s="8"/>
      <c r="BU1194" s="8"/>
      <c r="BV1194" s="8"/>
      <c r="BW1194" s="8"/>
      <c r="BX1194" s="8"/>
      <c r="BY1194" s="8"/>
    </row>
    <row r="1195" spans="1:77" x14ac:dyDescent="0.2">
      <c r="A1195" s="8" t="s">
        <v>6396</v>
      </c>
      <c r="B1195" s="5"/>
      <c r="C1195" s="8" t="s">
        <v>6397</v>
      </c>
      <c r="D1195" s="4" t="s">
        <v>6385</v>
      </c>
      <c r="E1195" s="8" t="s">
        <v>6386</v>
      </c>
      <c r="F1195" s="4" t="s">
        <v>527</v>
      </c>
      <c r="G1195" s="8" t="s">
        <v>6367</v>
      </c>
      <c r="H1195" s="8" t="s">
        <v>529</v>
      </c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  <c r="AY1195" s="8"/>
      <c r="AZ1195" s="8"/>
      <c r="BA1195" s="8"/>
      <c r="BB1195" s="8"/>
      <c r="BC1195" s="8"/>
      <c r="BD1195" s="8"/>
      <c r="BE1195" s="8"/>
      <c r="BF1195" s="8"/>
      <c r="BG1195" s="8"/>
      <c r="BH1195" s="8"/>
      <c r="BI1195" s="8"/>
      <c r="BJ1195" s="8"/>
      <c r="BK1195" s="8"/>
      <c r="BL1195" s="8"/>
      <c r="BM1195" s="8"/>
      <c r="BN1195" s="8"/>
      <c r="BO1195" s="8"/>
      <c r="BP1195" s="8"/>
      <c r="BQ1195" s="8"/>
      <c r="BR1195" s="8"/>
      <c r="BS1195" s="8"/>
      <c r="BT1195" s="8"/>
      <c r="BU1195" s="8"/>
      <c r="BV1195" s="8"/>
      <c r="BW1195" s="8"/>
      <c r="BX1195" s="8"/>
      <c r="BY1195" s="8"/>
    </row>
    <row r="1196" spans="1:77" x14ac:dyDescent="0.2">
      <c r="A1196" s="8" t="s">
        <v>6398</v>
      </c>
      <c r="B1196" s="5"/>
      <c r="C1196" s="8" t="s">
        <v>6399</v>
      </c>
      <c r="D1196" s="4" t="s">
        <v>6385</v>
      </c>
      <c r="E1196" s="8" t="s">
        <v>6386</v>
      </c>
      <c r="F1196" s="4" t="s">
        <v>527</v>
      </c>
      <c r="G1196" s="8" t="s">
        <v>6367</v>
      </c>
      <c r="H1196" s="8" t="s">
        <v>529</v>
      </c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  <c r="AY1196" s="8"/>
      <c r="AZ1196" s="8"/>
      <c r="BA1196" s="8"/>
      <c r="BB1196" s="8"/>
      <c r="BC1196" s="8"/>
      <c r="BD1196" s="8"/>
      <c r="BE1196" s="8"/>
      <c r="BF1196" s="8"/>
      <c r="BG1196" s="8"/>
      <c r="BH1196" s="8"/>
      <c r="BI1196" s="8"/>
      <c r="BJ1196" s="8"/>
      <c r="BK1196" s="8"/>
      <c r="BL1196" s="8"/>
      <c r="BM1196" s="8"/>
      <c r="BN1196" s="8"/>
      <c r="BO1196" s="8"/>
      <c r="BP1196" s="8"/>
      <c r="BQ1196" s="8"/>
      <c r="BR1196" s="8"/>
      <c r="BS1196" s="8"/>
      <c r="BT1196" s="8"/>
      <c r="BU1196" s="8"/>
      <c r="BV1196" s="8"/>
      <c r="BW1196" s="8"/>
      <c r="BX1196" s="8"/>
      <c r="BY1196" s="8"/>
    </row>
    <row r="1197" spans="1:77" x14ac:dyDescent="0.2">
      <c r="A1197" s="8" t="s">
        <v>6400</v>
      </c>
      <c r="B1197" s="5"/>
      <c r="C1197" s="8" t="s">
        <v>6401</v>
      </c>
      <c r="D1197" s="4" t="s">
        <v>6385</v>
      </c>
      <c r="E1197" s="8" t="s">
        <v>6386</v>
      </c>
      <c r="F1197" s="4" t="s">
        <v>527</v>
      </c>
      <c r="G1197" s="8" t="s">
        <v>6367</v>
      </c>
      <c r="H1197" s="8" t="s">
        <v>529</v>
      </c>
      <c r="I1197" s="8"/>
      <c r="J1197" s="8"/>
      <c r="K1197" s="8"/>
      <c r="L1197" s="8"/>
      <c r="M1197" s="8" t="s">
        <v>6402</v>
      </c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  <c r="AY1197" s="8"/>
      <c r="AZ1197" s="8"/>
      <c r="BA1197" s="8"/>
      <c r="BB1197" s="8"/>
      <c r="BC1197" s="8"/>
      <c r="BD1197" s="8"/>
      <c r="BE1197" s="8"/>
      <c r="BF1197" s="8"/>
      <c r="BG1197" s="8"/>
      <c r="BH1197" s="8"/>
      <c r="BI1197" s="8"/>
      <c r="BJ1197" s="8"/>
      <c r="BK1197" s="8"/>
      <c r="BL1197" s="8"/>
      <c r="BM1197" s="8"/>
      <c r="BN1197" s="8"/>
      <c r="BO1197" s="8"/>
      <c r="BP1197" s="8"/>
      <c r="BQ1197" s="8"/>
      <c r="BR1197" s="8"/>
      <c r="BS1197" s="8"/>
      <c r="BT1197" s="8"/>
      <c r="BU1197" s="8"/>
      <c r="BV1197" s="8"/>
      <c r="BW1197" s="8"/>
      <c r="BX1197" s="8"/>
      <c r="BY1197" s="8"/>
    </row>
    <row r="1198" spans="1:77" x14ac:dyDescent="0.2">
      <c r="A1198" s="8" t="s">
        <v>6403</v>
      </c>
      <c r="B1198" s="5"/>
      <c r="C1198" s="8" t="s">
        <v>6404</v>
      </c>
      <c r="D1198" s="4" t="s">
        <v>6385</v>
      </c>
      <c r="E1198" s="8" t="s">
        <v>6386</v>
      </c>
      <c r="F1198" s="4" t="s">
        <v>527</v>
      </c>
      <c r="G1198" s="8" t="s">
        <v>6367</v>
      </c>
      <c r="H1198" s="8" t="s">
        <v>529</v>
      </c>
      <c r="I1198" s="8" t="s">
        <v>6405</v>
      </c>
      <c r="J1198" s="8"/>
      <c r="K1198" s="8" t="s">
        <v>6406</v>
      </c>
      <c r="L1198" s="8"/>
      <c r="M1198" s="8" t="s">
        <v>6407</v>
      </c>
      <c r="N1198" s="8" t="s">
        <v>6408</v>
      </c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  <c r="AY1198" s="8"/>
      <c r="AZ1198" s="8"/>
      <c r="BA1198" s="8"/>
      <c r="BB1198" s="8"/>
      <c r="BC1198" s="8"/>
      <c r="BD1198" s="8"/>
      <c r="BE1198" s="8"/>
      <c r="BF1198" s="8"/>
      <c r="BG1198" s="8"/>
      <c r="BH1198" s="8"/>
      <c r="BI1198" s="8"/>
      <c r="BJ1198" s="8"/>
      <c r="BK1198" s="8"/>
      <c r="BL1198" s="8"/>
      <c r="BM1198" s="8"/>
      <c r="BN1198" s="8"/>
      <c r="BO1198" s="8"/>
      <c r="BP1198" s="8"/>
      <c r="BQ1198" s="8"/>
      <c r="BR1198" s="8"/>
      <c r="BS1198" s="8"/>
      <c r="BT1198" s="8"/>
      <c r="BU1198" s="8"/>
      <c r="BV1198" s="8"/>
      <c r="BW1198" s="8"/>
      <c r="BX1198" s="8"/>
      <c r="BY1198" s="8"/>
    </row>
    <row r="1199" spans="1:77" x14ac:dyDescent="0.2">
      <c r="A1199" s="8" t="s">
        <v>6409</v>
      </c>
      <c r="B1199" s="5"/>
      <c r="C1199" s="8" t="s">
        <v>6410</v>
      </c>
      <c r="D1199" s="4" t="s">
        <v>6385</v>
      </c>
      <c r="E1199" s="8" t="s">
        <v>6386</v>
      </c>
      <c r="F1199" s="4" t="s">
        <v>527</v>
      </c>
      <c r="G1199" s="8" t="s">
        <v>6367</v>
      </c>
      <c r="H1199" s="8" t="s">
        <v>529</v>
      </c>
      <c r="I1199" s="8" t="s">
        <v>6411</v>
      </c>
      <c r="J1199" s="8"/>
      <c r="K1199" s="8"/>
      <c r="L1199" s="8" t="s">
        <v>6412</v>
      </c>
      <c r="M1199" s="8" t="s">
        <v>6413</v>
      </c>
      <c r="N1199" s="8" t="s">
        <v>6414</v>
      </c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  <c r="AY1199" s="8"/>
      <c r="AZ1199" s="8"/>
      <c r="BA1199" s="8"/>
      <c r="BB1199" s="8"/>
      <c r="BC1199" s="8"/>
      <c r="BD1199" s="8"/>
      <c r="BE1199" s="8"/>
      <c r="BF1199" s="8"/>
      <c r="BG1199" s="8"/>
      <c r="BH1199" s="8"/>
      <c r="BI1199" s="8"/>
      <c r="BJ1199" s="8"/>
      <c r="BK1199" s="8"/>
      <c r="BL1199" s="8"/>
      <c r="BM1199" s="8"/>
      <c r="BN1199" s="8"/>
      <c r="BO1199" s="8"/>
      <c r="BP1199" s="8"/>
      <c r="BQ1199" s="8"/>
      <c r="BR1199" s="8"/>
      <c r="BS1199" s="8"/>
      <c r="BT1199" s="8"/>
      <c r="BU1199" s="8"/>
      <c r="BV1199" s="8"/>
      <c r="BW1199" s="8"/>
      <c r="BX1199" s="8"/>
      <c r="BY1199" s="8"/>
    </row>
    <row r="1200" spans="1:77" x14ac:dyDescent="0.2">
      <c r="A1200" s="8" t="s">
        <v>6415</v>
      </c>
      <c r="B1200" s="5"/>
      <c r="C1200" s="8" t="s">
        <v>6416</v>
      </c>
      <c r="D1200" s="4" t="s">
        <v>6385</v>
      </c>
      <c r="E1200" s="8" t="s">
        <v>6386</v>
      </c>
      <c r="F1200" s="4" t="s">
        <v>527</v>
      </c>
      <c r="G1200" s="8" t="s">
        <v>6367</v>
      </c>
      <c r="H1200" s="8" t="s">
        <v>529</v>
      </c>
      <c r="I1200" s="8"/>
      <c r="J1200" s="8"/>
      <c r="K1200" s="8"/>
      <c r="L1200" s="8"/>
      <c r="M1200" s="8" t="s">
        <v>6417</v>
      </c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  <c r="AY1200" s="8"/>
      <c r="AZ1200" s="8"/>
      <c r="BA1200" s="8"/>
      <c r="BB1200" s="8"/>
      <c r="BC1200" s="8"/>
      <c r="BD1200" s="8"/>
      <c r="BE1200" s="8"/>
      <c r="BF1200" s="8"/>
      <c r="BG1200" s="8"/>
      <c r="BH1200" s="8"/>
      <c r="BI1200" s="8"/>
      <c r="BJ1200" s="8"/>
      <c r="BK1200" s="8"/>
      <c r="BL1200" s="8"/>
      <c r="BM1200" s="8"/>
      <c r="BN1200" s="8"/>
      <c r="BO1200" s="8"/>
      <c r="BP1200" s="8"/>
      <c r="BQ1200" s="8"/>
      <c r="BR1200" s="8"/>
      <c r="BS1200" s="8"/>
      <c r="BT1200" s="8"/>
      <c r="BU1200" s="8"/>
      <c r="BV1200" s="8"/>
      <c r="BW1200" s="8"/>
      <c r="BX1200" s="8"/>
      <c r="BY1200" s="8"/>
    </row>
    <row r="1201" spans="1:77" x14ac:dyDescent="0.2">
      <c r="A1201" s="8" t="s">
        <v>6418</v>
      </c>
      <c r="B1201" s="5"/>
      <c r="C1201" s="8" t="s">
        <v>6419</v>
      </c>
      <c r="D1201" s="4" t="s">
        <v>6385</v>
      </c>
      <c r="E1201" s="8" t="s">
        <v>6386</v>
      </c>
      <c r="F1201" s="4" t="s">
        <v>527</v>
      </c>
      <c r="G1201" s="8" t="s">
        <v>6367</v>
      </c>
      <c r="H1201" s="8" t="s">
        <v>529</v>
      </c>
      <c r="I1201" s="8"/>
      <c r="J1201" s="8"/>
      <c r="K1201" s="8"/>
      <c r="L1201" s="8"/>
      <c r="M1201" s="8" t="s">
        <v>6420</v>
      </c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  <c r="AY1201" s="8"/>
      <c r="AZ1201" s="8"/>
      <c r="BA1201" s="8"/>
      <c r="BB1201" s="8"/>
      <c r="BC1201" s="8"/>
      <c r="BD1201" s="8"/>
      <c r="BE1201" s="8"/>
      <c r="BF1201" s="8"/>
      <c r="BG1201" s="8"/>
      <c r="BH1201" s="8"/>
      <c r="BI1201" s="8"/>
      <c r="BJ1201" s="8"/>
      <c r="BK1201" s="8"/>
      <c r="BL1201" s="8"/>
      <c r="BM1201" s="8"/>
      <c r="BN1201" s="8"/>
      <c r="BO1201" s="8"/>
      <c r="BP1201" s="8"/>
      <c r="BQ1201" s="8"/>
      <c r="BR1201" s="8"/>
      <c r="BS1201" s="8"/>
      <c r="BT1201" s="8"/>
      <c r="BU1201" s="8"/>
      <c r="BV1201" s="8"/>
      <c r="BW1201" s="8"/>
      <c r="BX1201" s="8"/>
      <c r="BY1201" s="8"/>
    </row>
    <row r="1202" spans="1:77" x14ac:dyDescent="0.2">
      <c r="A1202" s="8" t="s">
        <v>6421</v>
      </c>
      <c r="B1202" s="5"/>
      <c r="C1202" s="8" t="s">
        <v>6422</v>
      </c>
      <c r="D1202" s="4" t="s">
        <v>6385</v>
      </c>
      <c r="E1202" s="8" t="s">
        <v>6386</v>
      </c>
      <c r="F1202" s="4" t="s">
        <v>527</v>
      </c>
      <c r="G1202" s="8" t="s">
        <v>6367</v>
      </c>
      <c r="H1202" s="8" t="s">
        <v>529</v>
      </c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  <c r="AY1202" s="8"/>
      <c r="AZ1202" s="8"/>
      <c r="BA1202" s="8"/>
      <c r="BB1202" s="8"/>
      <c r="BC1202" s="8"/>
      <c r="BD1202" s="8"/>
      <c r="BE1202" s="8"/>
      <c r="BF1202" s="8"/>
      <c r="BG1202" s="8"/>
      <c r="BH1202" s="8"/>
      <c r="BI1202" s="8"/>
      <c r="BJ1202" s="8"/>
      <c r="BK1202" s="8"/>
      <c r="BL1202" s="8"/>
      <c r="BM1202" s="8"/>
      <c r="BN1202" s="8"/>
      <c r="BO1202" s="8"/>
      <c r="BP1202" s="8"/>
      <c r="BQ1202" s="8"/>
      <c r="BR1202" s="8"/>
      <c r="BS1202" s="8"/>
      <c r="BT1202" s="8"/>
      <c r="BU1202" s="8"/>
      <c r="BV1202" s="8"/>
      <c r="BW1202" s="8"/>
      <c r="BX1202" s="8"/>
      <c r="BY1202" s="8"/>
    </row>
    <row r="1203" spans="1:77" x14ac:dyDescent="0.2">
      <c r="A1203" s="8" t="s">
        <v>6423</v>
      </c>
      <c r="B1203" s="5"/>
      <c r="C1203" s="8" t="s">
        <v>6424</v>
      </c>
      <c r="D1203" s="4" t="s">
        <v>6385</v>
      </c>
      <c r="E1203" s="8" t="s">
        <v>6386</v>
      </c>
      <c r="F1203" s="4" t="s">
        <v>527</v>
      </c>
      <c r="G1203" s="8" t="s">
        <v>6367</v>
      </c>
      <c r="H1203" s="8" t="s">
        <v>529</v>
      </c>
      <c r="I1203" s="8"/>
      <c r="J1203" s="8"/>
      <c r="K1203" s="8"/>
      <c r="L1203" s="8"/>
      <c r="M1203" s="8" t="s">
        <v>6425</v>
      </c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  <c r="AY1203" s="8"/>
      <c r="AZ1203" s="8"/>
      <c r="BA1203" s="8"/>
      <c r="BB1203" s="8"/>
      <c r="BC1203" s="8"/>
      <c r="BD1203" s="8"/>
      <c r="BE1203" s="8"/>
      <c r="BF1203" s="8"/>
      <c r="BG1203" s="8"/>
      <c r="BH1203" s="8"/>
      <c r="BI1203" s="8"/>
      <c r="BJ1203" s="8"/>
      <c r="BK1203" s="8"/>
      <c r="BL1203" s="8"/>
      <c r="BM1203" s="8"/>
      <c r="BN1203" s="8"/>
      <c r="BO1203" s="8"/>
      <c r="BP1203" s="8"/>
      <c r="BQ1203" s="8"/>
      <c r="BR1203" s="8"/>
      <c r="BS1203" s="8"/>
      <c r="BT1203" s="8"/>
      <c r="BU1203" s="8"/>
      <c r="BV1203" s="8"/>
      <c r="BW1203" s="8"/>
      <c r="BX1203" s="8"/>
      <c r="BY1203" s="8"/>
    </row>
    <row r="1204" spans="1:77" x14ac:dyDescent="0.2">
      <c r="A1204" s="8" t="s">
        <v>6426</v>
      </c>
      <c r="B1204" s="5"/>
      <c r="C1204" s="8" t="s">
        <v>6427</v>
      </c>
      <c r="D1204" s="4" t="s">
        <v>6385</v>
      </c>
      <c r="E1204" s="8" t="s">
        <v>6428</v>
      </c>
      <c r="F1204" s="4" t="s">
        <v>527</v>
      </c>
      <c r="G1204" s="8" t="s">
        <v>6367</v>
      </c>
      <c r="H1204" s="8" t="s">
        <v>529</v>
      </c>
      <c r="I1204" s="8" t="s">
        <v>6429</v>
      </c>
      <c r="J1204" s="8"/>
      <c r="K1204" s="8"/>
      <c r="L1204" s="8"/>
      <c r="M1204" s="8"/>
      <c r="N1204" s="8" t="s">
        <v>6430</v>
      </c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  <c r="AY1204" s="8"/>
      <c r="AZ1204" s="8"/>
      <c r="BA1204" s="8"/>
      <c r="BB1204" s="8"/>
      <c r="BC1204" s="8"/>
      <c r="BD1204" s="8"/>
      <c r="BE1204" s="8"/>
      <c r="BF1204" s="8"/>
      <c r="BG1204" s="8"/>
      <c r="BH1204" s="8"/>
      <c r="BI1204" s="8"/>
      <c r="BJ1204" s="8"/>
      <c r="BK1204" s="8"/>
      <c r="BL1204" s="8"/>
      <c r="BM1204" s="8"/>
      <c r="BN1204" s="8"/>
      <c r="BO1204" s="8"/>
      <c r="BP1204" s="8"/>
      <c r="BQ1204" s="8"/>
      <c r="BR1204" s="8"/>
      <c r="BS1204" s="8"/>
      <c r="BT1204" s="8"/>
      <c r="BU1204" s="8"/>
      <c r="BV1204" s="8"/>
      <c r="BW1204" s="8"/>
      <c r="BX1204" s="8"/>
      <c r="BY1204" s="8"/>
    </row>
    <row r="1205" spans="1:77" x14ac:dyDescent="0.2">
      <c r="A1205" s="8" t="s">
        <v>6431</v>
      </c>
      <c r="B1205" s="5"/>
      <c r="C1205" s="8" t="s">
        <v>6432</v>
      </c>
      <c r="D1205" s="4" t="s">
        <v>6385</v>
      </c>
      <c r="E1205" s="8" t="s">
        <v>6386</v>
      </c>
      <c r="F1205" s="4" t="s">
        <v>527</v>
      </c>
      <c r="G1205" s="8" t="s">
        <v>6367</v>
      </c>
      <c r="H1205" s="8" t="s">
        <v>529</v>
      </c>
      <c r="I1205" s="8"/>
      <c r="J1205" s="8"/>
      <c r="K1205" s="8"/>
      <c r="L1205" s="8"/>
      <c r="M1205" s="8" t="s">
        <v>6433</v>
      </c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  <c r="AY1205" s="8"/>
      <c r="AZ1205" s="8"/>
      <c r="BA1205" s="8"/>
      <c r="BB1205" s="8"/>
      <c r="BC1205" s="8"/>
      <c r="BD1205" s="8"/>
      <c r="BE1205" s="8"/>
      <c r="BF1205" s="8"/>
      <c r="BG1205" s="8"/>
      <c r="BH1205" s="8"/>
      <c r="BI1205" s="8"/>
      <c r="BJ1205" s="8"/>
      <c r="BK1205" s="8"/>
      <c r="BL1205" s="8"/>
      <c r="BM1205" s="8"/>
      <c r="BN1205" s="8"/>
      <c r="BO1205" s="8"/>
      <c r="BP1205" s="8"/>
      <c r="BQ1205" s="8"/>
      <c r="BR1205" s="8"/>
      <c r="BS1205" s="8"/>
      <c r="BT1205" s="8"/>
      <c r="BU1205" s="8"/>
      <c r="BV1205" s="8"/>
      <c r="BW1205" s="8"/>
      <c r="BX1205" s="8"/>
      <c r="BY1205" s="8"/>
    </row>
    <row r="1206" spans="1:77" x14ac:dyDescent="0.2">
      <c r="A1206" s="8" t="s">
        <v>6434</v>
      </c>
      <c r="B1206" s="5"/>
      <c r="C1206" s="8" t="s">
        <v>6435</v>
      </c>
      <c r="D1206" s="4" t="s">
        <v>6385</v>
      </c>
      <c r="E1206" s="8" t="s">
        <v>6386</v>
      </c>
      <c r="F1206" s="4" t="s">
        <v>527</v>
      </c>
      <c r="G1206" s="8" t="s">
        <v>6367</v>
      </c>
      <c r="H1206" s="8" t="s">
        <v>529</v>
      </c>
      <c r="I1206" s="8"/>
      <c r="J1206" s="8"/>
      <c r="K1206" s="8"/>
      <c r="L1206" s="8"/>
      <c r="M1206" s="8" t="s">
        <v>6436</v>
      </c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  <c r="AY1206" s="8"/>
      <c r="AZ1206" s="8"/>
      <c r="BA1206" s="8"/>
      <c r="BB1206" s="8"/>
      <c r="BC1206" s="8"/>
      <c r="BD1206" s="8"/>
      <c r="BE1206" s="8"/>
      <c r="BF1206" s="8"/>
      <c r="BG1206" s="8"/>
      <c r="BH1206" s="8"/>
      <c r="BI1206" s="8"/>
      <c r="BJ1206" s="8"/>
      <c r="BK1206" s="8"/>
      <c r="BL1206" s="8"/>
      <c r="BM1206" s="8"/>
      <c r="BN1206" s="8"/>
      <c r="BO1206" s="8"/>
      <c r="BP1206" s="8"/>
      <c r="BQ1206" s="8"/>
      <c r="BR1206" s="8"/>
      <c r="BS1206" s="8"/>
      <c r="BT1206" s="8"/>
      <c r="BU1206" s="8"/>
      <c r="BV1206" s="8"/>
      <c r="BW1206" s="8"/>
      <c r="BX1206" s="8"/>
      <c r="BY1206" s="8"/>
    </row>
    <row r="1207" spans="1:77" x14ac:dyDescent="0.2">
      <c r="A1207" s="8" t="s">
        <v>6437</v>
      </c>
      <c r="B1207" s="5"/>
      <c r="C1207" s="8" t="s">
        <v>6438</v>
      </c>
      <c r="D1207" s="4" t="s">
        <v>6385</v>
      </c>
      <c r="E1207" s="8" t="s">
        <v>6386</v>
      </c>
      <c r="F1207" s="4" t="s">
        <v>527</v>
      </c>
      <c r="G1207" s="8" t="s">
        <v>6367</v>
      </c>
      <c r="H1207" s="8" t="s">
        <v>529</v>
      </c>
      <c r="I1207" s="8" t="s">
        <v>6439</v>
      </c>
      <c r="J1207" s="8"/>
      <c r="K1207" s="8"/>
      <c r="L1207" s="8"/>
      <c r="M1207" s="8" t="s">
        <v>6440</v>
      </c>
      <c r="N1207" s="8" t="s">
        <v>6430</v>
      </c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  <c r="AY1207" s="8"/>
      <c r="AZ1207" s="8"/>
      <c r="BA1207" s="8"/>
      <c r="BB1207" s="8"/>
      <c r="BC1207" s="8"/>
      <c r="BD1207" s="8"/>
      <c r="BE1207" s="8"/>
      <c r="BF1207" s="8"/>
      <c r="BG1207" s="8"/>
      <c r="BH1207" s="8"/>
      <c r="BI1207" s="8"/>
      <c r="BJ1207" s="8"/>
      <c r="BK1207" s="8"/>
      <c r="BL1207" s="8"/>
      <c r="BM1207" s="8"/>
      <c r="BN1207" s="8"/>
      <c r="BO1207" s="8"/>
      <c r="BP1207" s="8"/>
      <c r="BQ1207" s="8"/>
      <c r="BR1207" s="8"/>
      <c r="BS1207" s="8"/>
      <c r="BT1207" s="8"/>
      <c r="BU1207" s="8"/>
      <c r="BV1207" s="8"/>
      <c r="BW1207" s="8"/>
      <c r="BX1207" s="8"/>
      <c r="BY1207" s="8"/>
    </row>
    <row r="1208" spans="1:77" x14ac:dyDescent="0.2">
      <c r="A1208" s="8" t="s">
        <v>6441</v>
      </c>
      <c r="B1208" s="5"/>
      <c r="C1208" s="8" t="s">
        <v>6442</v>
      </c>
      <c r="D1208" s="4" t="s">
        <v>6385</v>
      </c>
      <c r="E1208" s="8" t="s">
        <v>6386</v>
      </c>
      <c r="F1208" s="4" t="s">
        <v>527</v>
      </c>
      <c r="G1208" s="8" t="s">
        <v>6367</v>
      </c>
      <c r="H1208" s="8" t="s">
        <v>529</v>
      </c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  <c r="AY1208" s="8"/>
      <c r="AZ1208" s="8"/>
      <c r="BA1208" s="8"/>
      <c r="BB1208" s="8"/>
      <c r="BC1208" s="8"/>
      <c r="BD1208" s="8"/>
      <c r="BE1208" s="8"/>
      <c r="BF1208" s="8"/>
      <c r="BG1208" s="8"/>
      <c r="BH1208" s="8"/>
      <c r="BI1208" s="8"/>
      <c r="BJ1208" s="8"/>
      <c r="BK1208" s="8"/>
      <c r="BL1208" s="8"/>
      <c r="BM1208" s="8"/>
      <c r="BN1208" s="8"/>
      <c r="BO1208" s="8"/>
      <c r="BP1208" s="8"/>
      <c r="BQ1208" s="8"/>
      <c r="BR1208" s="8"/>
      <c r="BS1208" s="8"/>
      <c r="BT1208" s="8"/>
      <c r="BU1208" s="8"/>
      <c r="BV1208" s="8"/>
      <c r="BW1208" s="8"/>
      <c r="BX1208" s="8"/>
      <c r="BY1208" s="8"/>
    </row>
    <row r="1209" spans="1:77" x14ac:dyDescent="0.2">
      <c r="A1209" s="8" t="s">
        <v>6443</v>
      </c>
      <c r="B1209" s="5"/>
      <c r="C1209" s="8" t="s">
        <v>6444</v>
      </c>
      <c r="D1209" s="4" t="s">
        <v>6385</v>
      </c>
      <c r="E1209" s="8" t="s">
        <v>6386</v>
      </c>
      <c r="F1209" s="4" t="s">
        <v>527</v>
      </c>
      <c r="G1209" s="8" t="s">
        <v>6367</v>
      </c>
      <c r="H1209" s="8" t="s">
        <v>529</v>
      </c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  <c r="AY1209" s="8"/>
      <c r="AZ1209" s="8"/>
      <c r="BA1209" s="8"/>
      <c r="BB1209" s="8"/>
      <c r="BC1209" s="8"/>
      <c r="BD1209" s="8"/>
      <c r="BE1209" s="8"/>
      <c r="BF1209" s="8"/>
      <c r="BG1209" s="8"/>
      <c r="BH1209" s="8"/>
      <c r="BI1209" s="8"/>
      <c r="BJ1209" s="8"/>
      <c r="BK1209" s="8"/>
      <c r="BL1209" s="8"/>
      <c r="BM1209" s="8"/>
      <c r="BN1209" s="8"/>
      <c r="BO1209" s="8"/>
      <c r="BP1209" s="8"/>
      <c r="BQ1209" s="8"/>
      <c r="BR1209" s="8"/>
      <c r="BS1209" s="8"/>
      <c r="BT1209" s="8"/>
      <c r="BU1209" s="8"/>
      <c r="BV1209" s="8"/>
      <c r="BW1209" s="8"/>
      <c r="BX1209" s="8"/>
      <c r="BY1209" s="8"/>
    </row>
    <row r="1210" spans="1:77" x14ac:dyDescent="0.2">
      <c r="A1210" s="8" t="s">
        <v>6445</v>
      </c>
      <c r="B1210" s="5"/>
      <c r="C1210" s="8" t="s">
        <v>6446</v>
      </c>
      <c r="D1210" s="4" t="s">
        <v>6385</v>
      </c>
      <c r="E1210" s="8" t="s">
        <v>6386</v>
      </c>
      <c r="F1210" s="4" t="s">
        <v>527</v>
      </c>
      <c r="G1210" s="8" t="s">
        <v>6367</v>
      </c>
      <c r="H1210" s="8" t="s">
        <v>529</v>
      </c>
      <c r="I1210" s="8"/>
      <c r="J1210" s="8"/>
      <c r="K1210" s="8"/>
      <c r="L1210" s="8"/>
      <c r="M1210" s="8" t="s">
        <v>6447</v>
      </c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  <c r="AY1210" s="8"/>
      <c r="AZ1210" s="8"/>
      <c r="BA1210" s="8"/>
      <c r="BB1210" s="8"/>
      <c r="BC1210" s="8"/>
      <c r="BD1210" s="8"/>
      <c r="BE1210" s="8"/>
      <c r="BF1210" s="8"/>
      <c r="BG1210" s="8"/>
      <c r="BH1210" s="8"/>
      <c r="BI1210" s="8"/>
      <c r="BJ1210" s="8"/>
      <c r="BK1210" s="8"/>
      <c r="BL1210" s="8"/>
      <c r="BM1210" s="8"/>
      <c r="BN1210" s="8"/>
      <c r="BO1210" s="8"/>
      <c r="BP1210" s="8"/>
      <c r="BQ1210" s="8"/>
      <c r="BR1210" s="8"/>
      <c r="BS1210" s="8"/>
      <c r="BT1210" s="8"/>
      <c r="BU1210" s="8"/>
      <c r="BV1210" s="8"/>
      <c r="BW1210" s="8"/>
      <c r="BX1210" s="8"/>
      <c r="BY1210" s="8"/>
    </row>
    <row r="1211" spans="1:77" x14ac:dyDescent="0.2">
      <c r="A1211" s="8" t="s">
        <v>6448</v>
      </c>
      <c r="B1211" s="5"/>
      <c r="C1211" s="8" t="s">
        <v>6449</v>
      </c>
      <c r="D1211" s="4" t="s">
        <v>6385</v>
      </c>
      <c r="E1211" s="8" t="s">
        <v>6386</v>
      </c>
      <c r="F1211" s="4" t="s">
        <v>527</v>
      </c>
      <c r="G1211" s="8" t="s">
        <v>6367</v>
      </c>
      <c r="H1211" s="8" t="s">
        <v>529</v>
      </c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  <c r="AY1211" s="8"/>
      <c r="AZ1211" s="8"/>
      <c r="BA1211" s="8"/>
      <c r="BB1211" s="8"/>
      <c r="BC1211" s="8"/>
      <c r="BD1211" s="8"/>
      <c r="BE1211" s="8"/>
      <c r="BF1211" s="8"/>
      <c r="BG1211" s="8"/>
      <c r="BH1211" s="8"/>
      <c r="BI1211" s="8"/>
      <c r="BJ1211" s="8"/>
      <c r="BK1211" s="8"/>
      <c r="BL1211" s="8"/>
      <c r="BM1211" s="8"/>
      <c r="BN1211" s="8"/>
      <c r="BO1211" s="8"/>
      <c r="BP1211" s="8"/>
      <c r="BQ1211" s="8"/>
      <c r="BR1211" s="8"/>
      <c r="BS1211" s="8"/>
      <c r="BT1211" s="8"/>
      <c r="BU1211" s="8"/>
      <c r="BV1211" s="8"/>
      <c r="BW1211" s="8"/>
      <c r="BX1211" s="8"/>
      <c r="BY1211" s="8"/>
    </row>
    <row r="1212" spans="1:77" x14ac:dyDescent="0.2">
      <c r="A1212" s="8" t="s">
        <v>6450</v>
      </c>
      <c r="B1212" s="5"/>
      <c r="C1212" s="8" t="s">
        <v>6451</v>
      </c>
      <c r="D1212" s="4" t="s">
        <v>6385</v>
      </c>
      <c r="E1212" s="8" t="s">
        <v>6386</v>
      </c>
      <c r="F1212" s="4" t="s">
        <v>527</v>
      </c>
      <c r="G1212" s="8" t="s">
        <v>6367</v>
      </c>
      <c r="H1212" s="8" t="s">
        <v>529</v>
      </c>
      <c r="I1212" s="8"/>
      <c r="J1212" s="8"/>
      <c r="K1212" s="8"/>
      <c r="L1212" s="8"/>
      <c r="M1212" s="8" t="s">
        <v>6452</v>
      </c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  <c r="AY1212" s="8"/>
      <c r="AZ1212" s="8"/>
      <c r="BA1212" s="8"/>
      <c r="BB1212" s="8"/>
      <c r="BC1212" s="8"/>
      <c r="BD1212" s="8"/>
      <c r="BE1212" s="8"/>
      <c r="BF1212" s="8"/>
      <c r="BG1212" s="8"/>
      <c r="BH1212" s="8"/>
      <c r="BI1212" s="8"/>
      <c r="BJ1212" s="8"/>
      <c r="BK1212" s="8"/>
      <c r="BL1212" s="8"/>
      <c r="BM1212" s="8"/>
      <c r="BN1212" s="8"/>
      <c r="BO1212" s="8"/>
      <c r="BP1212" s="8"/>
      <c r="BQ1212" s="8"/>
      <c r="BR1212" s="8"/>
      <c r="BS1212" s="8"/>
      <c r="BT1212" s="8"/>
      <c r="BU1212" s="8"/>
      <c r="BV1212" s="8"/>
      <c r="BW1212" s="8"/>
      <c r="BX1212" s="8"/>
      <c r="BY1212" s="8"/>
    </row>
    <row r="1213" spans="1:77" x14ac:dyDescent="0.2">
      <c r="A1213" s="8" t="s">
        <v>6453</v>
      </c>
      <c r="B1213" s="5"/>
      <c r="C1213" s="8" t="s">
        <v>6454</v>
      </c>
      <c r="D1213" s="4" t="s">
        <v>6385</v>
      </c>
      <c r="E1213" s="8" t="s">
        <v>6386</v>
      </c>
      <c r="F1213" s="4" t="s">
        <v>527</v>
      </c>
      <c r="G1213" s="8" t="s">
        <v>6367</v>
      </c>
      <c r="H1213" s="8" t="s">
        <v>529</v>
      </c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  <c r="AY1213" s="8"/>
      <c r="AZ1213" s="8"/>
      <c r="BA1213" s="8"/>
      <c r="BB1213" s="8"/>
      <c r="BC1213" s="8"/>
      <c r="BD1213" s="8"/>
      <c r="BE1213" s="8"/>
      <c r="BF1213" s="8"/>
      <c r="BG1213" s="8"/>
      <c r="BH1213" s="8"/>
      <c r="BI1213" s="8"/>
      <c r="BJ1213" s="8"/>
      <c r="BK1213" s="8"/>
      <c r="BL1213" s="8"/>
      <c r="BM1213" s="8"/>
      <c r="BN1213" s="8"/>
      <c r="BO1213" s="8"/>
      <c r="BP1213" s="8"/>
      <c r="BQ1213" s="8"/>
      <c r="BR1213" s="8"/>
      <c r="BS1213" s="8"/>
      <c r="BT1213" s="8"/>
      <c r="BU1213" s="8"/>
      <c r="BV1213" s="8"/>
      <c r="BW1213" s="8"/>
      <c r="BX1213" s="8"/>
      <c r="BY1213" s="8"/>
    </row>
    <row r="1214" spans="1:77" x14ac:dyDescent="0.2">
      <c r="A1214" s="8" t="s">
        <v>6455</v>
      </c>
      <c r="B1214" s="5"/>
      <c r="C1214" s="8" t="s">
        <v>6456</v>
      </c>
      <c r="D1214" s="4" t="s">
        <v>6385</v>
      </c>
      <c r="E1214" s="8" t="s">
        <v>6386</v>
      </c>
      <c r="F1214" s="4" t="s">
        <v>527</v>
      </c>
      <c r="G1214" s="8" t="s">
        <v>6367</v>
      </c>
      <c r="H1214" s="8" t="s">
        <v>529</v>
      </c>
      <c r="I1214" s="8"/>
      <c r="J1214" s="8"/>
      <c r="K1214" s="8"/>
      <c r="L1214" s="8"/>
      <c r="M1214" s="8" t="s">
        <v>6457</v>
      </c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  <c r="AY1214" s="8"/>
      <c r="AZ1214" s="8"/>
      <c r="BA1214" s="8"/>
      <c r="BB1214" s="8"/>
      <c r="BC1214" s="8"/>
      <c r="BD1214" s="8"/>
      <c r="BE1214" s="8"/>
      <c r="BF1214" s="8"/>
      <c r="BG1214" s="8"/>
      <c r="BH1214" s="8"/>
      <c r="BI1214" s="8"/>
      <c r="BJ1214" s="8"/>
      <c r="BK1214" s="8"/>
      <c r="BL1214" s="8"/>
      <c r="BM1214" s="8"/>
      <c r="BN1214" s="8"/>
      <c r="BO1214" s="8"/>
      <c r="BP1214" s="8"/>
      <c r="BQ1214" s="8"/>
      <c r="BR1214" s="8"/>
      <c r="BS1214" s="8"/>
      <c r="BT1214" s="8"/>
      <c r="BU1214" s="8"/>
      <c r="BV1214" s="8"/>
      <c r="BW1214" s="8"/>
      <c r="BX1214" s="8"/>
      <c r="BY1214" s="8"/>
    </row>
    <row r="1215" spans="1:77" x14ac:dyDescent="0.2">
      <c r="A1215" s="8" t="s">
        <v>6458</v>
      </c>
      <c r="B1215" s="5"/>
      <c r="C1215" s="8" t="s">
        <v>6459</v>
      </c>
      <c r="D1215" s="4" t="s">
        <v>6385</v>
      </c>
      <c r="E1215" s="8" t="s">
        <v>6386</v>
      </c>
      <c r="F1215" s="4" t="s">
        <v>527</v>
      </c>
      <c r="G1215" s="8" t="s">
        <v>6367</v>
      </c>
      <c r="H1215" s="8" t="s">
        <v>529</v>
      </c>
      <c r="I1215" s="8"/>
      <c r="J1215" s="8"/>
      <c r="K1215" s="8"/>
      <c r="L1215" s="8"/>
      <c r="M1215" s="8" t="s">
        <v>6460</v>
      </c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  <c r="AY1215" s="8"/>
      <c r="AZ1215" s="8"/>
      <c r="BA1215" s="8"/>
      <c r="BB1215" s="8"/>
      <c r="BC1215" s="8"/>
      <c r="BD1215" s="8"/>
      <c r="BE1215" s="8"/>
      <c r="BF1215" s="8"/>
      <c r="BG1215" s="8"/>
      <c r="BH1215" s="8"/>
      <c r="BI1215" s="8"/>
      <c r="BJ1215" s="8"/>
      <c r="BK1215" s="8"/>
      <c r="BL1215" s="8"/>
      <c r="BM1215" s="8"/>
      <c r="BN1215" s="8"/>
      <c r="BO1215" s="8"/>
      <c r="BP1215" s="8"/>
      <c r="BQ1215" s="8"/>
      <c r="BR1215" s="8"/>
      <c r="BS1215" s="8"/>
      <c r="BT1215" s="8"/>
      <c r="BU1215" s="8"/>
      <c r="BV1215" s="8"/>
      <c r="BW1215" s="8"/>
      <c r="BX1215" s="8"/>
      <c r="BY1215" s="8"/>
    </row>
    <row r="1216" spans="1:77" x14ac:dyDescent="0.2">
      <c r="A1216" s="8" t="s">
        <v>6461</v>
      </c>
      <c r="B1216" s="5"/>
      <c r="C1216" s="8" t="s">
        <v>6462</v>
      </c>
      <c r="D1216" s="4" t="s">
        <v>6385</v>
      </c>
      <c r="E1216" s="8" t="s">
        <v>6386</v>
      </c>
      <c r="F1216" s="4" t="s">
        <v>527</v>
      </c>
      <c r="G1216" s="8" t="s">
        <v>6367</v>
      </c>
      <c r="H1216" s="8" t="s">
        <v>529</v>
      </c>
      <c r="I1216" s="8"/>
      <c r="J1216" s="8"/>
      <c r="K1216" s="8"/>
      <c r="L1216" s="8"/>
      <c r="M1216" s="8" t="s">
        <v>6463</v>
      </c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  <c r="AY1216" s="8"/>
      <c r="AZ1216" s="8"/>
      <c r="BA1216" s="8"/>
      <c r="BB1216" s="8"/>
      <c r="BC1216" s="8"/>
      <c r="BD1216" s="8"/>
      <c r="BE1216" s="8"/>
      <c r="BF1216" s="8"/>
      <c r="BG1216" s="8"/>
      <c r="BH1216" s="8"/>
      <c r="BI1216" s="8"/>
      <c r="BJ1216" s="8"/>
      <c r="BK1216" s="8"/>
      <c r="BL1216" s="8"/>
      <c r="BM1216" s="8"/>
      <c r="BN1216" s="8"/>
      <c r="BO1216" s="8"/>
      <c r="BP1216" s="8"/>
      <c r="BQ1216" s="8"/>
      <c r="BR1216" s="8"/>
      <c r="BS1216" s="8"/>
      <c r="BT1216" s="8"/>
      <c r="BU1216" s="8"/>
      <c r="BV1216" s="8"/>
      <c r="BW1216" s="8"/>
      <c r="BX1216" s="8"/>
      <c r="BY1216" s="8"/>
    </row>
    <row r="1217" spans="1:77" x14ac:dyDescent="0.2">
      <c r="A1217" s="8" t="s">
        <v>6464</v>
      </c>
      <c r="B1217" s="5"/>
      <c r="C1217" s="8" t="s">
        <v>6465</v>
      </c>
      <c r="D1217" s="4" t="s">
        <v>6385</v>
      </c>
      <c r="E1217" s="8" t="s">
        <v>6386</v>
      </c>
      <c r="F1217" s="4" t="s">
        <v>527</v>
      </c>
      <c r="G1217" s="8" t="s">
        <v>6367</v>
      </c>
      <c r="H1217" s="8" t="s">
        <v>529</v>
      </c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  <c r="AY1217" s="8"/>
      <c r="AZ1217" s="8"/>
      <c r="BA1217" s="8"/>
      <c r="BB1217" s="8"/>
      <c r="BC1217" s="8"/>
      <c r="BD1217" s="8"/>
      <c r="BE1217" s="8"/>
      <c r="BF1217" s="8"/>
      <c r="BG1217" s="8"/>
      <c r="BH1217" s="8"/>
      <c r="BI1217" s="8"/>
      <c r="BJ1217" s="8"/>
      <c r="BK1217" s="8"/>
      <c r="BL1217" s="8"/>
      <c r="BM1217" s="8"/>
      <c r="BN1217" s="8"/>
      <c r="BO1217" s="8"/>
      <c r="BP1217" s="8"/>
      <c r="BQ1217" s="8"/>
      <c r="BR1217" s="8"/>
      <c r="BS1217" s="8"/>
      <c r="BT1217" s="8"/>
      <c r="BU1217" s="8"/>
      <c r="BV1217" s="8"/>
      <c r="BW1217" s="8"/>
      <c r="BX1217" s="8"/>
      <c r="BY1217" s="8"/>
    </row>
    <row r="1218" spans="1:77" x14ac:dyDescent="0.2">
      <c r="A1218" s="8" t="s">
        <v>6466</v>
      </c>
      <c r="B1218" s="5"/>
      <c r="C1218" s="8" t="s">
        <v>6467</v>
      </c>
      <c r="D1218" s="4" t="s">
        <v>6385</v>
      </c>
      <c r="E1218" s="8" t="s">
        <v>6386</v>
      </c>
      <c r="F1218" s="4" t="s">
        <v>527</v>
      </c>
      <c r="G1218" s="8" t="s">
        <v>6367</v>
      </c>
      <c r="H1218" s="8" t="s">
        <v>529</v>
      </c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  <c r="AY1218" s="8"/>
      <c r="AZ1218" s="8"/>
      <c r="BA1218" s="8"/>
      <c r="BB1218" s="8"/>
      <c r="BC1218" s="8"/>
      <c r="BD1218" s="8"/>
      <c r="BE1218" s="8"/>
      <c r="BF1218" s="8"/>
      <c r="BG1218" s="8"/>
      <c r="BH1218" s="8"/>
      <c r="BI1218" s="8"/>
      <c r="BJ1218" s="8"/>
      <c r="BK1218" s="8"/>
      <c r="BL1218" s="8"/>
      <c r="BM1218" s="8"/>
      <c r="BN1218" s="8"/>
      <c r="BO1218" s="8"/>
      <c r="BP1218" s="8"/>
      <c r="BQ1218" s="8"/>
      <c r="BR1218" s="8"/>
      <c r="BS1218" s="8"/>
      <c r="BT1218" s="8"/>
      <c r="BU1218" s="8"/>
      <c r="BV1218" s="8"/>
      <c r="BW1218" s="8"/>
      <c r="BX1218" s="8"/>
      <c r="BY1218" s="8"/>
    </row>
    <row r="1219" spans="1:77" x14ac:dyDescent="0.2">
      <c r="A1219" s="8" t="s">
        <v>6468</v>
      </c>
      <c r="B1219" s="5"/>
      <c r="C1219" s="8" t="s">
        <v>6469</v>
      </c>
      <c r="D1219" s="4" t="s">
        <v>6385</v>
      </c>
      <c r="E1219" s="8" t="s">
        <v>6386</v>
      </c>
      <c r="F1219" s="4" t="s">
        <v>527</v>
      </c>
      <c r="G1219" s="8" t="s">
        <v>6367</v>
      </c>
      <c r="H1219" s="8" t="s">
        <v>529</v>
      </c>
      <c r="I1219" s="8"/>
      <c r="J1219" s="8"/>
      <c r="K1219" s="8"/>
      <c r="L1219" s="8"/>
      <c r="M1219" s="8" t="s">
        <v>6470</v>
      </c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  <c r="AY1219" s="8"/>
      <c r="AZ1219" s="8"/>
      <c r="BA1219" s="8"/>
      <c r="BB1219" s="8"/>
      <c r="BC1219" s="8"/>
      <c r="BD1219" s="8"/>
      <c r="BE1219" s="8"/>
      <c r="BF1219" s="8"/>
      <c r="BG1219" s="8"/>
      <c r="BH1219" s="8"/>
      <c r="BI1219" s="8"/>
      <c r="BJ1219" s="8"/>
      <c r="BK1219" s="8"/>
      <c r="BL1219" s="8"/>
      <c r="BM1219" s="8"/>
      <c r="BN1219" s="8"/>
      <c r="BO1219" s="8"/>
      <c r="BP1219" s="8"/>
      <c r="BQ1219" s="8"/>
      <c r="BR1219" s="8"/>
      <c r="BS1219" s="8"/>
      <c r="BT1219" s="8"/>
      <c r="BU1219" s="8"/>
      <c r="BV1219" s="8"/>
      <c r="BW1219" s="8"/>
      <c r="BX1219" s="8"/>
      <c r="BY1219" s="8"/>
    </row>
    <row r="1220" spans="1:77" x14ac:dyDescent="0.2">
      <c r="A1220" s="8" t="s">
        <v>6471</v>
      </c>
      <c r="B1220" s="5"/>
      <c r="C1220" s="8" t="s">
        <v>6472</v>
      </c>
      <c r="D1220" s="4" t="s">
        <v>6385</v>
      </c>
      <c r="E1220" s="8" t="s">
        <v>6386</v>
      </c>
      <c r="F1220" s="4" t="s">
        <v>527</v>
      </c>
      <c r="G1220" s="8" t="s">
        <v>6367</v>
      </c>
      <c r="H1220" s="8" t="s">
        <v>529</v>
      </c>
      <c r="I1220" s="8"/>
      <c r="J1220" s="8"/>
      <c r="K1220" s="8"/>
      <c r="L1220" s="8"/>
      <c r="M1220" s="8" t="s">
        <v>6473</v>
      </c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  <c r="AY1220" s="8"/>
      <c r="AZ1220" s="8"/>
      <c r="BA1220" s="8"/>
      <c r="BB1220" s="8"/>
      <c r="BC1220" s="8"/>
      <c r="BD1220" s="8"/>
      <c r="BE1220" s="8"/>
      <c r="BF1220" s="8"/>
      <c r="BG1220" s="8"/>
      <c r="BH1220" s="8"/>
      <c r="BI1220" s="8"/>
      <c r="BJ1220" s="8"/>
      <c r="BK1220" s="8"/>
      <c r="BL1220" s="8"/>
      <c r="BM1220" s="8"/>
      <c r="BN1220" s="8"/>
      <c r="BO1220" s="8"/>
      <c r="BP1220" s="8"/>
      <c r="BQ1220" s="8"/>
      <c r="BR1220" s="8"/>
      <c r="BS1220" s="8"/>
      <c r="BT1220" s="8"/>
      <c r="BU1220" s="8"/>
      <c r="BV1220" s="8"/>
      <c r="BW1220" s="8"/>
      <c r="BX1220" s="8"/>
      <c r="BY1220" s="8"/>
    </row>
    <row r="1221" spans="1:77" x14ac:dyDescent="0.2">
      <c r="A1221" s="8" t="s">
        <v>6474</v>
      </c>
      <c r="B1221" s="5"/>
      <c r="C1221" s="8" t="s">
        <v>6475</v>
      </c>
      <c r="D1221" s="4" t="s">
        <v>6385</v>
      </c>
      <c r="E1221" s="8" t="s">
        <v>6386</v>
      </c>
      <c r="F1221" s="4" t="s">
        <v>527</v>
      </c>
      <c r="G1221" s="8" t="s">
        <v>6367</v>
      </c>
      <c r="H1221" s="8" t="s">
        <v>529</v>
      </c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  <c r="AY1221" s="8"/>
      <c r="AZ1221" s="8"/>
      <c r="BA1221" s="8"/>
      <c r="BB1221" s="8"/>
      <c r="BC1221" s="8"/>
      <c r="BD1221" s="8"/>
      <c r="BE1221" s="8"/>
      <c r="BF1221" s="8"/>
      <c r="BG1221" s="8"/>
      <c r="BH1221" s="8"/>
      <c r="BI1221" s="8"/>
      <c r="BJ1221" s="8"/>
      <c r="BK1221" s="8"/>
      <c r="BL1221" s="8"/>
      <c r="BM1221" s="8"/>
      <c r="BN1221" s="8"/>
      <c r="BO1221" s="8"/>
      <c r="BP1221" s="8"/>
      <c r="BQ1221" s="8"/>
      <c r="BR1221" s="8"/>
      <c r="BS1221" s="8"/>
      <c r="BT1221" s="8"/>
      <c r="BU1221" s="8"/>
      <c r="BV1221" s="8"/>
      <c r="BW1221" s="8"/>
      <c r="BX1221" s="8"/>
      <c r="BY1221" s="8"/>
    </row>
    <row r="1222" spans="1:77" x14ac:dyDescent="0.2">
      <c r="A1222" s="8" t="s">
        <v>6476</v>
      </c>
      <c r="B1222" s="5"/>
      <c r="C1222" s="8" t="s">
        <v>6477</v>
      </c>
      <c r="D1222" s="4" t="s">
        <v>6385</v>
      </c>
      <c r="E1222" s="8" t="s">
        <v>6386</v>
      </c>
      <c r="F1222" s="4" t="s">
        <v>527</v>
      </c>
      <c r="G1222" s="8" t="s">
        <v>6367</v>
      </c>
      <c r="H1222" s="8" t="s">
        <v>529</v>
      </c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  <c r="AY1222" s="8"/>
      <c r="AZ1222" s="8"/>
      <c r="BA1222" s="8"/>
      <c r="BB1222" s="8"/>
      <c r="BC1222" s="8"/>
      <c r="BD1222" s="8"/>
      <c r="BE1222" s="8"/>
      <c r="BF1222" s="8"/>
      <c r="BG1222" s="8"/>
      <c r="BH1222" s="8"/>
      <c r="BI1222" s="8"/>
      <c r="BJ1222" s="8"/>
      <c r="BK1222" s="8"/>
      <c r="BL1222" s="8"/>
      <c r="BM1222" s="8"/>
      <c r="BN1222" s="8"/>
      <c r="BO1222" s="8"/>
      <c r="BP1222" s="8"/>
      <c r="BQ1222" s="8"/>
      <c r="BR1222" s="8"/>
      <c r="BS1222" s="8"/>
      <c r="BT1222" s="8"/>
      <c r="BU1222" s="8"/>
      <c r="BV1222" s="8"/>
      <c r="BW1222" s="8"/>
      <c r="BX1222" s="8"/>
      <c r="BY1222" s="8"/>
    </row>
    <row r="1223" spans="1:77" x14ac:dyDescent="0.2">
      <c r="A1223" s="8" t="s">
        <v>6478</v>
      </c>
      <c r="B1223" s="5"/>
      <c r="C1223" s="8" t="s">
        <v>6479</v>
      </c>
      <c r="D1223" s="4" t="s">
        <v>6385</v>
      </c>
      <c r="E1223" s="8" t="s">
        <v>6386</v>
      </c>
      <c r="F1223" s="4" t="s">
        <v>527</v>
      </c>
      <c r="G1223" s="8" t="s">
        <v>6367</v>
      </c>
      <c r="H1223" s="8" t="s">
        <v>529</v>
      </c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  <c r="AY1223" s="8"/>
      <c r="AZ1223" s="8"/>
      <c r="BA1223" s="8"/>
      <c r="BB1223" s="8"/>
      <c r="BC1223" s="8"/>
      <c r="BD1223" s="8"/>
      <c r="BE1223" s="8"/>
      <c r="BF1223" s="8"/>
      <c r="BG1223" s="8"/>
      <c r="BH1223" s="8"/>
      <c r="BI1223" s="8"/>
      <c r="BJ1223" s="8"/>
      <c r="BK1223" s="8"/>
      <c r="BL1223" s="8"/>
      <c r="BM1223" s="8"/>
      <c r="BN1223" s="8"/>
      <c r="BO1223" s="8"/>
      <c r="BP1223" s="8"/>
      <c r="BQ1223" s="8"/>
      <c r="BR1223" s="8"/>
      <c r="BS1223" s="8"/>
      <c r="BT1223" s="8"/>
      <c r="BU1223" s="8"/>
      <c r="BV1223" s="8"/>
      <c r="BW1223" s="8"/>
      <c r="BX1223" s="8"/>
      <c r="BY1223" s="8"/>
    </row>
    <row r="1224" spans="1:77" x14ac:dyDescent="0.2">
      <c r="A1224" s="8" t="s">
        <v>6480</v>
      </c>
      <c r="B1224" s="5"/>
      <c r="C1224" s="8" t="s">
        <v>6481</v>
      </c>
      <c r="D1224" s="4" t="s">
        <v>6385</v>
      </c>
      <c r="E1224" s="8" t="s">
        <v>6386</v>
      </c>
      <c r="F1224" s="4" t="s">
        <v>527</v>
      </c>
      <c r="G1224" s="8" t="s">
        <v>6367</v>
      </c>
      <c r="H1224" s="8" t="s">
        <v>529</v>
      </c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  <c r="AY1224" s="8"/>
      <c r="AZ1224" s="8"/>
      <c r="BA1224" s="8"/>
      <c r="BB1224" s="8"/>
      <c r="BC1224" s="8"/>
      <c r="BD1224" s="8"/>
      <c r="BE1224" s="8"/>
      <c r="BF1224" s="8"/>
      <c r="BG1224" s="8"/>
      <c r="BH1224" s="8"/>
      <c r="BI1224" s="8"/>
      <c r="BJ1224" s="8"/>
      <c r="BK1224" s="8"/>
      <c r="BL1224" s="8"/>
      <c r="BM1224" s="8"/>
      <c r="BN1224" s="8"/>
      <c r="BO1224" s="8"/>
      <c r="BP1224" s="8"/>
      <c r="BQ1224" s="8"/>
      <c r="BR1224" s="8"/>
      <c r="BS1224" s="8"/>
      <c r="BT1224" s="8"/>
      <c r="BU1224" s="8"/>
      <c r="BV1224" s="8"/>
      <c r="BW1224" s="8"/>
      <c r="BX1224" s="8"/>
      <c r="BY1224" s="8"/>
    </row>
    <row r="1225" spans="1:77" x14ac:dyDescent="0.2">
      <c r="A1225" s="8" t="s">
        <v>6482</v>
      </c>
      <c r="B1225" s="5"/>
      <c r="C1225" s="8" t="s">
        <v>6483</v>
      </c>
      <c r="D1225" s="4" t="s">
        <v>6385</v>
      </c>
      <c r="E1225" s="8" t="s">
        <v>6386</v>
      </c>
      <c r="F1225" s="4" t="s">
        <v>527</v>
      </c>
      <c r="G1225" s="8" t="s">
        <v>6367</v>
      </c>
      <c r="H1225" s="8" t="s">
        <v>529</v>
      </c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  <c r="AY1225" s="8"/>
      <c r="AZ1225" s="8"/>
      <c r="BA1225" s="8"/>
      <c r="BB1225" s="8"/>
      <c r="BC1225" s="8"/>
      <c r="BD1225" s="8"/>
      <c r="BE1225" s="8"/>
      <c r="BF1225" s="8"/>
      <c r="BG1225" s="8"/>
      <c r="BH1225" s="8"/>
      <c r="BI1225" s="8"/>
      <c r="BJ1225" s="8"/>
      <c r="BK1225" s="8"/>
      <c r="BL1225" s="8"/>
      <c r="BM1225" s="8"/>
      <c r="BN1225" s="8"/>
      <c r="BO1225" s="8"/>
      <c r="BP1225" s="8"/>
      <c r="BQ1225" s="8"/>
      <c r="BR1225" s="8"/>
      <c r="BS1225" s="8"/>
      <c r="BT1225" s="8"/>
      <c r="BU1225" s="8"/>
      <c r="BV1225" s="8"/>
      <c r="BW1225" s="8"/>
      <c r="BX1225" s="8"/>
      <c r="BY1225" s="8"/>
    </row>
    <row r="1226" spans="1:77" x14ac:dyDescent="0.2">
      <c r="A1226" s="8" t="s">
        <v>6484</v>
      </c>
      <c r="B1226" s="5"/>
      <c r="C1226" s="8" t="s">
        <v>6485</v>
      </c>
      <c r="D1226" s="4" t="s">
        <v>6385</v>
      </c>
      <c r="E1226" s="8" t="s">
        <v>6386</v>
      </c>
      <c r="F1226" s="4" t="s">
        <v>527</v>
      </c>
      <c r="G1226" s="8" t="s">
        <v>6367</v>
      </c>
      <c r="H1226" s="8" t="s">
        <v>529</v>
      </c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  <c r="AY1226" s="8"/>
      <c r="AZ1226" s="8"/>
      <c r="BA1226" s="8"/>
      <c r="BB1226" s="8"/>
      <c r="BC1226" s="8"/>
      <c r="BD1226" s="8"/>
      <c r="BE1226" s="8"/>
      <c r="BF1226" s="8"/>
      <c r="BG1226" s="8"/>
      <c r="BH1226" s="8"/>
      <c r="BI1226" s="8"/>
      <c r="BJ1226" s="8"/>
      <c r="BK1226" s="8"/>
      <c r="BL1226" s="8"/>
      <c r="BM1226" s="8"/>
      <c r="BN1226" s="8"/>
      <c r="BO1226" s="8"/>
      <c r="BP1226" s="8"/>
      <c r="BQ1226" s="8"/>
      <c r="BR1226" s="8"/>
      <c r="BS1226" s="8"/>
      <c r="BT1226" s="8"/>
      <c r="BU1226" s="8"/>
      <c r="BV1226" s="8"/>
      <c r="BW1226" s="8"/>
      <c r="BX1226" s="8"/>
      <c r="BY1226" s="8"/>
    </row>
    <row r="1227" spans="1:77" x14ac:dyDescent="0.2">
      <c r="A1227" s="8" t="s">
        <v>6486</v>
      </c>
      <c r="B1227" s="5"/>
      <c r="C1227" s="11" t="s">
        <v>6487</v>
      </c>
      <c r="D1227" s="4" t="s">
        <v>6385</v>
      </c>
      <c r="E1227" s="8" t="s">
        <v>6386</v>
      </c>
      <c r="F1227" s="4" t="s">
        <v>527</v>
      </c>
      <c r="G1227" s="8" t="s">
        <v>6367</v>
      </c>
      <c r="H1227" s="8" t="s">
        <v>529</v>
      </c>
      <c r="I1227" s="8"/>
      <c r="J1227" s="8"/>
      <c r="K1227" s="8"/>
      <c r="L1227" s="8"/>
      <c r="M1227" s="8" t="s">
        <v>6488</v>
      </c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  <c r="AY1227" s="8"/>
      <c r="AZ1227" s="8"/>
      <c r="BA1227" s="8"/>
      <c r="BB1227" s="8"/>
      <c r="BC1227" s="8"/>
      <c r="BD1227" s="8"/>
      <c r="BE1227" s="8"/>
      <c r="BF1227" s="8"/>
      <c r="BG1227" s="8"/>
      <c r="BH1227" s="8"/>
      <c r="BI1227" s="8"/>
      <c r="BJ1227" s="8"/>
      <c r="BK1227" s="8"/>
      <c r="BL1227" s="8"/>
      <c r="BM1227" s="8"/>
      <c r="BN1227" s="8"/>
      <c r="BO1227" s="8"/>
      <c r="BP1227" s="8"/>
      <c r="BQ1227" s="8"/>
      <c r="BR1227" s="8"/>
      <c r="BS1227" s="8"/>
      <c r="BT1227" s="8"/>
      <c r="BU1227" s="8"/>
      <c r="BV1227" s="8"/>
      <c r="BW1227" s="8"/>
      <c r="BX1227" s="8"/>
      <c r="BY1227" s="8"/>
    </row>
    <row r="1228" spans="1:77" x14ac:dyDescent="0.2">
      <c r="A1228" s="8" t="s">
        <v>6489</v>
      </c>
      <c r="B1228" s="5"/>
      <c r="C1228" s="8" t="s">
        <v>6490</v>
      </c>
      <c r="D1228" s="4" t="s">
        <v>6385</v>
      </c>
      <c r="E1228" s="8" t="s">
        <v>6386</v>
      </c>
      <c r="F1228" s="4" t="s">
        <v>527</v>
      </c>
      <c r="G1228" s="8" t="s">
        <v>6367</v>
      </c>
      <c r="H1228" s="8" t="s">
        <v>529</v>
      </c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  <c r="AY1228" s="8"/>
      <c r="AZ1228" s="8"/>
      <c r="BA1228" s="8"/>
      <c r="BB1228" s="8"/>
      <c r="BC1228" s="8"/>
      <c r="BD1228" s="8"/>
      <c r="BE1228" s="8"/>
      <c r="BF1228" s="8"/>
      <c r="BG1228" s="8"/>
      <c r="BH1228" s="8"/>
      <c r="BI1228" s="8"/>
      <c r="BJ1228" s="8"/>
      <c r="BK1228" s="8"/>
      <c r="BL1228" s="8"/>
      <c r="BM1228" s="8"/>
      <c r="BN1228" s="8"/>
      <c r="BO1228" s="8"/>
      <c r="BP1228" s="8"/>
      <c r="BQ1228" s="8"/>
      <c r="BR1228" s="8"/>
      <c r="BS1228" s="8"/>
      <c r="BT1228" s="8"/>
      <c r="BU1228" s="8"/>
      <c r="BV1228" s="8"/>
      <c r="BW1228" s="8"/>
      <c r="BX1228" s="8"/>
      <c r="BY1228" s="8"/>
    </row>
    <row r="1229" spans="1:77" x14ac:dyDescent="0.2">
      <c r="A1229" s="8" t="s">
        <v>6491</v>
      </c>
      <c r="B1229" s="5"/>
      <c r="C1229" s="8" t="s">
        <v>6492</v>
      </c>
      <c r="D1229" s="4" t="s">
        <v>6385</v>
      </c>
      <c r="E1229" s="8" t="s">
        <v>6386</v>
      </c>
      <c r="F1229" s="4" t="s">
        <v>527</v>
      </c>
      <c r="G1229" s="8" t="s">
        <v>6367</v>
      </c>
      <c r="H1229" s="8" t="s">
        <v>529</v>
      </c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  <c r="AY1229" s="8"/>
      <c r="AZ1229" s="8"/>
      <c r="BA1229" s="8"/>
      <c r="BB1229" s="8"/>
      <c r="BC1229" s="8"/>
      <c r="BD1229" s="8"/>
      <c r="BE1229" s="8"/>
      <c r="BF1229" s="8"/>
      <c r="BG1229" s="8"/>
      <c r="BH1229" s="8"/>
      <c r="BI1229" s="8"/>
      <c r="BJ1229" s="8"/>
      <c r="BK1229" s="8"/>
      <c r="BL1229" s="8"/>
      <c r="BM1229" s="8"/>
      <c r="BN1229" s="8"/>
      <c r="BO1229" s="8"/>
      <c r="BP1229" s="8"/>
      <c r="BQ1229" s="8"/>
      <c r="BR1229" s="8"/>
      <c r="BS1229" s="8"/>
      <c r="BT1229" s="8"/>
      <c r="BU1229" s="8"/>
      <c r="BV1229" s="8"/>
      <c r="BW1229" s="8"/>
      <c r="BX1229" s="8"/>
      <c r="BY1229" s="8"/>
    </row>
    <row r="1230" spans="1:77" x14ac:dyDescent="0.2">
      <c r="A1230" s="8" t="s">
        <v>6493</v>
      </c>
      <c r="B1230" s="5"/>
      <c r="C1230" s="8" t="s">
        <v>6494</v>
      </c>
      <c r="D1230" s="4" t="s">
        <v>6385</v>
      </c>
      <c r="E1230" s="8" t="s">
        <v>6386</v>
      </c>
      <c r="F1230" s="4" t="s">
        <v>527</v>
      </c>
      <c r="G1230" s="8" t="s">
        <v>6367</v>
      </c>
      <c r="H1230" s="8" t="s">
        <v>529</v>
      </c>
      <c r="I1230" s="8"/>
      <c r="J1230" s="8"/>
      <c r="K1230" s="8"/>
      <c r="L1230" s="8" t="s">
        <v>6495</v>
      </c>
      <c r="M1230" s="8"/>
      <c r="N1230" s="8" t="s">
        <v>6496</v>
      </c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  <c r="AY1230" s="8"/>
      <c r="AZ1230" s="8"/>
      <c r="BA1230" s="8"/>
      <c r="BB1230" s="8"/>
      <c r="BC1230" s="8"/>
      <c r="BD1230" s="8"/>
      <c r="BE1230" s="8"/>
      <c r="BF1230" s="8"/>
      <c r="BG1230" s="8"/>
      <c r="BH1230" s="8"/>
      <c r="BI1230" s="8"/>
      <c r="BJ1230" s="8"/>
      <c r="BK1230" s="8"/>
      <c r="BL1230" s="8"/>
      <c r="BM1230" s="8"/>
      <c r="BN1230" s="8"/>
      <c r="BO1230" s="8"/>
      <c r="BP1230" s="8"/>
      <c r="BQ1230" s="8"/>
      <c r="BR1230" s="8"/>
      <c r="BS1230" s="8"/>
      <c r="BT1230" s="8"/>
      <c r="BU1230" s="8"/>
      <c r="BV1230" s="8"/>
      <c r="BW1230" s="8"/>
      <c r="BX1230" s="8"/>
      <c r="BY1230" s="8"/>
    </row>
    <row r="1231" spans="1:77" x14ac:dyDescent="0.2">
      <c r="A1231" s="8" t="s">
        <v>6497</v>
      </c>
      <c r="B1231" s="5"/>
      <c r="C1231" s="8" t="s">
        <v>6498</v>
      </c>
      <c r="D1231" s="4" t="s">
        <v>6385</v>
      </c>
      <c r="E1231" s="8" t="s">
        <v>6386</v>
      </c>
      <c r="F1231" s="4" t="s">
        <v>527</v>
      </c>
      <c r="G1231" s="8" t="s">
        <v>6367</v>
      </c>
      <c r="H1231" s="8" t="s">
        <v>529</v>
      </c>
      <c r="I1231" s="8"/>
      <c r="J1231" s="8"/>
      <c r="K1231" s="8"/>
      <c r="L1231" s="8"/>
      <c r="M1231" s="8" t="s">
        <v>6499</v>
      </c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  <c r="AY1231" s="8"/>
      <c r="AZ1231" s="8"/>
      <c r="BA1231" s="8"/>
      <c r="BB1231" s="8"/>
      <c r="BC1231" s="8"/>
      <c r="BD1231" s="8"/>
      <c r="BE1231" s="8"/>
      <c r="BF1231" s="8"/>
      <c r="BG1231" s="8"/>
      <c r="BH1231" s="8"/>
      <c r="BI1231" s="8"/>
      <c r="BJ1231" s="8"/>
      <c r="BK1231" s="8"/>
      <c r="BL1231" s="8"/>
      <c r="BM1231" s="8"/>
      <c r="BN1231" s="8"/>
      <c r="BO1231" s="8"/>
      <c r="BP1231" s="8"/>
      <c r="BQ1231" s="8"/>
      <c r="BR1231" s="8"/>
      <c r="BS1231" s="8"/>
      <c r="BT1231" s="8"/>
      <c r="BU1231" s="8"/>
      <c r="BV1231" s="8"/>
      <c r="BW1231" s="8"/>
      <c r="BX1231" s="8"/>
      <c r="BY1231" s="8"/>
    </row>
    <row r="1232" spans="1:77" x14ac:dyDescent="0.2">
      <c r="A1232" s="8" t="s">
        <v>6500</v>
      </c>
      <c r="B1232" s="5"/>
      <c r="C1232" s="8" t="s">
        <v>6501</v>
      </c>
      <c r="D1232" s="4" t="s">
        <v>6385</v>
      </c>
      <c r="E1232" s="8" t="s">
        <v>6386</v>
      </c>
      <c r="F1232" s="4" t="s">
        <v>527</v>
      </c>
      <c r="G1232" s="8" t="s">
        <v>6367</v>
      </c>
      <c r="H1232" s="8" t="s">
        <v>529</v>
      </c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  <c r="AY1232" s="8"/>
      <c r="AZ1232" s="8"/>
      <c r="BA1232" s="8"/>
      <c r="BB1232" s="8"/>
      <c r="BC1232" s="8"/>
      <c r="BD1232" s="8"/>
      <c r="BE1232" s="8"/>
      <c r="BF1232" s="8"/>
      <c r="BG1232" s="8"/>
      <c r="BH1232" s="8"/>
      <c r="BI1232" s="8"/>
      <c r="BJ1232" s="8"/>
      <c r="BK1232" s="8"/>
      <c r="BL1232" s="8"/>
      <c r="BM1232" s="8"/>
      <c r="BN1232" s="8"/>
      <c r="BO1232" s="8"/>
      <c r="BP1232" s="8"/>
      <c r="BQ1232" s="8"/>
      <c r="BR1232" s="8"/>
      <c r="BS1232" s="8"/>
      <c r="BT1232" s="8"/>
      <c r="BU1232" s="8"/>
      <c r="BV1232" s="8"/>
      <c r="BW1232" s="8"/>
      <c r="BX1232" s="8"/>
      <c r="BY1232" s="8"/>
    </row>
    <row r="1233" spans="1:77" x14ac:dyDescent="0.2">
      <c r="A1233" s="8" t="s">
        <v>6502</v>
      </c>
      <c r="B1233" s="5"/>
      <c r="C1233" s="8" t="s">
        <v>6503</v>
      </c>
      <c r="D1233" s="4" t="s">
        <v>6385</v>
      </c>
      <c r="E1233" s="8" t="s">
        <v>6386</v>
      </c>
      <c r="F1233" s="4" t="s">
        <v>527</v>
      </c>
      <c r="G1233" s="8" t="s">
        <v>6367</v>
      </c>
      <c r="H1233" s="8" t="s">
        <v>529</v>
      </c>
      <c r="I1233" s="8"/>
      <c r="J1233" s="8"/>
      <c r="K1233" s="8"/>
      <c r="L1233" s="8" t="s">
        <v>6504</v>
      </c>
      <c r="M1233" s="8"/>
      <c r="N1233" s="8" t="s">
        <v>6505</v>
      </c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  <c r="AY1233" s="8"/>
      <c r="AZ1233" s="8"/>
      <c r="BA1233" s="8"/>
      <c r="BB1233" s="8"/>
      <c r="BC1233" s="8"/>
      <c r="BD1233" s="8"/>
      <c r="BE1233" s="8"/>
      <c r="BF1233" s="8"/>
      <c r="BG1233" s="8"/>
      <c r="BH1233" s="8"/>
      <c r="BI1233" s="8"/>
      <c r="BJ1233" s="8"/>
      <c r="BK1233" s="8"/>
      <c r="BL1233" s="8"/>
      <c r="BM1233" s="8"/>
      <c r="BN1233" s="8"/>
      <c r="BO1233" s="8"/>
      <c r="BP1233" s="8"/>
      <c r="BQ1233" s="8"/>
      <c r="BR1233" s="8"/>
      <c r="BS1233" s="8"/>
      <c r="BT1233" s="8"/>
      <c r="BU1233" s="8"/>
      <c r="BV1233" s="8"/>
      <c r="BW1233" s="8"/>
      <c r="BX1233" s="8"/>
      <c r="BY1233" s="8"/>
    </row>
    <row r="1234" spans="1:77" x14ac:dyDescent="0.2">
      <c r="A1234" s="8" t="s">
        <v>6506</v>
      </c>
      <c r="B1234" s="5"/>
      <c r="C1234" s="8" t="s">
        <v>6507</v>
      </c>
      <c r="D1234" s="4" t="s">
        <v>6385</v>
      </c>
      <c r="E1234" s="8" t="s">
        <v>6386</v>
      </c>
      <c r="F1234" s="4" t="s">
        <v>527</v>
      </c>
      <c r="G1234" s="8" t="s">
        <v>6367</v>
      </c>
      <c r="H1234" s="8" t="s">
        <v>529</v>
      </c>
      <c r="I1234" s="8"/>
      <c r="J1234" s="8"/>
      <c r="K1234" s="8"/>
      <c r="L1234" s="8"/>
      <c r="M1234" s="8" t="s">
        <v>6508</v>
      </c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  <c r="AY1234" s="8"/>
      <c r="AZ1234" s="8"/>
      <c r="BA1234" s="8"/>
      <c r="BB1234" s="8"/>
      <c r="BC1234" s="8"/>
      <c r="BD1234" s="8"/>
      <c r="BE1234" s="8"/>
      <c r="BF1234" s="8"/>
      <c r="BG1234" s="8"/>
      <c r="BH1234" s="8"/>
      <c r="BI1234" s="8"/>
      <c r="BJ1234" s="8"/>
      <c r="BK1234" s="8"/>
      <c r="BL1234" s="8"/>
      <c r="BM1234" s="8"/>
      <c r="BN1234" s="8"/>
      <c r="BO1234" s="8"/>
      <c r="BP1234" s="8"/>
      <c r="BQ1234" s="8"/>
      <c r="BR1234" s="8"/>
      <c r="BS1234" s="8"/>
      <c r="BT1234" s="8"/>
      <c r="BU1234" s="8"/>
      <c r="BV1234" s="8"/>
      <c r="BW1234" s="8"/>
      <c r="BX1234" s="8"/>
      <c r="BY1234" s="8"/>
    </row>
    <row r="1235" spans="1:77" x14ac:dyDescent="0.2">
      <c r="A1235" s="8" t="s">
        <v>6509</v>
      </c>
      <c r="B1235" s="5"/>
      <c r="C1235" s="8" t="s">
        <v>6510</v>
      </c>
      <c r="D1235" s="4" t="s">
        <v>6385</v>
      </c>
      <c r="E1235" s="8" t="s">
        <v>6386</v>
      </c>
      <c r="F1235" s="4" t="s">
        <v>527</v>
      </c>
      <c r="G1235" s="8" t="s">
        <v>6367</v>
      </c>
      <c r="H1235" s="8" t="s">
        <v>529</v>
      </c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  <c r="AY1235" s="8"/>
      <c r="AZ1235" s="8"/>
      <c r="BA1235" s="8"/>
      <c r="BB1235" s="8"/>
      <c r="BC1235" s="8"/>
      <c r="BD1235" s="8"/>
      <c r="BE1235" s="8"/>
      <c r="BF1235" s="8"/>
      <c r="BG1235" s="8"/>
      <c r="BH1235" s="8"/>
      <c r="BI1235" s="8"/>
      <c r="BJ1235" s="8"/>
      <c r="BK1235" s="8"/>
      <c r="BL1235" s="8"/>
      <c r="BM1235" s="8"/>
      <c r="BN1235" s="8"/>
      <c r="BO1235" s="8"/>
      <c r="BP1235" s="8"/>
      <c r="BQ1235" s="8"/>
      <c r="BR1235" s="8"/>
      <c r="BS1235" s="8"/>
      <c r="BT1235" s="8"/>
      <c r="BU1235" s="8"/>
      <c r="BV1235" s="8"/>
      <c r="BW1235" s="8"/>
      <c r="BX1235" s="8"/>
      <c r="BY1235" s="8"/>
    </row>
    <row r="1236" spans="1:77" x14ac:dyDescent="0.2">
      <c r="A1236" s="8" t="s">
        <v>6511</v>
      </c>
      <c r="B1236" s="5"/>
      <c r="C1236" s="8" t="s">
        <v>6512</v>
      </c>
      <c r="D1236" s="4" t="s">
        <v>6385</v>
      </c>
      <c r="E1236" s="8" t="s">
        <v>6386</v>
      </c>
      <c r="F1236" s="4" t="s">
        <v>527</v>
      </c>
      <c r="G1236" s="8" t="s">
        <v>6367</v>
      </c>
      <c r="H1236" s="8" t="s">
        <v>529</v>
      </c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  <c r="AY1236" s="8"/>
      <c r="AZ1236" s="8"/>
      <c r="BA1236" s="8"/>
      <c r="BB1236" s="8"/>
      <c r="BC1236" s="8"/>
      <c r="BD1236" s="8"/>
      <c r="BE1236" s="8"/>
      <c r="BF1236" s="8"/>
      <c r="BG1236" s="8"/>
      <c r="BH1236" s="8"/>
      <c r="BI1236" s="8"/>
      <c r="BJ1236" s="8"/>
      <c r="BK1236" s="8"/>
      <c r="BL1236" s="8"/>
      <c r="BM1236" s="8"/>
      <c r="BN1236" s="8"/>
      <c r="BO1236" s="8"/>
      <c r="BP1236" s="8"/>
      <c r="BQ1236" s="8"/>
      <c r="BR1236" s="8"/>
      <c r="BS1236" s="8"/>
      <c r="BT1236" s="8"/>
      <c r="BU1236" s="8"/>
      <c r="BV1236" s="8"/>
      <c r="BW1236" s="8"/>
      <c r="BX1236" s="8"/>
      <c r="BY1236" s="8"/>
    </row>
    <row r="1237" spans="1:77" x14ac:dyDescent="0.2">
      <c r="A1237" s="8" t="s">
        <v>6513</v>
      </c>
      <c r="B1237" s="5"/>
      <c r="C1237" s="8" t="s">
        <v>6514</v>
      </c>
      <c r="D1237" s="4" t="s">
        <v>6385</v>
      </c>
      <c r="E1237" s="8" t="s">
        <v>6386</v>
      </c>
      <c r="F1237" s="4" t="s">
        <v>527</v>
      </c>
      <c r="G1237" s="8" t="s">
        <v>6367</v>
      </c>
      <c r="H1237" s="8" t="s">
        <v>529</v>
      </c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  <c r="AY1237" s="8"/>
      <c r="AZ1237" s="8"/>
      <c r="BA1237" s="8"/>
      <c r="BB1237" s="8"/>
      <c r="BC1237" s="8"/>
      <c r="BD1237" s="8"/>
      <c r="BE1237" s="8"/>
      <c r="BF1237" s="8"/>
      <c r="BG1237" s="8"/>
      <c r="BH1237" s="8"/>
      <c r="BI1237" s="8"/>
      <c r="BJ1237" s="8"/>
      <c r="BK1237" s="8"/>
      <c r="BL1237" s="8"/>
      <c r="BM1237" s="8"/>
      <c r="BN1237" s="8"/>
      <c r="BO1237" s="8"/>
      <c r="BP1237" s="8"/>
      <c r="BQ1237" s="8"/>
      <c r="BR1237" s="8"/>
      <c r="BS1237" s="8"/>
      <c r="BT1237" s="8"/>
      <c r="BU1237" s="8"/>
      <c r="BV1237" s="8"/>
      <c r="BW1237" s="8"/>
      <c r="BX1237" s="8"/>
      <c r="BY1237" s="8"/>
    </row>
    <row r="1238" spans="1:77" x14ac:dyDescent="0.2">
      <c r="A1238" s="8" t="s">
        <v>6515</v>
      </c>
      <c r="B1238" s="5"/>
      <c r="C1238" s="8" t="s">
        <v>6516</v>
      </c>
      <c r="D1238" s="4" t="s">
        <v>6385</v>
      </c>
      <c r="E1238" s="8" t="s">
        <v>6386</v>
      </c>
      <c r="F1238" s="4" t="s">
        <v>527</v>
      </c>
      <c r="G1238" s="8" t="s">
        <v>6367</v>
      </c>
      <c r="H1238" s="8" t="s">
        <v>529</v>
      </c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  <c r="AY1238" s="8"/>
      <c r="AZ1238" s="8"/>
      <c r="BA1238" s="8"/>
      <c r="BB1238" s="8"/>
      <c r="BC1238" s="8"/>
      <c r="BD1238" s="8"/>
      <c r="BE1238" s="8"/>
      <c r="BF1238" s="8"/>
      <c r="BG1238" s="8"/>
      <c r="BH1238" s="8"/>
      <c r="BI1238" s="8"/>
      <c r="BJ1238" s="8"/>
      <c r="BK1238" s="8"/>
      <c r="BL1238" s="8"/>
      <c r="BM1238" s="8"/>
      <c r="BN1238" s="8"/>
      <c r="BO1238" s="8"/>
      <c r="BP1238" s="8"/>
      <c r="BQ1238" s="8"/>
      <c r="BR1238" s="8"/>
      <c r="BS1238" s="8"/>
      <c r="BT1238" s="8"/>
      <c r="BU1238" s="8"/>
      <c r="BV1238" s="8"/>
      <c r="BW1238" s="8"/>
      <c r="BX1238" s="8"/>
      <c r="BY1238" s="8"/>
    </row>
    <row r="1239" spans="1:77" x14ac:dyDescent="0.2">
      <c r="A1239" s="8" t="s">
        <v>6517</v>
      </c>
      <c r="B1239" s="5"/>
      <c r="C1239" s="11" t="s">
        <v>6518</v>
      </c>
      <c r="D1239" s="4" t="s">
        <v>6385</v>
      </c>
      <c r="E1239" s="8" t="s">
        <v>6386</v>
      </c>
      <c r="F1239" s="4" t="s">
        <v>527</v>
      </c>
      <c r="G1239" s="8" t="s">
        <v>6367</v>
      </c>
      <c r="H1239" s="8" t="s">
        <v>529</v>
      </c>
      <c r="I1239" s="8" t="s">
        <v>6519</v>
      </c>
      <c r="J1239" s="8"/>
      <c r="K1239" s="8"/>
      <c r="L1239" s="8"/>
      <c r="M1239" s="8" t="s">
        <v>6520</v>
      </c>
      <c r="N1239" s="8" t="s">
        <v>6430</v>
      </c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  <c r="AY1239" s="8"/>
      <c r="AZ1239" s="8"/>
      <c r="BA1239" s="8"/>
      <c r="BB1239" s="8"/>
      <c r="BC1239" s="8"/>
      <c r="BD1239" s="8"/>
      <c r="BE1239" s="8"/>
      <c r="BF1239" s="8"/>
      <c r="BG1239" s="8"/>
      <c r="BH1239" s="8"/>
      <c r="BI1239" s="8"/>
      <c r="BJ1239" s="8"/>
      <c r="BK1239" s="8"/>
      <c r="BL1239" s="8"/>
      <c r="BM1239" s="8"/>
      <c r="BN1239" s="8"/>
      <c r="BO1239" s="8"/>
      <c r="BP1239" s="8"/>
      <c r="BQ1239" s="8"/>
      <c r="BR1239" s="8"/>
      <c r="BS1239" s="8"/>
      <c r="BT1239" s="8"/>
      <c r="BU1239" s="8"/>
      <c r="BV1239" s="8"/>
      <c r="BW1239" s="8"/>
      <c r="BX1239" s="8"/>
      <c r="BY1239" s="8"/>
    </row>
    <row r="1240" spans="1:77" x14ac:dyDescent="0.2">
      <c r="A1240" s="8" t="s">
        <v>6521</v>
      </c>
      <c r="B1240" s="5"/>
      <c r="C1240" s="8" t="s">
        <v>6522</v>
      </c>
      <c r="D1240" s="4" t="s">
        <v>6385</v>
      </c>
      <c r="E1240" s="8" t="s">
        <v>6386</v>
      </c>
      <c r="F1240" s="4" t="s">
        <v>527</v>
      </c>
      <c r="G1240" s="8" t="s">
        <v>6367</v>
      </c>
      <c r="H1240" s="8" t="s">
        <v>529</v>
      </c>
      <c r="I1240" s="8" t="s">
        <v>6523</v>
      </c>
      <c r="J1240" s="8"/>
      <c r="K1240" s="8"/>
      <c r="L1240" s="8"/>
      <c r="M1240" s="8" t="s">
        <v>6524</v>
      </c>
      <c r="N1240" s="8" t="s">
        <v>6430</v>
      </c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  <c r="AY1240" s="8"/>
      <c r="AZ1240" s="8"/>
      <c r="BA1240" s="8"/>
      <c r="BB1240" s="8"/>
      <c r="BC1240" s="8"/>
      <c r="BD1240" s="8"/>
      <c r="BE1240" s="8"/>
      <c r="BF1240" s="8"/>
      <c r="BG1240" s="8"/>
      <c r="BH1240" s="8"/>
      <c r="BI1240" s="8"/>
      <c r="BJ1240" s="8"/>
      <c r="BK1240" s="8"/>
      <c r="BL1240" s="8"/>
      <c r="BM1240" s="8"/>
      <c r="BN1240" s="8"/>
      <c r="BO1240" s="8"/>
      <c r="BP1240" s="8"/>
      <c r="BQ1240" s="8"/>
      <c r="BR1240" s="8"/>
      <c r="BS1240" s="8"/>
      <c r="BT1240" s="8"/>
      <c r="BU1240" s="8"/>
      <c r="BV1240" s="8"/>
      <c r="BW1240" s="8"/>
      <c r="BX1240" s="8"/>
      <c r="BY1240" s="8"/>
    </row>
    <row r="1241" spans="1:77" x14ac:dyDescent="0.2">
      <c r="A1241" s="8" t="s">
        <v>6525</v>
      </c>
      <c r="B1241" s="5"/>
      <c r="C1241" s="8" t="s">
        <v>6526</v>
      </c>
      <c r="D1241" s="4" t="s">
        <v>6385</v>
      </c>
      <c r="E1241" s="8" t="s">
        <v>6386</v>
      </c>
      <c r="F1241" s="4" t="s">
        <v>527</v>
      </c>
      <c r="G1241" s="8" t="s">
        <v>6367</v>
      </c>
      <c r="H1241" s="8" t="s">
        <v>529</v>
      </c>
      <c r="I1241" s="8"/>
      <c r="J1241" s="8"/>
      <c r="K1241" s="8"/>
      <c r="L1241" s="8"/>
      <c r="M1241" s="8" t="s">
        <v>6527</v>
      </c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  <c r="AY1241" s="8"/>
      <c r="AZ1241" s="8"/>
      <c r="BA1241" s="8"/>
      <c r="BB1241" s="8"/>
      <c r="BC1241" s="8"/>
      <c r="BD1241" s="8"/>
      <c r="BE1241" s="8"/>
      <c r="BF1241" s="8"/>
      <c r="BG1241" s="8"/>
      <c r="BH1241" s="8"/>
      <c r="BI1241" s="8"/>
      <c r="BJ1241" s="8"/>
      <c r="BK1241" s="8"/>
      <c r="BL1241" s="8"/>
      <c r="BM1241" s="8"/>
      <c r="BN1241" s="8"/>
      <c r="BO1241" s="8"/>
      <c r="BP1241" s="8"/>
      <c r="BQ1241" s="8"/>
      <c r="BR1241" s="8"/>
      <c r="BS1241" s="8"/>
      <c r="BT1241" s="8"/>
      <c r="BU1241" s="8"/>
      <c r="BV1241" s="8"/>
      <c r="BW1241" s="8"/>
      <c r="BX1241" s="8"/>
      <c r="BY1241" s="8"/>
    </row>
    <row r="1242" spans="1:77" x14ac:dyDescent="0.2">
      <c r="A1242" s="8" t="s">
        <v>6528</v>
      </c>
      <c r="B1242" s="5"/>
      <c r="C1242" s="8" t="s">
        <v>6529</v>
      </c>
      <c r="D1242" s="4" t="s">
        <v>6385</v>
      </c>
      <c r="E1242" s="8" t="s">
        <v>6386</v>
      </c>
      <c r="F1242" s="4" t="s">
        <v>527</v>
      </c>
      <c r="G1242" s="8" t="s">
        <v>6367</v>
      </c>
      <c r="H1242" s="8" t="s">
        <v>529</v>
      </c>
      <c r="I1242" s="8" t="s">
        <v>6530</v>
      </c>
      <c r="J1242" s="8"/>
      <c r="K1242" s="8"/>
      <c r="L1242" s="8"/>
      <c r="M1242" s="8" t="s">
        <v>6531</v>
      </c>
      <c r="N1242" s="8" t="s">
        <v>6532</v>
      </c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  <c r="AY1242" s="8"/>
      <c r="AZ1242" s="8"/>
      <c r="BA1242" s="8"/>
      <c r="BB1242" s="8"/>
      <c r="BC1242" s="8"/>
      <c r="BD1242" s="8"/>
      <c r="BE1242" s="8"/>
      <c r="BF1242" s="8"/>
      <c r="BG1242" s="8"/>
      <c r="BH1242" s="8"/>
      <c r="BI1242" s="8"/>
      <c r="BJ1242" s="8"/>
      <c r="BK1242" s="8"/>
      <c r="BL1242" s="8"/>
      <c r="BM1242" s="8"/>
      <c r="BN1242" s="8"/>
      <c r="BO1242" s="8"/>
      <c r="BP1242" s="8"/>
      <c r="BQ1242" s="8"/>
      <c r="BR1242" s="8"/>
      <c r="BS1242" s="8"/>
      <c r="BT1242" s="8"/>
      <c r="BU1242" s="8"/>
      <c r="BV1242" s="8"/>
      <c r="BW1242" s="8"/>
      <c r="BX1242" s="8"/>
      <c r="BY1242" s="8"/>
    </row>
    <row r="1243" spans="1:77" x14ac:dyDescent="0.2">
      <c r="A1243" s="8" t="s">
        <v>6533</v>
      </c>
      <c r="B1243" s="5"/>
      <c r="C1243" s="8" t="s">
        <v>6534</v>
      </c>
      <c r="D1243" s="4" t="s">
        <v>6385</v>
      </c>
      <c r="E1243" s="8" t="s">
        <v>6386</v>
      </c>
      <c r="F1243" s="4" t="s">
        <v>527</v>
      </c>
      <c r="G1243" s="8" t="s">
        <v>6367</v>
      </c>
      <c r="H1243" s="8" t="s">
        <v>529</v>
      </c>
      <c r="I1243" s="8"/>
      <c r="J1243" s="8"/>
      <c r="K1243" s="8"/>
      <c r="L1243" s="8"/>
      <c r="M1243" s="8" t="s">
        <v>6535</v>
      </c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  <c r="AY1243" s="8"/>
      <c r="AZ1243" s="8"/>
      <c r="BA1243" s="8"/>
      <c r="BB1243" s="8"/>
      <c r="BC1243" s="8"/>
      <c r="BD1243" s="8"/>
      <c r="BE1243" s="8"/>
      <c r="BF1243" s="8"/>
      <c r="BG1243" s="8"/>
      <c r="BH1243" s="8"/>
      <c r="BI1243" s="8"/>
      <c r="BJ1243" s="8"/>
      <c r="BK1243" s="8"/>
      <c r="BL1243" s="8"/>
      <c r="BM1243" s="8"/>
      <c r="BN1243" s="8"/>
      <c r="BO1243" s="8"/>
      <c r="BP1243" s="8"/>
      <c r="BQ1243" s="8"/>
      <c r="BR1243" s="8"/>
      <c r="BS1243" s="8"/>
      <c r="BT1243" s="8"/>
      <c r="BU1243" s="8"/>
      <c r="BV1243" s="8"/>
      <c r="BW1243" s="8"/>
      <c r="BX1243" s="8"/>
      <c r="BY1243" s="8"/>
    </row>
    <row r="1244" spans="1:77" x14ac:dyDescent="0.2">
      <c r="A1244" s="8" t="s">
        <v>6536</v>
      </c>
      <c r="B1244" s="5"/>
      <c r="C1244" s="8" t="s">
        <v>6537</v>
      </c>
      <c r="D1244" s="4" t="s">
        <v>6385</v>
      </c>
      <c r="E1244" s="8" t="s">
        <v>6386</v>
      </c>
      <c r="F1244" s="4" t="s">
        <v>527</v>
      </c>
      <c r="G1244" s="8" t="s">
        <v>6367</v>
      </c>
      <c r="H1244" s="8" t="s">
        <v>529</v>
      </c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  <c r="AY1244" s="8"/>
      <c r="AZ1244" s="8"/>
      <c r="BA1244" s="8"/>
      <c r="BB1244" s="8"/>
      <c r="BC1244" s="8"/>
      <c r="BD1244" s="8"/>
      <c r="BE1244" s="8"/>
      <c r="BF1244" s="8"/>
      <c r="BG1244" s="8"/>
      <c r="BH1244" s="8"/>
      <c r="BI1244" s="8"/>
      <c r="BJ1244" s="8"/>
      <c r="BK1244" s="8"/>
      <c r="BL1244" s="8"/>
      <c r="BM1244" s="8"/>
      <c r="BN1244" s="8"/>
      <c r="BO1244" s="8"/>
      <c r="BP1244" s="8"/>
      <c r="BQ1244" s="8"/>
      <c r="BR1244" s="8"/>
      <c r="BS1244" s="8"/>
      <c r="BT1244" s="8"/>
      <c r="BU1244" s="8"/>
      <c r="BV1244" s="8"/>
      <c r="BW1244" s="8"/>
      <c r="BX1244" s="8"/>
      <c r="BY1244" s="8"/>
    </row>
    <row r="1245" spans="1:77" x14ac:dyDescent="0.2">
      <c r="A1245" s="8" t="s">
        <v>6538</v>
      </c>
      <c r="B1245" s="5"/>
      <c r="C1245" s="8" t="s">
        <v>6539</v>
      </c>
      <c r="D1245" s="4" t="s">
        <v>6385</v>
      </c>
      <c r="E1245" s="8" t="s">
        <v>6386</v>
      </c>
      <c r="F1245" s="4" t="s">
        <v>527</v>
      </c>
      <c r="G1245" s="8" t="s">
        <v>6367</v>
      </c>
      <c r="H1245" s="8" t="s">
        <v>529</v>
      </c>
      <c r="I1245" s="8"/>
      <c r="J1245" s="8"/>
      <c r="K1245" s="8"/>
      <c r="L1245" s="8" t="s">
        <v>6540</v>
      </c>
      <c r="M1245" s="8"/>
      <c r="N1245" s="8" t="s">
        <v>6496</v>
      </c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  <c r="AY1245" s="8"/>
      <c r="AZ1245" s="8"/>
      <c r="BA1245" s="8"/>
      <c r="BB1245" s="8"/>
      <c r="BC1245" s="8"/>
      <c r="BD1245" s="8"/>
      <c r="BE1245" s="8"/>
      <c r="BF1245" s="8"/>
      <c r="BG1245" s="8"/>
      <c r="BH1245" s="8"/>
      <c r="BI1245" s="8"/>
      <c r="BJ1245" s="8"/>
      <c r="BK1245" s="8"/>
      <c r="BL1245" s="8"/>
      <c r="BM1245" s="8"/>
      <c r="BN1245" s="8"/>
      <c r="BO1245" s="8"/>
      <c r="BP1245" s="8"/>
      <c r="BQ1245" s="8"/>
      <c r="BR1245" s="8"/>
      <c r="BS1245" s="8"/>
      <c r="BT1245" s="8"/>
      <c r="BU1245" s="8"/>
      <c r="BV1245" s="8"/>
      <c r="BW1245" s="8"/>
      <c r="BX1245" s="8"/>
      <c r="BY1245" s="8"/>
    </row>
    <row r="1246" spans="1:77" x14ac:dyDescent="0.2">
      <c r="A1246" s="8" t="s">
        <v>6541</v>
      </c>
      <c r="B1246" s="5"/>
      <c r="C1246" s="8" t="s">
        <v>6542</v>
      </c>
      <c r="D1246" s="4" t="s">
        <v>6385</v>
      </c>
      <c r="E1246" s="8" t="s">
        <v>6386</v>
      </c>
      <c r="F1246" s="4" t="s">
        <v>527</v>
      </c>
      <c r="G1246" s="8" t="s">
        <v>6367</v>
      </c>
      <c r="H1246" s="8" t="s">
        <v>529</v>
      </c>
      <c r="I1246" s="8"/>
      <c r="J1246" s="8"/>
      <c r="K1246" s="8"/>
      <c r="L1246" s="8"/>
      <c r="M1246" s="8" t="s">
        <v>6543</v>
      </c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  <c r="AY1246" s="8"/>
      <c r="AZ1246" s="8"/>
      <c r="BA1246" s="8"/>
      <c r="BB1246" s="8"/>
      <c r="BC1246" s="8"/>
      <c r="BD1246" s="8"/>
      <c r="BE1246" s="8"/>
      <c r="BF1246" s="8"/>
      <c r="BG1246" s="8"/>
      <c r="BH1246" s="8"/>
      <c r="BI1246" s="8"/>
      <c r="BJ1246" s="8"/>
      <c r="BK1246" s="8"/>
      <c r="BL1246" s="8"/>
      <c r="BM1246" s="8"/>
      <c r="BN1246" s="8"/>
      <c r="BO1246" s="8"/>
      <c r="BP1246" s="8"/>
      <c r="BQ1246" s="8"/>
      <c r="BR1246" s="8"/>
      <c r="BS1246" s="8"/>
      <c r="BT1246" s="8"/>
      <c r="BU1246" s="8"/>
      <c r="BV1246" s="8"/>
      <c r="BW1246" s="8"/>
      <c r="BX1246" s="8"/>
      <c r="BY1246" s="8"/>
    </row>
    <row r="1247" spans="1:77" x14ac:dyDescent="0.2">
      <c r="A1247" s="8" t="s">
        <v>6544</v>
      </c>
      <c r="B1247" s="5"/>
      <c r="C1247" s="8" t="s">
        <v>6545</v>
      </c>
      <c r="D1247" s="4" t="s">
        <v>6385</v>
      </c>
      <c r="E1247" s="8" t="s">
        <v>6386</v>
      </c>
      <c r="F1247" s="4" t="s">
        <v>527</v>
      </c>
      <c r="G1247" s="8" t="s">
        <v>6367</v>
      </c>
      <c r="H1247" s="8" t="s">
        <v>529</v>
      </c>
      <c r="I1247" s="8"/>
      <c r="J1247" s="8"/>
      <c r="K1247" s="8"/>
      <c r="L1247" s="8"/>
      <c r="M1247" s="8" t="s">
        <v>6546</v>
      </c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  <c r="AY1247" s="8"/>
      <c r="AZ1247" s="8"/>
      <c r="BA1247" s="8"/>
      <c r="BB1247" s="8"/>
      <c r="BC1247" s="8"/>
      <c r="BD1247" s="8"/>
      <c r="BE1247" s="8"/>
      <c r="BF1247" s="8"/>
      <c r="BG1247" s="8"/>
      <c r="BH1247" s="8"/>
      <c r="BI1247" s="8"/>
      <c r="BJ1247" s="8"/>
      <c r="BK1247" s="8"/>
      <c r="BL1247" s="8"/>
      <c r="BM1247" s="8"/>
      <c r="BN1247" s="8"/>
      <c r="BO1247" s="8"/>
      <c r="BP1247" s="8"/>
      <c r="BQ1247" s="8"/>
      <c r="BR1247" s="8"/>
      <c r="BS1247" s="8"/>
      <c r="BT1247" s="8"/>
      <c r="BU1247" s="8"/>
      <c r="BV1247" s="8"/>
      <c r="BW1247" s="8"/>
      <c r="BX1247" s="8"/>
      <c r="BY1247" s="8"/>
    </row>
    <row r="1248" spans="1:77" x14ac:dyDescent="0.2">
      <c r="A1248" s="8" t="s">
        <v>6547</v>
      </c>
      <c r="B1248" s="5"/>
      <c r="C1248" s="8" t="s">
        <v>6548</v>
      </c>
      <c r="D1248" s="4" t="s">
        <v>6385</v>
      </c>
      <c r="E1248" s="8" t="s">
        <v>6386</v>
      </c>
      <c r="F1248" s="4" t="s">
        <v>527</v>
      </c>
      <c r="G1248" s="8" t="s">
        <v>6367</v>
      </c>
      <c r="H1248" s="8" t="s">
        <v>529</v>
      </c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  <c r="AY1248" s="8"/>
      <c r="AZ1248" s="8"/>
      <c r="BA1248" s="8"/>
      <c r="BB1248" s="8"/>
      <c r="BC1248" s="8"/>
      <c r="BD1248" s="8"/>
      <c r="BE1248" s="8"/>
      <c r="BF1248" s="8"/>
      <c r="BG1248" s="8"/>
      <c r="BH1248" s="8"/>
      <c r="BI1248" s="8"/>
      <c r="BJ1248" s="8"/>
      <c r="BK1248" s="8"/>
      <c r="BL1248" s="8"/>
      <c r="BM1248" s="8"/>
      <c r="BN1248" s="8"/>
      <c r="BO1248" s="8"/>
      <c r="BP1248" s="8"/>
      <c r="BQ1248" s="8"/>
      <c r="BR1248" s="8"/>
      <c r="BS1248" s="8"/>
      <c r="BT1248" s="8"/>
      <c r="BU1248" s="8"/>
      <c r="BV1248" s="8"/>
      <c r="BW1248" s="8"/>
      <c r="BX1248" s="8"/>
      <c r="BY1248" s="8"/>
    </row>
    <row r="1249" spans="1:77" x14ac:dyDescent="0.2">
      <c r="A1249" s="8" t="s">
        <v>6549</v>
      </c>
      <c r="B1249" s="5"/>
      <c r="C1249" s="8" t="s">
        <v>6550</v>
      </c>
      <c r="D1249" s="4" t="s">
        <v>6385</v>
      </c>
      <c r="E1249" s="8" t="s">
        <v>6386</v>
      </c>
      <c r="F1249" s="4" t="s">
        <v>527</v>
      </c>
      <c r="G1249" s="8" t="s">
        <v>6367</v>
      </c>
      <c r="H1249" s="8" t="s">
        <v>529</v>
      </c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  <c r="AY1249" s="8"/>
      <c r="AZ1249" s="8"/>
      <c r="BA1249" s="8"/>
      <c r="BB1249" s="8"/>
      <c r="BC1249" s="8"/>
      <c r="BD1249" s="8"/>
      <c r="BE1249" s="8"/>
      <c r="BF1249" s="8"/>
      <c r="BG1249" s="8"/>
      <c r="BH1249" s="8"/>
      <c r="BI1249" s="8"/>
      <c r="BJ1249" s="8"/>
      <c r="BK1249" s="8"/>
      <c r="BL1249" s="8"/>
      <c r="BM1249" s="8"/>
      <c r="BN1249" s="8"/>
      <c r="BO1249" s="8"/>
      <c r="BP1249" s="8"/>
      <c r="BQ1249" s="8"/>
      <c r="BR1249" s="8"/>
      <c r="BS1249" s="8"/>
      <c r="BT1249" s="8"/>
      <c r="BU1249" s="8"/>
      <c r="BV1249" s="8"/>
      <c r="BW1249" s="8"/>
      <c r="BX1249" s="8"/>
      <c r="BY1249" s="8"/>
    </row>
    <row r="1250" spans="1:77" x14ac:dyDescent="0.2">
      <c r="A1250" s="8" t="s">
        <v>6551</v>
      </c>
      <c r="B1250" s="5"/>
      <c r="C1250" s="8" t="s">
        <v>6552</v>
      </c>
      <c r="D1250" s="4" t="s">
        <v>6385</v>
      </c>
      <c r="E1250" s="8" t="s">
        <v>6386</v>
      </c>
      <c r="F1250" s="4" t="s">
        <v>537</v>
      </c>
      <c r="G1250" s="8" t="s">
        <v>6553</v>
      </c>
      <c r="H1250" s="8" t="s">
        <v>529</v>
      </c>
      <c r="I1250" s="8"/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  <c r="AY1250" s="8"/>
      <c r="AZ1250" s="8"/>
      <c r="BA1250" s="8"/>
      <c r="BB1250" s="8"/>
      <c r="BC1250" s="8"/>
      <c r="BD1250" s="8"/>
      <c r="BE1250" s="8"/>
      <c r="BF1250" s="8"/>
      <c r="BG1250" s="8"/>
      <c r="BH1250" s="8"/>
      <c r="BI1250" s="8"/>
      <c r="BJ1250" s="8"/>
      <c r="BK1250" s="8"/>
      <c r="BL1250" s="8"/>
      <c r="BM1250" s="8"/>
      <c r="BN1250" s="8"/>
      <c r="BO1250" s="8"/>
      <c r="BP1250" s="8"/>
      <c r="BQ1250" s="8"/>
      <c r="BR1250" s="8"/>
      <c r="BS1250" s="8"/>
      <c r="BT1250" s="8"/>
      <c r="BU1250" s="8"/>
      <c r="BV1250" s="8"/>
      <c r="BW1250" s="8"/>
      <c r="BX1250" s="8"/>
      <c r="BY1250" s="8"/>
    </row>
    <row r="1251" spans="1:77" x14ac:dyDescent="0.2">
      <c r="A1251" s="8" t="s">
        <v>6554</v>
      </c>
      <c r="B1251" s="5"/>
      <c r="C1251" s="8" t="s">
        <v>6555</v>
      </c>
      <c r="D1251" s="4" t="s">
        <v>6385</v>
      </c>
      <c r="E1251" s="8" t="s">
        <v>6386</v>
      </c>
      <c r="F1251" s="4" t="s">
        <v>537</v>
      </c>
      <c r="G1251" s="8" t="s">
        <v>6553</v>
      </c>
      <c r="H1251" s="8" t="s">
        <v>529</v>
      </c>
      <c r="I1251" s="8"/>
      <c r="J1251" s="8"/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  <c r="AY1251" s="8"/>
      <c r="AZ1251" s="8"/>
      <c r="BA1251" s="8"/>
      <c r="BB1251" s="8"/>
      <c r="BC1251" s="8"/>
      <c r="BD1251" s="8"/>
      <c r="BE1251" s="8"/>
      <c r="BF1251" s="8"/>
      <c r="BG1251" s="8"/>
      <c r="BH1251" s="8"/>
      <c r="BI1251" s="8"/>
      <c r="BJ1251" s="8"/>
      <c r="BK1251" s="8"/>
      <c r="BL1251" s="8"/>
      <c r="BM1251" s="8"/>
      <c r="BN1251" s="8"/>
      <c r="BO1251" s="8"/>
      <c r="BP1251" s="8"/>
      <c r="BQ1251" s="8"/>
      <c r="BR1251" s="8"/>
      <c r="BS1251" s="8"/>
      <c r="BT1251" s="8"/>
      <c r="BU1251" s="8"/>
      <c r="BV1251" s="8"/>
      <c r="BW1251" s="8"/>
      <c r="BX1251" s="8"/>
      <c r="BY1251" s="8"/>
    </row>
    <row r="1252" spans="1:77" x14ac:dyDescent="0.2">
      <c r="A1252" s="8" t="s">
        <v>6556</v>
      </c>
      <c r="B1252" s="5"/>
      <c r="C1252" s="8" t="s">
        <v>6557</v>
      </c>
      <c r="D1252" s="4" t="s">
        <v>6385</v>
      </c>
      <c r="E1252" s="8" t="s">
        <v>6386</v>
      </c>
      <c r="F1252" s="4" t="s">
        <v>537</v>
      </c>
      <c r="G1252" s="8" t="s">
        <v>6553</v>
      </c>
      <c r="H1252" s="8" t="s">
        <v>529</v>
      </c>
      <c r="I1252" s="8"/>
      <c r="J1252" s="8"/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  <c r="AY1252" s="8"/>
      <c r="AZ1252" s="8"/>
      <c r="BA1252" s="8"/>
      <c r="BB1252" s="8"/>
      <c r="BC1252" s="8"/>
      <c r="BD1252" s="8"/>
      <c r="BE1252" s="8"/>
      <c r="BF1252" s="8"/>
      <c r="BG1252" s="8"/>
      <c r="BH1252" s="8"/>
      <c r="BI1252" s="8"/>
      <c r="BJ1252" s="8"/>
      <c r="BK1252" s="8"/>
      <c r="BL1252" s="8"/>
      <c r="BM1252" s="8"/>
      <c r="BN1252" s="8"/>
      <c r="BO1252" s="8"/>
      <c r="BP1252" s="8"/>
      <c r="BQ1252" s="8"/>
      <c r="BR1252" s="8"/>
      <c r="BS1252" s="8"/>
      <c r="BT1252" s="8"/>
      <c r="BU1252" s="8"/>
      <c r="BV1252" s="8"/>
      <c r="BW1252" s="8"/>
      <c r="BX1252" s="8"/>
      <c r="BY1252" s="8"/>
    </row>
    <row r="1253" spans="1:77" x14ac:dyDescent="0.2">
      <c r="A1253" s="8" t="s">
        <v>6558</v>
      </c>
      <c r="B1253" s="5"/>
      <c r="C1253" s="8" t="s">
        <v>6559</v>
      </c>
      <c r="D1253" s="4" t="s">
        <v>6385</v>
      </c>
      <c r="E1253" s="8" t="s">
        <v>6386</v>
      </c>
      <c r="F1253" s="4" t="s">
        <v>537</v>
      </c>
      <c r="G1253" s="8" t="s">
        <v>6553</v>
      </c>
      <c r="H1253" s="8" t="s">
        <v>529</v>
      </c>
      <c r="I1253" s="8"/>
      <c r="J1253" s="8"/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  <c r="AY1253" s="8"/>
      <c r="AZ1253" s="8"/>
      <c r="BA1253" s="8"/>
      <c r="BB1253" s="8"/>
      <c r="BC1253" s="8"/>
      <c r="BD1253" s="8"/>
      <c r="BE1253" s="8"/>
      <c r="BF1253" s="8"/>
      <c r="BG1253" s="8"/>
      <c r="BH1253" s="8"/>
      <c r="BI1253" s="8"/>
      <c r="BJ1253" s="8"/>
      <c r="BK1253" s="8"/>
      <c r="BL1253" s="8"/>
      <c r="BM1253" s="8"/>
      <c r="BN1253" s="8"/>
      <c r="BO1253" s="8"/>
      <c r="BP1253" s="8"/>
      <c r="BQ1253" s="8"/>
      <c r="BR1253" s="8"/>
      <c r="BS1253" s="8"/>
      <c r="BT1253" s="8"/>
      <c r="BU1253" s="8"/>
      <c r="BV1253" s="8"/>
      <c r="BW1253" s="8"/>
      <c r="BX1253" s="8"/>
      <c r="BY1253" s="8"/>
    </row>
    <row r="1254" spans="1:77" x14ac:dyDescent="0.2">
      <c r="A1254" s="8" t="s">
        <v>6560</v>
      </c>
      <c r="B1254" s="5"/>
      <c r="C1254" s="8" t="s">
        <v>6561</v>
      </c>
      <c r="D1254" s="4" t="s">
        <v>6385</v>
      </c>
      <c r="E1254" s="8" t="s">
        <v>6386</v>
      </c>
      <c r="F1254" s="4" t="s">
        <v>537</v>
      </c>
      <c r="G1254" s="8" t="s">
        <v>6553</v>
      </c>
      <c r="H1254" s="8" t="s">
        <v>529</v>
      </c>
      <c r="I1254" s="8"/>
      <c r="J1254" s="8"/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  <c r="AY1254" s="8"/>
      <c r="AZ1254" s="8"/>
      <c r="BA1254" s="8"/>
      <c r="BB1254" s="8"/>
      <c r="BC1254" s="8"/>
      <c r="BD1254" s="8"/>
      <c r="BE1254" s="8"/>
      <c r="BF1254" s="8"/>
      <c r="BG1254" s="8"/>
      <c r="BH1254" s="8"/>
      <c r="BI1254" s="8"/>
      <c r="BJ1254" s="8"/>
      <c r="BK1254" s="8"/>
      <c r="BL1254" s="8"/>
      <c r="BM1254" s="8"/>
      <c r="BN1254" s="8"/>
      <c r="BO1254" s="8"/>
      <c r="BP1254" s="8"/>
      <c r="BQ1254" s="8"/>
      <c r="BR1254" s="8"/>
      <c r="BS1254" s="8"/>
      <c r="BT1254" s="8"/>
      <c r="BU1254" s="8"/>
      <c r="BV1254" s="8"/>
      <c r="BW1254" s="8"/>
      <c r="BX1254" s="8"/>
      <c r="BY1254" s="8"/>
    </row>
    <row r="1255" spans="1:77" x14ac:dyDescent="0.2">
      <c r="A1255" s="8" t="s">
        <v>6562</v>
      </c>
      <c r="B1255" s="5"/>
      <c r="C1255" s="8" t="s">
        <v>6563</v>
      </c>
      <c r="D1255" s="4" t="s">
        <v>6385</v>
      </c>
      <c r="E1255" s="8" t="s">
        <v>6386</v>
      </c>
      <c r="F1255" s="4" t="s">
        <v>537</v>
      </c>
      <c r="G1255" s="8" t="s">
        <v>6553</v>
      </c>
      <c r="H1255" s="8" t="s">
        <v>529</v>
      </c>
      <c r="I1255" s="8"/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  <c r="AY1255" s="8"/>
      <c r="AZ1255" s="8"/>
      <c r="BA1255" s="8"/>
      <c r="BB1255" s="8"/>
      <c r="BC1255" s="8"/>
      <c r="BD1255" s="8"/>
      <c r="BE1255" s="8"/>
      <c r="BF1255" s="8"/>
      <c r="BG1255" s="8"/>
      <c r="BH1255" s="8"/>
      <c r="BI1255" s="8"/>
      <c r="BJ1255" s="8"/>
      <c r="BK1255" s="8"/>
      <c r="BL1255" s="8"/>
      <c r="BM1255" s="8"/>
      <c r="BN1255" s="8"/>
      <c r="BO1255" s="8"/>
      <c r="BP1255" s="8"/>
      <c r="BQ1255" s="8"/>
      <c r="BR1255" s="8"/>
      <c r="BS1255" s="8"/>
      <c r="BT1255" s="8"/>
      <c r="BU1255" s="8"/>
      <c r="BV1255" s="8"/>
      <c r="BW1255" s="8"/>
      <c r="BX1255" s="8"/>
      <c r="BY1255" s="8"/>
    </row>
    <row r="1256" spans="1:77" x14ac:dyDescent="0.2">
      <c r="A1256" s="8" t="s">
        <v>6564</v>
      </c>
      <c r="B1256" s="5"/>
      <c r="C1256" s="8" t="s">
        <v>6565</v>
      </c>
      <c r="D1256" s="4" t="s">
        <v>6385</v>
      </c>
      <c r="E1256" s="8" t="s">
        <v>6386</v>
      </c>
      <c r="F1256" s="4" t="s">
        <v>537</v>
      </c>
      <c r="G1256" s="8" t="s">
        <v>6553</v>
      </c>
      <c r="H1256" s="8" t="s">
        <v>529</v>
      </c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  <c r="AY1256" s="8"/>
      <c r="AZ1256" s="8"/>
      <c r="BA1256" s="8"/>
      <c r="BB1256" s="8"/>
      <c r="BC1256" s="8"/>
      <c r="BD1256" s="8"/>
      <c r="BE1256" s="8"/>
      <c r="BF1256" s="8"/>
      <c r="BG1256" s="8"/>
      <c r="BH1256" s="8"/>
      <c r="BI1256" s="8"/>
      <c r="BJ1256" s="8"/>
      <c r="BK1256" s="8"/>
      <c r="BL1256" s="8"/>
      <c r="BM1256" s="8"/>
      <c r="BN1256" s="8"/>
      <c r="BO1256" s="8"/>
      <c r="BP1256" s="8"/>
      <c r="BQ1256" s="8"/>
      <c r="BR1256" s="8"/>
      <c r="BS1256" s="8"/>
      <c r="BT1256" s="8"/>
      <c r="BU1256" s="8"/>
      <c r="BV1256" s="8"/>
      <c r="BW1256" s="8"/>
      <c r="BX1256" s="8"/>
      <c r="BY1256" s="8"/>
    </row>
    <row r="1257" spans="1:77" x14ac:dyDescent="0.2">
      <c r="A1257" s="8" t="s">
        <v>6566</v>
      </c>
      <c r="B1257" s="5"/>
      <c r="C1257" s="8" t="s">
        <v>6567</v>
      </c>
      <c r="D1257" s="4" t="s">
        <v>6385</v>
      </c>
      <c r="E1257" s="8" t="s">
        <v>6386</v>
      </c>
      <c r="F1257" s="4" t="s">
        <v>537</v>
      </c>
      <c r="G1257" s="8" t="s">
        <v>6553</v>
      </c>
      <c r="H1257" s="8" t="s">
        <v>529</v>
      </c>
      <c r="I1257" s="8" t="s">
        <v>6568</v>
      </c>
      <c r="J1257" s="8"/>
      <c r="K1257" s="8" t="s">
        <v>6406</v>
      </c>
      <c r="L1257" s="8"/>
      <c r="M1257" s="8"/>
      <c r="N1257" s="8" t="s">
        <v>6408</v>
      </c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  <c r="AY1257" s="8"/>
      <c r="AZ1257" s="8"/>
      <c r="BA1257" s="8"/>
      <c r="BB1257" s="8"/>
      <c r="BC1257" s="8"/>
      <c r="BD1257" s="8"/>
      <c r="BE1257" s="8"/>
      <c r="BF1257" s="8"/>
      <c r="BG1257" s="8"/>
      <c r="BH1257" s="8"/>
      <c r="BI1257" s="8"/>
      <c r="BJ1257" s="8"/>
      <c r="BK1257" s="8"/>
      <c r="BL1257" s="8"/>
      <c r="BM1257" s="8"/>
      <c r="BN1257" s="8"/>
      <c r="BO1257" s="8"/>
      <c r="BP1257" s="8"/>
      <c r="BQ1257" s="8"/>
      <c r="BR1257" s="8"/>
      <c r="BS1257" s="8"/>
      <c r="BT1257" s="8"/>
      <c r="BU1257" s="8"/>
      <c r="BV1257" s="8"/>
      <c r="BW1257" s="8"/>
      <c r="BX1257" s="8"/>
      <c r="BY1257" s="8"/>
    </row>
    <row r="1258" spans="1:77" x14ac:dyDescent="0.2">
      <c r="A1258" s="8" t="s">
        <v>6569</v>
      </c>
      <c r="B1258" s="5"/>
      <c r="C1258" s="8" t="s">
        <v>6570</v>
      </c>
      <c r="D1258" s="4" t="s">
        <v>6385</v>
      </c>
      <c r="E1258" s="8" t="s">
        <v>6386</v>
      </c>
      <c r="F1258" s="4" t="s">
        <v>537</v>
      </c>
      <c r="G1258" s="8" t="s">
        <v>6553</v>
      </c>
      <c r="H1258" s="8" t="s">
        <v>529</v>
      </c>
      <c r="I1258" s="8"/>
      <c r="J1258" s="8"/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  <c r="AY1258" s="8"/>
      <c r="AZ1258" s="8"/>
      <c r="BA1258" s="8"/>
      <c r="BB1258" s="8"/>
      <c r="BC1258" s="8"/>
      <c r="BD1258" s="8"/>
      <c r="BE1258" s="8"/>
      <c r="BF1258" s="8"/>
      <c r="BG1258" s="8"/>
      <c r="BH1258" s="8"/>
      <c r="BI1258" s="8"/>
      <c r="BJ1258" s="8"/>
      <c r="BK1258" s="8"/>
      <c r="BL1258" s="8"/>
      <c r="BM1258" s="8"/>
      <c r="BN1258" s="8"/>
      <c r="BO1258" s="8"/>
      <c r="BP1258" s="8"/>
      <c r="BQ1258" s="8"/>
      <c r="BR1258" s="8"/>
      <c r="BS1258" s="8"/>
      <c r="BT1258" s="8"/>
      <c r="BU1258" s="8"/>
      <c r="BV1258" s="8"/>
      <c r="BW1258" s="8"/>
      <c r="BX1258" s="8"/>
      <c r="BY1258" s="8"/>
    </row>
    <row r="1259" spans="1:77" x14ac:dyDescent="0.2">
      <c r="A1259" s="8" t="s">
        <v>6571</v>
      </c>
      <c r="B1259" s="5"/>
      <c r="C1259" s="8" t="s">
        <v>6572</v>
      </c>
      <c r="D1259" s="4" t="s">
        <v>6385</v>
      </c>
      <c r="E1259" s="8" t="s">
        <v>6386</v>
      </c>
      <c r="F1259" s="4" t="s">
        <v>537</v>
      </c>
      <c r="G1259" s="8" t="s">
        <v>6553</v>
      </c>
      <c r="H1259" s="8" t="s">
        <v>529</v>
      </c>
      <c r="I1259" s="8" t="s">
        <v>6573</v>
      </c>
      <c r="J1259" s="8"/>
      <c r="K1259" s="8"/>
      <c r="L1259" s="8"/>
      <c r="M1259" s="8"/>
      <c r="N1259" s="8" t="s">
        <v>6414</v>
      </c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  <c r="AY1259" s="8"/>
      <c r="AZ1259" s="8"/>
      <c r="BA1259" s="8"/>
      <c r="BB1259" s="8"/>
      <c r="BC1259" s="8"/>
      <c r="BD1259" s="8"/>
      <c r="BE1259" s="8"/>
      <c r="BF1259" s="8"/>
      <c r="BG1259" s="8"/>
      <c r="BH1259" s="8"/>
      <c r="BI1259" s="8"/>
      <c r="BJ1259" s="8"/>
      <c r="BK1259" s="8"/>
      <c r="BL1259" s="8"/>
      <c r="BM1259" s="8"/>
      <c r="BN1259" s="8"/>
      <c r="BO1259" s="8"/>
      <c r="BP1259" s="8"/>
      <c r="BQ1259" s="8"/>
      <c r="BR1259" s="8"/>
      <c r="BS1259" s="8"/>
      <c r="BT1259" s="8"/>
      <c r="BU1259" s="8"/>
      <c r="BV1259" s="8"/>
      <c r="BW1259" s="8"/>
      <c r="BX1259" s="8"/>
      <c r="BY1259" s="8"/>
    </row>
    <row r="1260" spans="1:77" x14ac:dyDescent="0.2">
      <c r="A1260" s="8" t="s">
        <v>6574</v>
      </c>
      <c r="B1260" s="5"/>
      <c r="C1260" s="8" t="s">
        <v>6575</v>
      </c>
      <c r="D1260" s="4" t="s">
        <v>6385</v>
      </c>
      <c r="E1260" s="8" t="s">
        <v>6386</v>
      </c>
      <c r="F1260" s="4" t="s">
        <v>537</v>
      </c>
      <c r="G1260" s="8" t="s">
        <v>6553</v>
      </c>
      <c r="H1260" s="8" t="s">
        <v>529</v>
      </c>
      <c r="I1260" s="8"/>
      <c r="J1260" s="8"/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  <c r="AY1260" s="8"/>
      <c r="AZ1260" s="8"/>
      <c r="BA1260" s="8"/>
      <c r="BB1260" s="8"/>
      <c r="BC1260" s="8"/>
      <c r="BD1260" s="8"/>
      <c r="BE1260" s="8"/>
      <c r="BF1260" s="8"/>
      <c r="BG1260" s="8"/>
      <c r="BH1260" s="8"/>
      <c r="BI1260" s="8"/>
      <c r="BJ1260" s="8"/>
      <c r="BK1260" s="8"/>
      <c r="BL1260" s="8"/>
      <c r="BM1260" s="8"/>
      <c r="BN1260" s="8"/>
      <c r="BO1260" s="8"/>
      <c r="BP1260" s="8"/>
      <c r="BQ1260" s="8"/>
      <c r="BR1260" s="8"/>
      <c r="BS1260" s="8"/>
      <c r="BT1260" s="8"/>
      <c r="BU1260" s="8"/>
      <c r="BV1260" s="8"/>
      <c r="BW1260" s="8"/>
      <c r="BX1260" s="8"/>
      <c r="BY1260" s="8"/>
    </row>
    <row r="1261" spans="1:77" x14ac:dyDescent="0.2">
      <c r="A1261" s="8" t="s">
        <v>6576</v>
      </c>
      <c r="B1261" s="5"/>
      <c r="C1261" s="8" t="s">
        <v>6577</v>
      </c>
      <c r="D1261" s="4" t="s">
        <v>6385</v>
      </c>
      <c r="E1261" s="8" t="s">
        <v>6386</v>
      </c>
      <c r="F1261" s="4" t="s">
        <v>537</v>
      </c>
      <c r="G1261" s="8" t="s">
        <v>6553</v>
      </c>
      <c r="H1261" s="8" t="s">
        <v>529</v>
      </c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  <c r="AY1261" s="8"/>
      <c r="AZ1261" s="8"/>
      <c r="BA1261" s="8"/>
      <c r="BB1261" s="8"/>
      <c r="BC1261" s="8"/>
      <c r="BD1261" s="8"/>
      <c r="BE1261" s="8"/>
      <c r="BF1261" s="8"/>
      <c r="BG1261" s="8"/>
      <c r="BH1261" s="8"/>
      <c r="BI1261" s="8"/>
      <c r="BJ1261" s="8"/>
      <c r="BK1261" s="8"/>
      <c r="BL1261" s="8"/>
      <c r="BM1261" s="8"/>
      <c r="BN1261" s="8"/>
      <c r="BO1261" s="8"/>
      <c r="BP1261" s="8"/>
      <c r="BQ1261" s="8"/>
      <c r="BR1261" s="8"/>
      <c r="BS1261" s="8"/>
      <c r="BT1261" s="8"/>
      <c r="BU1261" s="8"/>
      <c r="BV1261" s="8"/>
      <c r="BW1261" s="8"/>
      <c r="BX1261" s="8"/>
      <c r="BY1261" s="8"/>
    </row>
    <row r="1262" spans="1:77" x14ac:dyDescent="0.2">
      <c r="A1262" s="8" t="s">
        <v>6578</v>
      </c>
      <c r="B1262" s="5"/>
      <c r="C1262" s="8" t="s">
        <v>6579</v>
      </c>
      <c r="D1262" s="4" t="s">
        <v>6385</v>
      </c>
      <c r="E1262" s="8" t="s">
        <v>6386</v>
      </c>
      <c r="F1262" s="4" t="s">
        <v>537</v>
      </c>
      <c r="G1262" s="8" t="s">
        <v>6553</v>
      </c>
      <c r="H1262" s="8" t="s">
        <v>529</v>
      </c>
      <c r="I1262" s="8"/>
      <c r="J1262" s="8"/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  <c r="AY1262" s="8"/>
      <c r="AZ1262" s="8"/>
      <c r="BA1262" s="8"/>
      <c r="BB1262" s="8"/>
      <c r="BC1262" s="8"/>
      <c r="BD1262" s="8"/>
      <c r="BE1262" s="8"/>
      <c r="BF1262" s="8"/>
      <c r="BG1262" s="8"/>
      <c r="BH1262" s="8"/>
      <c r="BI1262" s="8"/>
      <c r="BJ1262" s="8"/>
      <c r="BK1262" s="8"/>
      <c r="BL1262" s="8"/>
      <c r="BM1262" s="8"/>
      <c r="BN1262" s="8"/>
      <c r="BO1262" s="8"/>
      <c r="BP1262" s="8"/>
      <c r="BQ1262" s="8"/>
      <c r="BR1262" s="8"/>
      <c r="BS1262" s="8"/>
      <c r="BT1262" s="8"/>
      <c r="BU1262" s="8"/>
      <c r="BV1262" s="8"/>
      <c r="BW1262" s="8"/>
      <c r="BX1262" s="8"/>
      <c r="BY1262" s="8"/>
    </row>
    <row r="1263" spans="1:77" x14ac:dyDescent="0.2">
      <c r="A1263" s="8" t="s">
        <v>6580</v>
      </c>
      <c r="B1263" s="5"/>
      <c r="C1263" s="8" t="s">
        <v>6581</v>
      </c>
      <c r="D1263" s="4" t="s">
        <v>6385</v>
      </c>
      <c r="E1263" s="8" t="s">
        <v>6428</v>
      </c>
      <c r="F1263" s="4" t="s">
        <v>537</v>
      </c>
      <c r="G1263" s="8" t="s">
        <v>6553</v>
      </c>
      <c r="H1263" s="8" t="s">
        <v>529</v>
      </c>
      <c r="I1263" s="8" t="s">
        <v>6582</v>
      </c>
      <c r="J1263" s="8"/>
      <c r="K1263" s="8"/>
      <c r="L1263" s="8"/>
      <c r="M1263" s="8"/>
      <c r="N1263" s="8" t="s">
        <v>6430</v>
      </c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  <c r="AY1263" s="8"/>
      <c r="AZ1263" s="8"/>
      <c r="BA1263" s="8"/>
      <c r="BB1263" s="8"/>
      <c r="BC1263" s="8"/>
      <c r="BD1263" s="8"/>
      <c r="BE1263" s="8"/>
      <c r="BF1263" s="8"/>
      <c r="BG1263" s="8"/>
      <c r="BH1263" s="8"/>
      <c r="BI1263" s="8"/>
      <c r="BJ1263" s="8"/>
      <c r="BK1263" s="8"/>
      <c r="BL1263" s="8"/>
      <c r="BM1263" s="8"/>
      <c r="BN1263" s="8"/>
      <c r="BO1263" s="8"/>
      <c r="BP1263" s="8"/>
      <c r="BQ1263" s="8"/>
      <c r="BR1263" s="8"/>
      <c r="BS1263" s="8"/>
      <c r="BT1263" s="8"/>
      <c r="BU1263" s="8"/>
      <c r="BV1263" s="8"/>
      <c r="BW1263" s="8"/>
      <c r="BX1263" s="8"/>
      <c r="BY1263" s="8"/>
    </row>
    <row r="1264" spans="1:77" x14ac:dyDescent="0.2">
      <c r="A1264" s="8" t="s">
        <v>6583</v>
      </c>
      <c r="B1264" s="5"/>
      <c r="C1264" s="8" t="s">
        <v>6584</v>
      </c>
      <c r="D1264" s="4" t="s">
        <v>6385</v>
      </c>
      <c r="E1264" s="8" t="s">
        <v>6386</v>
      </c>
      <c r="F1264" s="4" t="s">
        <v>537</v>
      </c>
      <c r="G1264" s="8" t="s">
        <v>6553</v>
      </c>
      <c r="H1264" s="8" t="s">
        <v>529</v>
      </c>
      <c r="I1264" s="8" t="s">
        <v>6585</v>
      </c>
      <c r="J1264" s="8"/>
      <c r="K1264" s="8"/>
      <c r="L1264" s="8"/>
      <c r="M1264" s="8"/>
      <c r="N1264" s="8" t="s">
        <v>6430</v>
      </c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  <c r="AY1264" s="8"/>
      <c r="AZ1264" s="8"/>
      <c r="BA1264" s="8"/>
      <c r="BB1264" s="8"/>
      <c r="BC1264" s="8"/>
      <c r="BD1264" s="8"/>
      <c r="BE1264" s="8"/>
      <c r="BF1264" s="8"/>
      <c r="BG1264" s="8"/>
      <c r="BH1264" s="8"/>
      <c r="BI1264" s="8"/>
      <c r="BJ1264" s="8"/>
      <c r="BK1264" s="8"/>
      <c r="BL1264" s="8"/>
      <c r="BM1264" s="8"/>
      <c r="BN1264" s="8"/>
      <c r="BO1264" s="8"/>
      <c r="BP1264" s="8"/>
      <c r="BQ1264" s="8"/>
      <c r="BR1264" s="8"/>
      <c r="BS1264" s="8"/>
      <c r="BT1264" s="8"/>
      <c r="BU1264" s="8"/>
      <c r="BV1264" s="8"/>
      <c r="BW1264" s="8"/>
      <c r="BX1264" s="8"/>
      <c r="BY1264" s="8"/>
    </row>
    <row r="1265" spans="1:77" x14ac:dyDescent="0.2">
      <c r="A1265" s="8" t="s">
        <v>6586</v>
      </c>
      <c r="B1265" s="5"/>
      <c r="C1265" s="8" t="s">
        <v>6587</v>
      </c>
      <c r="D1265" s="4" t="s">
        <v>6385</v>
      </c>
      <c r="E1265" s="8" t="s">
        <v>6386</v>
      </c>
      <c r="F1265" s="4" t="s">
        <v>537</v>
      </c>
      <c r="G1265" s="8" t="s">
        <v>6553</v>
      </c>
      <c r="H1265" s="8" t="s">
        <v>529</v>
      </c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  <c r="AY1265" s="8"/>
      <c r="AZ1265" s="8"/>
      <c r="BA1265" s="8"/>
      <c r="BB1265" s="8"/>
      <c r="BC1265" s="8"/>
      <c r="BD1265" s="8"/>
      <c r="BE1265" s="8"/>
      <c r="BF1265" s="8"/>
      <c r="BG1265" s="8"/>
      <c r="BH1265" s="8"/>
      <c r="BI1265" s="8"/>
      <c r="BJ1265" s="8"/>
      <c r="BK1265" s="8"/>
      <c r="BL1265" s="8"/>
      <c r="BM1265" s="8"/>
      <c r="BN1265" s="8"/>
      <c r="BO1265" s="8"/>
      <c r="BP1265" s="8"/>
      <c r="BQ1265" s="8"/>
      <c r="BR1265" s="8"/>
      <c r="BS1265" s="8"/>
      <c r="BT1265" s="8"/>
      <c r="BU1265" s="8"/>
      <c r="BV1265" s="8"/>
      <c r="BW1265" s="8"/>
      <c r="BX1265" s="8"/>
      <c r="BY1265" s="8"/>
    </row>
    <row r="1266" spans="1:77" x14ac:dyDescent="0.2">
      <c r="A1266" s="8" t="s">
        <v>6588</v>
      </c>
      <c r="B1266" s="5"/>
      <c r="C1266" s="8" t="s">
        <v>6589</v>
      </c>
      <c r="D1266" s="4" t="s">
        <v>6385</v>
      </c>
      <c r="E1266" s="8" t="s">
        <v>6386</v>
      </c>
      <c r="F1266" s="4" t="s">
        <v>537</v>
      </c>
      <c r="G1266" s="8" t="s">
        <v>6553</v>
      </c>
      <c r="H1266" s="8" t="s">
        <v>529</v>
      </c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  <c r="AY1266" s="8"/>
      <c r="AZ1266" s="8"/>
      <c r="BA1266" s="8"/>
      <c r="BB1266" s="8"/>
      <c r="BC1266" s="8"/>
      <c r="BD1266" s="8"/>
      <c r="BE1266" s="8"/>
      <c r="BF1266" s="8"/>
      <c r="BG1266" s="8"/>
      <c r="BH1266" s="8"/>
      <c r="BI1266" s="8"/>
      <c r="BJ1266" s="8"/>
      <c r="BK1266" s="8"/>
      <c r="BL1266" s="8"/>
      <c r="BM1266" s="8"/>
      <c r="BN1266" s="8"/>
      <c r="BO1266" s="8"/>
      <c r="BP1266" s="8"/>
      <c r="BQ1266" s="8"/>
      <c r="BR1266" s="8"/>
      <c r="BS1266" s="8"/>
      <c r="BT1266" s="8"/>
      <c r="BU1266" s="8"/>
      <c r="BV1266" s="8"/>
      <c r="BW1266" s="8"/>
      <c r="BX1266" s="8"/>
      <c r="BY1266" s="8"/>
    </row>
    <row r="1267" spans="1:77" x14ac:dyDescent="0.2">
      <c r="A1267" s="8" t="s">
        <v>6590</v>
      </c>
      <c r="B1267" s="5"/>
      <c r="C1267" s="8" t="s">
        <v>6591</v>
      </c>
      <c r="D1267" s="4" t="s">
        <v>6385</v>
      </c>
      <c r="E1267" s="8" t="s">
        <v>6386</v>
      </c>
      <c r="F1267" s="4" t="s">
        <v>537</v>
      </c>
      <c r="G1267" s="8" t="s">
        <v>6553</v>
      </c>
      <c r="H1267" s="8" t="s">
        <v>529</v>
      </c>
      <c r="I1267" s="8"/>
      <c r="J1267" s="8"/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  <c r="BC1267" s="8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  <c r="BW1267" s="8"/>
      <c r="BX1267" s="8"/>
      <c r="BY1267" s="8"/>
    </row>
    <row r="1268" spans="1:77" x14ac:dyDescent="0.2">
      <c r="A1268" s="12" t="s">
        <v>6592</v>
      </c>
      <c r="B1268" s="4"/>
      <c r="C1268" s="8" t="s">
        <v>6593</v>
      </c>
      <c r="D1268" s="4" t="s">
        <v>6385</v>
      </c>
      <c r="E1268" s="8" t="s">
        <v>6386</v>
      </c>
      <c r="F1268" s="4" t="s">
        <v>537</v>
      </c>
      <c r="G1268" s="4" t="s">
        <v>6553</v>
      </c>
      <c r="H1268" s="8" t="s">
        <v>529</v>
      </c>
      <c r="I1268" s="8"/>
      <c r="J1268" s="8"/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  <c r="AY1268" s="8"/>
      <c r="AZ1268" s="8"/>
      <c r="BA1268" s="8"/>
      <c r="BB1268" s="8"/>
      <c r="BC1268" s="8"/>
      <c r="BD1268" s="8"/>
      <c r="BE1268" s="8"/>
      <c r="BF1268" s="8"/>
      <c r="BG1268" s="8"/>
      <c r="BH1268" s="8"/>
      <c r="BI1268" s="8"/>
      <c r="BJ1268" s="8"/>
      <c r="BK1268" s="8"/>
      <c r="BL1268" s="8"/>
      <c r="BM1268" s="8"/>
      <c r="BN1268" s="8"/>
      <c r="BO1268" s="8"/>
      <c r="BP1268" s="8"/>
      <c r="BQ1268" s="8"/>
      <c r="BR1268" s="8"/>
      <c r="BS1268" s="8"/>
      <c r="BT1268" s="8"/>
      <c r="BU1268" s="8"/>
      <c r="BV1268" s="8"/>
      <c r="BW1268" s="8"/>
      <c r="BX1268" s="8"/>
      <c r="BY1268" s="8"/>
    </row>
    <row r="1269" spans="1:77" x14ac:dyDescent="0.2">
      <c r="A1269" s="8" t="s">
        <v>6594</v>
      </c>
      <c r="B1269" s="5"/>
      <c r="C1269" s="8" t="s">
        <v>6595</v>
      </c>
      <c r="D1269" s="4" t="s">
        <v>6385</v>
      </c>
      <c r="E1269" s="8" t="s">
        <v>6386</v>
      </c>
      <c r="F1269" s="4" t="s">
        <v>537</v>
      </c>
      <c r="G1269" s="8" t="s">
        <v>6553</v>
      </c>
      <c r="H1269" s="8" t="s">
        <v>529</v>
      </c>
      <c r="I1269" s="8"/>
      <c r="J1269" s="8"/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  <c r="AY1269" s="8"/>
      <c r="AZ1269" s="8"/>
      <c r="BA1269" s="8"/>
      <c r="BB1269" s="8"/>
      <c r="BC1269" s="8"/>
      <c r="BD1269" s="8"/>
      <c r="BE1269" s="8"/>
      <c r="BF1269" s="8"/>
      <c r="BG1269" s="8"/>
      <c r="BH1269" s="8"/>
      <c r="BI1269" s="8"/>
      <c r="BJ1269" s="8"/>
      <c r="BK1269" s="8"/>
      <c r="BL1269" s="8"/>
      <c r="BM1269" s="8"/>
      <c r="BN1269" s="8"/>
      <c r="BO1269" s="8"/>
      <c r="BP1269" s="8"/>
      <c r="BQ1269" s="8"/>
      <c r="BR1269" s="8"/>
      <c r="BS1269" s="8"/>
      <c r="BT1269" s="8"/>
      <c r="BU1269" s="8"/>
      <c r="BV1269" s="8"/>
      <c r="BW1269" s="8"/>
      <c r="BX1269" s="8"/>
      <c r="BY1269" s="8"/>
    </row>
    <row r="1270" spans="1:77" x14ac:dyDescent="0.2">
      <c r="A1270" s="8" t="s">
        <v>6596</v>
      </c>
      <c r="B1270" s="5"/>
      <c r="C1270" s="8" t="s">
        <v>6597</v>
      </c>
      <c r="D1270" s="4" t="s">
        <v>6385</v>
      </c>
      <c r="E1270" s="8" t="s">
        <v>6386</v>
      </c>
      <c r="F1270" s="4" t="s">
        <v>537</v>
      </c>
      <c r="G1270" s="8" t="s">
        <v>6553</v>
      </c>
      <c r="H1270" s="8" t="s">
        <v>529</v>
      </c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  <c r="AY1270" s="8"/>
      <c r="AZ1270" s="8"/>
      <c r="BA1270" s="8"/>
      <c r="BB1270" s="8"/>
      <c r="BC1270" s="8"/>
      <c r="BD1270" s="8"/>
      <c r="BE1270" s="8"/>
      <c r="BF1270" s="8"/>
      <c r="BG1270" s="8"/>
      <c r="BH1270" s="8"/>
      <c r="BI1270" s="8"/>
      <c r="BJ1270" s="8"/>
      <c r="BK1270" s="8"/>
      <c r="BL1270" s="8"/>
      <c r="BM1270" s="8"/>
      <c r="BN1270" s="8"/>
      <c r="BO1270" s="8"/>
      <c r="BP1270" s="8"/>
      <c r="BQ1270" s="8"/>
      <c r="BR1270" s="8"/>
      <c r="BS1270" s="8"/>
      <c r="BT1270" s="8"/>
      <c r="BU1270" s="8"/>
      <c r="BV1270" s="8"/>
      <c r="BW1270" s="8"/>
      <c r="BX1270" s="8"/>
      <c r="BY1270" s="8"/>
    </row>
    <row r="1271" spans="1:77" x14ac:dyDescent="0.2">
      <c r="A1271" s="8" t="s">
        <v>6598</v>
      </c>
      <c r="B1271" s="5"/>
      <c r="C1271" s="8" t="s">
        <v>6599</v>
      </c>
      <c r="D1271" s="4" t="s">
        <v>6385</v>
      </c>
      <c r="E1271" s="8" t="s">
        <v>6386</v>
      </c>
      <c r="F1271" s="4" t="s">
        <v>537</v>
      </c>
      <c r="G1271" s="8" t="s">
        <v>6553</v>
      </c>
      <c r="H1271" s="8" t="s">
        <v>529</v>
      </c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  <c r="AY1271" s="8"/>
      <c r="AZ1271" s="8"/>
      <c r="BA1271" s="8"/>
      <c r="BB1271" s="8"/>
      <c r="BC1271" s="8"/>
      <c r="BD1271" s="8"/>
      <c r="BE1271" s="8"/>
      <c r="BF1271" s="8"/>
      <c r="BG1271" s="8"/>
      <c r="BH1271" s="8"/>
      <c r="BI1271" s="8"/>
      <c r="BJ1271" s="8"/>
      <c r="BK1271" s="8"/>
      <c r="BL1271" s="8"/>
      <c r="BM1271" s="8"/>
      <c r="BN1271" s="8"/>
      <c r="BO1271" s="8"/>
      <c r="BP1271" s="8"/>
      <c r="BQ1271" s="8"/>
      <c r="BR1271" s="8"/>
      <c r="BS1271" s="8"/>
      <c r="BT1271" s="8"/>
      <c r="BU1271" s="8"/>
      <c r="BV1271" s="8"/>
      <c r="BW1271" s="8"/>
      <c r="BX1271" s="8"/>
      <c r="BY1271" s="8"/>
    </row>
    <row r="1272" spans="1:77" x14ac:dyDescent="0.2">
      <c r="A1272" s="8" t="s">
        <v>6600</v>
      </c>
      <c r="B1272" s="5"/>
      <c r="C1272" s="8" t="s">
        <v>6601</v>
      </c>
      <c r="D1272" s="4" t="s">
        <v>6385</v>
      </c>
      <c r="E1272" s="8" t="s">
        <v>6386</v>
      </c>
      <c r="F1272" s="4" t="s">
        <v>537</v>
      </c>
      <c r="G1272" s="8" t="s">
        <v>6553</v>
      </c>
      <c r="H1272" s="8" t="s">
        <v>529</v>
      </c>
      <c r="I1272" s="8"/>
      <c r="J1272" s="8"/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  <c r="AY1272" s="8"/>
      <c r="AZ1272" s="8"/>
      <c r="BA1272" s="8"/>
      <c r="BB1272" s="8"/>
      <c r="BC1272" s="8"/>
      <c r="BD1272" s="8"/>
      <c r="BE1272" s="8"/>
      <c r="BF1272" s="8"/>
      <c r="BG1272" s="8"/>
      <c r="BH1272" s="8"/>
      <c r="BI1272" s="8"/>
      <c r="BJ1272" s="8"/>
      <c r="BK1272" s="8"/>
      <c r="BL1272" s="8"/>
      <c r="BM1272" s="8"/>
      <c r="BN1272" s="8"/>
      <c r="BO1272" s="8"/>
      <c r="BP1272" s="8"/>
      <c r="BQ1272" s="8"/>
      <c r="BR1272" s="8"/>
      <c r="BS1272" s="8"/>
      <c r="BT1272" s="8"/>
      <c r="BU1272" s="8"/>
      <c r="BV1272" s="8"/>
      <c r="BW1272" s="8"/>
      <c r="BX1272" s="8"/>
      <c r="BY1272" s="8"/>
    </row>
    <row r="1273" spans="1:77" x14ac:dyDescent="0.2">
      <c r="A1273" s="8" t="s">
        <v>6602</v>
      </c>
      <c r="B1273" s="5"/>
      <c r="C1273" s="8" t="s">
        <v>6603</v>
      </c>
      <c r="D1273" s="4" t="s">
        <v>6385</v>
      </c>
      <c r="E1273" s="8" t="s">
        <v>6386</v>
      </c>
      <c r="F1273" s="4" t="s">
        <v>537</v>
      </c>
      <c r="G1273" s="8" t="s">
        <v>6553</v>
      </c>
      <c r="H1273" s="8" t="s">
        <v>529</v>
      </c>
      <c r="I1273" s="8"/>
      <c r="J1273" s="8"/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  <c r="AY1273" s="8"/>
      <c r="AZ1273" s="8"/>
      <c r="BA1273" s="8"/>
      <c r="BB1273" s="8"/>
      <c r="BC1273" s="8"/>
      <c r="BD1273" s="8"/>
      <c r="BE1273" s="8"/>
      <c r="BF1273" s="8"/>
      <c r="BG1273" s="8"/>
      <c r="BH1273" s="8"/>
      <c r="BI1273" s="8"/>
      <c r="BJ1273" s="8"/>
      <c r="BK1273" s="8"/>
      <c r="BL1273" s="8"/>
      <c r="BM1273" s="8"/>
      <c r="BN1273" s="8"/>
      <c r="BO1273" s="8"/>
      <c r="BP1273" s="8"/>
      <c r="BQ1273" s="8"/>
      <c r="BR1273" s="8"/>
      <c r="BS1273" s="8"/>
      <c r="BT1273" s="8"/>
      <c r="BU1273" s="8"/>
      <c r="BV1273" s="8"/>
      <c r="BW1273" s="8"/>
      <c r="BX1273" s="8"/>
      <c r="BY1273" s="8"/>
    </row>
    <row r="1274" spans="1:77" x14ac:dyDescent="0.2">
      <c r="A1274" s="8" t="s">
        <v>6604</v>
      </c>
      <c r="B1274" s="5"/>
      <c r="C1274" s="8" t="s">
        <v>6605</v>
      </c>
      <c r="D1274" s="4" t="s">
        <v>6385</v>
      </c>
      <c r="E1274" s="8" t="s">
        <v>6386</v>
      </c>
      <c r="F1274" s="4" t="s">
        <v>537</v>
      </c>
      <c r="G1274" s="8" t="s">
        <v>6553</v>
      </c>
      <c r="H1274" s="8" t="s">
        <v>529</v>
      </c>
      <c r="I1274" s="8"/>
      <c r="J1274" s="8"/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  <c r="AY1274" s="8"/>
      <c r="AZ1274" s="8"/>
      <c r="BA1274" s="8"/>
      <c r="BB1274" s="8"/>
      <c r="BC1274" s="8"/>
      <c r="BD1274" s="8"/>
      <c r="BE1274" s="8"/>
      <c r="BF1274" s="8"/>
      <c r="BG1274" s="8"/>
      <c r="BH1274" s="8"/>
      <c r="BI1274" s="8"/>
      <c r="BJ1274" s="8"/>
      <c r="BK1274" s="8"/>
      <c r="BL1274" s="8"/>
      <c r="BM1274" s="8"/>
      <c r="BN1274" s="8"/>
      <c r="BO1274" s="8"/>
      <c r="BP1274" s="8"/>
      <c r="BQ1274" s="8"/>
      <c r="BR1274" s="8"/>
      <c r="BS1274" s="8"/>
      <c r="BT1274" s="8"/>
      <c r="BU1274" s="8"/>
      <c r="BV1274" s="8"/>
      <c r="BW1274" s="8"/>
      <c r="BX1274" s="8"/>
      <c r="BY1274" s="8"/>
    </row>
    <row r="1275" spans="1:77" x14ac:dyDescent="0.2">
      <c r="A1275" s="8" t="s">
        <v>6606</v>
      </c>
      <c r="B1275" s="5"/>
      <c r="C1275" s="8" t="s">
        <v>6607</v>
      </c>
      <c r="D1275" s="4" t="s">
        <v>6385</v>
      </c>
      <c r="E1275" s="8" t="s">
        <v>6386</v>
      </c>
      <c r="F1275" s="4" t="s">
        <v>537</v>
      </c>
      <c r="G1275" s="8" t="s">
        <v>6553</v>
      </c>
      <c r="H1275" s="8" t="s">
        <v>529</v>
      </c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  <c r="AY1275" s="8"/>
      <c r="AZ1275" s="8"/>
      <c r="BA1275" s="8"/>
      <c r="BB1275" s="8"/>
      <c r="BC1275" s="8"/>
      <c r="BD1275" s="8"/>
      <c r="BE1275" s="8"/>
      <c r="BF1275" s="8"/>
      <c r="BG1275" s="8"/>
      <c r="BH1275" s="8"/>
      <c r="BI1275" s="8"/>
      <c r="BJ1275" s="8"/>
      <c r="BK1275" s="8"/>
      <c r="BL1275" s="8"/>
      <c r="BM1275" s="8"/>
      <c r="BN1275" s="8"/>
      <c r="BO1275" s="8"/>
      <c r="BP1275" s="8"/>
      <c r="BQ1275" s="8"/>
      <c r="BR1275" s="8"/>
      <c r="BS1275" s="8"/>
      <c r="BT1275" s="8"/>
      <c r="BU1275" s="8"/>
      <c r="BV1275" s="8"/>
      <c r="BW1275" s="8"/>
      <c r="BX1275" s="8"/>
      <c r="BY1275" s="8"/>
    </row>
    <row r="1276" spans="1:77" x14ac:dyDescent="0.2">
      <c r="A1276" s="8" t="s">
        <v>6608</v>
      </c>
      <c r="B1276" s="5"/>
      <c r="C1276" s="8" t="s">
        <v>6609</v>
      </c>
      <c r="D1276" s="4" t="s">
        <v>6385</v>
      </c>
      <c r="E1276" s="8" t="s">
        <v>6386</v>
      </c>
      <c r="F1276" s="4" t="s">
        <v>537</v>
      </c>
      <c r="G1276" s="8" t="s">
        <v>6553</v>
      </c>
      <c r="H1276" s="8" t="s">
        <v>529</v>
      </c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  <c r="AY1276" s="8"/>
      <c r="AZ1276" s="8"/>
      <c r="BA1276" s="8"/>
      <c r="BB1276" s="8"/>
      <c r="BC1276" s="8"/>
      <c r="BD1276" s="8"/>
      <c r="BE1276" s="8"/>
      <c r="BF1276" s="8"/>
      <c r="BG1276" s="8"/>
      <c r="BH1276" s="8"/>
      <c r="BI1276" s="8"/>
      <c r="BJ1276" s="8"/>
      <c r="BK1276" s="8"/>
      <c r="BL1276" s="8"/>
      <c r="BM1276" s="8"/>
      <c r="BN1276" s="8"/>
      <c r="BO1276" s="8"/>
      <c r="BP1276" s="8"/>
      <c r="BQ1276" s="8"/>
      <c r="BR1276" s="8"/>
      <c r="BS1276" s="8"/>
      <c r="BT1276" s="8"/>
      <c r="BU1276" s="8"/>
      <c r="BV1276" s="8"/>
      <c r="BW1276" s="8"/>
      <c r="BX1276" s="8"/>
      <c r="BY1276" s="8"/>
    </row>
    <row r="1277" spans="1:77" x14ac:dyDescent="0.2">
      <c r="A1277" s="8" t="s">
        <v>6610</v>
      </c>
      <c r="B1277" s="5"/>
      <c r="C1277" s="8" t="s">
        <v>6611</v>
      </c>
      <c r="D1277" s="4" t="s">
        <v>6385</v>
      </c>
      <c r="E1277" s="8" t="s">
        <v>6386</v>
      </c>
      <c r="F1277" s="4" t="s">
        <v>537</v>
      </c>
      <c r="G1277" s="8" t="s">
        <v>6553</v>
      </c>
      <c r="H1277" s="8" t="s">
        <v>529</v>
      </c>
      <c r="I1277" s="8"/>
      <c r="J1277" s="8"/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  <c r="AY1277" s="8"/>
      <c r="AZ1277" s="8"/>
      <c r="BA1277" s="8"/>
      <c r="BB1277" s="8"/>
      <c r="BC1277" s="8"/>
      <c r="BD1277" s="8"/>
      <c r="BE1277" s="8"/>
      <c r="BF1277" s="8"/>
      <c r="BG1277" s="8"/>
      <c r="BH1277" s="8"/>
      <c r="BI1277" s="8"/>
      <c r="BJ1277" s="8"/>
      <c r="BK1277" s="8"/>
      <c r="BL1277" s="8"/>
      <c r="BM1277" s="8"/>
      <c r="BN1277" s="8"/>
      <c r="BO1277" s="8"/>
      <c r="BP1277" s="8"/>
      <c r="BQ1277" s="8"/>
      <c r="BR1277" s="8"/>
      <c r="BS1277" s="8"/>
      <c r="BT1277" s="8"/>
      <c r="BU1277" s="8"/>
      <c r="BV1277" s="8"/>
      <c r="BW1277" s="8"/>
      <c r="BX1277" s="8"/>
      <c r="BY1277" s="8"/>
    </row>
    <row r="1278" spans="1:77" x14ac:dyDescent="0.2">
      <c r="A1278" s="8" t="s">
        <v>6612</v>
      </c>
      <c r="B1278" s="5"/>
      <c r="C1278" s="8" t="s">
        <v>6613</v>
      </c>
      <c r="D1278" s="4" t="s">
        <v>6385</v>
      </c>
      <c r="E1278" s="8" t="s">
        <v>6386</v>
      </c>
      <c r="F1278" s="4" t="s">
        <v>537</v>
      </c>
      <c r="G1278" s="8" t="s">
        <v>6553</v>
      </c>
      <c r="H1278" s="8" t="s">
        <v>529</v>
      </c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  <c r="AY1278" s="8"/>
      <c r="AZ1278" s="8"/>
      <c r="BA1278" s="8"/>
      <c r="BB1278" s="8"/>
      <c r="BC1278" s="8"/>
      <c r="BD1278" s="8"/>
      <c r="BE1278" s="8"/>
      <c r="BF1278" s="8"/>
      <c r="BG1278" s="8"/>
      <c r="BH1278" s="8"/>
      <c r="BI1278" s="8"/>
      <c r="BJ1278" s="8"/>
      <c r="BK1278" s="8"/>
      <c r="BL1278" s="8"/>
      <c r="BM1278" s="8"/>
      <c r="BN1278" s="8"/>
      <c r="BO1278" s="8"/>
      <c r="BP1278" s="8"/>
      <c r="BQ1278" s="8"/>
      <c r="BR1278" s="8"/>
      <c r="BS1278" s="8"/>
      <c r="BT1278" s="8"/>
      <c r="BU1278" s="8"/>
      <c r="BV1278" s="8"/>
      <c r="BW1278" s="8"/>
      <c r="BX1278" s="8"/>
      <c r="BY1278" s="8"/>
    </row>
    <row r="1279" spans="1:77" x14ac:dyDescent="0.2">
      <c r="A1279" s="8" t="s">
        <v>6614</v>
      </c>
      <c r="B1279" s="5"/>
      <c r="C1279" s="8" t="s">
        <v>6615</v>
      </c>
      <c r="D1279" s="4" t="s">
        <v>6385</v>
      </c>
      <c r="E1279" s="8" t="s">
        <v>6386</v>
      </c>
      <c r="F1279" s="4" t="s">
        <v>537</v>
      </c>
      <c r="G1279" s="8" t="s">
        <v>6553</v>
      </c>
      <c r="H1279" s="8" t="s">
        <v>529</v>
      </c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  <c r="AY1279" s="8"/>
      <c r="AZ1279" s="8"/>
      <c r="BA1279" s="8"/>
      <c r="BB1279" s="8"/>
      <c r="BC1279" s="8"/>
      <c r="BD1279" s="8"/>
      <c r="BE1279" s="8"/>
      <c r="BF1279" s="8"/>
      <c r="BG1279" s="8"/>
      <c r="BH1279" s="8"/>
      <c r="BI1279" s="8"/>
      <c r="BJ1279" s="8"/>
      <c r="BK1279" s="8"/>
      <c r="BL1279" s="8"/>
      <c r="BM1279" s="8"/>
      <c r="BN1279" s="8"/>
      <c r="BO1279" s="8"/>
      <c r="BP1279" s="8"/>
      <c r="BQ1279" s="8"/>
      <c r="BR1279" s="8"/>
      <c r="BS1279" s="8"/>
      <c r="BT1279" s="8"/>
      <c r="BU1279" s="8"/>
      <c r="BV1279" s="8"/>
      <c r="BW1279" s="8"/>
      <c r="BX1279" s="8"/>
      <c r="BY1279" s="8"/>
    </row>
    <row r="1280" spans="1:77" x14ac:dyDescent="0.2">
      <c r="A1280" s="8" t="s">
        <v>6616</v>
      </c>
      <c r="B1280" s="5"/>
      <c r="C1280" s="8" t="s">
        <v>6617</v>
      </c>
      <c r="D1280" s="4" t="s">
        <v>6385</v>
      </c>
      <c r="E1280" s="8" t="s">
        <v>6386</v>
      </c>
      <c r="F1280" s="4" t="s">
        <v>537</v>
      </c>
      <c r="G1280" s="8" t="s">
        <v>6553</v>
      </c>
      <c r="H1280" s="8" t="s">
        <v>529</v>
      </c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  <c r="AY1280" s="8"/>
      <c r="AZ1280" s="8"/>
      <c r="BA1280" s="8"/>
      <c r="BB1280" s="8"/>
      <c r="BC1280" s="8"/>
      <c r="BD1280" s="8"/>
      <c r="BE1280" s="8"/>
      <c r="BF1280" s="8"/>
      <c r="BG1280" s="8"/>
      <c r="BH1280" s="8"/>
      <c r="BI1280" s="8"/>
      <c r="BJ1280" s="8"/>
      <c r="BK1280" s="8"/>
      <c r="BL1280" s="8"/>
      <c r="BM1280" s="8"/>
      <c r="BN1280" s="8"/>
      <c r="BO1280" s="8"/>
      <c r="BP1280" s="8"/>
      <c r="BQ1280" s="8"/>
      <c r="BR1280" s="8"/>
      <c r="BS1280" s="8"/>
      <c r="BT1280" s="8"/>
      <c r="BU1280" s="8"/>
      <c r="BV1280" s="8"/>
      <c r="BW1280" s="8"/>
      <c r="BX1280" s="8"/>
      <c r="BY1280" s="8"/>
    </row>
    <row r="1281" spans="1:77" x14ac:dyDescent="0.2">
      <c r="A1281" s="8" t="s">
        <v>6618</v>
      </c>
      <c r="B1281" s="5"/>
      <c r="C1281" s="8" t="s">
        <v>6619</v>
      </c>
      <c r="D1281" s="4" t="s">
        <v>6385</v>
      </c>
      <c r="E1281" s="8" t="s">
        <v>6386</v>
      </c>
      <c r="F1281" s="4" t="s">
        <v>537</v>
      </c>
      <c r="G1281" s="8" t="s">
        <v>6553</v>
      </c>
      <c r="H1281" s="8" t="s">
        <v>529</v>
      </c>
      <c r="I1281" s="8"/>
      <c r="J1281" s="8"/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  <c r="AY1281" s="8"/>
      <c r="AZ1281" s="8"/>
      <c r="BA1281" s="8"/>
      <c r="BB1281" s="8"/>
      <c r="BC1281" s="8"/>
      <c r="BD1281" s="8"/>
      <c r="BE1281" s="8"/>
      <c r="BF1281" s="8"/>
      <c r="BG1281" s="8"/>
      <c r="BH1281" s="8"/>
      <c r="BI1281" s="8"/>
      <c r="BJ1281" s="8"/>
      <c r="BK1281" s="8"/>
      <c r="BL1281" s="8"/>
      <c r="BM1281" s="8"/>
      <c r="BN1281" s="8"/>
      <c r="BO1281" s="8"/>
      <c r="BP1281" s="8"/>
      <c r="BQ1281" s="8"/>
      <c r="BR1281" s="8"/>
      <c r="BS1281" s="8"/>
      <c r="BT1281" s="8"/>
      <c r="BU1281" s="8"/>
      <c r="BV1281" s="8"/>
      <c r="BW1281" s="8"/>
      <c r="BX1281" s="8"/>
      <c r="BY1281" s="8"/>
    </row>
    <row r="1282" spans="1:77" x14ac:dyDescent="0.2">
      <c r="A1282" s="8" t="s">
        <v>6620</v>
      </c>
      <c r="B1282" s="5"/>
      <c r="C1282" s="8" t="s">
        <v>6621</v>
      </c>
      <c r="D1282" s="4" t="s">
        <v>6385</v>
      </c>
      <c r="E1282" s="8" t="s">
        <v>6386</v>
      </c>
      <c r="F1282" s="4" t="s">
        <v>537</v>
      </c>
      <c r="G1282" s="8" t="s">
        <v>6553</v>
      </c>
      <c r="H1282" s="8" t="s">
        <v>529</v>
      </c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  <c r="AY1282" s="8"/>
      <c r="AZ1282" s="8"/>
      <c r="BA1282" s="8"/>
      <c r="BB1282" s="8"/>
      <c r="BC1282" s="8"/>
      <c r="BD1282" s="8"/>
      <c r="BE1282" s="8"/>
      <c r="BF1282" s="8"/>
      <c r="BG1282" s="8"/>
      <c r="BH1282" s="8"/>
      <c r="BI1282" s="8"/>
      <c r="BJ1282" s="8"/>
      <c r="BK1282" s="8"/>
      <c r="BL1282" s="8"/>
      <c r="BM1282" s="8"/>
      <c r="BN1282" s="8"/>
      <c r="BO1282" s="8"/>
      <c r="BP1282" s="8"/>
      <c r="BQ1282" s="8"/>
      <c r="BR1282" s="8"/>
      <c r="BS1282" s="8"/>
      <c r="BT1282" s="8"/>
      <c r="BU1282" s="8"/>
      <c r="BV1282" s="8"/>
      <c r="BW1282" s="8"/>
      <c r="BX1282" s="8"/>
      <c r="BY1282" s="8"/>
    </row>
    <row r="1283" spans="1:77" x14ac:dyDescent="0.2">
      <c r="A1283" s="8" t="s">
        <v>6622</v>
      </c>
      <c r="B1283" s="5"/>
      <c r="C1283" s="8" t="s">
        <v>6623</v>
      </c>
      <c r="D1283" s="4" t="s">
        <v>6385</v>
      </c>
      <c r="E1283" s="8" t="s">
        <v>6386</v>
      </c>
      <c r="F1283" s="4" t="s">
        <v>537</v>
      </c>
      <c r="G1283" s="8" t="s">
        <v>6553</v>
      </c>
      <c r="H1283" s="8" t="s">
        <v>529</v>
      </c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  <c r="AY1283" s="8"/>
      <c r="AZ1283" s="8"/>
      <c r="BA1283" s="8"/>
      <c r="BB1283" s="8"/>
      <c r="BC1283" s="8"/>
      <c r="BD1283" s="8"/>
      <c r="BE1283" s="8"/>
      <c r="BF1283" s="8"/>
      <c r="BG1283" s="8"/>
      <c r="BH1283" s="8"/>
      <c r="BI1283" s="8"/>
      <c r="BJ1283" s="8"/>
      <c r="BK1283" s="8"/>
      <c r="BL1283" s="8"/>
      <c r="BM1283" s="8"/>
      <c r="BN1283" s="8"/>
      <c r="BO1283" s="8"/>
      <c r="BP1283" s="8"/>
      <c r="BQ1283" s="8"/>
      <c r="BR1283" s="8"/>
      <c r="BS1283" s="8"/>
      <c r="BT1283" s="8"/>
      <c r="BU1283" s="8"/>
      <c r="BV1283" s="8"/>
      <c r="BW1283" s="8"/>
      <c r="BX1283" s="8"/>
      <c r="BY1283" s="8"/>
    </row>
    <row r="1284" spans="1:77" x14ac:dyDescent="0.2">
      <c r="A1284" s="8" t="s">
        <v>6624</v>
      </c>
      <c r="B1284" s="5"/>
      <c r="C1284" s="8" t="s">
        <v>6625</v>
      </c>
      <c r="D1284" s="4" t="s">
        <v>6385</v>
      </c>
      <c r="E1284" s="8" t="s">
        <v>6386</v>
      </c>
      <c r="F1284" s="4" t="s">
        <v>537</v>
      </c>
      <c r="G1284" s="8" t="s">
        <v>6553</v>
      </c>
      <c r="H1284" s="8" t="s">
        <v>529</v>
      </c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  <c r="AY1284" s="8"/>
      <c r="AZ1284" s="8"/>
      <c r="BA1284" s="8"/>
      <c r="BB1284" s="8"/>
      <c r="BC1284" s="8"/>
      <c r="BD1284" s="8"/>
      <c r="BE1284" s="8"/>
      <c r="BF1284" s="8"/>
      <c r="BG1284" s="8"/>
      <c r="BH1284" s="8"/>
      <c r="BI1284" s="8"/>
      <c r="BJ1284" s="8"/>
      <c r="BK1284" s="8"/>
      <c r="BL1284" s="8"/>
      <c r="BM1284" s="8"/>
      <c r="BN1284" s="8"/>
      <c r="BO1284" s="8"/>
      <c r="BP1284" s="8"/>
      <c r="BQ1284" s="8"/>
      <c r="BR1284" s="8"/>
      <c r="BS1284" s="8"/>
      <c r="BT1284" s="8"/>
      <c r="BU1284" s="8"/>
      <c r="BV1284" s="8"/>
      <c r="BW1284" s="8"/>
      <c r="BX1284" s="8"/>
      <c r="BY1284" s="8"/>
    </row>
    <row r="1285" spans="1:77" x14ac:dyDescent="0.2">
      <c r="A1285" s="8" t="s">
        <v>6626</v>
      </c>
      <c r="B1285" s="5"/>
      <c r="C1285" s="8" t="s">
        <v>6627</v>
      </c>
      <c r="D1285" s="4" t="s">
        <v>6385</v>
      </c>
      <c r="E1285" s="8" t="s">
        <v>6386</v>
      </c>
      <c r="F1285" s="4" t="s">
        <v>537</v>
      </c>
      <c r="G1285" s="8" t="s">
        <v>6553</v>
      </c>
      <c r="H1285" s="8" t="s">
        <v>529</v>
      </c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  <c r="AY1285" s="8"/>
      <c r="AZ1285" s="8"/>
      <c r="BA1285" s="8"/>
      <c r="BB1285" s="8"/>
      <c r="BC1285" s="8"/>
      <c r="BD1285" s="8"/>
      <c r="BE1285" s="8"/>
      <c r="BF1285" s="8"/>
      <c r="BG1285" s="8"/>
      <c r="BH1285" s="8"/>
      <c r="BI1285" s="8"/>
      <c r="BJ1285" s="8"/>
      <c r="BK1285" s="8"/>
      <c r="BL1285" s="8"/>
      <c r="BM1285" s="8"/>
      <c r="BN1285" s="8"/>
      <c r="BO1285" s="8"/>
      <c r="BP1285" s="8"/>
      <c r="BQ1285" s="8"/>
      <c r="BR1285" s="8"/>
      <c r="BS1285" s="8"/>
      <c r="BT1285" s="8"/>
      <c r="BU1285" s="8"/>
      <c r="BV1285" s="8"/>
      <c r="BW1285" s="8"/>
      <c r="BX1285" s="8"/>
      <c r="BY1285" s="8"/>
    </row>
    <row r="1286" spans="1:77" x14ac:dyDescent="0.2">
      <c r="A1286" s="12" t="s">
        <v>6628</v>
      </c>
      <c r="B1286" s="4"/>
      <c r="C1286" s="11" t="s">
        <v>6629</v>
      </c>
      <c r="D1286" s="4" t="s">
        <v>6385</v>
      </c>
      <c r="E1286" s="8" t="s">
        <v>6386</v>
      </c>
      <c r="F1286" s="4" t="s">
        <v>537</v>
      </c>
      <c r="G1286" s="4" t="s">
        <v>6553</v>
      </c>
      <c r="H1286" s="8" t="s">
        <v>529</v>
      </c>
      <c r="I1286" s="8"/>
      <c r="J1286" s="8"/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  <c r="AY1286" s="8"/>
      <c r="AZ1286" s="8"/>
      <c r="BA1286" s="8"/>
      <c r="BB1286" s="8"/>
      <c r="BC1286" s="8"/>
      <c r="BD1286" s="8"/>
      <c r="BE1286" s="8"/>
      <c r="BF1286" s="8"/>
      <c r="BG1286" s="8"/>
      <c r="BH1286" s="8"/>
      <c r="BI1286" s="8"/>
      <c r="BJ1286" s="8"/>
      <c r="BK1286" s="8"/>
      <c r="BL1286" s="8"/>
      <c r="BM1286" s="8"/>
      <c r="BN1286" s="8"/>
      <c r="BO1286" s="8"/>
      <c r="BP1286" s="8"/>
      <c r="BQ1286" s="8"/>
      <c r="BR1286" s="8"/>
      <c r="BS1286" s="8"/>
      <c r="BT1286" s="8"/>
      <c r="BU1286" s="8"/>
      <c r="BV1286" s="8"/>
      <c r="BW1286" s="8"/>
      <c r="BX1286" s="8"/>
      <c r="BY1286" s="8"/>
    </row>
    <row r="1287" spans="1:77" x14ac:dyDescent="0.2">
      <c r="A1287" s="12" t="s">
        <v>6630</v>
      </c>
      <c r="B1287" s="4"/>
      <c r="C1287" s="11" t="s">
        <v>6631</v>
      </c>
      <c r="D1287" s="4" t="s">
        <v>6385</v>
      </c>
      <c r="E1287" s="8" t="s">
        <v>6386</v>
      </c>
      <c r="F1287" s="4" t="s">
        <v>537</v>
      </c>
      <c r="G1287" s="4" t="s">
        <v>6553</v>
      </c>
      <c r="H1287" s="8" t="s">
        <v>529</v>
      </c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  <c r="AY1287" s="8"/>
      <c r="AZ1287" s="8"/>
      <c r="BA1287" s="8"/>
      <c r="BB1287" s="8"/>
      <c r="BC1287" s="8"/>
      <c r="BD1287" s="8"/>
      <c r="BE1287" s="8"/>
      <c r="BF1287" s="8"/>
      <c r="BG1287" s="8"/>
      <c r="BH1287" s="8"/>
      <c r="BI1287" s="8"/>
      <c r="BJ1287" s="8"/>
      <c r="BK1287" s="8"/>
      <c r="BL1287" s="8"/>
      <c r="BM1287" s="8"/>
      <c r="BN1287" s="8"/>
      <c r="BO1287" s="8"/>
      <c r="BP1287" s="8"/>
      <c r="BQ1287" s="8"/>
      <c r="BR1287" s="8"/>
      <c r="BS1287" s="8"/>
      <c r="BT1287" s="8"/>
      <c r="BU1287" s="8"/>
      <c r="BV1287" s="8"/>
      <c r="BW1287" s="8"/>
      <c r="BX1287" s="8"/>
      <c r="BY1287" s="8"/>
    </row>
    <row r="1288" spans="1:77" x14ac:dyDescent="0.2">
      <c r="A1288" s="8" t="s">
        <v>6632</v>
      </c>
      <c r="B1288" s="5"/>
      <c r="C1288" s="8" t="s">
        <v>6633</v>
      </c>
      <c r="D1288" s="4" t="s">
        <v>6385</v>
      </c>
      <c r="E1288" s="8" t="s">
        <v>6386</v>
      </c>
      <c r="F1288" s="4" t="s">
        <v>537</v>
      </c>
      <c r="G1288" s="8" t="s">
        <v>6553</v>
      </c>
      <c r="H1288" s="8" t="s">
        <v>529</v>
      </c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  <c r="AY1288" s="8"/>
      <c r="AZ1288" s="8"/>
      <c r="BA1288" s="8"/>
      <c r="BB1288" s="8"/>
      <c r="BC1288" s="8"/>
      <c r="BD1288" s="8"/>
      <c r="BE1288" s="8"/>
      <c r="BF1288" s="8"/>
      <c r="BG1288" s="8"/>
      <c r="BH1288" s="8"/>
      <c r="BI1288" s="8"/>
      <c r="BJ1288" s="8"/>
      <c r="BK1288" s="8"/>
      <c r="BL1288" s="8"/>
      <c r="BM1288" s="8"/>
      <c r="BN1288" s="8"/>
      <c r="BO1288" s="8"/>
      <c r="BP1288" s="8"/>
      <c r="BQ1288" s="8"/>
      <c r="BR1288" s="8"/>
      <c r="BS1288" s="8"/>
      <c r="BT1288" s="8"/>
      <c r="BU1288" s="8"/>
      <c r="BV1288" s="8"/>
      <c r="BW1288" s="8"/>
      <c r="BX1288" s="8"/>
      <c r="BY1288" s="8"/>
    </row>
    <row r="1289" spans="1:77" x14ac:dyDescent="0.2">
      <c r="A1289" s="8" t="s">
        <v>6634</v>
      </c>
      <c r="B1289" s="5"/>
      <c r="C1289" s="8" t="s">
        <v>6635</v>
      </c>
      <c r="D1289" s="4" t="s">
        <v>6385</v>
      </c>
      <c r="E1289" s="8" t="s">
        <v>6386</v>
      </c>
      <c r="F1289" s="4" t="s">
        <v>537</v>
      </c>
      <c r="G1289" s="8" t="s">
        <v>6553</v>
      </c>
      <c r="H1289" s="8" t="s">
        <v>529</v>
      </c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  <c r="AY1289" s="8"/>
      <c r="AZ1289" s="8"/>
      <c r="BA1289" s="8"/>
      <c r="BB1289" s="8"/>
      <c r="BC1289" s="8"/>
      <c r="BD1289" s="8"/>
      <c r="BE1289" s="8"/>
      <c r="BF1289" s="8"/>
      <c r="BG1289" s="8"/>
      <c r="BH1289" s="8"/>
      <c r="BI1289" s="8"/>
      <c r="BJ1289" s="8"/>
      <c r="BK1289" s="8"/>
      <c r="BL1289" s="8"/>
      <c r="BM1289" s="8"/>
      <c r="BN1289" s="8"/>
      <c r="BO1289" s="8"/>
      <c r="BP1289" s="8"/>
      <c r="BQ1289" s="8"/>
      <c r="BR1289" s="8"/>
      <c r="BS1289" s="8"/>
      <c r="BT1289" s="8"/>
      <c r="BU1289" s="8"/>
      <c r="BV1289" s="8"/>
      <c r="BW1289" s="8"/>
      <c r="BX1289" s="8"/>
      <c r="BY1289" s="8"/>
    </row>
    <row r="1290" spans="1:77" x14ac:dyDescent="0.2">
      <c r="A1290" s="8" t="s">
        <v>6636</v>
      </c>
      <c r="B1290" s="5"/>
      <c r="C1290" s="8" t="s">
        <v>6637</v>
      </c>
      <c r="D1290" s="4" t="s">
        <v>6385</v>
      </c>
      <c r="E1290" s="8" t="s">
        <v>6386</v>
      </c>
      <c r="F1290" s="4" t="s">
        <v>537</v>
      </c>
      <c r="G1290" s="8" t="s">
        <v>6553</v>
      </c>
      <c r="H1290" s="8" t="s">
        <v>529</v>
      </c>
      <c r="I1290" s="8"/>
      <c r="J1290" s="8"/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  <c r="AY1290" s="8"/>
      <c r="AZ1290" s="8"/>
      <c r="BA1290" s="8"/>
      <c r="BB1290" s="8"/>
      <c r="BC1290" s="8"/>
      <c r="BD1290" s="8"/>
      <c r="BE1290" s="8"/>
      <c r="BF1290" s="8"/>
      <c r="BG1290" s="8"/>
      <c r="BH1290" s="8"/>
      <c r="BI1290" s="8"/>
      <c r="BJ1290" s="8"/>
      <c r="BK1290" s="8"/>
      <c r="BL1290" s="8"/>
      <c r="BM1290" s="8"/>
      <c r="BN1290" s="8"/>
      <c r="BO1290" s="8"/>
      <c r="BP1290" s="8"/>
      <c r="BQ1290" s="8"/>
      <c r="BR1290" s="8"/>
      <c r="BS1290" s="8"/>
      <c r="BT1290" s="8"/>
      <c r="BU1290" s="8"/>
      <c r="BV1290" s="8"/>
      <c r="BW1290" s="8"/>
      <c r="BX1290" s="8"/>
      <c r="BY1290" s="8"/>
    </row>
    <row r="1291" spans="1:77" x14ac:dyDescent="0.2">
      <c r="A1291" s="8" t="s">
        <v>6638</v>
      </c>
      <c r="B1291" s="5"/>
      <c r="C1291" s="8" t="s">
        <v>6639</v>
      </c>
      <c r="D1291" s="4" t="s">
        <v>6385</v>
      </c>
      <c r="E1291" s="8" t="s">
        <v>6386</v>
      </c>
      <c r="F1291" s="4" t="s">
        <v>537</v>
      </c>
      <c r="G1291" s="8" t="s">
        <v>6553</v>
      </c>
      <c r="H1291" s="8" t="s">
        <v>529</v>
      </c>
      <c r="I1291" s="8"/>
      <c r="J1291" s="8"/>
      <c r="K1291" s="8"/>
      <c r="L1291" s="8"/>
      <c r="M1291" s="8"/>
      <c r="N1291" s="8" t="s">
        <v>6496</v>
      </c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  <c r="AY1291" s="8"/>
      <c r="AZ1291" s="8"/>
      <c r="BA1291" s="8"/>
      <c r="BB1291" s="8"/>
      <c r="BC1291" s="8"/>
      <c r="BD1291" s="8"/>
      <c r="BE1291" s="8"/>
      <c r="BF1291" s="8"/>
      <c r="BG1291" s="8"/>
      <c r="BH1291" s="8"/>
      <c r="BI1291" s="8"/>
      <c r="BJ1291" s="8"/>
      <c r="BK1291" s="8"/>
      <c r="BL1291" s="8"/>
      <c r="BM1291" s="8"/>
      <c r="BN1291" s="8"/>
      <c r="BO1291" s="8"/>
      <c r="BP1291" s="8"/>
      <c r="BQ1291" s="8"/>
      <c r="BR1291" s="8"/>
      <c r="BS1291" s="8"/>
      <c r="BT1291" s="8"/>
      <c r="BU1291" s="8"/>
      <c r="BV1291" s="8"/>
      <c r="BW1291" s="8"/>
      <c r="BX1291" s="8"/>
      <c r="BY1291" s="8"/>
    </row>
    <row r="1292" spans="1:77" x14ac:dyDescent="0.2">
      <c r="A1292" s="8" t="s">
        <v>6640</v>
      </c>
      <c r="B1292" s="5"/>
      <c r="C1292" s="8" t="s">
        <v>6641</v>
      </c>
      <c r="D1292" s="4" t="s">
        <v>6385</v>
      </c>
      <c r="E1292" s="8" t="s">
        <v>6386</v>
      </c>
      <c r="F1292" s="4" t="s">
        <v>537</v>
      </c>
      <c r="G1292" s="8" t="s">
        <v>6553</v>
      </c>
      <c r="H1292" s="8" t="s">
        <v>529</v>
      </c>
      <c r="I1292" s="8"/>
      <c r="J1292" s="8"/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  <c r="AY1292" s="8"/>
      <c r="AZ1292" s="8"/>
      <c r="BA1292" s="8"/>
      <c r="BB1292" s="8"/>
      <c r="BC1292" s="8"/>
      <c r="BD1292" s="8"/>
      <c r="BE1292" s="8"/>
      <c r="BF1292" s="8"/>
      <c r="BG1292" s="8"/>
      <c r="BH1292" s="8"/>
      <c r="BI1292" s="8"/>
      <c r="BJ1292" s="8"/>
      <c r="BK1292" s="8"/>
      <c r="BL1292" s="8"/>
      <c r="BM1292" s="8"/>
      <c r="BN1292" s="8"/>
      <c r="BO1292" s="8"/>
      <c r="BP1292" s="8"/>
      <c r="BQ1292" s="8"/>
      <c r="BR1292" s="8"/>
      <c r="BS1292" s="8"/>
      <c r="BT1292" s="8"/>
      <c r="BU1292" s="8"/>
      <c r="BV1292" s="8"/>
      <c r="BW1292" s="8"/>
      <c r="BX1292" s="8"/>
      <c r="BY1292" s="8"/>
    </row>
    <row r="1293" spans="1:77" x14ac:dyDescent="0.2">
      <c r="A1293" s="8" t="s">
        <v>6642</v>
      </c>
      <c r="B1293" s="5"/>
      <c r="C1293" s="8" t="s">
        <v>6643</v>
      </c>
      <c r="D1293" s="4" t="s">
        <v>6385</v>
      </c>
      <c r="E1293" s="8" t="s">
        <v>6386</v>
      </c>
      <c r="F1293" s="4" t="s">
        <v>537</v>
      </c>
      <c r="G1293" s="8" t="s">
        <v>6553</v>
      </c>
      <c r="H1293" s="8" t="s">
        <v>529</v>
      </c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  <c r="AY1293" s="8"/>
      <c r="AZ1293" s="8"/>
      <c r="BA1293" s="8"/>
      <c r="BB1293" s="8"/>
      <c r="BC1293" s="8"/>
      <c r="BD1293" s="8"/>
      <c r="BE1293" s="8"/>
      <c r="BF1293" s="8"/>
      <c r="BG1293" s="8"/>
      <c r="BH1293" s="8"/>
      <c r="BI1293" s="8"/>
      <c r="BJ1293" s="8"/>
      <c r="BK1293" s="8"/>
      <c r="BL1293" s="8"/>
      <c r="BM1293" s="8"/>
      <c r="BN1293" s="8"/>
      <c r="BO1293" s="8"/>
      <c r="BP1293" s="8"/>
      <c r="BQ1293" s="8"/>
      <c r="BR1293" s="8"/>
      <c r="BS1293" s="8"/>
      <c r="BT1293" s="8"/>
      <c r="BU1293" s="8"/>
      <c r="BV1293" s="8"/>
      <c r="BW1293" s="8"/>
      <c r="BX1293" s="8"/>
      <c r="BY1293" s="8"/>
    </row>
    <row r="1294" spans="1:77" x14ac:dyDescent="0.2">
      <c r="A1294" s="8" t="s">
        <v>6644</v>
      </c>
      <c r="B1294" s="5"/>
      <c r="C1294" s="8" t="s">
        <v>6645</v>
      </c>
      <c r="D1294" s="4" t="s">
        <v>6385</v>
      </c>
      <c r="E1294" s="8" t="s">
        <v>6386</v>
      </c>
      <c r="F1294" s="4" t="s">
        <v>537</v>
      </c>
      <c r="G1294" s="8" t="s">
        <v>6553</v>
      </c>
      <c r="H1294" s="8" t="s">
        <v>529</v>
      </c>
      <c r="I1294" s="8"/>
      <c r="J1294" s="8"/>
      <c r="K1294" s="8"/>
      <c r="L1294" s="8"/>
      <c r="M1294" s="8"/>
      <c r="N1294" s="8" t="s">
        <v>6505</v>
      </c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  <c r="AY1294" s="8"/>
      <c r="AZ1294" s="8"/>
      <c r="BA1294" s="8"/>
      <c r="BB1294" s="8"/>
      <c r="BC1294" s="8"/>
      <c r="BD1294" s="8"/>
      <c r="BE1294" s="8"/>
      <c r="BF1294" s="8"/>
      <c r="BG1294" s="8"/>
      <c r="BH1294" s="8"/>
      <c r="BI1294" s="8"/>
      <c r="BJ1294" s="8"/>
      <c r="BK1294" s="8"/>
      <c r="BL1294" s="8"/>
      <c r="BM1294" s="8"/>
      <c r="BN1294" s="8"/>
      <c r="BO1294" s="8"/>
      <c r="BP1294" s="8"/>
      <c r="BQ1294" s="8"/>
      <c r="BR1294" s="8"/>
      <c r="BS1294" s="8"/>
      <c r="BT1294" s="8"/>
      <c r="BU1294" s="8"/>
      <c r="BV1294" s="8"/>
      <c r="BW1294" s="8"/>
      <c r="BX1294" s="8"/>
      <c r="BY1294" s="8"/>
    </row>
    <row r="1295" spans="1:77" x14ac:dyDescent="0.2">
      <c r="A1295" s="8" t="s">
        <v>6646</v>
      </c>
      <c r="B1295" s="5"/>
      <c r="C1295" s="8" t="s">
        <v>6647</v>
      </c>
      <c r="D1295" s="4" t="s">
        <v>6385</v>
      </c>
      <c r="E1295" s="8" t="s">
        <v>6386</v>
      </c>
      <c r="F1295" s="4" t="s">
        <v>537</v>
      </c>
      <c r="G1295" s="8" t="s">
        <v>6553</v>
      </c>
      <c r="H1295" s="8" t="s">
        <v>529</v>
      </c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  <c r="AY1295" s="8"/>
      <c r="AZ1295" s="8"/>
      <c r="BA1295" s="8"/>
      <c r="BB1295" s="8"/>
      <c r="BC1295" s="8"/>
      <c r="BD1295" s="8"/>
      <c r="BE1295" s="8"/>
      <c r="BF1295" s="8"/>
      <c r="BG1295" s="8"/>
      <c r="BH1295" s="8"/>
      <c r="BI1295" s="8"/>
      <c r="BJ1295" s="8"/>
      <c r="BK1295" s="8"/>
      <c r="BL1295" s="8"/>
      <c r="BM1295" s="8"/>
      <c r="BN1295" s="8"/>
      <c r="BO1295" s="8"/>
      <c r="BP1295" s="8"/>
      <c r="BQ1295" s="8"/>
      <c r="BR1295" s="8"/>
      <c r="BS1295" s="8"/>
      <c r="BT1295" s="8"/>
      <c r="BU1295" s="8"/>
      <c r="BV1295" s="8"/>
      <c r="BW1295" s="8"/>
      <c r="BX1295" s="8"/>
      <c r="BY1295" s="8"/>
    </row>
    <row r="1296" spans="1:77" x14ac:dyDescent="0.2">
      <c r="A1296" s="8" t="s">
        <v>6648</v>
      </c>
      <c r="B1296" s="5"/>
      <c r="C1296" s="8" t="s">
        <v>6649</v>
      </c>
      <c r="D1296" s="4" t="s">
        <v>6385</v>
      </c>
      <c r="E1296" s="8" t="s">
        <v>6386</v>
      </c>
      <c r="F1296" s="4" t="s">
        <v>537</v>
      </c>
      <c r="G1296" s="8" t="s">
        <v>6553</v>
      </c>
      <c r="H1296" s="8" t="s">
        <v>529</v>
      </c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  <c r="AY1296" s="8"/>
      <c r="AZ1296" s="8"/>
      <c r="BA1296" s="8"/>
      <c r="BB1296" s="8"/>
      <c r="BC1296" s="8"/>
      <c r="BD1296" s="8"/>
      <c r="BE1296" s="8"/>
      <c r="BF1296" s="8"/>
      <c r="BG1296" s="8"/>
      <c r="BH1296" s="8"/>
      <c r="BI1296" s="8"/>
      <c r="BJ1296" s="8"/>
      <c r="BK1296" s="8"/>
      <c r="BL1296" s="8"/>
      <c r="BM1296" s="8"/>
      <c r="BN1296" s="8"/>
      <c r="BO1296" s="8"/>
      <c r="BP1296" s="8"/>
      <c r="BQ1296" s="8"/>
      <c r="BR1296" s="8"/>
      <c r="BS1296" s="8"/>
      <c r="BT1296" s="8"/>
      <c r="BU1296" s="8"/>
      <c r="BV1296" s="8"/>
      <c r="BW1296" s="8"/>
      <c r="BX1296" s="8"/>
      <c r="BY1296" s="8"/>
    </row>
    <row r="1297" spans="1:77" x14ac:dyDescent="0.2">
      <c r="A1297" s="8" t="s">
        <v>6650</v>
      </c>
      <c r="B1297" s="5"/>
      <c r="C1297" s="8" t="s">
        <v>6651</v>
      </c>
      <c r="D1297" s="4" t="s">
        <v>6385</v>
      </c>
      <c r="E1297" s="8" t="s">
        <v>6386</v>
      </c>
      <c r="F1297" s="4" t="s">
        <v>537</v>
      </c>
      <c r="G1297" s="8" t="s">
        <v>6553</v>
      </c>
      <c r="H1297" s="8" t="s">
        <v>529</v>
      </c>
      <c r="I1297" s="8"/>
      <c r="J1297" s="8"/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  <c r="AY1297" s="8"/>
      <c r="AZ1297" s="8"/>
      <c r="BA1297" s="8"/>
      <c r="BB1297" s="8"/>
      <c r="BC1297" s="8"/>
      <c r="BD1297" s="8"/>
      <c r="BE1297" s="8"/>
      <c r="BF1297" s="8"/>
      <c r="BG1297" s="8"/>
      <c r="BH1297" s="8"/>
      <c r="BI1297" s="8"/>
      <c r="BJ1297" s="8"/>
      <c r="BK1297" s="8"/>
      <c r="BL1297" s="8"/>
      <c r="BM1297" s="8"/>
      <c r="BN1297" s="8"/>
      <c r="BO1297" s="8"/>
      <c r="BP1297" s="8"/>
      <c r="BQ1297" s="8"/>
      <c r="BR1297" s="8"/>
      <c r="BS1297" s="8"/>
      <c r="BT1297" s="8"/>
      <c r="BU1297" s="8"/>
      <c r="BV1297" s="8"/>
      <c r="BW1297" s="8"/>
      <c r="BX1297" s="8"/>
      <c r="BY1297" s="8"/>
    </row>
    <row r="1298" spans="1:77" x14ac:dyDescent="0.2">
      <c r="A1298" s="8" t="s">
        <v>6652</v>
      </c>
      <c r="B1298" s="5"/>
      <c r="C1298" s="8" t="s">
        <v>6653</v>
      </c>
      <c r="D1298" s="4" t="s">
        <v>6385</v>
      </c>
      <c r="E1298" s="8" t="s">
        <v>6386</v>
      </c>
      <c r="F1298" s="4" t="s">
        <v>537</v>
      </c>
      <c r="G1298" s="8" t="s">
        <v>6553</v>
      </c>
      <c r="H1298" s="8" t="s">
        <v>529</v>
      </c>
      <c r="I1298" s="8"/>
      <c r="J1298" s="8"/>
      <c r="K1298" s="8"/>
      <c r="L1298" s="8"/>
      <c r="M1298" s="8"/>
      <c r="N1298" s="8" t="s">
        <v>6430</v>
      </c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  <c r="AY1298" s="8"/>
      <c r="AZ1298" s="8"/>
      <c r="BA1298" s="8"/>
      <c r="BB1298" s="8"/>
      <c r="BC1298" s="8"/>
      <c r="BD1298" s="8"/>
      <c r="BE1298" s="8"/>
      <c r="BF1298" s="8"/>
      <c r="BG1298" s="8"/>
      <c r="BH1298" s="8"/>
      <c r="BI1298" s="8"/>
      <c r="BJ1298" s="8"/>
      <c r="BK1298" s="8"/>
      <c r="BL1298" s="8"/>
      <c r="BM1298" s="8"/>
      <c r="BN1298" s="8"/>
      <c r="BO1298" s="8"/>
      <c r="BP1298" s="8"/>
      <c r="BQ1298" s="8"/>
      <c r="BR1298" s="8"/>
      <c r="BS1298" s="8"/>
      <c r="BT1298" s="8"/>
      <c r="BU1298" s="8"/>
      <c r="BV1298" s="8"/>
      <c r="BW1298" s="8"/>
      <c r="BX1298" s="8"/>
      <c r="BY1298" s="8"/>
    </row>
    <row r="1299" spans="1:77" x14ac:dyDescent="0.2">
      <c r="A1299" s="8" t="s">
        <v>6654</v>
      </c>
      <c r="B1299" s="5"/>
      <c r="C1299" s="8" t="s">
        <v>6655</v>
      </c>
      <c r="D1299" s="4" t="s">
        <v>6385</v>
      </c>
      <c r="E1299" s="8" t="s">
        <v>6386</v>
      </c>
      <c r="F1299" s="4" t="s">
        <v>537</v>
      </c>
      <c r="G1299" s="8" t="s">
        <v>6553</v>
      </c>
      <c r="H1299" s="8" t="s">
        <v>529</v>
      </c>
      <c r="I1299" s="8" t="s">
        <v>6656</v>
      </c>
      <c r="J1299" s="8"/>
      <c r="K1299" s="8"/>
      <c r="L1299" s="8"/>
      <c r="M1299" s="8"/>
      <c r="N1299" s="8" t="s">
        <v>6430</v>
      </c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  <c r="AY1299" s="8"/>
      <c r="AZ1299" s="8"/>
      <c r="BA1299" s="8"/>
      <c r="BB1299" s="8"/>
      <c r="BC1299" s="8"/>
      <c r="BD1299" s="8"/>
      <c r="BE1299" s="8"/>
      <c r="BF1299" s="8"/>
      <c r="BG1299" s="8"/>
      <c r="BH1299" s="8"/>
      <c r="BI1299" s="8"/>
      <c r="BJ1299" s="8"/>
      <c r="BK1299" s="8"/>
      <c r="BL1299" s="8"/>
      <c r="BM1299" s="8"/>
      <c r="BN1299" s="8"/>
      <c r="BO1299" s="8"/>
      <c r="BP1299" s="8"/>
      <c r="BQ1299" s="8"/>
      <c r="BR1299" s="8"/>
      <c r="BS1299" s="8"/>
      <c r="BT1299" s="8"/>
      <c r="BU1299" s="8"/>
      <c r="BV1299" s="8"/>
      <c r="BW1299" s="8"/>
      <c r="BX1299" s="8"/>
      <c r="BY1299" s="8"/>
    </row>
    <row r="1300" spans="1:77" x14ac:dyDescent="0.2">
      <c r="A1300" s="8" t="s">
        <v>6657</v>
      </c>
      <c r="B1300" s="5"/>
      <c r="C1300" s="8" t="s">
        <v>6658</v>
      </c>
      <c r="D1300" s="4" t="s">
        <v>6385</v>
      </c>
      <c r="E1300" s="8" t="s">
        <v>6386</v>
      </c>
      <c r="F1300" s="4" t="s">
        <v>537</v>
      </c>
      <c r="G1300" s="8" t="s">
        <v>6553</v>
      </c>
      <c r="H1300" s="8" t="s">
        <v>529</v>
      </c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  <c r="AY1300" s="8"/>
      <c r="AZ1300" s="8"/>
      <c r="BA1300" s="8"/>
      <c r="BB1300" s="8"/>
      <c r="BC1300" s="8"/>
      <c r="BD1300" s="8"/>
      <c r="BE1300" s="8"/>
      <c r="BF1300" s="8"/>
      <c r="BG1300" s="8"/>
      <c r="BH1300" s="8"/>
      <c r="BI1300" s="8"/>
      <c r="BJ1300" s="8"/>
      <c r="BK1300" s="8"/>
      <c r="BL1300" s="8"/>
      <c r="BM1300" s="8"/>
      <c r="BN1300" s="8"/>
      <c r="BO1300" s="8"/>
      <c r="BP1300" s="8"/>
      <c r="BQ1300" s="8"/>
      <c r="BR1300" s="8"/>
      <c r="BS1300" s="8"/>
      <c r="BT1300" s="8"/>
      <c r="BU1300" s="8"/>
      <c r="BV1300" s="8"/>
      <c r="BW1300" s="8"/>
      <c r="BX1300" s="8"/>
      <c r="BY1300" s="8"/>
    </row>
    <row r="1301" spans="1:77" x14ac:dyDescent="0.2">
      <c r="A1301" s="8" t="s">
        <v>128</v>
      </c>
      <c r="B1301" s="5"/>
      <c r="C1301" s="8" t="s">
        <v>6659</v>
      </c>
      <c r="D1301" s="4" t="s">
        <v>6385</v>
      </c>
      <c r="E1301" s="8" t="s">
        <v>6386</v>
      </c>
      <c r="F1301" s="4" t="s">
        <v>537</v>
      </c>
      <c r="G1301" s="8" t="s">
        <v>6553</v>
      </c>
      <c r="H1301" s="8" t="s">
        <v>529</v>
      </c>
      <c r="I1301" s="8"/>
      <c r="J1301" s="8"/>
      <c r="K1301" s="8"/>
      <c r="L1301" s="8"/>
      <c r="M1301" s="8"/>
      <c r="N1301" s="8" t="s">
        <v>6532</v>
      </c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  <c r="AY1301" s="8"/>
      <c r="AZ1301" s="8"/>
      <c r="BA1301" s="8"/>
      <c r="BB1301" s="8"/>
      <c r="BC1301" s="8"/>
      <c r="BD1301" s="8"/>
      <c r="BE1301" s="8"/>
      <c r="BF1301" s="8"/>
      <c r="BG1301" s="8"/>
      <c r="BH1301" s="8"/>
      <c r="BI1301" s="8"/>
      <c r="BJ1301" s="8"/>
      <c r="BK1301" s="8"/>
      <c r="BL1301" s="8"/>
      <c r="BM1301" s="8"/>
      <c r="BN1301" s="8"/>
      <c r="BO1301" s="8"/>
      <c r="BP1301" s="8"/>
      <c r="BQ1301" s="8"/>
      <c r="BR1301" s="8"/>
      <c r="BS1301" s="8"/>
      <c r="BT1301" s="8"/>
      <c r="BU1301" s="8"/>
      <c r="BV1301" s="8"/>
      <c r="BW1301" s="8"/>
      <c r="BX1301" s="8"/>
      <c r="BY1301" s="8"/>
    </row>
    <row r="1302" spans="1:77" x14ac:dyDescent="0.2">
      <c r="A1302" s="8" t="s">
        <v>357</v>
      </c>
      <c r="B1302" s="5"/>
      <c r="C1302" s="8" t="s">
        <v>6660</v>
      </c>
      <c r="D1302" s="4" t="s">
        <v>6385</v>
      </c>
      <c r="E1302" s="8" t="s">
        <v>6386</v>
      </c>
      <c r="F1302" s="4" t="s">
        <v>537</v>
      </c>
      <c r="G1302" s="8" t="s">
        <v>6553</v>
      </c>
      <c r="H1302" s="8" t="s">
        <v>529</v>
      </c>
      <c r="I1302" s="8"/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  <c r="AY1302" s="8"/>
      <c r="AZ1302" s="8"/>
      <c r="BA1302" s="8"/>
      <c r="BB1302" s="8"/>
      <c r="BC1302" s="8"/>
      <c r="BD1302" s="8"/>
      <c r="BE1302" s="8"/>
      <c r="BF1302" s="8"/>
      <c r="BG1302" s="8"/>
      <c r="BH1302" s="8"/>
      <c r="BI1302" s="8"/>
      <c r="BJ1302" s="8"/>
      <c r="BK1302" s="8"/>
      <c r="BL1302" s="8"/>
      <c r="BM1302" s="8"/>
      <c r="BN1302" s="8"/>
      <c r="BO1302" s="8"/>
      <c r="BP1302" s="8"/>
      <c r="BQ1302" s="8"/>
      <c r="BR1302" s="8"/>
      <c r="BS1302" s="8"/>
      <c r="BT1302" s="8"/>
      <c r="BU1302" s="8"/>
      <c r="BV1302" s="8"/>
      <c r="BW1302" s="8"/>
      <c r="BX1302" s="8"/>
      <c r="BY1302" s="8"/>
    </row>
    <row r="1303" spans="1:77" x14ac:dyDescent="0.2">
      <c r="A1303" s="8" t="s">
        <v>6661</v>
      </c>
      <c r="B1303" s="5"/>
      <c r="C1303" s="8" t="s">
        <v>6662</v>
      </c>
      <c r="D1303" s="4" t="s">
        <v>6385</v>
      </c>
      <c r="E1303" s="8" t="s">
        <v>6386</v>
      </c>
      <c r="F1303" s="4" t="s">
        <v>537</v>
      </c>
      <c r="G1303" s="8" t="s">
        <v>6553</v>
      </c>
      <c r="H1303" s="8" t="s">
        <v>529</v>
      </c>
      <c r="I1303" s="8"/>
      <c r="J1303" s="8"/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  <c r="AY1303" s="8"/>
      <c r="AZ1303" s="8"/>
      <c r="BA1303" s="8"/>
      <c r="BB1303" s="8"/>
      <c r="BC1303" s="8"/>
      <c r="BD1303" s="8"/>
      <c r="BE1303" s="8"/>
      <c r="BF1303" s="8"/>
      <c r="BG1303" s="8"/>
      <c r="BH1303" s="8"/>
      <c r="BI1303" s="8"/>
      <c r="BJ1303" s="8"/>
      <c r="BK1303" s="8"/>
      <c r="BL1303" s="8"/>
      <c r="BM1303" s="8"/>
      <c r="BN1303" s="8"/>
      <c r="BO1303" s="8"/>
      <c r="BP1303" s="8"/>
      <c r="BQ1303" s="8"/>
      <c r="BR1303" s="8"/>
      <c r="BS1303" s="8"/>
      <c r="BT1303" s="8"/>
      <c r="BU1303" s="8"/>
      <c r="BV1303" s="8"/>
      <c r="BW1303" s="8"/>
      <c r="BX1303" s="8"/>
      <c r="BY1303" s="8"/>
    </row>
    <row r="1304" spans="1:77" x14ac:dyDescent="0.2">
      <c r="A1304" s="8" t="s">
        <v>6663</v>
      </c>
      <c r="B1304" s="5"/>
      <c r="C1304" s="8" t="s">
        <v>6664</v>
      </c>
      <c r="D1304" s="4" t="s">
        <v>6385</v>
      </c>
      <c r="E1304" s="8" t="s">
        <v>6386</v>
      </c>
      <c r="F1304" s="4" t="s">
        <v>537</v>
      </c>
      <c r="G1304" s="8" t="s">
        <v>6553</v>
      </c>
      <c r="H1304" s="8" t="s">
        <v>529</v>
      </c>
      <c r="I1304" s="8"/>
      <c r="J1304" s="8"/>
      <c r="K1304" s="8"/>
      <c r="L1304" s="8"/>
      <c r="M1304" s="8"/>
      <c r="N1304" s="8" t="s">
        <v>6496</v>
      </c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  <c r="AY1304" s="8"/>
      <c r="AZ1304" s="8"/>
      <c r="BA1304" s="8"/>
      <c r="BB1304" s="8"/>
      <c r="BC1304" s="8"/>
      <c r="BD1304" s="8"/>
      <c r="BE1304" s="8"/>
      <c r="BF1304" s="8"/>
      <c r="BG1304" s="8"/>
      <c r="BH1304" s="8"/>
      <c r="BI1304" s="8"/>
      <c r="BJ1304" s="8"/>
      <c r="BK1304" s="8"/>
      <c r="BL1304" s="8"/>
      <c r="BM1304" s="8"/>
      <c r="BN1304" s="8"/>
      <c r="BO1304" s="8"/>
      <c r="BP1304" s="8"/>
      <c r="BQ1304" s="8"/>
      <c r="BR1304" s="8"/>
      <c r="BS1304" s="8"/>
      <c r="BT1304" s="8"/>
      <c r="BU1304" s="8"/>
      <c r="BV1304" s="8"/>
      <c r="BW1304" s="8"/>
      <c r="BX1304" s="8"/>
      <c r="BY1304" s="8"/>
    </row>
    <row r="1305" spans="1:77" x14ac:dyDescent="0.2">
      <c r="A1305" s="8" t="s">
        <v>6665</v>
      </c>
      <c r="B1305" s="5"/>
      <c r="C1305" s="8" t="s">
        <v>6666</v>
      </c>
      <c r="D1305" s="4" t="s">
        <v>6385</v>
      </c>
      <c r="E1305" s="8" t="s">
        <v>6386</v>
      </c>
      <c r="F1305" s="4" t="s">
        <v>537</v>
      </c>
      <c r="G1305" s="8" t="s">
        <v>6553</v>
      </c>
      <c r="H1305" s="8" t="s">
        <v>529</v>
      </c>
      <c r="I1305" s="8"/>
      <c r="J1305" s="8"/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  <c r="AY1305" s="8"/>
      <c r="AZ1305" s="8"/>
      <c r="BA1305" s="8"/>
      <c r="BB1305" s="8"/>
      <c r="BC1305" s="8"/>
      <c r="BD1305" s="8"/>
      <c r="BE1305" s="8"/>
      <c r="BF1305" s="8"/>
      <c r="BG1305" s="8"/>
      <c r="BH1305" s="8"/>
      <c r="BI1305" s="8"/>
      <c r="BJ1305" s="8"/>
      <c r="BK1305" s="8"/>
      <c r="BL1305" s="8"/>
      <c r="BM1305" s="8"/>
      <c r="BN1305" s="8"/>
      <c r="BO1305" s="8"/>
      <c r="BP1305" s="8"/>
      <c r="BQ1305" s="8"/>
      <c r="BR1305" s="8"/>
      <c r="BS1305" s="8"/>
      <c r="BT1305" s="8"/>
      <c r="BU1305" s="8"/>
      <c r="BV1305" s="8"/>
      <c r="BW1305" s="8"/>
      <c r="BX1305" s="8"/>
      <c r="BY1305" s="8"/>
    </row>
    <row r="1306" spans="1:77" x14ac:dyDescent="0.2">
      <c r="A1306" s="8" t="s">
        <v>6667</v>
      </c>
      <c r="B1306" s="5"/>
      <c r="C1306" s="8" t="s">
        <v>6668</v>
      </c>
      <c r="D1306" s="4" t="s">
        <v>6385</v>
      </c>
      <c r="E1306" s="8" t="s">
        <v>6386</v>
      </c>
      <c r="F1306" s="4" t="s">
        <v>537</v>
      </c>
      <c r="G1306" s="8" t="s">
        <v>6553</v>
      </c>
      <c r="H1306" s="8" t="s">
        <v>529</v>
      </c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  <c r="AY1306" s="8"/>
      <c r="AZ1306" s="8"/>
      <c r="BA1306" s="8"/>
      <c r="BB1306" s="8"/>
      <c r="BC1306" s="8"/>
      <c r="BD1306" s="8"/>
      <c r="BE1306" s="8"/>
      <c r="BF1306" s="8"/>
      <c r="BG1306" s="8"/>
      <c r="BH1306" s="8"/>
      <c r="BI1306" s="8"/>
      <c r="BJ1306" s="8"/>
      <c r="BK1306" s="8"/>
      <c r="BL1306" s="8"/>
      <c r="BM1306" s="8"/>
      <c r="BN1306" s="8"/>
      <c r="BO1306" s="8"/>
      <c r="BP1306" s="8"/>
      <c r="BQ1306" s="8"/>
      <c r="BR1306" s="8"/>
      <c r="BS1306" s="8"/>
      <c r="BT1306" s="8"/>
      <c r="BU1306" s="8"/>
      <c r="BV1306" s="8"/>
      <c r="BW1306" s="8"/>
      <c r="BX1306" s="8"/>
      <c r="BY1306" s="8"/>
    </row>
    <row r="1307" spans="1:77" x14ac:dyDescent="0.2">
      <c r="A1307" s="8" t="s">
        <v>6669</v>
      </c>
      <c r="B1307" s="5"/>
      <c r="C1307" s="8" t="s">
        <v>6670</v>
      </c>
      <c r="D1307" s="4" t="s">
        <v>6385</v>
      </c>
      <c r="E1307" s="8" t="s">
        <v>6386</v>
      </c>
      <c r="F1307" s="4" t="s">
        <v>537</v>
      </c>
      <c r="G1307" s="8" t="s">
        <v>6553</v>
      </c>
      <c r="H1307" s="8" t="s">
        <v>529</v>
      </c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  <c r="AY1307" s="8"/>
      <c r="AZ1307" s="8"/>
      <c r="BA1307" s="8"/>
      <c r="BB1307" s="8"/>
      <c r="BC1307" s="8"/>
      <c r="BD1307" s="8"/>
      <c r="BE1307" s="8"/>
      <c r="BF1307" s="8"/>
      <c r="BG1307" s="8"/>
      <c r="BH1307" s="8"/>
      <c r="BI1307" s="8"/>
      <c r="BJ1307" s="8"/>
      <c r="BK1307" s="8"/>
      <c r="BL1307" s="8"/>
      <c r="BM1307" s="8"/>
      <c r="BN1307" s="8"/>
      <c r="BO1307" s="8"/>
      <c r="BP1307" s="8"/>
      <c r="BQ1307" s="8"/>
      <c r="BR1307" s="8"/>
      <c r="BS1307" s="8"/>
      <c r="BT1307" s="8"/>
      <c r="BU1307" s="8"/>
      <c r="BV1307" s="8"/>
      <c r="BW1307" s="8"/>
      <c r="BX1307" s="8"/>
      <c r="BY1307" s="8"/>
    </row>
    <row r="1308" spans="1:77" x14ac:dyDescent="0.2">
      <c r="A1308" s="12" t="s">
        <v>6671</v>
      </c>
      <c r="B1308" s="4"/>
      <c r="C1308" s="11" t="s">
        <v>6672</v>
      </c>
      <c r="D1308" s="4" t="s">
        <v>6385</v>
      </c>
      <c r="E1308" s="8" t="s">
        <v>6386</v>
      </c>
      <c r="F1308" s="4" t="s">
        <v>537</v>
      </c>
      <c r="G1308" s="4" t="s">
        <v>6553</v>
      </c>
      <c r="H1308" s="8" t="s">
        <v>529</v>
      </c>
      <c r="I1308" s="8"/>
      <c r="J1308" s="8"/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  <c r="AY1308" s="8"/>
      <c r="AZ1308" s="8"/>
      <c r="BA1308" s="8"/>
      <c r="BB1308" s="8"/>
      <c r="BC1308" s="8"/>
      <c r="BD1308" s="8"/>
      <c r="BE1308" s="8"/>
      <c r="BF1308" s="8"/>
      <c r="BG1308" s="8"/>
      <c r="BH1308" s="8"/>
      <c r="BI1308" s="8"/>
      <c r="BJ1308" s="8"/>
      <c r="BK1308" s="8"/>
      <c r="BL1308" s="8"/>
      <c r="BM1308" s="8"/>
      <c r="BN1308" s="8"/>
      <c r="BO1308" s="8"/>
      <c r="BP1308" s="8"/>
      <c r="BQ1308" s="8"/>
      <c r="BR1308" s="8"/>
      <c r="BS1308" s="8"/>
      <c r="BT1308" s="8"/>
      <c r="BU1308" s="8"/>
      <c r="BV1308" s="8"/>
      <c r="BW1308" s="8"/>
      <c r="BX1308" s="8"/>
      <c r="BY1308" s="8"/>
    </row>
    <row r="1309" spans="1:77" x14ac:dyDescent="0.2">
      <c r="A1309" s="8" t="s">
        <v>6673</v>
      </c>
      <c r="B1309" s="5"/>
      <c r="C1309" s="8" t="s">
        <v>6674</v>
      </c>
      <c r="D1309" s="4" t="s">
        <v>6675</v>
      </c>
      <c r="E1309" s="8" t="s">
        <v>6676</v>
      </c>
      <c r="F1309" s="4" t="s">
        <v>527</v>
      </c>
      <c r="G1309" s="8" t="s">
        <v>6677</v>
      </c>
      <c r="H1309" s="8" t="s">
        <v>529</v>
      </c>
      <c r="I1309" s="8" t="s">
        <v>6678</v>
      </c>
      <c r="J1309" s="8"/>
      <c r="K1309" s="8" t="s">
        <v>6679</v>
      </c>
      <c r="L1309" s="8" t="s">
        <v>6680</v>
      </c>
      <c r="M1309" s="8"/>
      <c r="N1309" s="8" t="s">
        <v>6681</v>
      </c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  <c r="AY1309" s="8"/>
      <c r="AZ1309" s="8"/>
      <c r="BA1309" s="8"/>
      <c r="BB1309" s="8"/>
      <c r="BC1309" s="8"/>
      <c r="BD1309" s="8"/>
      <c r="BE1309" s="8"/>
      <c r="BF1309" s="8"/>
      <c r="BG1309" s="8"/>
      <c r="BH1309" s="8"/>
      <c r="BI1309" s="8"/>
      <c r="BJ1309" s="8"/>
      <c r="BK1309" s="8"/>
      <c r="BL1309" s="8"/>
      <c r="BM1309" s="8"/>
      <c r="BN1309" s="8"/>
      <c r="BO1309" s="8"/>
      <c r="BP1309" s="8"/>
      <c r="BQ1309" s="8"/>
      <c r="BR1309" s="8"/>
      <c r="BS1309" s="8"/>
      <c r="BT1309" s="8"/>
      <c r="BU1309" s="8"/>
      <c r="BV1309" s="8"/>
      <c r="BW1309" s="8"/>
      <c r="BX1309" s="8"/>
      <c r="BY1309" s="8"/>
    </row>
    <row r="1310" spans="1:77" x14ac:dyDescent="0.2">
      <c r="A1310" s="8" t="s">
        <v>6682</v>
      </c>
      <c r="B1310" s="5"/>
      <c r="C1310" s="8" t="s">
        <v>6683</v>
      </c>
      <c r="D1310" s="4" t="s">
        <v>6684</v>
      </c>
      <c r="E1310" s="8" t="s">
        <v>6685</v>
      </c>
      <c r="F1310" s="4" t="s">
        <v>527</v>
      </c>
      <c r="G1310" s="8" t="s">
        <v>6677</v>
      </c>
      <c r="H1310" s="8" t="s">
        <v>529</v>
      </c>
      <c r="I1310" s="8" t="s">
        <v>6686</v>
      </c>
      <c r="J1310" s="8"/>
      <c r="K1310" s="8" t="s">
        <v>6687</v>
      </c>
      <c r="L1310" s="8" t="s">
        <v>6688</v>
      </c>
      <c r="M1310" s="8"/>
      <c r="N1310" s="8" t="s">
        <v>6681</v>
      </c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  <c r="AY1310" s="8"/>
      <c r="AZ1310" s="8"/>
      <c r="BA1310" s="8"/>
      <c r="BB1310" s="8"/>
      <c r="BC1310" s="8"/>
      <c r="BD1310" s="8"/>
      <c r="BE1310" s="8"/>
      <c r="BF1310" s="8"/>
      <c r="BG1310" s="8"/>
      <c r="BH1310" s="8"/>
      <c r="BI1310" s="8"/>
      <c r="BJ1310" s="8"/>
      <c r="BK1310" s="8"/>
      <c r="BL1310" s="8"/>
      <c r="BM1310" s="8"/>
      <c r="BN1310" s="8"/>
      <c r="BO1310" s="8"/>
      <c r="BP1310" s="8"/>
      <c r="BQ1310" s="8"/>
      <c r="BR1310" s="8"/>
      <c r="BS1310" s="8"/>
      <c r="BT1310" s="8"/>
      <c r="BU1310" s="8"/>
      <c r="BV1310" s="8"/>
      <c r="BW1310" s="8"/>
      <c r="BX1310" s="8"/>
      <c r="BY1310" s="8"/>
    </row>
    <row r="1311" spans="1:77" x14ac:dyDescent="0.2">
      <c r="A1311" s="8" t="s">
        <v>6689</v>
      </c>
      <c r="B1311" s="5"/>
      <c r="C1311" s="8" t="s">
        <v>6690</v>
      </c>
      <c r="D1311" s="4" t="s">
        <v>6691</v>
      </c>
      <c r="E1311" s="8" t="s">
        <v>6685</v>
      </c>
      <c r="F1311" s="4" t="s">
        <v>527</v>
      </c>
      <c r="G1311" s="8" t="s">
        <v>6677</v>
      </c>
      <c r="H1311" s="8" t="s">
        <v>529</v>
      </c>
      <c r="I1311" s="8" t="s">
        <v>6692</v>
      </c>
      <c r="J1311" s="8"/>
      <c r="K1311" s="8" t="s">
        <v>6693</v>
      </c>
      <c r="L1311" s="8" t="s">
        <v>6694</v>
      </c>
      <c r="M1311" s="8"/>
      <c r="N1311" s="8" t="s">
        <v>6695</v>
      </c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  <c r="AY1311" s="8"/>
      <c r="AZ1311" s="8"/>
      <c r="BA1311" s="8"/>
      <c r="BB1311" s="8"/>
      <c r="BC1311" s="8"/>
      <c r="BD1311" s="8"/>
      <c r="BE1311" s="8"/>
      <c r="BF1311" s="8"/>
      <c r="BG1311" s="8"/>
      <c r="BH1311" s="8"/>
      <c r="BI1311" s="8"/>
      <c r="BJ1311" s="8"/>
      <c r="BK1311" s="8"/>
      <c r="BL1311" s="8"/>
      <c r="BM1311" s="8"/>
      <c r="BN1311" s="8"/>
      <c r="BO1311" s="8"/>
      <c r="BP1311" s="8"/>
      <c r="BQ1311" s="8"/>
      <c r="BR1311" s="8"/>
      <c r="BS1311" s="8"/>
      <c r="BT1311" s="8"/>
      <c r="BU1311" s="8"/>
      <c r="BV1311" s="8"/>
      <c r="BW1311" s="8"/>
      <c r="BX1311" s="8"/>
      <c r="BY1311" s="8"/>
    </row>
    <row r="1312" spans="1:77" x14ac:dyDescent="0.2">
      <c r="A1312" s="8" t="s">
        <v>6696</v>
      </c>
      <c r="B1312" s="5"/>
      <c r="C1312" s="8" t="s">
        <v>6697</v>
      </c>
      <c r="D1312" s="4" t="s">
        <v>6698</v>
      </c>
      <c r="E1312" s="8" t="s">
        <v>6699</v>
      </c>
      <c r="F1312" s="4" t="s">
        <v>527</v>
      </c>
      <c r="G1312" s="8" t="s">
        <v>6677</v>
      </c>
      <c r="H1312" s="8" t="s">
        <v>529</v>
      </c>
      <c r="I1312" s="8" t="s">
        <v>6700</v>
      </c>
      <c r="J1312" s="8"/>
      <c r="K1312" s="8" t="s">
        <v>6701</v>
      </c>
      <c r="L1312" s="8" t="s">
        <v>6702</v>
      </c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  <c r="AY1312" s="8"/>
      <c r="AZ1312" s="8"/>
      <c r="BA1312" s="8"/>
      <c r="BB1312" s="8"/>
      <c r="BC1312" s="8"/>
      <c r="BD1312" s="8"/>
      <c r="BE1312" s="8"/>
      <c r="BF1312" s="8"/>
      <c r="BG1312" s="8"/>
      <c r="BH1312" s="8"/>
      <c r="BI1312" s="8"/>
      <c r="BJ1312" s="8"/>
      <c r="BK1312" s="8"/>
      <c r="BL1312" s="8"/>
      <c r="BM1312" s="8"/>
      <c r="BN1312" s="8"/>
      <c r="BO1312" s="8"/>
      <c r="BP1312" s="8"/>
      <c r="BQ1312" s="8"/>
      <c r="BR1312" s="8"/>
      <c r="BS1312" s="8"/>
      <c r="BT1312" s="8"/>
      <c r="BU1312" s="8"/>
      <c r="BV1312" s="8"/>
      <c r="BW1312" s="8"/>
      <c r="BX1312" s="8"/>
      <c r="BY1312" s="8"/>
    </row>
    <row r="1313" spans="1:77" x14ac:dyDescent="0.2">
      <c r="A1313" s="8" t="s">
        <v>129</v>
      </c>
      <c r="B1313" s="5"/>
      <c r="C1313" s="8" t="s">
        <v>6703</v>
      </c>
      <c r="D1313" s="4" t="s">
        <v>6704</v>
      </c>
      <c r="E1313" s="8" t="s">
        <v>6676</v>
      </c>
      <c r="F1313" s="4" t="s">
        <v>527</v>
      </c>
      <c r="G1313" s="8" t="s">
        <v>6677</v>
      </c>
      <c r="H1313" s="8" t="s">
        <v>529</v>
      </c>
      <c r="I1313" s="8" t="s">
        <v>6705</v>
      </c>
      <c r="J1313" s="8"/>
      <c r="K1313" s="8" t="s">
        <v>6706</v>
      </c>
      <c r="L1313" s="8" t="s">
        <v>6707</v>
      </c>
      <c r="M1313" s="8"/>
      <c r="N1313" s="8" t="s">
        <v>6681</v>
      </c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  <c r="AY1313" s="8"/>
      <c r="AZ1313" s="8"/>
      <c r="BA1313" s="8"/>
      <c r="BB1313" s="8"/>
      <c r="BC1313" s="8"/>
      <c r="BD1313" s="8"/>
      <c r="BE1313" s="8"/>
      <c r="BF1313" s="8"/>
      <c r="BG1313" s="8"/>
      <c r="BH1313" s="8"/>
      <c r="BI1313" s="8"/>
      <c r="BJ1313" s="8"/>
      <c r="BK1313" s="8"/>
      <c r="BL1313" s="8"/>
      <c r="BM1313" s="8"/>
      <c r="BN1313" s="8"/>
      <c r="BO1313" s="8"/>
      <c r="BP1313" s="8"/>
      <c r="BQ1313" s="8"/>
      <c r="BR1313" s="8"/>
      <c r="BS1313" s="8"/>
      <c r="BT1313" s="8"/>
      <c r="BU1313" s="8"/>
      <c r="BV1313" s="8"/>
      <c r="BW1313" s="8"/>
      <c r="BX1313" s="8"/>
      <c r="BY1313" s="8"/>
    </row>
    <row r="1314" spans="1:77" x14ac:dyDescent="0.2">
      <c r="A1314" s="8" t="s">
        <v>6708</v>
      </c>
      <c r="B1314" s="5"/>
      <c r="C1314" s="8" t="s">
        <v>6709</v>
      </c>
      <c r="D1314" s="4" t="s">
        <v>6684</v>
      </c>
      <c r="E1314" s="8" t="s">
        <v>6685</v>
      </c>
      <c r="F1314" s="4" t="s">
        <v>527</v>
      </c>
      <c r="G1314" s="8" t="s">
        <v>6677</v>
      </c>
      <c r="H1314" s="8" t="s">
        <v>529</v>
      </c>
      <c r="I1314" s="8" t="s">
        <v>6710</v>
      </c>
      <c r="J1314" s="8"/>
      <c r="K1314" s="8" t="s">
        <v>6711</v>
      </c>
      <c r="L1314" s="8" t="s">
        <v>6712</v>
      </c>
      <c r="M1314" s="8"/>
      <c r="N1314" s="8" t="s">
        <v>6681</v>
      </c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  <c r="AY1314" s="8"/>
      <c r="AZ1314" s="8"/>
      <c r="BA1314" s="8"/>
      <c r="BB1314" s="8"/>
      <c r="BC1314" s="8"/>
      <c r="BD1314" s="8"/>
      <c r="BE1314" s="8"/>
      <c r="BF1314" s="8"/>
      <c r="BG1314" s="8"/>
      <c r="BH1314" s="8"/>
      <c r="BI1314" s="8"/>
      <c r="BJ1314" s="8"/>
      <c r="BK1314" s="8"/>
      <c r="BL1314" s="8"/>
      <c r="BM1314" s="8"/>
      <c r="BN1314" s="8"/>
      <c r="BO1314" s="8"/>
      <c r="BP1314" s="8"/>
      <c r="BQ1314" s="8"/>
      <c r="BR1314" s="8"/>
      <c r="BS1314" s="8"/>
      <c r="BT1314" s="8"/>
      <c r="BU1314" s="8"/>
      <c r="BV1314" s="8"/>
      <c r="BW1314" s="8"/>
      <c r="BX1314" s="8"/>
      <c r="BY1314" s="8"/>
    </row>
    <row r="1315" spans="1:77" x14ac:dyDescent="0.2">
      <c r="A1315" s="8" t="s">
        <v>6713</v>
      </c>
      <c r="B1315" s="5"/>
      <c r="C1315" s="8" t="s">
        <v>6714</v>
      </c>
      <c r="D1315" s="4" t="s">
        <v>6715</v>
      </c>
      <c r="E1315" s="8" t="s">
        <v>6685</v>
      </c>
      <c r="F1315" s="4" t="s">
        <v>527</v>
      </c>
      <c r="G1315" s="8" t="s">
        <v>6677</v>
      </c>
      <c r="H1315" s="8" t="s">
        <v>529</v>
      </c>
      <c r="I1315" s="8" t="s">
        <v>6716</v>
      </c>
      <c r="J1315" s="8"/>
      <c r="K1315" s="8" t="s">
        <v>6717</v>
      </c>
      <c r="L1315" s="8" t="s">
        <v>6718</v>
      </c>
      <c r="M1315" s="8"/>
      <c r="N1315" s="8" t="s">
        <v>6719</v>
      </c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  <c r="AY1315" s="8"/>
      <c r="AZ1315" s="8"/>
      <c r="BA1315" s="8"/>
      <c r="BB1315" s="8"/>
      <c r="BC1315" s="8"/>
      <c r="BD1315" s="8"/>
      <c r="BE1315" s="8"/>
      <c r="BF1315" s="8"/>
      <c r="BG1315" s="8"/>
      <c r="BH1315" s="8"/>
      <c r="BI1315" s="8"/>
      <c r="BJ1315" s="8"/>
      <c r="BK1315" s="8"/>
      <c r="BL1315" s="8"/>
      <c r="BM1315" s="8"/>
      <c r="BN1315" s="8"/>
      <c r="BO1315" s="8"/>
      <c r="BP1315" s="8"/>
      <c r="BQ1315" s="8"/>
      <c r="BR1315" s="8"/>
      <c r="BS1315" s="8"/>
      <c r="BT1315" s="8"/>
      <c r="BU1315" s="8"/>
      <c r="BV1315" s="8"/>
      <c r="BW1315" s="8"/>
      <c r="BX1315" s="8"/>
      <c r="BY1315" s="8"/>
    </row>
    <row r="1316" spans="1:77" x14ac:dyDescent="0.2">
      <c r="A1316" s="8" t="s">
        <v>6720</v>
      </c>
      <c r="B1316" s="5"/>
      <c r="C1316" s="8" t="s">
        <v>6721</v>
      </c>
      <c r="D1316" s="4" t="s">
        <v>6722</v>
      </c>
      <c r="E1316" s="8" t="s">
        <v>6685</v>
      </c>
      <c r="F1316" s="4" t="s">
        <v>527</v>
      </c>
      <c r="G1316" s="8" t="s">
        <v>6677</v>
      </c>
      <c r="H1316" s="8" t="s">
        <v>529</v>
      </c>
      <c r="I1316" s="8" t="s">
        <v>6723</v>
      </c>
      <c r="J1316" s="8"/>
      <c r="K1316" s="8" t="s">
        <v>6724</v>
      </c>
      <c r="L1316" s="8" t="s">
        <v>6725</v>
      </c>
      <c r="M1316" s="8"/>
      <c r="N1316" s="8" t="s">
        <v>6719</v>
      </c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  <c r="AY1316" s="8"/>
      <c r="AZ1316" s="8"/>
      <c r="BA1316" s="8"/>
      <c r="BB1316" s="8"/>
      <c r="BC1316" s="8"/>
      <c r="BD1316" s="8"/>
      <c r="BE1316" s="8"/>
      <c r="BF1316" s="8"/>
      <c r="BG1316" s="8"/>
      <c r="BH1316" s="8"/>
      <c r="BI1316" s="8"/>
      <c r="BJ1316" s="8"/>
      <c r="BK1316" s="8"/>
      <c r="BL1316" s="8"/>
      <c r="BM1316" s="8"/>
      <c r="BN1316" s="8"/>
      <c r="BO1316" s="8"/>
      <c r="BP1316" s="8"/>
      <c r="BQ1316" s="8"/>
      <c r="BR1316" s="8"/>
      <c r="BS1316" s="8"/>
      <c r="BT1316" s="8"/>
      <c r="BU1316" s="8"/>
      <c r="BV1316" s="8"/>
      <c r="BW1316" s="8"/>
      <c r="BX1316" s="8"/>
      <c r="BY1316" s="8"/>
    </row>
    <row r="1317" spans="1:77" x14ac:dyDescent="0.2">
      <c r="A1317" s="8" t="s">
        <v>6726</v>
      </c>
      <c r="B1317" s="5"/>
      <c r="C1317" s="8" t="s">
        <v>6727</v>
      </c>
      <c r="D1317" s="4" t="s">
        <v>6704</v>
      </c>
      <c r="E1317" s="8" t="s">
        <v>6676</v>
      </c>
      <c r="F1317" s="4" t="s">
        <v>527</v>
      </c>
      <c r="G1317" s="8" t="s">
        <v>6677</v>
      </c>
      <c r="H1317" s="8" t="s">
        <v>529</v>
      </c>
      <c r="I1317" s="8" t="s">
        <v>6728</v>
      </c>
      <c r="J1317" s="8"/>
      <c r="K1317" s="8" t="s">
        <v>6729</v>
      </c>
      <c r="L1317" s="8" t="s">
        <v>6730</v>
      </c>
      <c r="M1317" s="8"/>
      <c r="N1317" s="8" t="s">
        <v>6681</v>
      </c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  <c r="AY1317" s="8"/>
      <c r="AZ1317" s="8"/>
      <c r="BA1317" s="8"/>
      <c r="BB1317" s="8"/>
      <c r="BC1317" s="8"/>
      <c r="BD1317" s="8"/>
      <c r="BE1317" s="8"/>
      <c r="BF1317" s="8"/>
      <c r="BG1317" s="8"/>
      <c r="BH1317" s="8"/>
      <c r="BI1317" s="8"/>
      <c r="BJ1317" s="8"/>
      <c r="BK1317" s="8"/>
      <c r="BL1317" s="8"/>
      <c r="BM1317" s="8"/>
      <c r="BN1317" s="8"/>
      <c r="BO1317" s="8"/>
      <c r="BP1317" s="8"/>
      <c r="BQ1317" s="8"/>
      <c r="BR1317" s="8"/>
      <c r="BS1317" s="8"/>
      <c r="BT1317" s="8"/>
      <c r="BU1317" s="8"/>
      <c r="BV1317" s="8"/>
      <c r="BW1317" s="8"/>
      <c r="BX1317" s="8"/>
      <c r="BY1317" s="8"/>
    </row>
    <row r="1318" spans="1:77" x14ac:dyDescent="0.2">
      <c r="A1318" s="8" t="s">
        <v>6731</v>
      </c>
      <c r="B1318" s="5"/>
      <c r="C1318" s="8" t="s">
        <v>6732</v>
      </c>
      <c r="D1318" s="4" t="s">
        <v>6684</v>
      </c>
      <c r="E1318" s="8" t="s">
        <v>6685</v>
      </c>
      <c r="F1318" s="4" t="s">
        <v>527</v>
      </c>
      <c r="G1318" s="8" t="s">
        <v>6677</v>
      </c>
      <c r="H1318" s="8" t="s">
        <v>529</v>
      </c>
      <c r="I1318" s="8" t="s">
        <v>6733</v>
      </c>
      <c r="J1318" s="8"/>
      <c r="K1318" s="8" t="s">
        <v>6734</v>
      </c>
      <c r="L1318" s="8" t="s">
        <v>6735</v>
      </c>
      <c r="M1318" s="8"/>
      <c r="N1318" s="8" t="s">
        <v>6681</v>
      </c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  <c r="AY1318" s="8"/>
      <c r="AZ1318" s="8"/>
      <c r="BA1318" s="8"/>
      <c r="BB1318" s="8"/>
      <c r="BC1318" s="8"/>
      <c r="BD1318" s="8"/>
      <c r="BE1318" s="8"/>
      <c r="BF1318" s="8"/>
      <c r="BG1318" s="8"/>
      <c r="BH1318" s="8"/>
      <c r="BI1318" s="8"/>
      <c r="BJ1318" s="8"/>
      <c r="BK1318" s="8"/>
      <c r="BL1318" s="8"/>
      <c r="BM1318" s="8"/>
      <c r="BN1318" s="8"/>
      <c r="BO1318" s="8"/>
      <c r="BP1318" s="8"/>
      <c r="BQ1318" s="8"/>
      <c r="BR1318" s="8"/>
      <c r="BS1318" s="8"/>
      <c r="BT1318" s="8"/>
      <c r="BU1318" s="8"/>
      <c r="BV1318" s="8"/>
      <c r="BW1318" s="8"/>
      <c r="BX1318" s="8"/>
      <c r="BY1318" s="8"/>
    </row>
    <row r="1319" spans="1:77" x14ac:dyDescent="0.2">
      <c r="A1319" s="8" t="s">
        <v>6736</v>
      </c>
      <c r="B1319" s="5"/>
      <c r="C1319" s="8" t="s">
        <v>6737</v>
      </c>
      <c r="D1319" s="4" t="s">
        <v>6715</v>
      </c>
      <c r="E1319" s="8" t="s">
        <v>6685</v>
      </c>
      <c r="F1319" s="4" t="s">
        <v>527</v>
      </c>
      <c r="G1319" s="8" t="s">
        <v>6677</v>
      </c>
      <c r="H1319" s="8" t="s">
        <v>529</v>
      </c>
      <c r="I1319" s="8" t="s">
        <v>6738</v>
      </c>
      <c r="J1319" s="8"/>
      <c r="K1319" s="8" t="s">
        <v>6739</v>
      </c>
      <c r="L1319" s="8" t="s">
        <v>6740</v>
      </c>
      <c r="M1319" s="8"/>
      <c r="N1319" s="8" t="s">
        <v>6719</v>
      </c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  <c r="AY1319" s="8"/>
      <c r="AZ1319" s="8"/>
      <c r="BA1319" s="8"/>
      <c r="BB1319" s="8"/>
      <c r="BC1319" s="8"/>
      <c r="BD1319" s="8"/>
      <c r="BE1319" s="8"/>
      <c r="BF1319" s="8"/>
      <c r="BG1319" s="8"/>
      <c r="BH1319" s="8"/>
      <c r="BI1319" s="8"/>
      <c r="BJ1319" s="8"/>
      <c r="BK1319" s="8"/>
      <c r="BL1319" s="8"/>
      <c r="BM1319" s="8"/>
      <c r="BN1319" s="8"/>
      <c r="BO1319" s="8"/>
      <c r="BP1319" s="8"/>
      <c r="BQ1319" s="8"/>
      <c r="BR1319" s="8"/>
      <c r="BS1319" s="8"/>
      <c r="BT1319" s="8"/>
      <c r="BU1319" s="8"/>
      <c r="BV1319" s="8"/>
      <c r="BW1319" s="8"/>
      <c r="BX1319" s="8"/>
      <c r="BY1319" s="8"/>
    </row>
    <row r="1320" spans="1:77" x14ac:dyDescent="0.2">
      <c r="A1320" s="8" t="s">
        <v>6741</v>
      </c>
      <c r="B1320" s="5"/>
      <c r="C1320" s="8" t="s">
        <v>6742</v>
      </c>
      <c r="D1320" s="4" t="s">
        <v>6722</v>
      </c>
      <c r="E1320" s="8" t="s">
        <v>6685</v>
      </c>
      <c r="F1320" s="4" t="s">
        <v>527</v>
      </c>
      <c r="G1320" s="8" t="s">
        <v>6677</v>
      </c>
      <c r="H1320" s="8" t="s">
        <v>529</v>
      </c>
      <c r="I1320" s="8" t="s">
        <v>6743</v>
      </c>
      <c r="J1320" s="8"/>
      <c r="K1320" s="8" t="s">
        <v>6744</v>
      </c>
      <c r="L1320" s="8" t="s">
        <v>6745</v>
      </c>
      <c r="M1320" s="8"/>
      <c r="N1320" s="8" t="s">
        <v>6719</v>
      </c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  <c r="AY1320" s="8"/>
      <c r="AZ1320" s="8"/>
      <c r="BA1320" s="8"/>
      <c r="BB1320" s="8"/>
      <c r="BC1320" s="8"/>
      <c r="BD1320" s="8"/>
      <c r="BE1320" s="8"/>
      <c r="BF1320" s="8"/>
      <c r="BG1320" s="8"/>
      <c r="BH1320" s="8"/>
      <c r="BI1320" s="8"/>
      <c r="BJ1320" s="8"/>
      <c r="BK1320" s="8"/>
      <c r="BL1320" s="8"/>
      <c r="BM1320" s="8"/>
      <c r="BN1320" s="8"/>
      <c r="BO1320" s="8"/>
      <c r="BP1320" s="8"/>
      <c r="BQ1320" s="8"/>
      <c r="BR1320" s="8"/>
      <c r="BS1320" s="8"/>
      <c r="BT1320" s="8"/>
      <c r="BU1320" s="8"/>
      <c r="BV1320" s="8"/>
      <c r="BW1320" s="8"/>
      <c r="BX1320" s="8"/>
      <c r="BY1320" s="8"/>
    </row>
    <row r="1321" spans="1:77" x14ac:dyDescent="0.2">
      <c r="A1321" s="8" t="s">
        <v>6746</v>
      </c>
      <c r="B1321" s="5"/>
      <c r="C1321" s="8" t="s">
        <v>6747</v>
      </c>
      <c r="D1321" s="4" t="s">
        <v>6704</v>
      </c>
      <c r="E1321" s="8" t="s">
        <v>6676</v>
      </c>
      <c r="F1321" s="4" t="s">
        <v>527</v>
      </c>
      <c r="G1321" s="8" t="s">
        <v>6677</v>
      </c>
      <c r="H1321" s="8" t="s">
        <v>529</v>
      </c>
      <c r="I1321" s="8" t="s">
        <v>6748</v>
      </c>
      <c r="J1321" s="8"/>
      <c r="K1321" s="8" t="s">
        <v>6749</v>
      </c>
      <c r="L1321" s="8" t="s">
        <v>6750</v>
      </c>
      <c r="M1321" s="8"/>
      <c r="N1321" s="8" t="s">
        <v>6681</v>
      </c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  <c r="AY1321" s="8"/>
      <c r="AZ1321" s="8"/>
      <c r="BA1321" s="8"/>
      <c r="BB1321" s="8"/>
      <c r="BC1321" s="8"/>
      <c r="BD1321" s="8"/>
      <c r="BE1321" s="8"/>
      <c r="BF1321" s="8"/>
      <c r="BG1321" s="8"/>
      <c r="BH1321" s="8"/>
      <c r="BI1321" s="8"/>
      <c r="BJ1321" s="8"/>
      <c r="BK1321" s="8"/>
      <c r="BL1321" s="8"/>
      <c r="BM1321" s="8"/>
      <c r="BN1321" s="8"/>
      <c r="BO1321" s="8"/>
      <c r="BP1321" s="8"/>
      <c r="BQ1321" s="8"/>
      <c r="BR1321" s="8"/>
      <c r="BS1321" s="8"/>
      <c r="BT1321" s="8"/>
      <c r="BU1321" s="8"/>
      <c r="BV1321" s="8"/>
      <c r="BW1321" s="8"/>
      <c r="BX1321" s="8"/>
      <c r="BY1321" s="8"/>
    </row>
    <row r="1322" spans="1:77" x14ac:dyDescent="0.2">
      <c r="A1322" s="8" t="s">
        <v>6751</v>
      </c>
      <c r="B1322" s="5"/>
      <c r="C1322" s="8" t="s">
        <v>6752</v>
      </c>
      <c r="D1322" s="4" t="s">
        <v>6684</v>
      </c>
      <c r="E1322" s="8" t="s">
        <v>6685</v>
      </c>
      <c r="F1322" s="4" t="s">
        <v>527</v>
      </c>
      <c r="G1322" s="8" t="s">
        <v>6677</v>
      </c>
      <c r="H1322" s="8" t="s">
        <v>529</v>
      </c>
      <c r="I1322" s="8" t="s">
        <v>6753</v>
      </c>
      <c r="J1322" s="8"/>
      <c r="K1322" s="8" t="s">
        <v>6754</v>
      </c>
      <c r="L1322" s="8" t="s">
        <v>6755</v>
      </c>
      <c r="M1322" s="8"/>
      <c r="N1322" s="8" t="s">
        <v>6681</v>
      </c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  <c r="BC1322" s="8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  <c r="BW1322" s="8"/>
      <c r="BX1322" s="8"/>
      <c r="BY1322" s="8"/>
    </row>
    <row r="1323" spans="1:77" x14ac:dyDescent="0.2">
      <c r="A1323" s="8" t="s">
        <v>6756</v>
      </c>
      <c r="B1323" s="5"/>
      <c r="C1323" s="8" t="s">
        <v>6757</v>
      </c>
      <c r="D1323" s="4" t="s">
        <v>6715</v>
      </c>
      <c r="E1323" s="8" t="s">
        <v>6685</v>
      </c>
      <c r="F1323" s="4" t="s">
        <v>527</v>
      </c>
      <c r="G1323" s="8" t="s">
        <v>6677</v>
      </c>
      <c r="H1323" s="8" t="s">
        <v>529</v>
      </c>
      <c r="I1323" s="8" t="s">
        <v>6758</v>
      </c>
      <c r="J1323" s="8"/>
      <c r="K1323" s="8" t="s">
        <v>6759</v>
      </c>
      <c r="L1323" s="8" t="s">
        <v>6760</v>
      </c>
      <c r="M1323" s="8"/>
      <c r="N1323" s="8" t="s">
        <v>6719</v>
      </c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  <c r="BC1323" s="8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  <c r="BW1323" s="8"/>
      <c r="BX1323" s="8"/>
      <c r="BY1323" s="8"/>
    </row>
    <row r="1324" spans="1:77" x14ac:dyDescent="0.2">
      <c r="A1324" s="8" t="s">
        <v>6761</v>
      </c>
      <c r="B1324" s="5"/>
      <c r="C1324" s="8" t="s">
        <v>6762</v>
      </c>
      <c r="D1324" s="4" t="s">
        <v>6722</v>
      </c>
      <c r="E1324" s="8" t="s">
        <v>6685</v>
      </c>
      <c r="F1324" s="4" t="s">
        <v>527</v>
      </c>
      <c r="G1324" s="8" t="s">
        <v>6677</v>
      </c>
      <c r="H1324" s="8" t="s">
        <v>529</v>
      </c>
      <c r="I1324" s="8" t="s">
        <v>6763</v>
      </c>
      <c r="J1324" s="8"/>
      <c r="K1324" s="8" t="s">
        <v>6764</v>
      </c>
      <c r="L1324" s="8" t="s">
        <v>6765</v>
      </c>
      <c r="M1324" s="8"/>
      <c r="N1324" s="8" t="s">
        <v>6719</v>
      </c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  <c r="BC1324" s="8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  <c r="BW1324" s="8"/>
      <c r="BX1324" s="8"/>
      <c r="BY1324" s="8"/>
    </row>
    <row r="1325" spans="1:77" x14ac:dyDescent="0.2">
      <c r="A1325" s="8" t="s">
        <v>6766</v>
      </c>
      <c r="B1325" s="5"/>
      <c r="C1325" s="8" t="s">
        <v>6767</v>
      </c>
      <c r="D1325" s="4" t="s">
        <v>6704</v>
      </c>
      <c r="E1325" s="8" t="s">
        <v>6676</v>
      </c>
      <c r="F1325" s="4" t="s">
        <v>527</v>
      </c>
      <c r="G1325" s="8" t="s">
        <v>6677</v>
      </c>
      <c r="H1325" s="8" t="s">
        <v>529</v>
      </c>
      <c r="I1325" s="8" t="s">
        <v>6768</v>
      </c>
      <c r="J1325" s="8"/>
      <c r="K1325" s="8" t="s">
        <v>6769</v>
      </c>
      <c r="L1325" s="8" t="s">
        <v>6770</v>
      </c>
      <c r="M1325" s="8"/>
      <c r="N1325" s="8" t="s">
        <v>6681</v>
      </c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  <c r="AY1325" s="8"/>
      <c r="AZ1325" s="8"/>
      <c r="BA1325" s="8"/>
      <c r="BB1325" s="8"/>
      <c r="BC1325" s="8"/>
      <c r="BD1325" s="8"/>
      <c r="BE1325" s="8"/>
      <c r="BF1325" s="8"/>
      <c r="BG1325" s="8"/>
      <c r="BH1325" s="8"/>
      <c r="BI1325" s="8"/>
      <c r="BJ1325" s="8"/>
      <c r="BK1325" s="8"/>
      <c r="BL1325" s="8"/>
      <c r="BM1325" s="8"/>
      <c r="BN1325" s="8"/>
      <c r="BO1325" s="8"/>
      <c r="BP1325" s="8"/>
      <c r="BQ1325" s="8"/>
      <c r="BR1325" s="8"/>
      <c r="BS1325" s="8"/>
      <c r="BT1325" s="8"/>
      <c r="BU1325" s="8"/>
      <c r="BV1325" s="8"/>
      <c r="BW1325" s="8"/>
      <c r="BX1325" s="8"/>
      <c r="BY1325" s="8"/>
    </row>
    <row r="1326" spans="1:77" x14ac:dyDescent="0.2">
      <c r="A1326" s="8" t="s">
        <v>6771</v>
      </c>
      <c r="B1326" s="5"/>
      <c r="C1326" s="8" t="s">
        <v>6772</v>
      </c>
      <c r="D1326" s="4" t="s">
        <v>6684</v>
      </c>
      <c r="E1326" s="8" t="s">
        <v>6685</v>
      </c>
      <c r="F1326" s="4" t="s">
        <v>527</v>
      </c>
      <c r="G1326" s="8" t="s">
        <v>6677</v>
      </c>
      <c r="H1326" s="8" t="s">
        <v>529</v>
      </c>
      <c r="I1326" s="8" t="s">
        <v>6773</v>
      </c>
      <c r="J1326" s="8"/>
      <c r="K1326" s="8" t="s">
        <v>6774</v>
      </c>
      <c r="L1326" s="8" t="s">
        <v>6775</v>
      </c>
      <c r="M1326" s="8"/>
      <c r="N1326" s="8" t="s">
        <v>6681</v>
      </c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  <c r="BC1326" s="8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  <c r="BW1326" s="8"/>
      <c r="BX1326" s="8"/>
      <c r="BY1326" s="8"/>
    </row>
    <row r="1327" spans="1:77" x14ac:dyDescent="0.2">
      <c r="A1327" s="8" t="s">
        <v>6776</v>
      </c>
      <c r="B1327" s="5"/>
      <c r="C1327" s="8" t="s">
        <v>6777</v>
      </c>
      <c r="D1327" s="4" t="s">
        <v>6715</v>
      </c>
      <c r="E1327" s="8" t="s">
        <v>6685</v>
      </c>
      <c r="F1327" s="4" t="s">
        <v>527</v>
      </c>
      <c r="G1327" s="8" t="s">
        <v>6677</v>
      </c>
      <c r="H1327" s="8" t="s">
        <v>529</v>
      </c>
      <c r="I1327" s="8" t="s">
        <v>6778</v>
      </c>
      <c r="J1327" s="8"/>
      <c r="K1327" s="8" t="s">
        <v>6779</v>
      </c>
      <c r="L1327" s="8" t="s">
        <v>6780</v>
      </c>
      <c r="M1327" s="8"/>
      <c r="N1327" s="8" t="s">
        <v>6719</v>
      </c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  <c r="BC1327" s="8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  <c r="BW1327" s="8"/>
      <c r="BX1327" s="8"/>
      <c r="BY1327" s="8"/>
    </row>
    <row r="1328" spans="1:77" x14ac:dyDescent="0.2">
      <c r="A1328" s="8" t="s">
        <v>6781</v>
      </c>
      <c r="B1328" s="5"/>
      <c r="C1328" s="8" t="s">
        <v>6782</v>
      </c>
      <c r="D1328" s="4" t="s">
        <v>6722</v>
      </c>
      <c r="E1328" s="8" t="s">
        <v>6685</v>
      </c>
      <c r="F1328" s="4" t="s">
        <v>527</v>
      </c>
      <c r="G1328" s="8" t="s">
        <v>6677</v>
      </c>
      <c r="H1328" s="8" t="s">
        <v>529</v>
      </c>
      <c r="I1328" s="8" t="s">
        <v>6783</v>
      </c>
      <c r="J1328" s="8"/>
      <c r="K1328" s="8" t="s">
        <v>6784</v>
      </c>
      <c r="L1328" s="8" t="s">
        <v>6785</v>
      </c>
      <c r="M1328" s="8"/>
      <c r="N1328" s="8" t="s">
        <v>6719</v>
      </c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  <c r="BC1328" s="8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  <c r="BW1328" s="8"/>
      <c r="BX1328" s="8"/>
      <c r="BY1328" s="8"/>
    </row>
    <row r="1329" spans="1:77" x14ac:dyDescent="0.2">
      <c r="A1329" s="8" t="s">
        <v>6786</v>
      </c>
      <c r="B1329" s="5"/>
      <c r="C1329" s="8" t="s">
        <v>6787</v>
      </c>
      <c r="D1329" s="4" t="s">
        <v>6704</v>
      </c>
      <c r="E1329" s="8" t="s">
        <v>6676</v>
      </c>
      <c r="F1329" s="4" t="s">
        <v>527</v>
      </c>
      <c r="G1329" s="8" t="s">
        <v>6677</v>
      </c>
      <c r="H1329" s="8" t="s">
        <v>529</v>
      </c>
      <c r="I1329" s="8" t="s">
        <v>6788</v>
      </c>
      <c r="J1329" s="8"/>
      <c r="K1329" s="8" t="s">
        <v>6789</v>
      </c>
      <c r="L1329" s="8" t="s">
        <v>6790</v>
      </c>
      <c r="M1329" s="8"/>
      <c r="N1329" s="8" t="s">
        <v>6681</v>
      </c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  <c r="BC1329" s="8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  <c r="BW1329" s="8"/>
      <c r="BX1329" s="8"/>
      <c r="BY1329" s="8"/>
    </row>
    <row r="1330" spans="1:77" x14ac:dyDescent="0.2">
      <c r="A1330" s="8" t="s">
        <v>6791</v>
      </c>
      <c r="B1330" s="5"/>
      <c r="C1330" s="8" t="s">
        <v>6792</v>
      </c>
      <c r="D1330" s="4" t="s">
        <v>6684</v>
      </c>
      <c r="E1330" s="8" t="s">
        <v>6685</v>
      </c>
      <c r="F1330" s="4" t="s">
        <v>527</v>
      </c>
      <c r="G1330" s="8" t="s">
        <v>6677</v>
      </c>
      <c r="H1330" s="8" t="s">
        <v>529</v>
      </c>
      <c r="I1330" s="8" t="s">
        <v>6793</v>
      </c>
      <c r="J1330" s="8"/>
      <c r="K1330" s="8" t="s">
        <v>6794</v>
      </c>
      <c r="L1330" s="8" t="s">
        <v>6795</v>
      </c>
      <c r="M1330" s="8"/>
      <c r="N1330" s="8" t="s">
        <v>6681</v>
      </c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  <c r="BC1330" s="8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  <c r="BW1330" s="8"/>
      <c r="BX1330" s="8"/>
      <c r="BY1330" s="8"/>
    </row>
    <row r="1331" spans="1:77" x14ac:dyDescent="0.2">
      <c r="A1331" s="8" t="s">
        <v>6796</v>
      </c>
      <c r="B1331" s="5"/>
      <c r="C1331" s="8" t="s">
        <v>6797</v>
      </c>
      <c r="D1331" s="4" t="s">
        <v>6715</v>
      </c>
      <c r="E1331" s="8" t="s">
        <v>6685</v>
      </c>
      <c r="F1331" s="4" t="s">
        <v>527</v>
      </c>
      <c r="G1331" s="8" t="s">
        <v>6677</v>
      </c>
      <c r="H1331" s="8" t="s">
        <v>529</v>
      </c>
      <c r="I1331" s="8" t="s">
        <v>6798</v>
      </c>
      <c r="J1331" s="8"/>
      <c r="K1331" s="8" t="s">
        <v>6799</v>
      </c>
      <c r="L1331" s="8" t="s">
        <v>6800</v>
      </c>
      <c r="M1331" s="8"/>
      <c r="N1331" s="8" t="s">
        <v>6719</v>
      </c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  <c r="BC1331" s="8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  <c r="BW1331" s="8"/>
      <c r="BX1331" s="8"/>
      <c r="BY1331" s="8"/>
    </row>
    <row r="1332" spans="1:77" x14ac:dyDescent="0.2">
      <c r="A1332" s="8" t="s">
        <v>6801</v>
      </c>
      <c r="B1332" s="5"/>
      <c r="C1332" s="8" t="s">
        <v>6802</v>
      </c>
      <c r="D1332" s="4" t="s">
        <v>6722</v>
      </c>
      <c r="E1332" s="8" t="s">
        <v>6685</v>
      </c>
      <c r="F1332" s="4" t="s">
        <v>527</v>
      </c>
      <c r="G1332" s="8" t="s">
        <v>6677</v>
      </c>
      <c r="H1332" s="8" t="s">
        <v>529</v>
      </c>
      <c r="I1332" s="8" t="s">
        <v>6803</v>
      </c>
      <c r="J1332" s="8"/>
      <c r="K1332" s="8" t="s">
        <v>6804</v>
      </c>
      <c r="L1332" s="8" t="s">
        <v>6805</v>
      </c>
      <c r="M1332" s="8"/>
      <c r="N1332" s="8" t="s">
        <v>6719</v>
      </c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  <c r="BC1332" s="8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  <c r="BW1332" s="8"/>
      <c r="BX1332" s="8"/>
      <c r="BY1332" s="8"/>
    </row>
    <row r="1333" spans="1:77" x14ac:dyDescent="0.2">
      <c r="A1333" s="8" t="s">
        <v>6806</v>
      </c>
      <c r="B1333" s="5"/>
      <c r="C1333" s="8" t="s">
        <v>6807</v>
      </c>
      <c r="D1333" s="4" t="s">
        <v>6704</v>
      </c>
      <c r="E1333" s="8" t="s">
        <v>6676</v>
      </c>
      <c r="F1333" s="4" t="s">
        <v>527</v>
      </c>
      <c r="G1333" s="8" t="s">
        <v>6677</v>
      </c>
      <c r="H1333" s="8" t="s">
        <v>529</v>
      </c>
      <c r="I1333" s="8" t="s">
        <v>6808</v>
      </c>
      <c r="J1333" s="8"/>
      <c r="K1333" s="8" t="s">
        <v>6809</v>
      </c>
      <c r="L1333" s="8" t="s">
        <v>6810</v>
      </c>
      <c r="M1333" s="8"/>
      <c r="N1333" s="8" t="s">
        <v>6681</v>
      </c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  <c r="BC1333" s="8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  <c r="BW1333" s="8"/>
      <c r="BX1333" s="8"/>
      <c r="BY1333" s="8"/>
    </row>
    <row r="1334" spans="1:77" x14ac:dyDescent="0.2">
      <c r="A1334" s="8" t="s">
        <v>6811</v>
      </c>
      <c r="B1334" s="5"/>
      <c r="C1334" s="8" t="s">
        <v>6812</v>
      </c>
      <c r="D1334" s="4" t="s">
        <v>6684</v>
      </c>
      <c r="E1334" s="8" t="s">
        <v>6685</v>
      </c>
      <c r="F1334" s="4" t="s">
        <v>527</v>
      </c>
      <c r="G1334" s="8" t="s">
        <v>6677</v>
      </c>
      <c r="H1334" s="8" t="s">
        <v>529</v>
      </c>
      <c r="I1334" s="8" t="s">
        <v>6813</v>
      </c>
      <c r="J1334" s="8"/>
      <c r="K1334" s="8" t="s">
        <v>6814</v>
      </c>
      <c r="L1334" s="8" t="s">
        <v>6815</v>
      </c>
      <c r="M1334" s="8"/>
      <c r="N1334" s="8" t="s">
        <v>6681</v>
      </c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  <c r="BC1334" s="8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  <c r="BW1334" s="8"/>
      <c r="BX1334" s="8"/>
      <c r="BY1334" s="8"/>
    </row>
    <row r="1335" spans="1:77" x14ac:dyDescent="0.2">
      <c r="A1335" s="8" t="s">
        <v>6816</v>
      </c>
      <c r="B1335" s="5"/>
      <c r="C1335" s="8" t="s">
        <v>6817</v>
      </c>
      <c r="D1335" s="4" t="s">
        <v>6818</v>
      </c>
      <c r="E1335" s="8" t="s">
        <v>6685</v>
      </c>
      <c r="F1335" s="4" t="s">
        <v>527</v>
      </c>
      <c r="G1335" s="8" t="s">
        <v>6677</v>
      </c>
      <c r="H1335" s="8" t="s">
        <v>529</v>
      </c>
      <c r="I1335" s="8" t="s">
        <v>6819</v>
      </c>
      <c r="J1335" s="8"/>
      <c r="K1335" s="8" t="s">
        <v>6820</v>
      </c>
      <c r="L1335" s="8" t="s">
        <v>6821</v>
      </c>
      <c r="M1335" s="8"/>
      <c r="N1335" s="8" t="s">
        <v>6719</v>
      </c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  <c r="BC1335" s="8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  <c r="BW1335" s="8"/>
      <c r="BX1335" s="8"/>
      <c r="BY1335" s="8"/>
    </row>
    <row r="1336" spans="1:77" x14ac:dyDescent="0.2">
      <c r="A1336" s="8" t="s">
        <v>6822</v>
      </c>
      <c r="B1336" s="5"/>
      <c r="C1336" s="8" t="s">
        <v>6823</v>
      </c>
      <c r="D1336" s="4" t="s">
        <v>6722</v>
      </c>
      <c r="E1336" s="8" t="s">
        <v>6685</v>
      </c>
      <c r="F1336" s="4" t="s">
        <v>527</v>
      </c>
      <c r="G1336" s="8" t="s">
        <v>6677</v>
      </c>
      <c r="H1336" s="8" t="s">
        <v>529</v>
      </c>
      <c r="I1336" s="8" t="s">
        <v>6824</v>
      </c>
      <c r="J1336" s="8"/>
      <c r="K1336" s="8" t="s">
        <v>6825</v>
      </c>
      <c r="L1336" s="8" t="s">
        <v>6826</v>
      </c>
      <c r="M1336" s="8"/>
      <c r="N1336" s="8" t="s">
        <v>6719</v>
      </c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  <c r="BC1336" s="8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  <c r="BW1336" s="8"/>
      <c r="BX1336" s="8"/>
      <c r="BY1336" s="8"/>
    </row>
    <row r="1337" spans="1:77" x14ac:dyDescent="0.2">
      <c r="A1337" s="8" t="s">
        <v>6827</v>
      </c>
      <c r="B1337" s="5"/>
      <c r="C1337" s="8" t="s">
        <v>6828</v>
      </c>
      <c r="D1337" s="4" t="s">
        <v>6829</v>
      </c>
      <c r="E1337" s="8" t="s">
        <v>6830</v>
      </c>
      <c r="F1337" s="4" t="s">
        <v>527</v>
      </c>
      <c r="G1337" s="8" t="s">
        <v>6677</v>
      </c>
      <c r="H1337" s="8" t="s">
        <v>529</v>
      </c>
      <c r="I1337" s="8" t="s">
        <v>6831</v>
      </c>
      <c r="J1337" s="8"/>
      <c r="K1337" s="8" t="s">
        <v>6832</v>
      </c>
      <c r="L1337" s="8" t="s">
        <v>6833</v>
      </c>
      <c r="M1337" s="8" t="s">
        <v>6834</v>
      </c>
      <c r="N1337" s="8" t="s">
        <v>6835</v>
      </c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  <c r="BC1337" s="8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  <c r="BW1337" s="8"/>
      <c r="BX1337" s="8"/>
      <c r="BY1337" s="8"/>
    </row>
    <row r="1338" spans="1:77" x14ac:dyDescent="0.2">
      <c r="A1338" s="8" t="s">
        <v>6836</v>
      </c>
      <c r="B1338" s="5"/>
      <c r="C1338" s="8" t="s">
        <v>6837</v>
      </c>
      <c r="D1338" s="4"/>
      <c r="E1338" s="8" t="s">
        <v>6685</v>
      </c>
      <c r="F1338" s="4" t="s">
        <v>527</v>
      </c>
      <c r="G1338" s="8" t="s">
        <v>6838</v>
      </c>
      <c r="H1338" s="8" t="s">
        <v>529</v>
      </c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  <c r="BC1338" s="8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  <c r="BW1338" s="8"/>
      <c r="BX1338" s="8"/>
      <c r="BY1338" s="8"/>
    </row>
    <row r="1339" spans="1:77" x14ac:dyDescent="0.2">
      <c r="A1339" s="8" t="s">
        <v>6839</v>
      </c>
      <c r="B1339" s="5"/>
      <c r="C1339" s="8" t="s">
        <v>6840</v>
      </c>
      <c r="D1339" s="4"/>
      <c r="E1339" s="8" t="s">
        <v>6685</v>
      </c>
      <c r="F1339" s="4" t="s">
        <v>527</v>
      </c>
      <c r="G1339" s="8" t="s">
        <v>6838</v>
      </c>
      <c r="H1339" s="8" t="s">
        <v>529</v>
      </c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  <c r="BC1339" s="8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  <c r="BW1339" s="8"/>
      <c r="BX1339" s="8"/>
      <c r="BY1339" s="8"/>
    </row>
    <row r="1340" spans="1:77" x14ac:dyDescent="0.2">
      <c r="A1340" s="8" t="s">
        <v>6841</v>
      </c>
      <c r="B1340" s="5"/>
      <c r="C1340" s="8" t="s">
        <v>6842</v>
      </c>
      <c r="D1340" s="4"/>
      <c r="E1340" s="8" t="s">
        <v>6685</v>
      </c>
      <c r="F1340" s="4" t="s">
        <v>527</v>
      </c>
      <c r="G1340" s="8" t="s">
        <v>6838</v>
      </c>
      <c r="H1340" s="8" t="s">
        <v>529</v>
      </c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  <c r="BC1340" s="8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  <c r="BW1340" s="8"/>
      <c r="BX1340" s="8"/>
      <c r="BY1340" s="8"/>
    </row>
    <row r="1341" spans="1:77" x14ac:dyDescent="0.2">
      <c r="A1341" s="8" t="s">
        <v>6843</v>
      </c>
      <c r="B1341" s="5"/>
      <c r="C1341" s="8" t="s">
        <v>6844</v>
      </c>
      <c r="D1341" s="4"/>
      <c r="E1341" s="8" t="s">
        <v>6685</v>
      </c>
      <c r="F1341" s="4" t="s">
        <v>527</v>
      </c>
      <c r="G1341" s="8" t="s">
        <v>6838</v>
      </c>
      <c r="H1341" s="8" t="s">
        <v>529</v>
      </c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  <c r="BC1341" s="8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  <c r="BW1341" s="8"/>
      <c r="BX1341" s="8"/>
      <c r="BY1341" s="8"/>
    </row>
    <row r="1342" spans="1:77" x14ac:dyDescent="0.2">
      <c r="A1342" s="8" t="s">
        <v>6845</v>
      </c>
      <c r="B1342" s="5"/>
      <c r="C1342" s="8" t="s">
        <v>6846</v>
      </c>
      <c r="D1342" s="4"/>
      <c r="E1342" s="8" t="s">
        <v>6685</v>
      </c>
      <c r="F1342" s="4" t="s">
        <v>527</v>
      </c>
      <c r="G1342" s="8" t="s">
        <v>6838</v>
      </c>
      <c r="H1342" s="8" t="s">
        <v>529</v>
      </c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  <c r="BC1342" s="8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  <c r="BW1342" s="8"/>
      <c r="BX1342" s="8"/>
      <c r="BY1342" s="8"/>
    </row>
    <row r="1343" spans="1:77" x14ac:dyDescent="0.2">
      <c r="A1343" s="8" t="s">
        <v>6847</v>
      </c>
      <c r="B1343" s="5"/>
      <c r="C1343" s="8" t="s">
        <v>6848</v>
      </c>
      <c r="D1343" s="4"/>
      <c r="E1343" s="8" t="s">
        <v>6685</v>
      </c>
      <c r="F1343" s="4" t="s">
        <v>527</v>
      </c>
      <c r="G1343" s="8" t="s">
        <v>6838</v>
      </c>
      <c r="H1343" s="8" t="s">
        <v>529</v>
      </c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  <c r="BC1343" s="8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  <c r="BW1343" s="8"/>
      <c r="BX1343" s="8"/>
      <c r="BY1343" s="8"/>
    </row>
    <row r="1344" spans="1:77" x14ac:dyDescent="0.2">
      <c r="A1344" s="8" t="s">
        <v>6849</v>
      </c>
      <c r="B1344" s="5"/>
      <c r="C1344" s="8" t="s">
        <v>6850</v>
      </c>
      <c r="D1344" s="4"/>
      <c r="E1344" s="8" t="s">
        <v>6685</v>
      </c>
      <c r="F1344" s="4" t="s">
        <v>527</v>
      </c>
      <c r="G1344" s="8" t="s">
        <v>6838</v>
      </c>
      <c r="H1344" s="8" t="s">
        <v>529</v>
      </c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  <c r="BC1344" s="8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  <c r="BW1344" s="8"/>
      <c r="BX1344" s="8"/>
      <c r="BY1344" s="8"/>
    </row>
    <row r="1345" spans="1:77" x14ac:dyDescent="0.2">
      <c r="A1345" s="8" t="s">
        <v>6851</v>
      </c>
      <c r="B1345" s="5"/>
      <c r="C1345" s="8" t="s">
        <v>6852</v>
      </c>
      <c r="D1345" s="4"/>
      <c r="E1345" s="8" t="s">
        <v>6685</v>
      </c>
      <c r="F1345" s="4" t="s">
        <v>527</v>
      </c>
      <c r="G1345" s="8" t="s">
        <v>6838</v>
      </c>
      <c r="H1345" s="8" t="s">
        <v>529</v>
      </c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  <c r="AY1345" s="8"/>
      <c r="AZ1345" s="8"/>
      <c r="BA1345" s="8"/>
      <c r="BB1345" s="8"/>
      <c r="BC1345" s="8"/>
      <c r="BD1345" s="8"/>
      <c r="BE1345" s="8"/>
      <c r="BF1345" s="8"/>
      <c r="BG1345" s="8"/>
      <c r="BH1345" s="8"/>
      <c r="BI1345" s="8"/>
      <c r="BJ1345" s="8"/>
      <c r="BK1345" s="8"/>
      <c r="BL1345" s="8"/>
      <c r="BM1345" s="8"/>
      <c r="BN1345" s="8"/>
      <c r="BO1345" s="8"/>
      <c r="BP1345" s="8"/>
      <c r="BQ1345" s="8"/>
      <c r="BR1345" s="8"/>
      <c r="BS1345" s="8"/>
      <c r="BT1345" s="8"/>
      <c r="BU1345" s="8"/>
      <c r="BV1345" s="8"/>
      <c r="BW1345" s="8"/>
      <c r="BX1345" s="8"/>
      <c r="BY1345" s="8"/>
    </row>
    <row r="1346" spans="1:77" x14ac:dyDescent="0.2">
      <c r="A1346" s="8" t="s">
        <v>6853</v>
      </c>
      <c r="B1346" s="5"/>
      <c r="C1346" s="8" t="s">
        <v>6854</v>
      </c>
      <c r="D1346" s="4"/>
      <c r="E1346" s="8" t="s">
        <v>6685</v>
      </c>
      <c r="F1346" s="4" t="s">
        <v>527</v>
      </c>
      <c r="G1346" s="8" t="s">
        <v>6838</v>
      </c>
      <c r="H1346" s="8" t="s">
        <v>529</v>
      </c>
      <c r="I1346" s="8"/>
      <c r="J1346" s="8"/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  <c r="AY1346" s="8"/>
      <c r="AZ1346" s="8"/>
      <c r="BA1346" s="8"/>
      <c r="BB1346" s="8"/>
      <c r="BC1346" s="8"/>
      <c r="BD1346" s="8"/>
      <c r="BE1346" s="8"/>
      <c r="BF1346" s="8"/>
      <c r="BG1346" s="8"/>
      <c r="BH1346" s="8"/>
      <c r="BI1346" s="8"/>
      <c r="BJ1346" s="8"/>
      <c r="BK1346" s="8"/>
      <c r="BL1346" s="8"/>
      <c r="BM1346" s="8"/>
      <c r="BN1346" s="8"/>
      <c r="BO1346" s="8"/>
      <c r="BP1346" s="8"/>
      <c r="BQ1346" s="8"/>
      <c r="BR1346" s="8"/>
      <c r="BS1346" s="8"/>
      <c r="BT1346" s="8"/>
      <c r="BU1346" s="8"/>
      <c r="BV1346" s="8"/>
      <c r="BW1346" s="8"/>
      <c r="BX1346" s="8"/>
      <c r="BY1346" s="8"/>
    </row>
    <row r="1347" spans="1:77" x14ac:dyDescent="0.2">
      <c r="A1347" s="8" t="s">
        <v>6855</v>
      </c>
      <c r="B1347" s="5"/>
      <c r="C1347" s="8" t="s">
        <v>6856</v>
      </c>
      <c r="D1347" s="4"/>
      <c r="E1347" s="8" t="s">
        <v>6685</v>
      </c>
      <c r="F1347" s="4" t="s">
        <v>527</v>
      </c>
      <c r="G1347" s="8" t="s">
        <v>6838</v>
      </c>
      <c r="H1347" s="8" t="s">
        <v>529</v>
      </c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  <c r="AY1347" s="8"/>
      <c r="AZ1347" s="8"/>
      <c r="BA1347" s="8"/>
      <c r="BB1347" s="8"/>
      <c r="BC1347" s="8"/>
      <c r="BD1347" s="8"/>
      <c r="BE1347" s="8"/>
      <c r="BF1347" s="8"/>
      <c r="BG1347" s="8"/>
      <c r="BH1347" s="8"/>
      <c r="BI1347" s="8"/>
      <c r="BJ1347" s="8"/>
      <c r="BK1347" s="8"/>
      <c r="BL1347" s="8"/>
      <c r="BM1347" s="8"/>
      <c r="BN1347" s="8"/>
      <c r="BO1347" s="8"/>
      <c r="BP1347" s="8"/>
      <c r="BQ1347" s="8"/>
      <c r="BR1347" s="8"/>
      <c r="BS1347" s="8"/>
      <c r="BT1347" s="8"/>
      <c r="BU1347" s="8"/>
      <c r="BV1347" s="8"/>
      <c r="BW1347" s="8"/>
      <c r="BX1347" s="8"/>
      <c r="BY1347" s="8"/>
    </row>
    <row r="1348" spans="1:77" x14ac:dyDescent="0.2">
      <c r="A1348" s="8" t="s">
        <v>6857</v>
      </c>
      <c r="B1348" s="5"/>
      <c r="C1348" s="8" t="s">
        <v>6858</v>
      </c>
      <c r="D1348" s="4"/>
      <c r="E1348" s="8" t="s">
        <v>6685</v>
      </c>
      <c r="F1348" s="4" t="s">
        <v>527</v>
      </c>
      <c r="G1348" s="8" t="s">
        <v>6838</v>
      </c>
      <c r="H1348" s="8" t="s">
        <v>529</v>
      </c>
      <c r="I1348" s="8"/>
      <c r="J1348" s="8"/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  <c r="AY1348" s="8"/>
      <c r="AZ1348" s="8"/>
      <c r="BA1348" s="8"/>
      <c r="BB1348" s="8"/>
      <c r="BC1348" s="8"/>
      <c r="BD1348" s="8"/>
      <c r="BE1348" s="8"/>
      <c r="BF1348" s="8"/>
      <c r="BG1348" s="8"/>
      <c r="BH1348" s="8"/>
      <c r="BI1348" s="8"/>
      <c r="BJ1348" s="8"/>
      <c r="BK1348" s="8"/>
      <c r="BL1348" s="8"/>
      <c r="BM1348" s="8"/>
      <c r="BN1348" s="8"/>
      <c r="BO1348" s="8"/>
      <c r="BP1348" s="8"/>
      <c r="BQ1348" s="8"/>
      <c r="BR1348" s="8"/>
      <c r="BS1348" s="8"/>
      <c r="BT1348" s="8"/>
      <c r="BU1348" s="8"/>
      <c r="BV1348" s="8"/>
      <c r="BW1348" s="8"/>
      <c r="BX1348" s="8"/>
      <c r="BY1348" s="8"/>
    </row>
    <row r="1349" spans="1:77" x14ac:dyDescent="0.2">
      <c r="A1349" s="8" t="s">
        <v>6859</v>
      </c>
      <c r="B1349" s="5"/>
      <c r="C1349" s="8" t="s">
        <v>6860</v>
      </c>
      <c r="D1349" s="4"/>
      <c r="E1349" s="8" t="s">
        <v>6685</v>
      </c>
      <c r="F1349" s="4" t="s">
        <v>527</v>
      </c>
      <c r="G1349" s="8" t="s">
        <v>6838</v>
      </c>
      <c r="H1349" s="8" t="s">
        <v>529</v>
      </c>
      <c r="I1349" s="8"/>
      <c r="J1349" s="8"/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  <c r="AY1349" s="8"/>
      <c r="AZ1349" s="8"/>
      <c r="BA1349" s="8"/>
      <c r="BB1349" s="8"/>
      <c r="BC1349" s="8"/>
      <c r="BD1349" s="8"/>
      <c r="BE1349" s="8"/>
      <c r="BF1349" s="8"/>
      <c r="BG1349" s="8"/>
      <c r="BH1349" s="8"/>
      <c r="BI1349" s="8"/>
      <c r="BJ1349" s="8"/>
      <c r="BK1349" s="8"/>
      <c r="BL1349" s="8"/>
      <c r="BM1349" s="8"/>
      <c r="BN1349" s="8"/>
      <c r="BO1349" s="8"/>
      <c r="BP1349" s="8"/>
      <c r="BQ1349" s="8"/>
      <c r="BR1349" s="8"/>
      <c r="BS1349" s="8"/>
      <c r="BT1349" s="8"/>
      <c r="BU1349" s="8"/>
      <c r="BV1349" s="8"/>
      <c r="BW1349" s="8"/>
      <c r="BX1349" s="8"/>
      <c r="BY1349" s="8"/>
    </row>
    <row r="1350" spans="1:77" x14ac:dyDescent="0.2">
      <c r="A1350" s="8" t="s">
        <v>6861</v>
      </c>
      <c r="B1350" s="5"/>
      <c r="C1350" s="8" t="s">
        <v>6862</v>
      </c>
      <c r="D1350" s="4"/>
      <c r="E1350" s="8" t="s">
        <v>6685</v>
      </c>
      <c r="F1350" s="4" t="s">
        <v>527</v>
      </c>
      <c r="G1350" s="8" t="s">
        <v>6838</v>
      </c>
      <c r="H1350" s="8" t="s">
        <v>529</v>
      </c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  <c r="AY1350" s="8"/>
      <c r="AZ1350" s="8"/>
      <c r="BA1350" s="8"/>
      <c r="BB1350" s="8"/>
      <c r="BC1350" s="8"/>
      <c r="BD1350" s="8"/>
      <c r="BE1350" s="8"/>
      <c r="BF1350" s="8"/>
      <c r="BG1350" s="8"/>
      <c r="BH1350" s="8"/>
      <c r="BI1350" s="8"/>
      <c r="BJ1350" s="8"/>
      <c r="BK1350" s="8"/>
      <c r="BL1350" s="8"/>
      <c r="BM1350" s="8"/>
      <c r="BN1350" s="8"/>
      <c r="BO1350" s="8"/>
      <c r="BP1350" s="8"/>
      <c r="BQ1350" s="8"/>
      <c r="BR1350" s="8"/>
      <c r="BS1350" s="8"/>
      <c r="BT1350" s="8"/>
      <c r="BU1350" s="8"/>
      <c r="BV1350" s="8"/>
      <c r="BW1350" s="8"/>
      <c r="BX1350" s="8"/>
      <c r="BY1350" s="8"/>
    </row>
    <row r="1351" spans="1:77" x14ac:dyDescent="0.2">
      <c r="A1351" s="8" t="s">
        <v>6863</v>
      </c>
      <c r="B1351" s="5"/>
      <c r="C1351" s="8" t="s">
        <v>6864</v>
      </c>
      <c r="D1351" s="4"/>
      <c r="E1351" s="8" t="s">
        <v>6685</v>
      </c>
      <c r="F1351" s="4" t="s">
        <v>527</v>
      </c>
      <c r="G1351" s="8" t="s">
        <v>6838</v>
      </c>
      <c r="H1351" s="8" t="s">
        <v>529</v>
      </c>
      <c r="I1351" s="8"/>
      <c r="J1351" s="8"/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  <c r="AY1351" s="8"/>
      <c r="AZ1351" s="8"/>
      <c r="BA1351" s="8"/>
      <c r="BB1351" s="8"/>
      <c r="BC1351" s="8"/>
      <c r="BD1351" s="8"/>
      <c r="BE1351" s="8"/>
      <c r="BF1351" s="8"/>
      <c r="BG1351" s="8"/>
      <c r="BH1351" s="8"/>
      <c r="BI1351" s="8"/>
      <c r="BJ1351" s="8"/>
      <c r="BK1351" s="8"/>
      <c r="BL1351" s="8"/>
      <c r="BM1351" s="8"/>
      <c r="BN1351" s="8"/>
      <c r="BO1351" s="8"/>
      <c r="BP1351" s="8"/>
      <c r="BQ1351" s="8"/>
      <c r="BR1351" s="8"/>
      <c r="BS1351" s="8"/>
      <c r="BT1351" s="8"/>
      <c r="BU1351" s="8"/>
      <c r="BV1351" s="8"/>
      <c r="BW1351" s="8"/>
      <c r="BX1351" s="8"/>
      <c r="BY1351" s="8"/>
    </row>
    <row r="1352" spans="1:77" x14ac:dyDescent="0.2">
      <c r="A1352" s="8" t="s">
        <v>6865</v>
      </c>
      <c r="B1352" s="5"/>
      <c r="C1352" s="8" t="s">
        <v>6866</v>
      </c>
      <c r="D1352" s="4"/>
      <c r="E1352" s="8" t="s">
        <v>6685</v>
      </c>
      <c r="F1352" s="4" t="s">
        <v>527</v>
      </c>
      <c r="G1352" s="8" t="s">
        <v>6838</v>
      </c>
      <c r="H1352" s="8" t="s">
        <v>529</v>
      </c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  <c r="AY1352" s="8"/>
      <c r="AZ1352" s="8"/>
      <c r="BA1352" s="8"/>
      <c r="BB1352" s="8"/>
      <c r="BC1352" s="8"/>
      <c r="BD1352" s="8"/>
      <c r="BE1352" s="8"/>
      <c r="BF1352" s="8"/>
      <c r="BG1352" s="8"/>
      <c r="BH1352" s="8"/>
      <c r="BI1352" s="8"/>
      <c r="BJ1352" s="8"/>
      <c r="BK1352" s="8"/>
      <c r="BL1352" s="8"/>
      <c r="BM1352" s="8"/>
      <c r="BN1352" s="8"/>
      <c r="BO1352" s="8"/>
      <c r="BP1352" s="8"/>
      <c r="BQ1352" s="8"/>
      <c r="BR1352" s="8"/>
      <c r="BS1352" s="8"/>
      <c r="BT1352" s="8"/>
      <c r="BU1352" s="8"/>
      <c r="BV1352" s="8"/>
      <c r="BW1352" s="8"/>
      <c r="BX1352" s="8"/>
      <c r="BY1352" s="8"/>
    </row>
    <row r="1353" spans="1:77" x14ac:dyDescent="0.2">
      <c r="A1353" s="8" t="s">
        <v>6867</v>
      </c>
      <c r="B1353" s="5"/>
      <c r="C1353" s="8" t="s">
        <v>6868</v>
      </c>
      <c r="D1353" s="4"/>
      <c r="E1353" s="8" t="s">
        <v>6685</v>
      </c>
      <c r="F1353" s="4" t="s">
        <v>527</v>
      </c>
      <c r="G1353" s="8" t="s">
        <v>6838</v>
      </c>
      <c r="H1353" s="8" t="s">
        <v>529</v>
      </c>
      <c r="I1353" s="8"/>
      <c r="J1353" s="8"/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  <c r="AY1353" s="8"/>
      <c r="AZ1353" s="8"/>
      <c r="BA1353" s="8"/>
      <c r="BB1353" s="8"/>
      <c r="BC1353" s="8"/>
      <c r="BD1353" s="8"/>
      <c r="BE1353" s="8"/>
      <c r="BF1353" s="8"/>
      <c r="BG1353" s="8"/>
      <c r="BH1353" s="8"/>
      <c r="BI1353" s="8"/>
      <c r="BJ1353" s="8"/>
      <c r="BK1353" s="8"/>
      <c r="BL1353" s="8"/>
      <c r="BM1353" s="8"/>
      <c r="BN1353" s="8"/>
      <c r="BO1353" s="8"/>
      <c r="BP1353" s="8"/>
      <c r="BQ1353" s="8"/>
      <c r="BR1353" s="8"/>
      <c r="BS1353" s="8"/>
      <c r="BT1353" s="8"/>
      <c r="BU1353" s="8"/>
      <c r="BV1353" s="8"/>
      <c r="BW1353" s="8"/>
      <c r="BX1353" s="8"/>
      <c r="BY1353" s="8"/>
    </row>
    <row r="1354" spans="1:77" x14ac:dyDescent="0.2">
      <c r="A1354" s="8" t="s">
        <v>6869</v>
      </c>
      <c r="B1354" s="5"/>
      <c r="C1354" s="8" t="s">
        <v>6870</v>
      </c>
      <c r="D1354" s="4"/>
      <c r="E1354" s="8" t="s">
        <v>6685</v>
      </c>
      <c r="F1354" s="4" t="s">
        <v>527</v>
      </c>
      <c r="G1354" s="8" t="s">
        <v>6838</v>
      </c>
      <c r="H1354" s="8" t="s">
        <v>529</v>
      </c>
      <c r="I1354" s="8"/>
      <c r="J1354" s="8"/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  <c r="AY1354" s="8"/>
      <c r="AZ1354" s="8"/>
      <c r="BA1354" s="8"/>
      <c r="BB1354" s="8"/>
      <c r="BC1354" s="8"/>
      <c r="BD1354" s="8"/>
      <c r="BE1354" s="8"/>
      <c r="BF1354" s="8"/>
      <c r="BG1354" s="8"/>
      <c r="BH1354" s="8"/>
      <c r="BI1354" s="8"/>
      <c r="BJ1354" s="8"/>
      <c r="BK1354" s="8"/>
      <c r="BL1354" s="8"/>
      <c r="BM1354" s="8"/>
      <c r="BN1354" s="8"/>
      <c r="BO1354" s="8"/>
      <c r="BP1354" s="8"/>
      <c r="BQ1354" s="8"/>
      <c r="BR1354" s="8"/>
      <c r="BS1354" s="8"/>
      <c r="BT1354" s="8"/>
      <c r="BU1354" s="8"/>
      <c r="BV1354" s="8"/>
      <c r="BW1354" s="8"/>
      <c r="BX1354" s="8"/>
      <c r="BY1354" s="8"/>
    </row>
    <row r="1355" spans="1:77" x14ac:dyDescent="0.2">
      <c r="A1355" s="8" t="s">
        <v>6871</v>
      </c>
      <c r="B1355" s="5"/>
      <c r="C1355" s="8" t="s">
        <v>6872</v>
      </c>
      <c r="D1355" s="4"/>
      <c r="E1355" s="8" t="s">
        <v>6685</v>
      </c>
      <c r="F1355" s="4" t="s">
        <v>527</v>
      </c>
      <c r="G1355" s="8" t="s">
        <v>6838</v>
      </c>
      <c r="H1355" s="8" t="s">
        <v>529</v>
      </c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  <c r="AY1355" s="8"/>
      <c r="AZ1355" s="8"/>
      <c r="BA1355" s="8"/>
      <c r="BB1355" s="8"/>
      <c r="BC1355" s="8"/>
      <c r="BD1355" s="8"/>
      <c r="BE1355" s="8"/>
      <c r="BF1355" s="8"/>
      <c r="BG1355" s="8"/>
      <c r="BH1355" s="8"/>
      <c r="BI1355" s="8"/>
      <c r="BJ1355" s="8"/>
      <c r="BK1355" s="8"/>
      <c r="BL1355" s="8"/>
      <c r="BM1355" s="8"/>
      <c r="BN1355" s="8"/>
      <c r="BO1355" s="8"/>
      <c r="BP1355" s="8"/>
      <c r="BQ1355" s="8"/>
      <c r="BR1355" s="8"/>
      <c r="BS1355" s="8"/>
      <c r="BT1355" s="8"/>
      <c r="BU1355" s="8"/>
      <c r="BV1355" s="8"/>
      <c r="BW1355" s="8"/>
      <c r="BX1355" s="8"/>
      <c r="BY1355" s="8"/>
    </row>
    <row r="1356" spans="1:77" x14ac:dyDescent="0.2">
      <c r="A1356" s="8" t="s">
        <v>6873</v>
      </c>
      <c r="B1356" s="5"/>
      <c r="C1356" s="8" t="s">
        <v>6874</v>
      </c>
      <c r="D1356" s="4"/>
      <c r="E1356" s="8" t="s">
        <v>6685</v>
      </c>
      <c r="F1356" s="4" t="s">
        <v>527</v>
      </c>
      <c r="G1356" s="8" t="s">
        <v>6838</v>
      </c>
      <c r="H1356" s="8" t="s">
        <v>529</v>
      </c>
      <c r="I1356" s="8"/>
      <c r="J1356" s="8"/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  <c r="AY1356" s="8"/>
      <c r="AZ1356" s="8"/>
      <c r="BA1356" s="8"/>
      <c r="BB1356" s="8"/>
      <c r="BC1356" s="8"/>
      <c r="BD1356" s="8"/>
      <c r="BE1356" s="8"/>
      <c r="BF1356" s="8"/>
      <c r="BG1356" s="8"/>
      <c r="BH1356" s="8"/>
      <c r="BI1356" s="8"/>
      <c r="BJ1356" s="8"/>
      <c r="BK1356" s="8"/>
      <c r="BL1356" s="8"/>
      <c r="BM1356" s="8"/>
      <c r="BN1356" s="8"/>
      <c r="BO1356" s="8"/>
      <c r="BP1356" s="8"/>
      <c r="BQ1356" s="8"/>
      <c r="BR1356" s="8"/>
      <c r="BS1356" s="8"/>
      <c r="BT1356" s="8"/>
      <c r="BU1356" s="8"/>
      <c r="BV1356" s="8"/>
      <c r="BW1356" s="8"/>
      <c r="BX1356" s="8"/>
      <c r="BY1356" s="8"/>
    </row>
    <row r="1357" spans="1:77" x14ac:dyDescent="0.2">
      <c r="A1357" s="8" t="s">
        <v>6875</v>
      </c>
      <c r="B1357" s="5"/>
      <c r="C1357" s="8" t="s">
        <v>6876</v>
      </c>
      <c r="D1357" s="4"/>
      <c r="E1357" s="8" t="s">
        <v>6685</v>
      </c>
      <c r="F1357" s="4" t="s">
        <v>527</v>
      </c>
      <c r="G1357" s="8" t="s">
        <v>6838</v>
      </c>
      <c r="H1357" s="8" t="s">
        <v>529</v>
      </c>
      <c r="I1357" s="8"/>
      <c r="J1357" s="8"/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  <c r="AY1357" s="8"/>
      <c r="AZ1357" s="8"/>
      <c r="BA1357" s="8"/>
      <c r="BB1357" s="8"/>
      <c r="BC1357" s="8"/>
      <c r="BD1357" s="8"/>
      <c r="BE1357" s="8"/>
      <c r="BF1357" s="8"/>
      <c r="BG1357" s="8"/>
      <c r="BH1357" s="8"/>
      <c r="BI1357" s="8"/>
      <c r="BJ1357" s="8"/>
      <c r="BK1357" s="8"/>
      <c r="BL1357" s="8"/>
      <c r="BM1357" s="8"/>
      <c r="BN1357" s="8"/>
      <c r="BO1357" s="8"/>
      <c r="BP1357" s="8"/>
      <c r="BQ1357" s="8"/>
      <c r="BR1357" s="8"/>
      <c r="BS1357" s="8"/>
      <c r="BT1357" s="8"/>
      <c r="BU1357" s="8"/>
      <c r="BV1357" s="8"/>
      <c r="BW1357" s="8"/>
      <c r="BX1357" s="8"/>
      <c r="BY1357" s="8"/>
    </row>
    <row r="1358" spans="1:77" x14ac:dyDescent="0.2">
      <c r="A1358" s="8" t="s">
        <v>6877</v>
      </c>
      <c r="B1358" s="5"/>
      <c r="C1358" s="8" t="s">
        <v>6878</v>
      </c>
      <c r="D1358" s="4"/>
      <c r="E1358" s="8" t="s">
        <v>6685</v>
      </c>
      <c r="F1358" s="4" t="s">
        <v>527</v>
      </c>
      <c r="G1358" s="8" t="s">
        <v>6838</v>
      </c>
      <c r="H1358" s="8" t="s">
        <v>529</v>
      </c>
      <c r="I1358" s="8"/>
      <c r="J1358" s="8"/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  <c r="AY1358" s="8"/>
      <c r="AZ1358" s="8"/>
      <c r="BA1358" s="8"/>
      <c r="BB1358" s="8"/>
      <c r="BC1358" s="8"/>
      <c r="BD1358" s="8"/>
      <c r="BE1358" s="8"/>
      <c r="BF1358" s="8"/>
      <c r="BG1358" s="8"/>
      <c r="BH1358" s="8"/>
      <c r="BI1358" s="8"/>
      <c r="BJ1358" s="8"/>
      <c r="BK1358" s="8"/>
      <c r="BL1358" s="8"/>
      <c r="BM1358" s="8"/>
      <c r="BN1358" s="8"/>
      <c r="BO1358" s="8"/>
      <c r="BP1358" s="8"/>
      <c r="BQ1358" s="8"/>
      <c r="BR1358" s="8"/>
      <c r="BS1358" s="8"/>
      <c r="BT1358" s="8"/>
      <c r="BU1358" s="8"/>
      <c r="BV1358" s="8"/>
      <c r="BW1358" s="8"/>
      <c r="BX1358" s="8"/>
      <c r="BY1358" s="8"/>
    </row>
    <row r="1359" spans="1:77" x14ac:dyDescent="0.2">
      <c r="A1359" s="8" t="s">
        <v>6879</v>
      </c>
      <c r="B1359" s="5"/>
      <c r="C1359" s="8" t="s">
        <v>6880</v>
      </c>
      <c r="D1359" s="4"/>
      <c r="E1359" s="8" t="s">
        <v>6685</v>
      </c>
      <c r="F1359" s="4" t="s">
        <v>527</v>
      </c>
      <c r="G1359" s="8" t="s">
        <v>6838</v>
      </c>
      <c r="H1359" s="8" t="s">
        <v>529</v>
      </c>
      <c r="I1359" s="8"/>
      <c r="J1359" s="8"/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  <c r="AY1359" s="8"/>
      <c r="AZ1359" s="8"/>
      <c r="BA1359" s="8"/>
      <c r="BB1359" s="8"/>
      <c r="BC1359" s="8"/>
      <c r="BD1359" s="8"/>
      <c r="BE1359" s="8"/>
      <c r="BF1359" s="8"/>
      <c r="BG1359" s="8"/>
      <c r="BH1359" s="8"/>
      <c r="BI1359" s="8"/>
      <c r="BJ1359" s="8"/>
      <c r="BK1359" s="8"/>
      <c r="BL1359" s="8"/>
      <c r="BM1359" s="8"/>
      <c r="BN1359" s="8"/>
      <c r="BO1359" s="8"/>
      <c r="BP1359" s="8"/>
      <c r="BQ1359" s="8"/>
      <c r="BR1359" s="8"/>
      <c r="BS1359" s="8"/>
      <c r="BT1359" s="8"/>
      <c r="BU1359" s="8"/>
      <c r="BV1359" s="8"/>
      <c r="BW1359" s="8"/>
      <c r="BX1359" s="8"/>
      <c r="BY1359" s="8"/>
    </row>
    <row r="1360" spans="1:77" x14ac:dyDescent="0.2">
      <c r="A1360" s="8" t="s">
        <v>6881</v>
      </c>
      <c r="B1360" s="5"/>
      <c r="C1360" s="8" t="s">
        <v>6882</v>
      </c>
      <c r="D1360" s="4"/>
      <c r="E1360" s="8" t="s">
        <v>6685</v>
      </c>
      <c r="F1360" s="4" t="s">
        <v>527</v>
      </c>
      <c r="G1360" s="8" t="s">
        <v>6838</v>
      </c>
      <c r="H1360" s="8" t="s">
        <v>529</v>
      </c>
      <c r="I1360" s="8"/>
      <c r="J1360" s="8"/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  <c r="AY1360" s="8"/>
      <c r="AZ1360" s="8"/>
      <c r="BA1360" s="8"/>
      <c r="BB1360" s="8"/>
      <c r="BC1360" s="8"/>
      <c r="BD1360" s="8"/>
      <c r="BE1360" s="8"/>
      <c r="BF1360" s="8"/>
      <c r="BG1360" s="8"/>
      <c r="BH1360" s="8"/>
      <c r="BI1360" s="8"/>
      <c r="BJ1360" s="8"/>
      <c r="BK1360" s="8"/>
      <c r="BL1360" s="8"/>
      <c r="BM1360" s="8"/>
      <c r="BN1360" s="8"/>
      <c r="BO1360" s="8"/>
      <c r="BP1360" s="8"/>
      <c r="BQ1360" s="8"/>
      <c r="BR1360" s="8"/>
      <c r="BS1360" s="8"/>
      <c r="BT1360" s="8"/>
      <c r="BU1360" s="8"/>
      <c r="BV1360" s="8"/>
      <c r="BW1360" s="8"/>
      <c r="BX1360" s="8"/>
      <c r="BY1360" s="8"/>
    </row>
    <row r="1361" spans="1:77" x14ac:dyDescent="0.2">
      <c r="A1361" s="8" t="s">
        <v>6883</v>
      </c>
      <c r="B1361" s="5"/>
      <c r="C1361" s="8" t="s">
        <v>6884</v>
      </c>
      <c r="D1361" s="4"/>
      <c r="E1361" s="8" t="s">
        <v>6685</v>
      </c>
      <c r="F1361" s="4" t="s">
        <v>527</v>
      </c>
      <c r="G1361" s="8" t="s">
        <v>6838</v>
      </c>
      <c r="H1361" s="8" t="s">
        <v>529</v>
      </c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  <c r="AY1361" s="8"/>
      <c r="AZ1361" s="8"/>
      <c r="BA1361" s="8"/>
      <c r="BB1361" s="8"/>
      <c r="BC1361" s="8"/>
      <c r="BD1361" s="8"/>
      <c r="BE1361" s="8"/>
      <c r="BF1361" s="8"/>
      <c r="BG1361" s="8"/>
      <c r="BH1361" s="8"/>
      <c r="BI1361" s="8"/>
      <c r="BJ1361" s="8"/>
      <c r="BK1361" s="8"/>
      <c r="BL1361" s="8"/>
      <c r="BM1361" s="8"/>
      <c r="BN1361" s="8"/>
      <c r="BO1361" s="8"/>
      <c r="BP1361" s="8"/>
      <c r="BQ1361" s="8"/>
      <c r="BR1361" s="8"/>
      <c r="BS1361" s="8"/>
      <c r="BT1361" s="8"/>
      <c r="BU1361" s="8"/>
      <c r="BV1361" s="8"/>
      <c r="BW1361" s="8"/>
      <c r="BX1361" s="8"/>
      <c r="BY1361" s="8"/>
    </row>
    <row r="1362" spans="1:77" x14ac:dyDescent="0.2">
      <c r="A1362" s="8" t="s">
        <v>6885</v>
      </c>
      <c r="B1362" s="5"/>
      <c r="C1362" s="8" t="s">
        <v>6886</v>
      </c>
      <c r="D1362" s="4"/>
      <c r="E1362" s="8" t="s">
        <v>6685</v>
      </c>
      <c r="F1362" s="4" t="s">
        <v>527</v>
      </c>
      <c r="G1362" s="8" t="s">
        <v>6838</v>
      </c>
      <c r="H1362" s="8" t="s">
        <v>529</v>
      </c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  <c r="AY1362" s="8"/>
      <c r="AZ1362" s="8"/>
      <c r="BA1362" s="8"/>
      <c r="BB1362" s="8"/>
      <c r="BC1362" s="8"/>
      <c r="BD1362" s="8"/>
      <c r="BE1362" s="8"/>
      <c r="BF1362" s="8"/>
      <c r="BG1362" s="8"/>
      <c r="BH1362" s="8"/>
      <c r="BI1362" s="8"/>
      <c r="BJ1362" s="8"/>
      <c r="BK1362" s="8"/>
      <c r="BL1362" s="8"/>
      <c r="BM1362" s="8"/>
      <c r="BN1362" s="8"/>
      <c r="BO1362" s="8"/>
      <c r="BP1362" s="8"/>
      <c r="BQ1362" s="8"/>
      <c r="BR1362" s="8"/>
      <c r="BS1362" s="8"/>
      <c r="BT1362" s="8"/>
      <c r="BU1362" s="8"/>
      <c r="BV1362" s="8"/>
      <c r="BW1362" s="8"/>
      <c r="BX1362" s="8"/>
      <c r="BY1362" s="8"/>
    </row>
    <row r="1363" spans="1:77" x14ac:dyDescent="0.2">
      <c r="A1363" s="8" t="s">
        <v>6887</v>
      </c>
      <c r="B1363" s="5"/>
      <c r="C1363" s="8" t="s">
        <v>6888</v>
      </c>
      <c r="D1363" s="4"/>
      <c r="E1363" s="8" t="s">
        <v>6685</v>
      </c>
      <c r="F1363" s="4" t="s">
        <v>527</v>
      </c>
      <c r="G1363" s="8" t="s">
        <v>6838</v>
      </c>
      <c r="H1363" s="8" t="s">
        <v>529</v>
      </c>
      <c r="I1363" s="8"/>
      <c r="J1363" s="8"/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  <c r="AY1363" s="8"/>
      <c r="AZ1363" s="8"/>
      <c r="BA1363" s="8"/>
      <c r="BB1363" s="8"/>
      <c r="BC1363" s="8"/>
      <c r="BD1363" s="8"/>
      <c r="BE1363" s="8"/>
      <c r="BF1363" s="8"/>
      <c r="BG1363" s="8"/>
      <c r="BH1363" s="8"/>
      <c r="BI1363" s="8"/>
      <c r="BJ1363" s="8"/>
      <c r="BK1363" s="8"/>
      <c r="BL1363" s="8"/>
      <c r="BM1363" s="8"/>
      <c r="BN1363" s="8"/>
      <c r="BO1363" s="8"/>
      <c r="BP1363" s="8"/>
      <c r="BQ1363" s="8"/>
      <c r="BR1363" s="8"/>
      <c r="BS1363" s="8"/>
      <c r="BT1363" s="8"/>
      <c r="BU1363" s="8"/>
      <c r="BV1363" s="8"/>
      <c r="BW1363" s="8"/>
      <c r="BX1363" s="8"/>
      <c r="BY1363" s="8"/>
    </row>
    <row r="1364" spans="1:77" x14ac:dyDescent="0.2">
      <c r="A1364" s="8" t="s">
        <v>6889</v>
      </c>
      <c r="B1364" s="5"/>
      <c r="C1364" s="8" t="s">
        <v>6890</v>
      </c>
      <c r="D1364" s="4"/>
      <c r="E1364" s="8" t="s">
        <v>6685</v>
      </c>
      <c r="F1364" s="4" t="s">
        <v>527</v>
      </c>
      <c r="G1364" s="8" t="s">
        <v>6838</v>
      </c>
      <c r="H1364" s="8" t="s">
        <v>529</v>
      </c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  <c r="AY1364" s="8"/>
      <c r="AZ1364" s="8"/>
      <c r="BA1364" s="8"/>
      <c r="BB1364" s="8"/>
      <c r="BC1364" s="8"/>
      <c r="BD1364" s="8"/>
      <c r="BE1364" s="8"/>
      <c r="BF1364" s="8"/>
      <c r="BG1364" s="8"/>
      <c r="BH1364" s="8"/>
      <c r="BI1364" s="8"/>
      <c r="BJ1364" s="8"/>
      <c r="BK1364" s="8"/>
      <c r="BL1364" s="8"/>
      <c r="BM1364" s="8"/>
      <c r="BN1364" s="8"/>
      <c r="BO1364" s="8"/>
      <c r="BP1364" s="8"/>
      <c r="BQ1364" s="8"/>
      <c r="BR1364" s="8"/>
      <c r="BS1364" s="8"/>
      <c r="BT1364" s="8"/>
      <c r="BU1364" s="8"/>
      <c r="BV1364" s="8"/>
      <c r="BW1364" s="8"/>
      <c r="BX1364" s="8"/>
      <c r="BY1364" s="8"/>
    </row>
    <row r="1365" spans="1:77" x14ac:dyDescent="0.2">
      <c r="A1365" s="8" t="s">
        <v>6891</v>
      </c>
      <c r="B1365" s="5"/>
      <c r="C1365" s="8" t="s">
        <v>6892</v>
      </c>
      <c r="D1365" s="4"/>
      <c r="E1365" s="8" t="s">
        <v>6685</v>
      </c>
      <c r="F1365" s="4" t="s">
        <v>527</v>
      </c>
      <c r="G1365" s="8" t="s">
        <v>6838</v>
      </c>
      <c r="H1365" s="8" t="s">
        <v>529</v>
      </c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  <c r="AY1365" s="8"/>
      <c r="AZ1365" s="8"/>
      <c r="BA1365" s="8"/>
      <c r="BB1365" s="8"/>
      <c r="BC1365" s="8"/>
      <c r="BD1365" s="8"/>
      <c r="BE1365" s="8"/>
      <c r="BF1365" s="8"/>
      <c r="BG1365" s="8"/>
      <c r="BH1365" s="8"/>
      <c r="BI1365" s="8"/>
      <c r="BJ1365" s="8"/>
      <c r="BK1365" s="8"/>
      <c r="BL1365" s="8"/>
      <c r="BM1365" s="8"/>
      <c r="BN1365" s="8"/>
      <c r="BO1365" s="8"/>
      <c r="BP1365" s="8"/>
      <c r="BQ1365" s="8"/>
      <c r="BR1365" s="8"/>
      <c r="BS1365" s="8"/>
      <c r="BT1365" s="8"/>
      <c r="BU1365" s="8"/>
      <c r="BV1365" s="8"/>
      <c r="BW1365" s="8"/>
      <c r="BX1365" s="8"/>
      <c r="BY1365" s="8"/>
    </row>
    <row r="1366" spans="1:77" x14ac:dyDescent="0.2">
      <c r="A1366" s="8" t="s">
        <v>6893</v>
      </c>
      <c r="B1366" s="5"/>
      <c r="C1366" s="8" t="s">
        <v>6894</v>
      </c>
      <c r="D1366" s="4"/>
      <c r="E1366" s="8" t="s">
        <v>6685</v>
      </c>
      <c r="F1366" s="4" t="s">
        <v>527</v>
      </c>
      <c r="G1366" s="8" t="s">
        <v>6838</v>
      </c>
      <c r="H1366" s="8" t="s">
        <v>529</v>
      </c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  <c r="AY1366" s="8"/>
      <c r="AZ1366" s="8"/>
      <c r="BA1366" s="8"/>
      <c r="BB1366" s="8"/>
      <c r="BC1366" s="8"/>
      <c r="BD1366" s="8"/>
      <c r="BE1366" s="8"/>
      <c r="BF1366" s="8"/>
      <c r="BG1366" s="8"/>
      <c r="BH1366" s="8"/>
      <c r="BI1366" s="8"/>
      <c r="BJ1366" s="8"/>
      <c r="BK1366" s="8"/>
      <c r="BL1366" s="8"/>
      <c r="BM1366" s="8"/>
      <c r="BN1366" s="8"/>
      <c r="BO1366" s="8"/>
      <c r="BP1366" s="8"/>
      <c r="BQ1366" s="8"/>
      <c r="BR1366" s="8"/>
      <c r="BS1366" s="8"/>
      <c r="BT1366" s="8"/>
      <c r="BU1366" s="8"/>
      <c r="BV1366" s="8"/>
      <c r="BW1366" s="8"/>
      <c r="BX1366" s="8"/>
      <c r="BY1366" s="8"/>
    </row>
    <row r="1367" spans="1:77" x14ac:dyDescent="0.2">
      <c r="A1367" s="8" t="s">
        <v>6895</v>
      </c>
      <c r="B1367" s="5"/>
      <c r="C1367" s="8" t="s">
        <v>6896</v>
      </c>
      <c r="D1367" s="4" t="s">
        <v>3639</v>
      </c>
      <c r="E1367" s="8" t="s">
        <v>3640</v>
      </c>
      <c r="F1367" s="4" t="s">
        <v>527</v>
      </c>
      <c r="G1367" s="8" t="s">
        <v>6897</v>
      </c>
      <c r="H1367" s="8" t="s">
        <v>529</v>
      </c>
      <c r="I1367" s="8"/>
      <c r="J1367" s="8"/>
      <c r="K1367" s="8"/>
      <c r="L1367" s="8" t="s">
        <v>6898</v>
      </c>
      <c r="M1367" s="8"/>
      <c r="N1367" s="8" t="s">
        <v>6899</v>
      </c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  <c r="AY1367" s="8"/>
      <c r="AZ1367" s="8"/>
      <c r="BA1367" s="8"/>
      <c r="BB1367" s="8"/>
      <c r="BC1367" s="8"/>
      <c r="BD1367" s="8"/>
      <c r="BE1367" s="8"/>
      <c r="BF1367" s="8"/>
      <c r="BG1367" s="8"/>
      <c r="BH1367" s="8"/>
      <c r="BI1367" s="8"/>
      <c r="BJ1367" s="8"/>
      <c r="BK1367" s="8"/>
      <c r="BL1367" s="8"/>
      <c r="BM1367" s="8"/>
      <c r="BN1367" s="8"/>
      <c r="BO1367" s="8"/>
      <c r="BP1367" s="8"/>
      <c r="BQ1367" s="8"/>
      <c r="BR1367" s="8"/>
      <c r="BS1367" s="8"/>
      <c r="BT1367" s="8"/>
      <c r="BU1367" s="8"/>
      <c r="BV1367" s="8"/>
      <c r="BW1367" s="8"/>
      <c r="BX1367" s="8"/>
      <c r="BY1367" s="8"/>
    </row>
    <row r="1368" spans="1:77" x14ac:dyDescent="0.2">
      <c r="A1368" s="8" t="s">
        <v>6900</v>
      </c>
      <c r="B1368" s="5"/>
      <c r="C1368" s="8" t="s">
        <v>6901</v>
      </c>
      <c r="D1368" s="4" t="s">
        <v>1280</v>
      </c>
      <c r="E1368" s="8" t="s">
        <v>6902</v>
      </c>
      <c r="F1368" s="4" t="s">
        <v>527</v>
      </c>
      <c r="G1368" s="8" t="s">
        <v>6897</v>
      </c>
      <c r="H1368" s="8" t="s">
        <v>529</v>
      </c>
      <c r="I1368" s="8"/>
      <c r="J1368" s="8"/>
      <c r="K1368" s="8"/>
      <c r="L1368" s="8" t="s">
        <v>6903</v>
      </c>
      <c r="M1368" s="8"/>
      <c r="N1368" s="8" t="s">
        <v>6899</v>
      </c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  <c r="AY1368" s="8"/>
      <c r="AZ1368" s="8"/>
      <c r="BA1368" s="8"/>
      <c r="BB1368" s="8"/>
      <c r="BC1368" s="8"/>
      <c r="BD1368" s="8"/>
      <c r="BE1368" s="8"/>
      <c r="BF1368" s="8"/>
      <c r="BG1368" s="8"/>
      <c r="BH1368" s="8"/>
      <c r="BI1368" s="8"/>
      <c r="BJ1368" s="8"/>
      <c r="BK1368" s="8"/>
      <c r="BL1368" s="8"/>
      <c r="BM1368" s="8"/>
      <c r="BN1368" s="8"/>
      <c r="BO1368" s="8"/>
      <c r="BP1368" s="8"/>
      <c r="BQ1368" s="8"/>
      <c r="BR1368" s="8"/>
      <c r="BS1368" s="8"/>
      <c r="BT1368" s="8"/>
      <c r="BU1368" s="8"/>
      <c r="BV1368" s="8"/>
      <c r="BW1368" s="8"/>
      <c r="BX1368" s="8"/>
      <c r="BY1368" s="8"/>
    </row>
    <row r="1369" spans="1:77" x14ac:dyDescent="0.2">
      <c r="A1369" s="8" t="s">
        <v>6904</v>
      </c>
      <c r="B1369" s="5"/>
      <c r="C1369" s="8" t="s">
        <v>6905</v>
      </c>
      <c r="D1369" s="4" t="s">
        <v>6906</v>
      </c>
      <c r="E1369" s="8" t="s">
        <v>6907</v>
      </c>
      <c r="F1369" s="4" t="s">
        <v>527</v>
      </c>
      <c r="G1369" s="8" t="s">
        <v>6897</v>
      </c>
      <c r="H1369" s="8" t="s">
        <v>529</v>
      </c>
      <c r="I1369" s="8"/>
      <c r="J1369" s="8"/>
      <c r="K1369" s="8"/>
      <c r="L1369" s="8" t="s">
        <v>6908</v>
      </c>
      <c r="M1369" s="8"/>
      <c r="N1369" s="8" t="s">
        <v>6899</v>
      </c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  <c r="AY1369" s="8"/>
      <c r="AZ1369" s="8"/>
      <c r="BA1369" s="8"/>
      <c r="BB1369" s="8"/>
      <c r="BC1369" s="8"/>
      <c r="BD1369" s="8"/>
      <c r="BE1369" s="8"/>
      <c r="BF1369" s="8"/>
      <c r="BG1369" s="8"/>
      <c r="BH1369" s="8"/>
      <c r="BI1369" s="8"/>
      <c r="BJ1369" s="8"/>
      <c r="BK1369" s="8"/>
      <c r="BL1369" s="8"/>
      <c r="BM1369" s="8"/>
      <c r="BN1369" s="8"/>
      <c r="BO1369" s="8"/>
      <c r="BP1369" s="8"/>
      <c r="BQ1369" s="8"/>
      <c r="BR1369" s="8"/>
      <c r="BS1369" s="8"/>
      <c r="BT1369" s="8"/>
      <c r="BU1369" s="8"/>
      <c r="BV1369" s="8"/>
      <c r="BW1369" s="8"/>
      <c r="BX1369" s="8"/>
      <c r="BY1369" s="8"/>
    </row>
    <row r="1370" spans="1:77" x14ac:dyDescent="0.2">
      <c r="A1370" s="8" t="s">
        <v>6909</v>
      </c>
      <c r="B1370" s="5"/>
      <c r="C1370" s="8" t="s">
        <v>6910</v>
      </c>
      <c r="D1370" s="4" t="s">
        <v>6911</v>
      </c>
      <c r="E1370" s="8" t="s">
        <v>6912</v>
      </c>
      <c r="F1370" s="4" t="s">
        <v>527</v>
      </c>
      <c r="G1370" s="8" t="s">
        <v>6897</v>
      </c>
      <c r="H1370" s="8" t="s">
        <v>529</v>
      </c>
      <c r="I1370" s="8"/>
      <c r="J1370" s="8"/>
      <c r="K1370" s="8"/>
      <c r="L1370" s="8" t="s">
        <v>6913</v>
      </c>
      <c r="M1370" s="8"/>
      <c r="N1370" s="8" t="s">
        <v>6899</v>
      </c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  <c r="AY1370" s="8"/>
      <c r="AZ1370" s="8"/>
      <c r="BA1370" s="8"/>
      <c r="BB1370" s="8"/>
      <c r="BC1370" s="8"/>
      <c r="BD1370" s="8"/>
      <c r="BE1370" s="8"/>
      <c r="BF1370" s="8"/>
      <c r="BG1370" s="8"/>
      <c r="BH1370" s="8"/>
      <c r="BI1370" s="8"/>
      <c r="BJ1370" s="8"/>
      <c r="BK1370" s="8"/>
      <c r="BL1370" s="8"/>
      <c r="BM1370" s="8"/>
      <c r="BN1370" s="8"/>
      <c r="BO1370" s="8"/>
      <c r="BP1370" s="8"/>
      <c r="BQ1370" s="8"/>
      <c r="BR1370" s="8"/>
      <c r="BS1370" s="8"/>
      <c r="BT1370" s="8"/>
      <c r="BU1370" s="8"/>
      <c r="BV1370" s="8"/>
      <c r="BW1370" s="8"/>
      <c r="BX1370" s="8"/>
      <c r="BY1370" s="8"/>
    </row>
    <row r="1371" spans="1:77" x14ac:dyDescent="0.2">
      <c r="A1371" s="8" t="s">
        <v>6914</v>
      </c>
      <c r="B1371" s="5"/>
      <c r="C1371" s="8" t="s">
        <v>6915</v>
      </c>
      <c r="D1371" s="4" t="s">
        <v>3639</v>
      </c>
      <c r="E1371" s="8" t="s">
        <v>3640</v>
      </c>
      <c r="F1371" s="4" t="s">
        <v>527</v>
      </c>
      <c r="G1371" s="8" t="s">
        <v>6897</v>
      </c>
      <c r="H1371" s="8" t="s">
        <v>529</v>
      </c>
      <c r="I1371" s="8"/>
      <c r="J1371" s="8"/>
      <c r="K1371" s="8"/>
      <c r="L1371" s="8" t="s">
        <v>6916</v>
      </c>
      <c r="M1371" s="8"/>
      <c r="N1371" s="8" t="s">
        <v>6899</v>
      </c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  <c r="AY1371" s="8"/>
      <c r="AZ1371" s="8"/>
      <c r="BA1371" s="8"/>
      <c r="BB1371" s="8"/>
      <c r="BC1371" s="8"/>
      <c r="BD1371" s="8"/>
      <c r="BE1371" s="8"/>
      <c r="BF1371" s="8"/>
      <c r="BG1371" s="8"/>
      <c r="BH1371" s="8"/>
      <c r="BI1371" s="8"/>
      <c r="BJ1371" s="8"/>
      <c r="BK1371" s="8"/>
      <c r="BL1371" s="8"/>
      <c r="BM1371" s="8"/>
      <c r="BN1371" s="8"/>
      <c r="BO1371" s="8"/>
      <c r="BP1371" s="8"/>
      <c r="BQ1371" s="8"/>
      <c r="BR1371" s="8"/>
      <c r="BS1371" s="8"/>
      <c r="BT1371" s="8"/>
      <c r="BU1371" s="8"/>
      <c r="BV1371" s="8"/>
      <c r="BW1371" s="8"/>
      <c r="BX1371" s="8"/>
      <c r="BY1371" s="8"/>
    </row>
    <row r="1372" spans="1:77" x14ac:dyDescent="0.2">
      <c r="A1372" s="8" t="s">
        <v>6917</v>
      </c>
      <c r="B1372" s="5"/>
      <c r="C1372" s="8" t="s">
        <v>6918</v>
      </c>
      <c r="D1372" s="4" t="s">
        <v>1280</v>
      </c>
      <c r="E1372" s="8" t="s">
        <v>6902</v>
      </c>
      <c r="F1372" s="4" t="s">
        <v>527</v>
      </c>
      <c r="G1372" s="8" t="s">
        <v>6897</v>
      </c>
      <c r="H1372" s="8" t="s">
        <v>529</v>
      </c>
      <c r="I1372" s="8"/>
      <c r="J1372" s="8"/>
      <c r="K1372" s="8"/>
      <c r="L1372" s="8" t="s">
        <v>6919</v>
      </c>
      <c r="M1372" s="8"/>
      <c r="N1372" s="8" t="s">
        <v>6899</v>
      </c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  <c r="AY1372" s="8"/>
      <c r="AZ1372" s="8"/>
      <c r="BA1372" s="8"/>
      <c r="BB1372" s="8"/>
      <c r="BC1372" s="8"/>
      <c r="BD1372" s="8"/>
      <c r="BE1372" s="8"/>
      <c r="BF1372" s="8"/>
      <c r="BG1372" s="8"/>
      <c r="BH1372" s="8"/>
      <c r="BI1372" s="8"/>
      <c r="BJ1372" s="8"/>
      <c r="BK1372" s="8"/>
      <c r="BL1372" s="8"/>
      <c r="BM1372" s="8"/>
      <c r="BN1372" s="8"/>
      <c r="BO1372" s="8"/>
      <c r="BP1372" s="8"/>
      <c r="BQ1372" s="8"/>
      <c r="BR1372" s="8"/>
      <c r="BS1372" s="8"/>
      <c r="BT1372" s="8"/>
      <c r="BU1372" s="8"/>
      <c r="BV1372" s="8"/>
      <c r="BW1372" s="8"/>
      <c r="BX1372" s="8"/>
      <c r="BY1372" s="8"/>
    </row>
    <row r="1373" spans="1:77" x14ac:dyDescent="0.2">
      <c r="A1373" s="8" t="s">
        <v>6920</v>
      </c>
      <c r="B1373" s="5"/>
      <c r="C1373" s="8" t="s">
        <v>6921</v>
      </c>
      <c r="D1373" s="4" t="s">
        <v>6906</v>
      </c>
      <c r="E1373" s="8" t="s">
        <v>6907</v>
      </c>
      <c r="F1373" s="4" t="s">
        <v>527</v>
      </c>
      <c r="G1373" s="8" t="s">
        <v>6897</v>
      </c>
      <c r="H1373" s="8" t="s">
        <v>529</v>
      </c>
      <c r="I1373" s="8"/>
      <c r="J1373" s="8"/>
      <c r="K1373" s="8"/>
      <c r="L1373" s="8" t="s">
        <v>6922</v>
      </c>
      <c r="M1373" s="8"/>
      <c r="N1373" s="8" t="s">
        <v>6899</v>
      </c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  <c r="AY1373" s="8"/>
      <c r="AZ1373" s="8"/>
      <c r="BA1373" s="8"/>
      <c r="BB1373" s="8"/>
      <c r="BC1373" s="8"/>
      <c r="BD1373" s="8"/>
      <c r="BE1373" s="8"/>
      <c r="BF1373" s="8"/>
      <c r="BG1373" s="8"/>
      <c r="BH1373" s="8"/>
      <c r="BI1373" s="8"/>
      <c r="BJ1373" s="8"/>
      <c r="BK1373" s="8"/>
      <c r="BL1373" s="8"/>
      <c r="BM1373" s="8"/>
      <c r="BN1373" s="8"/>
      <c r="BO1373" s="8"/>
      <c r="BP1373" s="8"/>
      <c r="BQ1373" s="8"/>
      <c r="BR1373" s="8"/>
      <c r="BS1373" s="8"/>
      <c r="BT1373" s="8"/>
      <c r="BU1373" s="8"/>
      <c r="BV1373" s="8"/>
      <c r="BW1373" s="8"/>
      <c r="BX1373" s="8"/>
      <c r="BY1373" s="8"/>
    </row>
    <row r="1374" spans="1:77" x14ac:dyDescent="0.2">
      <c r="A1374" s="8" t="s">
        <v>6923</v>
      </c>
      <c r="B1374" s="5"/>
      <c r="C1374" s="8" t="s">
        <v>6924</v>
      </c>
      <c r="D1374" s="4" t="s">
        <v>6911</v>
      </c>
      <c r="E1374" s="8" t="s">
        <v>6912</v>
      </c>
      <c r="F1374" s="4" t="s">
        <v>527</v>
      </c>
      <c r="G1374" s="8" t="s">
        <v>6897</v>
      </c>
      <c r="H1374" s="8" t="s">
        <v>529</v>
      </c>
      <c r="I1374" s="8"/>
      <c r="J1374" s="8"/>
      <c r="K1374" s="8"/>
      <c r="L1374" s="8" t="s">
        <v>6925</v>
      </c>
      <c r="M1374" s="8"/>
      <c r="N1374" s="8" t="s">
        <v>6899</v>
      </c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  <c r="AY1374" s="8"/>
      <c r="AZ1374" s="8"/>
      <c r="BA1374" s="8"/>
      <c r="BB1374" s="8"/>
      <c r="BC1374" s="8"/>
      <c r="BD1374" s="8"/>
      <c r="BE1374" s="8"/>
      <c r="BF1374" s="8"/>
      <c r="BG1374" s="8"/>
      <c r="BH1374" s="8"/>
      <c r="BI1374" s="8"/>
      <c r="BJ1374" s="8"/>
      <c r="BK1374" s="8"/>
      <c r="BL1374" s="8"/>
      <c r="BM1374" s="8"/>
      <c r="BN1374" s="8"/>
      <c r="BO1374" s="8"/>
      <c r="BP1374" s="8"/>
      <c r="BQ1374" s="8"/>
      <c r="BR1374" s="8"/>
      <c r="BS1374" s="8"/>
      <c r="BT1374" s="8"/>
      <c r="BU1374" s="8"/>
      <c r="BV1374" s="8"/>
      <c r="BW1374" s="8"/>
      <c r="BX1374" s="8"/>
      <c r="BY1374" s="8"/>
    </row>
    <row r="1375" spans="1:77" x14ac:dyDescent="0.2">
      <c r="A1375" s="8" t="s">
        <v>6926</v>
      </c>
      <c r="B1375" s="5"/>
      <c r="C1375" s="8" t="s">
        <v>6927</v>
      </c>
      <c r="D1375" s="4" t="s">
        <v>3639</v>
      </c>
      <c r="E1375" s="8" t="s">
        <v>3640</v>
      </c>
      <c r="F1375" s="4" t="s">
        <v>527</v>
      </c>
      <c r="G1375" s="8" t="s">
        <v>6897</v>
      </c>
      <c r="H1375" s="8" t="s">
        <v>529</v>
      </c>
      <c r="I1375" s="8"/>
      <c r="J1375" s="8"/>
      <c r="K1375" s="8"/>
      <c r="L1375" s="8" t="s">
        <v>6928</v>
      </c>
      <c r="M1375" s="8"/>
      <c r="N1375" s="8" t="s">
        <v>6899</v>
      </c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  <c r="AY1375" s="8"/>
      <c r="AZ1375" s="8"/>
      <c r="BA1375" s="8"/>
      <c r="BB1375" s="8"/>
      <c r="BC1375" s="8"/>
      <c r="BD1375" s="8"/>
      <c r="BE1375" s="8"/>
      <c r="BF1375" s="8"/>
      <c r="BG1375" s="8"/>
      <c r="BH1375" s="8"/>
      <c r="BI1375" s="8"/>
      <c r="BJ1375" s="8"/>
      <c r="BK1375" s="8"/>
      <c r="BL1375" s="8"/>
      <c r="BM1375" s="8"/>
      <c r="BN1375" s="8"/>
      <c r="BO1375" s="8"/>
      <c r="BP1375" s="8"/>
      <c r="BQ1375" s="8"/>
      <c r="BR1375" s="8"/>
      <c r="BS1375" s="8"/>
      <c r="BT1375" s="8"/>
      <c r="BU1375" s="8"/>
      <c r="BV1375" s="8"/>
      <c r="BW1375" s="8"/>
      <c r="BX1375" s="8"/>
      <c r="BY1375" s="8"/>
    </row>
    <row r="1376" spans="1:77" x14ac:dyDescent="0.2">
      <c r="A1376" s="8" t="s">
        <v>6929</v>
      </c>
      <c r="B1376" s="5"/>
      <c r="C1376" s="8" t="s">
        <v>6930</v>
      </c>
      <c r="D1376" s="4" t="s">
        <v>1280</v>
      </c>
      <c r="E1376" s="8" t="s">
        <v>6902</v>
      </c>
      <c r="F1376" s="4" t="s">
        <v>527</v>
      </c>
      <c r="G1376" s="8" t="s">
        <v>6897</v>
      </c>
      <c r="H1376" s="8" t="s">
        <v>529</v>
      </c>
      <c r="I1376" s="8"/>
      <c r="J1376" s="8"/>
      <c r="K1376" s="8"/>
      <c r="L1376" s="8" t="s">
        <v>6931</v>
      </c>
      <c r="M1376" s="8"/>
      <c r="N1376" s="8" t="s">
        <v>6899</v>
      </c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  <c r="AY1376" s="8"/>
      <c r="AZ1376" s="8"/>
      <c r="BA1376" s="8"/>
      <c r="BB1376" s="8"/>
      <c r="BC1376" s="8"/>
      <c r="BD1376" s="8"/>
      <c r="BE1376" s="8"/>
      <c r="BF1376" s="8"/>
      <c r="BG1376" s="8"/>
      <c r="BH1376" s="8"/>
      <c r="BI1376" s="8"/>
      <c r="BJ1376" s="8"/>
      <c r="BK1376" s="8"/>
      <c r="BL1376" s="8"/>
      <c r="BM1376" s="8"/>
      <c r="BN1376" s="8"/>
      <c r="BO1376" s="8"/>
      <c r="BP1376" s="8"/>
      <c r="BQ1376" s="8"/>
      <c r="BR1376" s="8"/>
      <c r="BS1376" s="8"/>
      <c r="BT1376" s="8"/>
      <c r="BU1376" s="8"/>
      <c r="BV1376" s="8"/>
      <c r="BW1376" s="8"/>
      <c r="BX1376" s="8"/>
      <c r="BY1376" s="8"/>
    </row>
    <row r="1377" spans="1:77" x14ac:dyDescent="0.2">
      <c r="A1377" s="8" t="s">
        <v>6932</v>
      </c>
      <c r="B1377" s="5"/>
      <c r="C1377" s="8" t="s">
        <v>6933</v>
      </c>
      <c r="D1377" s="4" t="s">
        <v>6906</v>
      </c>
      <c r="E1377" s="8" t="s">
        <v>6907</v>
      </c>
      <c r="F1377" s="4" t="s">
        <v>527</v>
      </c>
      <c r="G1377" s="8" t="s">
        <v>6897</v>
      </c>
      <c r="H1377" s="8" t="s">
        <v>529</v>
      </c>
      <c r="I1377" s="8"/>
      <c r="J1377" s="8"/>
      <c r="K1377" s="8"/>
      <c r="L1377" s="8" t="s">
        <v>6934</v>
      </c>
      <c r="M1377" s="8"/>
      <c r="N1377" s="8" t="s">
        <v>6899</v>
      </c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  <c r="AY1377" s="8"/>
      <c r="AZ1377" s="8"/>
      <c r="BA1377" s="8"/>
      <c r="BB1377" s="8"/>
      <c r="BC1377" s="8"/>
      <c r="BD1377" s="8"/>
      <c r="BE1377" s="8"/>
      <c r="BF1377" s="8"/>
      <c r="BG1377" s="8"/>
      <c r="BH1377" s="8"/>
      <c r="BI1377" s="8"/>
      <c r="BJ1377" s="8"/>
      <c r="BK1377" s="8"/>
      <c r="BL1377" s="8"/>
      <c r="BM1377" s="8"/>
      <c r="BN1377" s="8"/>
      <c r="BO1377" s="8"/>
      <c r="BP1377" s="8"/>
      <c r="BQ1377" s="8"/>
      <c r="BR1377" s="8"/>
      <c r="BS1377" s="8"/>
      <c r="BT1377" s="8"/>
      <c r="BU1377" s="8"/>
      <c r="BV1377" s="8"/>
      <c r="BW1377" s="8"/>
      <c r="BX1377" s="8"/>
      <c r="BY1377" s="8"/>
    </row>
    <row r="1378" spans="1:77" x14ac:dyDescent="0.2">
      <c r="A1378" s="8" t="s">
        <v>6935</v>
      </c>
      <c r="B1378" s="5"/>
      <c r="C1378" s="8" t="s">
        <v>6936</v>
      </c>
      <c r="D1378" s="4" t="s">
        <v>6911</v>
      </c>
      <c r="E1378" s="8" t="s">
        <v>6912</v>
      </c>
      <c r="F1378" s="4" t="s">
        <v>527</v>
      </c>
      <c r="G1378" s="8" t="s">
        <v>6897</v>
      </c>
      <c r="H1378" s="8" t="s">
        <v>529</v>
      </c>
      <c r="I1378" s="8"/>
      <c r="J1378" s="8"/>
      <c r="K1378" s="8"/>
      <c r="L1378" s="8" t="s">
        <v>6937</v>
      </c>
      <c r="M1378" s="8"/>
      <c r="N1378" s="8" t="s">
        <v>6899</v>
      </c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  <c r="BC1378" s="8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  <c r="BW1378" s="8"/>
      <c r="BX1378" s="8"/>
      <c r="BY1378" s="8"/>
    </row>
    <row r="1379" spans="1:77" x14ac:dyDescent="0.2">
      <c r="A1379" s="8" t="s">
        <v>6938</v>
      </c>
      <c r="B1379" s="5"/>
      <c r="C1379" s="8" t="s">
        <v>6939</v>
      </c>
      <c r="D1379" s="4" t="s">
        <v>3639</v>
      </c>
      <c r="E1379" s="8" t="s">
        <v>3640</v>
      </c>
      <c r="F1379" s="4" t="s">
        <v>527</v>
      </c>
      <c r="G1379" s="8" t="s">
        <v>6897</v>
      </c>
      <c r="H1379" s="8" t="s">
        <v>529</v>
      </c>
      <c r="I1379" s="8"/>
      <c r="J1379" s="8"/>
      <c r="K1379" s="8"/>
      <c r="L1379" s="8"/>
      <c r="M1379" s="8"/>
      <c r="N1379" s="8" t="s">
        <v>6899</v>
      </c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  <c r="BC1379" s="8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  <c r="BW1379" s="8"/>
      <c r="BX1379" s="8"/>
      <c r="BY1379" s="8"/>
    </row>
    <row r="1380" spans="1:77" x14ac:dyDescent="0.2">
      <c r="A1380" s="8" t="s">
        <v>6940</v>
      </c>
      <c r="B1380" s="5"/>
      <c r="C1380" s="8" t="s">
        <v>6941</v>
      </c>
      <c r="D1380" s="4" t="s">
        <v>1280</v>
      </c>
      <c r="E1380" s="8" t="s">
        <v>6902</v>
      </c>
      <c r="F1380" s="4" t="s">
        <v>527</v>
      </c>
      <c r="G1380" s="8" t="s">
        <v>6897</v>
      </c>
      <c r="H1380" s="8" t="s">
        <v>529</v>
      </c>
      <c r="I1380" s="8"/>
      <c r="J1380" s="8"/>
      <c r="K1380" s="8"/>
      <c r="L1380" s="8"/>
      <c r="M1380" s="8"/>
      <c r="N1380" s="8" t="s">
        <v>6899</v>
      </c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  <c r="AY1380" s="8"/>
      <c r="AZ1380" s="8"/>
      <c r="BA1380" s="8"/>
      <c r="BB1380" s="8"/>
      <c r="BC1380" s="8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  <c r="BW1380" s="8"/>
      <c r="BX1380" s="8"/>
      <c r="BY1380" s="8"/>
    </row>
    <row r="1381" spans="1:77" x14ac:dyDescent="0.2">
      <c r="A1381" s="8" t="s">
        <v>6942</v>
      </c>
      <c r="B1381" s="5"/>
      <c r="C1381" s="8" t="s">
        <v>6943</v>
      </c>
      <c r="D1381" s="4" t="s">
        <v>6906</v>
      </c>
      <c r="E1381" s="8" t="s">
        <v>6907</v>
      </c>
      <c r="F1381" s="4" t="s">
        <v>527</v>
      </c>
      <c r="G1381" s="8" t="s">
        <v>6897</v>
      </c>
      <c r="H1381" s="8" t="s">
        <v>529</v>
      </c>
      <c r="I1381" s="8"/>
      <c r="J1381" s="8"/>
      <c r="K1381" s="8"/>
      <c r="L1381" s="8"/>
      <c r="M1381" s="8"/>
      <c r="N1381" s="8" t="s">
        <v>6899</v>
      </c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  <c r="BC1381" s="8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  <c r="BW1381" s="8"/>
      <c r="BX1381" s="8"/>
      <c r="BY1381" s="8"/>
    </row>
    <row r="1382" spans="1:77" x14ac:dyDescent="0.2">
      <c r="A1382" s="8" t="s">
        <v>6944</v>
      </c>
      <c r="B1382" s="5"/>
      <c r="C1382" s="8" t="s">
        <v>6945</v>
      </c>
      <c r="D1382" s="4" t="s">
        <v>6911</v>
      </c>
      <c r="E1382" s="8" t="s">
        <v>6912</v>
      </c>
      <c r="F1382" s="4" t="s">
        <v>527</v>
      </c>
      <c r="G1382" s="8" t="s">
        <v>6897</v>
      </c>
      <c r="H1382" s="8" t="s">
        <v>529</v>
      </c>
      <c r="I1382" s="8"/>
      <c r="J1382" s="8"/>
      <c r="K1382" s="8"/>
      <c r="L1382" s="8"/>
      <c r="M1382" s="8"/>
      <c r="N1382" s="8" t="s">
        <v>6899</v>
      </c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  <c r="AY1382" s="8"/>
      <c r="AZ1382" s="8"/>
      <c r="BA1382" s="8"/>
      <c r="BB1382" s="8"/>
      <c r="BC1382" s="8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  <c r="BW1382" s="8"/>
      <c r="BX1382" s="8"/>
      <c r="BY1382" s="8"/>
    </row>
    <row r="1383" spans="1:77" x14ac:dyDescent="0.2">
      <c r="A1383" s="8" t="s">
        <v>6946</v>
      </c>
      <c r="B1383" s="5"/>
      <c r="C1383" s="8" t="s">
        <v>6947</v>
      </c>
      <c r="D1383" s="4" t="s">
        <v>3639</v>
      </c>
      <c r="E1383" s="8" t="s">
        <v>3640</v>
      </c>
      <c r="F1383" s="4" t="s">
        <v>527</v>
      </c>
      <c r="G1383" s="8" t="s">
        <v>6897</v>
      </c>
      <c r="H1383" s="8" t="s">
        <v>529</v>
      </c>
      <c r="I1383" s="8"/>
      <c r="J1383" s="8"/>
      <c r="K1383" s="8"/>
      <c r="L1383" s="8"/>
      <c r="M1383" s="8"/>
      <c r="N1383" s="8" t="s">
        <v>6899</v>
      </c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  <c r="BC1383" s="8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  <c r="BW1383" s="8"/>
      <c r="BX1383" s="8"/>
      <c r="BY1383" s="8"/>
    </row>
    <row r="1384" spans="1:77" x14ac:dyDescent="0.2">
      <c r="A1384" s="8" t="s">
        <v>6948</v>
      </c>
      <c r="B1384" s="5"/>
      <c r="C1384" s="8" t="s">
        <v>6949</v>
      </c>
      <c r="D1384" s="4" t="s">
        <v>1280</v>
      </c>
      <c r="E1384" s="8" t="s">
        <v>6902</v>
      </c>
      <c r="F1384" s="4" t="s">
        <v>527</v>
      </c>
      <c r="G1384" s="8" t="s">
        <v>6897</v>
      </c>
      <c r="H1384" s="8" t="s">
        <v>529</v>
      </c>
      <c r="I1384" s="8"/>
      <c r="J1384" s="8"/>
      <c r="K1384" s="8"/>
      <c r="L1384" s="8"/>
      <c r="M1384" s="8"/>
      <c r="N1384" s="8" t="s">
        <v>6899</v>
      </c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  <c r="BC1384" s="8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  <c r="BW1384" s="8"/>
      <c r="BX1384" s="8"/>
      <c r="BY1384" s="8"/>
    </row>
    <row r="1385" spans="1:77" x14ac:dyDescent="0.2">
      <c r="A1385" s="8" t="s">
        <v>6950</v>
      </c>
      <c r="B1385" s="5"/>
      <c r="C1385" s="8" t="s">
        <v>6951</v>
      </c>
      <c r="D1385" s="4" t="s">
        <v>6906</v>
      </c>
      <c r="E1385" s="8" t="s">
        <v>6907</v>
      </c>
      <c r="F1385" s="4" t="s">
        <v>527</v>
      </c>
      <c r="G1385" s="8" t="s">
        <v>6897</v>
      </c>
      <c r="H1385" s="8" t="s">
        <v>529</v>
      </c>
      <c r="I1385" s="8"/>
      <c r="J1385" s="8"/>
      <c r="K1385" s="8"/>
      <c r="L1385" s="8"/>
      <c r="M1385" s="8"/>
      <c r="N1385" s="8" t="s">
        <v>6899</v>
      </c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  <c r="AY1385" s="8"/>
      <c r="AZ1385" s="8"/>
      <c r="BA1385" s="8"/>
      <c r="BB1385" s="8"/>
      <c r="BC1385" s="8"/>
      <c r="BD1385" s="8"/>
      <c r="BE1385" s="8"/>
      <c r="BF1385" s="8"/>
      <c r="BG1385" s="8"/>
      <c r="BH1385" s="8"/>
      <c r="BI1385" s="8"/>
      <c r="BJ1385" s="8"/>
      <c r="BK1385" s="8"/>
      <c r="BL1385" s="8"/>
      <c r="BM1385" s="8"/>
      <c r="BN1385" s="8"/>
      <c r="BO1385" s="8"/>
      <c r="BP1385" s="8"/>
      <c r="BQ1385" s="8"/>
      <c r="BR1385" s="8"/>
      <c r="BS1385" s="8"/>
      <c r="BT1385" s="8"/>
      <c r="BU1385" s="8"/>
      <c r="BV1385" s="8"/>
      <c r="BW1385" s="8"/>
      <c r="BX1385" s="8"/>
      <c r="BY1385" s="8"/>
    </row>
    <row r="1386" spans="1:77" x14ac:dyDescent="0.2">
      <c r="A1386" s="8" t="s">
        <v>6952</v>
      </c>
      <c r="B1386" s="5"/>
      <c r="C1386" s="8" t="s">
        <v>6953</v>
      </c>
      <c r="D1386" s="4" t="s">
        <v>6911</v>
      </c>
      <c r="E1386" s="8" t="s">
        <v>6912</v>
      </c>
      <c r="F1386" s="4" t="s">
        <v>527</v>
      </c>
      <c r="G1386" s="8" t="s">
        <v>6897</v>
      </c>
      <c r="H1386" s="8" t="s">
        <v>529</v>
      </c>
      <c r="I1386" s="8"/>
      <c r="J1386" s="8"/>
      <c r="K1386" s="8"/>
      <c r="L1386" s="8"/>
      <c r="M1386" s="8"/>
      <c r="N1386" s="8" t="s">
        <v>6899</v>
      </c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  <c r="BC1386" s="8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  <c r="BW1386" s="8"/>
      <c r="BX1386" s="8"/>
      <c r="BY1386" s="8"/>
    </row>
    <row r="1387" spans="1:77" x14ac:dyDescent="0.2">
      <c r="A1387" s="8" t="s">
        <v>6954</v>
      </c>
      <c r="B1387" s="5"/>
      <c r="C1387" s="8" t="s">
        <v>6955</v>
      </c>
      <c r="D1387" s="4" t="s">
        <v>3639</v>
      </c>
      <c r="E1387" s="8" t="s">
        <v>3640</v>
      </c>
      <c r="F1387" s="4" t="s">
        <v>527</v>
      </c>
      <c r="G1387" s="8" t="s">
        <v>6897</v>
      </c>
      <c r="H1387" s="8" t="s">
        <v>529</v>
      </c>
      <c r="I1387" s="8"/>
      <c r="J1387" s="8"/>
      <c r="K1387" s="8"/>
      <c r="L1387" s="8"/>
      <c r="M1387" s="8"/>
      <c r="N1387" s="8" t="s">
        <v>6899</v>
      </c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  <c r="BC1387" s="8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  <c r="BW1387" s="8"/>
      <c r="BX1387" s="8"/>
      <c r="BY1387" s="8"/>
    </row>
    <row r="1388" spans="1:77" x14ac:dyDescent="0.2">
      <c r="A1388" s="8" t="s">
        <v>6956</v>
      </c>
      <c r="B1388" s="5"/>
      <c r="C1388" s="8" t="s">
        <v>6957</v>
      </c>
      <c r="D1388" s="4" t="s">
        <v>1280</v>
      </c>
      <c r="E1388" s="8" t="s">
        <v>6902</v>
      </c>
      <c r="F1388" s="4" t="s">
        <v>527</v>
      </c>
      <c r="G1388" s="8" t="s">
        <v>6897</v>
      </c>
      <c r="H1388" s="8" t="s">
        <v>529</v>
      </c>
      <c r="I1388" s="8"/>
      <c r="J1388" s="8"/>
      <c r="K1388" s="8"/>
      <c r="L1388" s="8"/>
      <c r="M1388" s="8"/>
      <c r="N1388" s="8" t="s">
        <v>6899</v>
      </c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  <c r="AY1388" s="8"/>
      <c r="AZ1388" s="8"/>
      <c r="BA1388" s="8"/>
      <c r="BB1388" s="8"/>
      <c r="BC1388" s="8"/>
      <c r="BD1388" s="8"/>
      <c r="BE1388" s="8"/>
      <c r="BF1388" s="8"/>
      <c r="BG1388" s="8"/>
      <c r="BH1388" s="8"/>
      <c r="BI1388" s="8"/>
      <c r="BJ1388" s="8"/>
      <c r="BK1388" s="8"/>
      <c r="BL1388" s="8"/>
      <c r="BM1388" s="8"/>
      <c r="BN1388" s="8"/>
      <c r="BO1388" s="8"/>
      <c r="BP1388" s="8"/>
      <c r="BQ1388" s="8"/>
      <c r="BR1388" s="8"/>
      <c r="BS1388" s="8"/>
      <c r="BT1388" s="8"/>
      <c r="BU1388" s="8"/>
      <c r="BV1388" s="8"/>
      <c r="BW1388" s="8"/>
      <c r="BX1388" s="8"/>
      <c r="BY1388" s="8"/>
    </row>
    <row r="1389" spans="1:77" x14ac:dyDescent="0.2">
      <c r="A1389" s="8" t="s">
        <v>6958</v>
      </c>
      <c r="B1389" s="5"/>
      <c r="C1389" s="8" t="s">
        <v>6959</v>
      </c>
      <c r="D1389" s="4" t="s">
        <v>6906</v>
      </c>
      <c r="E1389" s="8" t="s">
        <v>6907</v>
      </c>
      <c r="F1389" s="4" t="s">
        <v>527</v>
      </c>
      <c r="G1389" s="8" t="s">
        <v>6897</v>
      </c>
      <c r="H1389" s="8" t="s">
        <v>529</v>
      </c>
      <c r="I1389" s="8"/>
      <c r="J1389" s="8"/>
      <c r="K1389" s="8"/>
      <c r="L1389" s="8"/>
      <c r="M1389" s="8"/>
      <c r="N1389" s="8" t="s">
        <v>6899</v>
      </c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  <c r="BC1389" s="8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  <c r="BW1389" s="8"/>
      <c r="BX1389" s="8"/>
      <c r="BY1389" s="8"/>
    </row>
    <row r="1390" spans="1:77" x14ac:dyDescent="0.2">
      <c r="A1390" s="8" t="s">
        <v>6960</v>
      </c>
      <c r="B1390" s="5"/>
      <c r="C1390" s="8" t="s">
        <v>6961</v>
      </c>
      <c r="D1390" s="4" t="s">
        <v>6911</v>
      </c>
      <c r="E1390" s="8" t="s">
        <v>6912</v>
      </c>
      <c r="F1390" s="4" t="s">
        <v>527</v>
      </c>
      <c r="G1390" s="8" t="s">
        <v>6897</v>
      </c>
      <c r="H1390" s="8" t="s">
        <v>529</v>
      </c>
      <c r="I1390" s="8"/>
      <c r="J1390" s="8"/>
      <c r="K1390" s="8"/>
      <c r="L1390" s="8"/>
      <c r="M1390" s="8"/>
      <c r="N1390" s="8" t="s">
        <v>6899</v>
      </c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  <c r="BC1390" s="8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  <c r="BW1390" s="8"/>
      <c r="BX1390" s="8"/>
      <c r="BY1390" s="8"/>
    </row>
    <row r="1391" spans="1:77" x14ac:dyDescent="0.2">
      <c r="A1391" s="8" t="s">
        <v>6962</v>
      </c>
      <c r="B1391" s="5"/>
      <c r="C1391" s="8" t="s">
        <v>6963</v>
      </c>
      <c r="D1391" s="4" t="s">
        <v>3639</v>
      </c>
      <c r="E1391" s="8" t="s">
        <v>3640</v>
      </c>
      <c r="F1391" s="4" t="s">
        <v>527</v>
      </c>
      <c r="G1391" s="8" t="s">
        <v>6897</v>
      </c>
      <c r="H1391" s="8" t="s">
        <v>529</v>
      </c>
      <c r="I1391" s="8"/>
      <c r="J1391" s="8"/>
      <c r="K1391" s="8"/>
      <c r="L1391" s="8"/>
      <c r="M1391" s="8"/>
      <c r="N1391" s="8" t="s">
        <v>6899</v>
      </c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  <c r="BC1391" s="8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  <c r="BW1391" s="8"/>
      <c r="BX1391" s="8"/>
      <c r="BY1391" s="8"/>
    </row>
    <row r="1392" spans="1:77" x14ac:dyDescent="0.2">
      <c r="A1392" s="8" t="s">
        <v>6964</v>
      </c>
      <c r="B1392" s="5"/>
      <c r="C1392" s="8" t="s">
        <v>6965</v>
      </c>
      <c r="D1392" s="4" t="s">
        <v>1280</v>
      </c>
      <c r="E1392" s="8" t="s">
        <v>6902</v>
      </c>
      <c r="F1392" s="4" t="s">
        <v>527</v>
      </c>
      <c r="G1392" s="8" t="s">
        <v>6897</v>
      </c>
      <c r="H1392" s="8" t="s">
        <v>529</v>
      </c>
      <c r="I1392" s="8"/>
      <c r="J1392" s="8"/>
      <c r="K1392" s="8"/>
      <c r="L1392" s="8"/>
      <c r="M1392" s="8"/>
      <c r="N1392" s="8" t="s">
        <v>6899</v>
      </c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  <c r="BC1392" s="8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  <c r="BW1392" s="8"/>
      <c r="BX1392" s="8"/>
      <c r="BY1392" s="8"/>
    </row>
    <row r="1393" spans="1:77" x14ac:dyDescent="0.2">
      <c r="A1393" s="8" t="s">
        <v>6966</v>
      </c>
      <c r="B1393" s="5"/>
      <c r="C1393" s="8" t="s">
        <v>6967</v>
      </c>
      <c r="D1393" s="4" t="s">
        <v>6906</v>
      </c>
      <c r="E1393" s="8" t="s">
        <v>6907</v>
      </c>
      <c r="F1393" s="4" t="s">
        <v>527</v>
      </c>
      <c r="G1393" s="8" t="s">
        <v>6897</v>
      </c>
      <c r="H1393" s="8" t="s">
        <v>529</v>
      </c>
      <c r="I1393" s="8"/>
      <c r="J1393" s="8"/>
      <c r="K1393" s="8"/>
      <c r="L1393" s="8"/>
      <c r="M1393" s="8"/>
      <c r="N1393" s="8" t="s">
        <v>6899</v>
      </c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  <c r="BC1393" s="8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  <c r="BW1393" s="8"/>
      <c r="BX1393" s="8"/>
      <c r="BY1393" s="8"/>
    </row>
    <row r="1394" spans="1:77" x14ac:dyDescent="0.2">
      <c r="A1394" s="8" t="s">
        <v>6968</v>
      </c>
      <c r="B1394" s="5"/>
      <c r="C1394" s="8" t="s">
        <v>6969</v>
      </c>
      <c r="D1394" s="4" t="s">
        <v>6911</v>
      </c>
      <c r="E1394" s="8" t="s">
        <v>6912</v>
      </c>
      <c r="F1394" s="4" t="s">
        <v>527</v>
      </c>
      <c r="G1394" s="8" t="s">
        <v>6897</v>
      </c>
      <c r="H1394" s="8" t="s">
        <v>529</v>
      </c>
      <c r="I1394" s="8"/>
      <c r="J1394" s="8"/>
      <c r="K1394" s="8"/>
      <c r="L1394" s="8"/>
      <c r="M1394" s="8"/>
      <c r="N1394" s="8" t="s">
        <v>6899</v>
      </c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  <c r="BC1394" s="8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  <c r="BW1394" s="8"/>
      <c r="BX1394" s="8"/>
      <c r="BY1394" s="8"/>
    </row>
    <row r="1395" spans="1:77" x14ac:dyDescent="0.2">
      <c r="A1395" s="8" t="s">
        <v>6970</v>
      </c>
      <c r="B1395" s="5"/>
      <c r="C1395" s="8" t="s">
        <v>6971</v>
      </c>
      <c r="D1395" s="4" t="s">
        <v>3639</v>
      </c>
      <c r="E1395" s="8" t="s">
        <v>3640</v>
      </c>
      <c r="F1395" s="4" t="s">
        <v>527</v>
      </c>
      <c r="G1395" s="8" t="s">
        <v>6897</v>
      </c>
      <c r="H1395" s="8" t="s">
        <v>529</v>
      </c>
      <c r="I1395" s="8"/>
      <c r="J1395" s="8"/>
      <c r="K1395" s="8"/>
      <c r="L1395" s="8"/>
      <c r="M1395" s="8"/>
      <c r="N1395" s="8" t="s">
        <v>6899</v>
      </c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  <c r="BC1395" s="8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  <c r="BW1395" s="8"/>
      <c r="BX1395" s="8"/>
      <c r="BY1395" s="8"/>
    </row>
    <row r="1396" spans="1:77" x14ac:dyDescent="0.2">
      <c r="A1396" s="8" t="s">
        <v>6972</v>
      </c>
      <c r="B1396" s="5"/>
      <c r="C1396" s="8" t="s">
        <v>6973</v>
      </c>
      <c r="D1396" s="4" t="s">
        <v>1280</v>
      </c>
      <c r="E1396" s="8" t="s">
        <v>6902</v>
      </c>
      <c r="F1396" s="4" t="s">
        <v>527</v>
      </c>
      <c r="G1396" s="8" t="s">
        <v>6897</v>
      </c>
      <c r="H1396" s="8" t="s">
        <v>529</v>
      </c>
      <c r="I1396" s="8"/>
      <c r="J1396" s="8"/>
      <c r="K1396" s="8"/>
      <c r="L1396" s="8"/>
      <c r="M1396" s="8"/>
      <c r="N1396" s="8" t="s">
        <v>6899</v>
      </c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  <c r="BC1396" s="8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  <c r="BW1396" s="8"/>
      <c r="BX1396" s="8"/>
      <c r="BY1396" s="8"/>
    </row>
    <row r="1397" spans="1:77" x14ac:dyDescent="0.2">
      <c r="A1397" s="8" t="s">
        <v>6974</v>
      </c>
      <c r="B1397" s="5"/>
      <c r="C1397" s="8" t="s">
        <v>6975</v>
      </c>
      <c r="D1397" s="4" t="s">
        <v>6906</v>
      </c>
      <c r="E1397" s="8" t="s">
        <v>6907</v>
      </c>
      <c r="F1397" s="4" t="s">
        <v>527</v>
      </c>
      <c r="G1397" s="8" t="s">
        <v>6897</v>
      </c>
      <c r="H1397" s="8" t="s">
        <v>529</v>
      </c>
      <c r="I1397" s="8"/>
      <c r="J1397" s="8"/>
      <c r="K1397" s="8"/>
      <c r="L1397" s="8"/>
      <c r="M1397" s="8"/>
      <c r="N1397" s="8" t="s">
        <v>6899</v>
      </c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  <c r="BC1397" s="8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  <c r="BW1397" s="8"/>
      <c r="BX1397" s="8"/>
      <c r="BY1397" s="8"/>
    </row>
    <row r="1398" spans="1:77" x14ac:dyDescent="0.2">
      <c r="A1398" s="8" t="s">
        <v>6976</v>
      </c>
      <c r="B1398" s="5"/>
      <c r="C1398" s="8" t="s">
        <v>6977</v>
      </c>
      <c r="D1398" s="4" t="s">
        <v>6911</v>
      </c>
      <c r="E1398" s="8" t="s">
        <v>6912</v>
      </c>
      <c r="F1398" s="4" t="s">
        <v>527</v>
      </c>
      <c r="G1398" s="8" t="s">
        <v>6897</v>
      </c>
      <c r="H1398" s="8" t="s">
        <v>529</v>
      </c>
      <c r="I1398" s="8"/>
      <c r="J1398" s="8"/>
      <c r="K1398" s="8"/>
      <c r="L1398" s="8"/>
      <c r="M1398" s="8"/>
      <c r="N1398" s="8" t="s">
        <v>6899</v>
      </c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  <c r="BC1398" s="8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  <c r="BW1398" s="8"/>
      <c r="BX1398" s="8"/>
      <c r="BY1398" s="8"/>
    </row>
    <row r="1399" spans="1:77" x14ac:dyDescent="0.2">
      <c r="A1399" s="8" t="s">
        <v>6978</v>
      </c>
      <c r="B1399" s="5"/>
      <c r="C1399" s="8" t="s">
        <v>6979</v>
      </c>
      <c r="D1399" s="4" t="s">
        <v>3639</v>
      </c>
      <c r="E1399" s="8" t="s">
        <v>3640</v>
      </c>
      <c r="F1399" s="4" t="s">
        <v>527</v>
      </c>
      <c r="G1399" s="8" t="s">
        <v>6980</v>
      </c>
      <c r="H1399" s="8" t="s">
        <v>529</v>
      </c>
      <c r="I1399" s="8"/>
      <c r="J1399" s="8" t="s">
        <v>6981</v>
      </c>
      <c r="K1399" s="8"/>
      <c r="L1399" s="8"/>
      <c r="M1399" s="8"/>
      <c r="N1399" s="8" t="s">
        <v>6982</v>
      </c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  <c r="BC1399" s="8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  <c r="BW1399" s="8"/>
      <c r="BX1399" s="8"/>
      <c r="BY1399" s="8"/>
    </row>
    <row r="1400" spans="1:77" x14ac:dyDescent="0.2">
      <c r="A1400" s="8" t="s">
        <v>6983</v>
      </c>
      <c r="B1400" s="5"/>
      <c r="C1400" s="8" t="s">
        <v>6984</v>
      </c>
      <c r="D1400" s="4" t="s">
        <v>1280</v>
      </c>
      <c r="E1400" s="8" t="s">
        <v>6902</v>
      </c>
      <c r="F1400" s="4" t="s">
        <v>527</v>
      </c>
      <c r="G1400" s="8" t="s">
        <v>6980</v>
      </c>
      <c r="H1400" s="8" t="s">
        <v>529</v>
      </c>
      <c r="I1400" s="8"/>
      <c r="J1400" s="8" t="s">
        <v>6985</v>
      </c>
      <c r="K1400" s="8"/>
      <c r="L1400" s="8" t="s">
        <v>6986</v>
      </c>
      <c r="M1400" s="8"/>
      <c r="N1400" s="8" t="s">
        <v>6987</v>
      </c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  <c r="BC1400" s="8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  <c r="BW1400" s="8"/>
      <c r="BX1400" s="8"/>
      <c r="BY1400" s="8"/>
    </row>
    <row r="1401" spans="1:77" x14ac:dyDescent="0.2">
      <c r="A1401" s="8" t="s">
        <v>6988</v>
      </c>
      <c r="B1401" s="5"/>
      <c r="C1401" s="8" t="s">
        <v>6989</v>
      </c>
      <c r="D1401" s="4"/>
      <c r="E1401" s="8" t="s">
        <v>6907</v>
      </c>
      <c r="F1401" s="4" t="s">
        <v>527</v>
      </c>
      <c r="G1401" s="8" t="s">
        <v>6980</v>
      </c>
      <c r="H1401" s="8" t="s">
        <v>529</v>
      </c>
      <c r="I1401" s="8"/>
      <c r="J1401" s="8" t="s">
        <v>6990</v>
      </c>
      <c r="K1401" s="8"/>
      <c r="L1401" s="8"/>
      <c r="M1401" s="8"/>
      <c r="N1401" s="8" t="s">
        <v>6991</v>
      </c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  <c r="BC1401" s="8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  <c r="BW1401" s="8"/>
      <c r="BX1401" s="8"/>
      <c r="BY1401" s="8"/>
    </row>
    <row r="1402" spans="1:77" x14ac:dyDescent="0.2">
      <c r="A1402" s="8" t="s">
        <v>6992</v>
      </c>
      <c r="B1402" s="5"/>
      <c r="C1402" s="8" t="s">
        <v>6993</v>
      </c>
      <c r="D1402" s="4" t="s">
        <v>6911</v>
      </c>
      <c r="E1402" s="8" t="s">
        <v>6912</v>
      </c>
      <c r="F1402" s="4" t="s">
        <v>527</v>
      </c>
      <c r="G1402" s="8" t="s">
        <v>6980</v>
      </c>
      <c r="H1402" s="8" t="s">
        <v>529</v>
      </c>
      <c r="I1402" s="8"/>
      <c r="J1402" s="8" t="s">
        <v>6994</v>
      </c>
      <c r="K1402" s="8"/>
      <c r="L1402" s="8"/>
      <c r="M1402" s="8"/>
      <c r="N1402" s="8" t="s">
        <v>6995</v>
      </c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  <c r="BC1402" s="8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  <c r="BW1402" s="8"/>
      <c r="BX1402" s="8"/>
      <c r="BY1402" s="8"/>
    </row>
    <row r="1403" spans="1:77" x14ac:dyDescent="0.2">
      <c r="A1403" s="8" t="s">
        <v>6996</v>
      </c>
      <c r="B1403" s="5"/>
      <c r="C1403" s="8" t="s">
        <v>6997</v>
      </c>
      <c r="D1403" s="4" t="s">
        <v>3639</v>
      </c>
      <c r="E1403" s="8" t="s">
        <v>3640</v>
      </c>
      <c r="F1403" s="4" t="s">
        <v>527</v>
      </c>
      <c r="G1403" s="8" t="s">
        <v>6980</v>
      </c>
      <c r="H1403" s="8" t="s">
        <v>529</v>
      </c>
      <c r="I1403" s="8"/>
      <c r="J1403" s="8"/>
      <c r="K1403" s="8"/>
      <c r="L1403" s="8" t="s">
        <v>6998</v>
      </c>
      <c r="M1403" s="8"/>
      <c r="N1403" s="8" t="s">
        <v>6999</v>
      </c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  <c r="BC1403" s="8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  <c r="BW1403" s="8"/>
      <c r="BX1403" s="8"/>
      <c r="BY1403" s="8"/>
    </row>
    <row r="1404" spans="1:77" x14ac:dyDescent="0.2">
      <c r="A1404" s="8" t="s">
        <v>7000</v>
      </c>
      <c r="B1404" s="5"/>
      <c r="C1404" s="8" t="s">
        <v>7001</v>
      </c>
      <c r="D1404" s="4" t="s">
        <v>1280</v>
      </c>
      <c r="E1404" s="8" t="s">
        <v>6902</v>
      </c>
      <c r="F1404" s="4" t="s">
        <v>527</v>
      </c>
      <c r="G1404" s="8" t="s">
        <v>6980</v>
      </c>
      <c r="H1404" s="8" t="s">
        <v>529</v>
      </c>
      <c r="I1404" s="8"/>
      <c r="J1404" s="8"/>
      <c r="K1404" s="8"/>
      <c r="L1404" s="8" t="s">
        <v>7002</v>
      </c>
      <c r="M1404" s="8"/>
      <c r="N1404" s="8" t="s">
        <v>6999</v>
      </c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  <c r="BC1404" s="8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  <c r="BW1404" s="8"/>
      <c r="BX1404" s="8"/>
      <c r="BY1404" s="8"/>
    </row>
    <row r="1405" spans="1:77" x14ac:dyDescent="0.2">
      <c r="A1405" s="8" t="s">
        <v>7003</v>
      </c>
      <c r="B1405" s="5"/>
      <c r="C1405" s="8" t="s">
        <v>7004</v>
      </c>
      <c r="D1405" s="4" t="s">
        <v>6906</v>
      </c>
      <c r="E1405" s="8" t="s">
        <v>6907</v>
      </c>
      <c r="F1405" s="4" t="s">
        <v>527</v>
      </c>
      <c r="G1405" s="8" t="s">
        <v>6980</v>
      </c>
      <c r="H1405" s="8" t="s">
        <v>529</v>
      </c>
      <c r="I1405" s="8"/>
      <c r="J1405" s="8"/>
      <c r="K1405" s="8"/>
      <c r="L1405" s="8" t="s">
        <v>7005</v>
      </c>
      <c r="M1405" s="8"/>
      <c r="N1405" s="8" t="s">
        <v>6999</v>
      </c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  <c r="BC1405" s="8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  <c r="BW1405" s="8"/>
      <c r="BX1405" s="8"/>
      <c r="BY1405" s="8"/>
    </row>
    <row r="1406" spans="1:77" x14ac:dyDescent="0.2">
      <c r="A1406" s="8" t="s">
        <v>7006</v>
      </c>
      <c r="B1406" s="5"/>
      <c r="C1406" s="8" t="s">
        <v>7007</v>
      </c>
      <c r="D1406" s="4" t="s">
        <v>6911</v>
      </c>
      <c r="E1406" s="8" t="s">
        <v>6912</v>
      </c>
      <c r="F1406" s="4" t="s">
        <v>527</v>
      </c>
      <c r="G1406" s="8" t="s">
        <v>6980</v>
      </c>
      <c r="H1406" s="8" t="s">
        <v>529</v>
      </c>
      <c r="I1406" s="8"/>
      <c r="J1406" s="8"/>
      <c r="K1406" s="8"/>
      <c r="L1406" s="8" t="s">
        <v>7008</v>
      </c>
      <c r="M1406" s="8"/>
      <c r="N1406" s="8" t="s">
        <v>6999</v>
      </c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  <c r="BC1406" s="8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  <c r="BW1406" s="8"/>
      <c r="BX1406" s="8"/>
      <c r="BY1406" s="8"/>
    </row>
    <row r="1407" spans="1:77" x14ac:dyDescent="0.2">
      <c r="A1407" s="8" t="s">
        <v>7009</v>
      </c>
      <c r="B1407" s="5"/>
      <c r="C1407" s="8" t="s">
        <v>7010</v>
      </c>
      <c r="D1407" s="4" t="s">
        <v>3639</v>
      </c>
      <c r="E1407" s="8" t="s">
        <v>3640</v>
      </c>
      <c r="F1407" s="4" t="s">
        <v>527</v>
      </c>
      <c r="G1407" s="8" t="s">
        <v>6980</v>
      </c>
      <c r="H1407" s="8" t="s">
        <v>529</v>
      </c>
      <c r="I1407" s="8"/>
      <c r="J1407" s="8"/>
      <c r="K1407" s="8"/>
      <c r="L1407" s="8" t="s">
        <v>7011</v>
      </c>
      <c r="M1407" s="8"/>
      <c r="N1407" s="8" t="s">
        <v>7012</v>
      </c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  <c r="BC1407" s="8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  <c r="BW1407" s="8"/>
      <c r="BX1407" s="8"/>
      <c r="BY1407" s="8"/>
    </row>
    <row r="1408" spans="1:77" x14ac:dyDescent="0.2">
      <c r="A1408" s="8" t="s">
        <v>7013</v>
      </c>
      <c r="B1408" s="5"/>
      <c r="C1408" s="8" t="s">
        <v>7014</v>
      </c>
      <c r="D1408" s="4" t="s">
        <v>1280</v>
      </c>
      <c r="E1408" s="8" t="s">
        <v>6902</v>
      </c>
      <c r="F1408" s="4" t="s">
        <v>527</v>
      </c>
      <c r="G1408" s="8" t="s">
        <v>6980</v>
      </c>
      <c r="H1408" s="8" t="s">
        <v>529</v>
      </c>
      <c r="I1408" s="8"/>
      <c r="J1408" s="8"/>
      <c r="K1408" s="8"/>
      <c r="L1408" s="8" t="s">
        <v>7015</v>
      </c>
      <c r="M1408" s="8"/>
      <c r="N1408" s="8" t="s">
        <v>6999</v>
      </c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  <c r="BC1408" s="8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  <c r="BW1408" s="8"/>
      <c r="BX1408" s="8"/>
      <c r="BY1408" s="8"/>
    </row>
    <row r="1409" spans="1:77" x14ac:dyDescent="0.2">
      <c r="A1409" s="8" t="s">
        <v>7016</v>
      </c>
      <c r="B1409" s="5"/>
      <c r="C1409" s="8" t="s">
        <v>7017</v>
      </c>
      <c r="D1409" s="4" t="s">
        <v>6906</v>
      </c>
      <c r="E1409" s="8" t="s">
        <v>6907</v>
      </c>
      <c r="F1409" s="4" t="s">
        <v>527</v>
      </c>
      <c r="G1409" s="8" t="s">
        <v>6980</v>
      </c>
      <c r="H1409" s="8" t="s">
        <v>529</v>
      </c>
      <c r="I1409" s="8"/>
      <c r="J1409" s="8"/>
      <c r="K1409" s="8"/>
      <c r="L1409" s="8" t="s">
        <v>7018</v>
      </c>
      <c r="M1409" s="8"/>
      <c r="N1409" s="8" t="s">
        <v>6999</v>
      </c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  <c r="BC1409" s="8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  <c r="BW1409" s="8"/>
      <c r="BX1409" s="8"/>
      <c r="BY1409" s="8"/>
    </row>
    <row r="1410" spans="1:77" x14ac:dyDescent="0.2">
      <c r="A1410" s="8" t="s">
        <v>7019</v>
      </c>
      <c r="B1410" s="5"/>
      <c r="C1410" s="8" t="s">
        <v>7020</v>
      </c>
      <c r="D1410" s="4" t="s">
        <v>6911</v>
      </c>
      <c r="E1410" s="8" t="s">
        <v>6912</v>
      </c>
      <c r="F1410" s="4" t="s">
        <v>527</v>
      </c>
      <c r="G1410" s="8" t="s">
        <v>6980</v>
      </c>
      <c r="H1410" s="8" t="s">
        <v>529</v>
      </c>
      <c r="I1410" s="8"/>
      <c r="J1410" s="8"/>
      <c r="K1410" s="8"/>
      <c r="L1410" s="8" t="s">
        <v>7021</v>
      </c>
      <c r="M1410" s="8"/>
      <c r="N1410" s="8" t="s">
        <v>6999</v>
      </c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  <c r="BC1410" s="8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  <c r="BW1410" s="8"/>
      <c r="BX1410" s="8"/>
      <c r="BY1410" s="8"/>
    </row>
    <row r="1411" spans="1:77" x14ac:dyDescent="0.2">
      <c r="A1411" s="8" t="s">
        <v>7022</v>
      </c>
      <c r="B1411" s="5"/>
      <c r="C1411" s="8" t="s">
        <v>7023</v>
      </c>
      <c r="D1411" s="4" t="s">
        <v>3639</v>
      </c>
      <c r="E1411" s="8" t="s">
        <v>3640</v>
      </c>
      <c r="F1411" s="4" t="s">
        <v>527</v>
      </c>
      <c r="G1411" s="8" t="s">
        <v>6980</v>
      </c>
      <c r="H1411" s="8" t="s">
        <v>529</v>
      </c>
      <c r="I1411" s="8"/>
      <c r="J1411" s="8"/>
      <c r="K1411" s="8"/>
      <c r="L1411" s="8" t="s">
        <v>7024</v>
      </c>
      <c r="M1411" s="8"/>
      <c r="N1411" s="8" t="s">
        <v>6999</v>
      </c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  <c r="BC1411" s="8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  <c r="BW1411" s="8"/>
      <c r="BX1411" s="8"/>
      <c r="BY1411" s="8"/>
    </row>
    <row r="1412" spans="1:77" x14ac:dyDescent="0.2">
      <c r="A1412" s="8" t="s">
        <v>7025</v>
      </c>
      <c r="B1412" s="5"/>
      <c r="C1412" s="8" t="s">
        <v>7026</v>
      </c>
      <c r="D1412" s="4" t="s">
        <v>1280</v>
      </c>
      <c r="E1412" s="8" t="s">
        <v>6902</v>
      </c>
      <c r="F1412" s="4" t="s">
        <v>527</v>
      </c>
      <c r="G1412" s="8" t="s">
        <v>6980</v>
      </c>
      <c r="H1412" s="8" t="s">
        <v>529</v>
      </c>
      <c r="I1412" s="8"/>
      <c r="J1412" s="8"/>
      <c r="K1412" s="8"/>
      <c r="L1412" s="8" t="s">
        <v>7027</v>
      </c>
      <c r="M1412" s="8"/>
      <c r="N1412" s="8" t="s">
        <v>6999</v>
      </c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  <c r="BC1412" s="8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  <c r="BW1412" s="8"/>
      <c r="BX1412" s="8"/>
      <c r="BY1412" s="8"/>
    </row>
    <row r="1413" spans="1:77" x14ac:dyDescent="0.2">
      <c r="A1413" s="8" t="s">
        <v>7028</v>
      </c>
      <c r="B1413" s="5"/>
      <c r="C1413" s="8" t="s">
        <v>7029</v>
      </c>
      <c r="D1413" s="4" t="s">
        <v>6906</v>
      </c>
      <c r="E1413" s="8" t="s">
        <v>6907</v>
      </c>
      <c r="F1413" s="4" t="s">
        <v>527</v>
      </c>
      <c r="G1413" s="8" t="s">
        <v>6980</v>
      </c>
      <c r="H1413" s="8" t="s">
        <v>529</v>
      </c>
      <c r="I1413" s="8"/>
      <c r="J1413" s="8"/>
      <c r="K1413" s="8"/>
      <c r="L1413" s="8" t="s">
        <v>7030</v>
      </c>
      <c r="M1413" s="8"/>
      <c r="N1413" s="8" t="s">
        <v>6999</v>
      </c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  <c r="BC1413" s="8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  <c r="BW1413" s="8"/>
      <c r="BX1413" s="8"/>
      <c r="BY1413" s="8"/>
    </row>
    <row r="1414" spans="1:77" x14ac:dyDescent="0.2">
      <c r="A1414" s="8" t="s">
        <v>7031</v>
      </c>
      <c r="B1414" s="5"/>
      <c r="C1414" s="8" t="s">
        <v>7032</v>
      </c>
      <c r="D1414" s="4" t="s">
        <v>6911</v>
      </c>
      <c r="E1414" s="8" t="s">
        <v>6912</v>
      </c>
      <c r="F1414" s="4" t="s">
        <v>527</v>
      </c>
      <c r="G1414" s="8" t="s">
        <v>6980</v>
      </c>
      <c r="H1414" s="8" t="s">
        <v>529</v>
      </c>
      <c r="I1414" s="8"/>
      <c r="J1414" s="8"/>
      <c r="K1414" s="8"/>
      <c r="L1414" s="8" t="s">
        <v>7033</v>
      </c>
      <c r="M1414" s="8"/>
      <c r="N1414" s="8" t="s">
        <v>6999</v>
      </c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  <c r="BC1414" s="8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  <c r="BW1414" s="8"/>
      <c r="BX1414" s="8"/>
      <c r="BY1414" s="8"/>
    </row>
    <row r="1415" spans="1:77" x14ac:dyDescent="0.2">
      <c r="A1415" s="8" t="s">
        <v>7034</v>
      </c>
      <c r="B1415" s="5"/>
      <c r="C1415" s="8" t="s">
        <v>7035</v>
      </c>
      <c r="D1415" s="4"/>
      <c r="E1415" s="8" t="s">
        <v>3640</v>
      </c>
      <c r="F1415" s="4" t="s">
        <v>527</v>
      </c>
      <c r="G1415" s="8" t="s">
        <v>6980</v>
      </c>
      <c r="H1415" s="8" t="s">
        <v>529</v>
      </c>
      <c r="I1415" s="8"/>
      <c r="J1415" s="8"/>
      <c r="K1415" s="8"/>
      <c r="L1415" s="8"/>
      <c r="M1415" s="8"/>
      <c r="N1415" s="8" t="s">
        <v>7036</v>
      </c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  <c r="BC1415" s="8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  <c r="BW1415" s="8"/>
      <c r="BX1415" s="8"/>
      <c r="BY1415" s="8"/>
    </row>
    <row r="1416" spans="1:77" x14ac:dyDescent="0.2">
      <c r="A1416" s="8" t="s">
        <v>7037</v>
      </c>
      <c r="B1416" s="5"/>
      <c r="C1416" s="8" t="s">
        <v>7038</v>
      </c>
      <c r="D1416" s="4"/>
      <c r="E1416" s="8" t="s">
        <v>6902</v>
      </c>
      <c r="F1416" s="4" t="s">
        <v>527</v>
      </c>
      <c r="G1416" s="8" t="s">
        <v>6980</v>
      </c>
      <c r="H1416" s="8" t="s">
        <v>529</v>
      </c>
      <c r="I1416" s="8"/>
      <c r="J1416" s="8"/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  <c r="AY1416" s="8"/>
      <c r="AZ1416" s="8"/>
      <c r="BA1416" s="8"/>
      <c r="BB1416" s="8"/>
      <c r="BC1416" s="8"/>
      <c r="BD1416" s="8"/>
      <c r="BE1416" s="8"/>
      <c r="BF1416" s="8"/>
      <c r="BG1416" s="8"/>
      <c r="BH1416" s="8"/>
      <c r="BI1416" s="8"/>
      <c r="BJ1416" s="8"/>
      <c r="BK1416" s="8"/>
      <c r="BL1416" s="8"/>
      <c r="BM1416" s="8"/>
      <c r="BN1416" s="8"/>
      <c r="BO1416" s="8"/>
      <c r="BP1416" s="8"/>
      <c r="BQ1416" s="8"/>
      <c r="BR1416" s="8"/>
      <c r="BS1416" s="8"/>
      <c r="BT1416" s="8"/>
      <c r="BU1416" s="8"/>
      <c r="BV1416" s="8"/>
      <c r="BW1416" s="8"/>
      <c r="BX1416" s="8"/>
      <c r="BY1416" s="8"/>
    </row>
    <row r="1417" spans="1:77" x14ac:dyDescent="0.2">
      <c r="A1417" s="8" t="s">
        <v>7039</v>
      </c>
      <c r="B1417" s="5"/>
      <c r="C1417" s="8" t="s">
        <v>7040</v>
      </c>
      <c r="D1417" s="4"/>
      <c r="E1417" s="8" t="s">
        <v>6907</v>
      </c>
      <c r="F1417" s="4" t="s">
        <v>527</v>
      </c>
      <c r="G1417" s="8" t="s">
        <v>6980</v>
      </c>
      <c r="H1417" s="8" t="s">
        <v>529</v>
      </c>
      <c r="I1417" s="8"/>
      <c r="J1417" s="8"/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  <c r="BC1417" s="8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  <c r="BW1417" s="8"/>
      <c r="BX1417" s="8"/>
      <c r="BY1417" s="8"/>
    </row>
    <row r="1418" spans="1:77" x14ac:dyDescent="0.2">
      <c r="A1418" s="8" t="s">
        <v>7041</v>
      </c>
      <c r="B1418" s="5"/>
      <c r="C1418" s="8" t="s">
        <v>7042</v>
      </c>
      <c r="D1418" s="4"/>
      <c r="E1418" s="8" t="s">
        <v>6912</v>
      </c>
      <c r="F1418" s="4" t="s">
        <v>527</v>
      </c>
      <c r="G1418" s="8" t="s">
        <v>6980</v>
      </c>
      <c r="H1418" s="8" t="s">
        <v>529</v>
      </c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  <c r="BC1418" s="8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  <c r="BW1418" s="8"/>
      <c r="BX1418" s="8"/>
      <c r="BY1418" s="8"/>
    </row>
    <row r="1419" spans="1:77" x14ac:dyDescent="0.2">
      <c r="A1419" s="8" t="s">
        <v>130</v>
      </c>
      <c r="B1419" s="5"/>
      <c r="C1419" s="8" t="s">
        <v>7043</v>
      </c>
      <c r="D1419" s="4" t="s">
        <v>3639</v>
      </c>
      <c r="E1419" s="8" t="s">
        <v>3640</v>
      </c>
      <c r="F1419" s="4" t="s">
        <v>527</v>
      </c>
      <c r="G1419" s="8" t="s">
        <v>7044</v>
      </c>
      <c r="H1419" s="8" t="s">
        <v>529</v>
      </c>
      <c r="I1419" s="8"/>
      <c r="J1419" s="8"/>
      <c r="K1419" s="8"/>
      <c r="L1419" s="8"/>
      <c r="M1419" s="8"/>
      <c r="N1419" s="8" t="s">
        <v>6999</v>
      </c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  <c r="BC1419" s="8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  <c r="BW1419" s="8"/>
      <c r="BX1419" s="8"/>
      <c r="BY1419" s="8"/>
    </row>
    <row r="1420" spans="1:77" x14ac:dyDescent="0.2">
      <c r="A1420" s="8" t="s">
        <v>131</v>
      </c>
      <c r="B1420" s="5"/>
      <c r="C1420" s="8" t="s">
        <v>7045</v>
      </c>
      <c r="D1420" s="4" t="s">
        <v>1280</v>
      </c>
      <c r="E1420" s="8" t="s">
        <v>6902</v>
      </c>
      <c r="F1420" s="4" t="s">
        <v>527</v>
      </c>
      <c r="G1420" s="8" t="s">
        <v>7044</v>
      </c>
      <c r="H1420" s="8" t="s">
        <v>529</v>
      </c>
      <c r="I1420" s="8"/>
      <c r="J1420" s="8"/>
      <c r="K1420" s="8"/>
      <c r="L1420" s="8"/>
      <c r="M1420" s="8"/>
      <c r="N1420" s="8" t="s">
        <v>6999</v>
      </c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  <c r="BC1420" s="8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  <c r="BW1420" s="8"/>
      <c r="BX1420" s="8"/>
      <c r="BY1420" s="8"/>
    </row>
    <row r="1421" spans="1:77" x14ac:dyDescent="0.2">
      <c r="A1421" s="8" t="s">
        <v>132</v>
      </c>
      <c r="B1421" s="5"/>
      <c r="C1421" s="8" t="s">
        <v>7046</v>
      </c>
      <c r="D1421" s="4" t="s">
        <v>6906</v>
      </c>
      <c r="E1421" s="8" t="s">
        <v>6907</v>
      </c>
      <c r="F1421" s="4" t="s">
        <v>527</v>
      </c>
      <c r="G1421" s="8" t="s">
        <v>7044</v>
      </c>
      <c r="H1421" s="8" t="s">
        <v>529</v>
      </c>
      <c r="I1421" s="8"/>
      <c r="J1421" s="8"/>
      <c r="K1421" s="8"/>
      <c r="L1421" s="8"/>
      <c r="M1421" s="8"/>
      <c r="N1421" s="8" t="s">
        <v>6999</v>
      </c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  <c r="BC1421" s="8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  <c r="BW1421" s="8"/>
      <c r="BX1421" s="8"/>
      <c r="BY1421" s="8"/>
    </row>
    <row r="1422" spans="1:77" x14ac:dyDescent="0.2">
      <c r="A1422" s="8" t="s">
        <v>358</v>
      </c>
      <c r="B1422" s="5"/>
      <c r="C1422" s="8" t="s">
        <v>7047</v>
      </c>
      <c r="D1422" s="4" t="s">
        <v>6911</v>
      </c>
      <c r="E1422" s="8" t="s">
        <v>6912</v>
      </c>
      <c r="F1422" s="4" t="s">
        <v>527</v>
      </c>
      <c r="G1422" s="8" t="s">
        <v>7044</v>
      </c>
      <c r="H1422" s="8" t="s">
        <v>529</v>
      </c>
      <c r="I1422" s="8"/>
      <c r="J1422" s="8"/>
      <c r="K1422" s="8"/>
      <c r="L1422" s="8"/>
      <c r="M1422" s="8"/>
      <c r="N1422" s="8" t="s">
        <v>6999</v>
      </c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  <c r="BC1422" s="8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  <c r="BW1422" s="8"/>
      <c r="BX1422" s="8"/>
      <c r="BY1422" s="8"/>
    </row>
    <row r="1423" spans="1:77" x14ac:dyDescent="0.2">
      <c r="A1423" s="8" t="s">
        <v>7048</v>
      </c>
      <c r="B1423" s="5"/>
      <c r="C1423" s="8" t="s">
        <v>7049</v>
      </c>
      <c r="D1423" s="4" t="s">
        <v>3639</v>
      </c>
      <c r="E1423" s="8" t="s">
        <v>3640</v>
      </c>
      <c r="F1423" s="4" t="s">
        <v>527</v>
      </c>
      <c r="G1423" s="8" t="s">
        <v>7044</v>
      </c>
      <c r="H1423" s="8" t="s">
        <v>529</v>
      </c>
      <c r="I1423" s="8"/>
      <c r="J1423" s="8"/>
      <c r="K1423" s="8"/>
      <c r="L1423" s="8"/>
      <c r="M1423" s="8"/>
      <c r="N1423" s="8" t="s">
        <v>6999</v>
      </c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  <c r="BC1423" s="8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  <c r="BW1423" s="8"/>
      <c r="BX1423" s="8"/>
      <c r="BY1423" s="8"/>
    </row>
    <row r="1424" spans="1:77" x14ac:dyDescent="0.2">
      <c r="A1424" s="8" t="s">
        <v>7050</v>
      </c>
      <c r="B1424" s="5"/>
      <c r="C1424" s="8" t="s">
        <v>7051</v>
      </c>
      <c r="D1424" s="4" t="s">
        <v>1280</v>
      </c>
      <c r="E1424" s="8" t="s">
        <v>6902</v>
      </c>
      <c r="F1424" s="4" t="s">
        <v>527</v>
      </c>
      <c r="G1424" s="8" t="s">
        <v>7044</v>
      </c>
      <c r="H1424" s="8" t="s">
        <v>529</v>
      </c>
      <c r="I1424" s="8"/>
      <c r="J1424" s="8"/>
      <c r="K1424" s="8"/>
      <c r="L1424" s="8"/>
      <c r="M1424" s="8"/>
      <c r="N1424" s="8" t="s">
        <v>6999</v>
      </c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  <c r="BC1424" s="8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  <c r="BW1424" s="8"/>
      <c r="BX1424" s="8"/>
      <c r="BY1424" s="8"/>
    </row>
    <row r="1425" spans="1:77" x14ac:dyDescent="0.2">
      <c r="A1425" s="8" t="s">
        <v>7052</v>
      </c>
      <c r="B1425" s="5"/>
      <c r="C1425" s="8" t="s">
        <v>7053</v>
      </c>
      <c r="D1425" s="4" t="s">
        <v>6906</v>
      </c>
      <c r="E1425" s="8" t="s">
        <v>6907</v>
      </c>
      <c r="F1425" s="4" t="s">
        <v>527</v>
      </c>
      <c r="G1425" s="8" t="s">
        <v>7044</v>
      </c>
      <c r="H1425" s="8" t="s">
        <v>529</v>
      </c>
      <c r="I1425" s="8"/>
      <c r="J1425" s="8"/>
      <c r="K1425" s="8"/>
      <c r="L1425" s="8"/>
      <c r="M1425" s="8"/>
      <c r="N1425" s="8" t="s">
        <v>6999</v>
      </c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  <c r="BC1425" s="8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  <c r="BW1425" s="8"/>
      <c r="BX1425" s="8"/>
      <c r="BY1425" s="8"/>
    </row>
    <row r="1426" spans="1:77" x14ac:dyDescent="0.2">
      <c r="A1426" s="8" t="s">
        <v>457</v>
      </c>
      <c r="B1426" s="5"/>
      <c r="C1426" s="8" t="s">
        <v>7054</v>
      </c>
      <c r="D1426" s="4" t="s">
        <v>6911</v>
      </c>
      <c r="E1426" s="8" t="s">
        <v>6912</v>
      </c>
      <c r="F1426" s="4" t="s">
        <v>527</v>
      </c>
      <c r="G1426" s="8" t="s">
        <v>7044</v>
      </c>
      <c r="H1426" s="8" t="s">
        <v>529</v>
      </c>
      <c r="I1426" s="8"/>
      <c r="J1426" s="8"/>
      <c r="K1426" s="8"/>
      <c r="L1426" s="8"/>
      <c r="M1426" s="8"/>
      <c r="N1426" s="8" t="s">
        <v>6999</v>
      </c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  <c r="BC1426" s="8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  <c r="BW1426" s="8"/>
      <c r="BX1426" s="8"/>
      <c r="BY1426" s="8"/>
    </row>
    <row r="1427" spans="1:77" x14ac:dyDescent="0.2">
      <c r="A1427" s="8" t="s">
        <v>458</v>
      </c>
      <c r="B1427" s="5"/>
      <c r="C1427" s="8" t="s">
        <v>7055</v>
      </c>
      <c r="D1427" s="4" t="s">
        <v>3639</v>
      </c>
      <c r="E1427" s="8" t="s">
        <v>3640</v>
      </c>
      <c r="F1427" s="4" t="s">
        <v>527</v>
      </c>
      <c r="G1427" s="8" t="s">
        <v>7044</v>
      </c>
      <c r="H1427" s="8" t="s">
        <v>529</v>
      </c>
      <c r="I1427" s="8"/>
      <c r="J1427" s="8"/>
      <c r="K1427" s="8"/>
      <c r="L1427" s="8"/>
      <c r="M1427" s="8"/>
      <c r="N1427" s="8" t="s">
        <v>6999</v>
      </c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  <c r="BC1427" s="8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  <c r="BW1427" s="8"/>
      <c r="BX1427" s="8"/>
      <c r="BY1427" s="8"/>
    </row>
    <row r="1428" spans="1:77" x14ac:dyDescent="0.2">
      <c r="A1428" s="8" t="s">
        <v>7056</v>
      </c>
      <c r="B1428" s="5"/>
      <c r="C1428" s="8" t="s">
        <v>7057</v>
      </c>
      <c r="D1428" s="4" t="s">
        <v>1280</v>
      </c>
      <c r="E1428" s="8" t="s">
        <v>6902</v>
      </c>
      <c r="F1428" s="4" t="s">
        <v>527</v>
      </c>
      <c r="G1428" s="8" t="s">
        <v>7044</v>
      </c>
      <c r="H1428" s="8" t="s">
        <v>529</v>
      </c>
      <c r="I1428" s="8"/>
      <c r="J1428" s="8"/>
      <c r="K1428" s="8"/>
      <c r="L1428" s="8"/>
      <c r="M1428" s="8"/>
      <c r="N1428" s="8" t="s">
        <v>6999</v>
      </c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  <c r="BC1428" s="8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  <c r="BW1428" s="8"/>
      <c r="BX1428" s="8"/>
      <c r="BY1428" s="8"/>
    </row>
    <row r="1429" spans="1:77" x14ac:dyDescent="0.2">
      <c r="A1429" s="8" t="s">
        <v>7058</v>
      </c>
      <c r="B1429" s="5"/>
      <c r="C1429" s="8" t="s">
        <v>7059</v>
      </c>
      <c r="D1429" s="4" t="s">
        <v>6906</v>
      </c>
      <c r="E1429" s="8" t="s">
        <v>6907</v>
      </c>
      <c r="F1429" s="4" t="s">
        <v>527</v>
      </c>
      <c r="G1429" s="8" t="s">
        <v>7044</v>
      </c>
      <c r="H1429" s="8" t="s">
        <v>529</v>
      </c>
      <c r="I1429" s="8"/>
      <c r="J1429" s="8"/>
      <c r="K1429" s="8"/>
      <c r="L1429" s="8"/>
      <c r="M1429" s="8"/>
      <c r="N1429" s="8" t="s">
        <v>6999</v>
      </c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  <c r="BC1429" s="8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  <c r="BW1429" s="8"/>
      <c r="BX1429" s="8"/>
      <c r="BY1429" s="8"/>
    </row>
    <row r="1430" spans="1:77" x14ac:dyDescent="0.2">
      <c r="A1430" s="8" t="s">
        <v>7060</v>
      </c>
      <c r="B1430" s="5"/>
      <c r="C1430" s="8" t="s">
        <v>7061</v>
      </c>
      <c r="D1430" s="4" t="s">
        <v>6911</v>
      </c>
      <c r="E1430" s="8" t="s">
        <v>6912</v>
      </c>
      <c r="F1430" s="4" t="s">
        <v>527</v>
      </c>
      <c r="G1430" s="8" t="s">
        <v>7044</v>
      </c>
      <c r="H1430" s="8" t="s">
        <v>529</v>
      </c>
      <c r="I1430" s="8"/>
      <c r="J1430" s="8"/>
      <c r="K1430" s="8"/>
      <c r="L1430" s="8"/>
      <c r="M1430" s="8"/>
      <c r="N1430" s="8" t="s">
        <v>6999</v>
      </c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  <c r="BC1430" s="8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  <c r="BW1430" s="8"/>
      <c r="BX1430" s="8"/>
      <c r="BY1430" s="8"/>
    </row>
    <row r="1431" spans="1:77" x14ac:dyDescent="0.2">
      <c r="A1431" s="8" t="s">
        <v>133</v>
      </c>
      <c r="B1431" s="5"/>
      <c r="C1431" s="8" t="s">
        <v>7062</v>
      </c>
      <c r="D1431" s="4" t="s">
        <v>7063</v>
      </c>
      <c r="E1431" s="8" t="s">
        <v>7064</v>
      </c>
      <c r="F1431" s="4" t="s">
        <v>527</v>
      </c>
      <c r="G1431" s="8" t="s">
        <v>7065</v>
      </c>
      <c r="H1431" s="8" t="s">
        <v>529</v>
      </c>
      <c r="I1431" s="8"/>
      <c r="J1431" s="8"/>
      <c r="K1431" s="8"/>
      <c r="L1431" s="8"/>
      <c r="M1431" s="8" t="s">
        <v>7066</v>
      </c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  <c r="BC1431" s="8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  <c r="BW1431" s="8"/>
      <c r="BX1431" s="8"/>
      <c r="BY1431" s="8"/>
    </row>
    <row r="1432" spans="1:77" x14ac:dyDescent="0.2">
      <c r="A1432" s="8" t="s">
        <v>134</v>
      </c>
      <c r="B1432" s="5"/>
      <c r="C1432" s="8" t="s">
        <v>7067</v>
      </c>
      <c r="D1432" s="4" t="s">
        <v>7063</v>
      </c>
      <c r="E1432" s="8" t="s">
        <v>7064</v>
      </c>
      <c r="F1432" s="4" t="s">
        <v>527</v>
      </c>
      <c r="G1432" s="8" t="s">
        <v>7065</v>
      </c>
      <c r="H1432" s="8" t="s">
        <v>529</v>
      </c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  <c r="BC1432" s="8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  <c r="BW1432" s="8"/>
      <c r="BX1432" s="8"/>
      <c r="BY1432" s="8"/>
    </row>
    <row r="1433" spans="1:77" x14ac:dyDescent="0.2">
      <c r="A1433" s="8" t="s">
        <v>135</v>
      </c>
      <c r="B1433" s="5"/>
      <c r="C1433" s="8" t="s">
        <v>7068</v>
      </c>
      <c r="D1433" s="4" t="s">
        <v>7063</v>
      </c>
      <c r="E1433" s="8" t="s">
        <v>7064</v>
      </c>
      <c r="F1433" s="4" t="s">
        <v>527</v>
      </c>
      <c r="G1433" s="8" t="s">
        <v>7065</v>
      </c>
      <c r="H1433" s="8" t="s">
        <v>529</v>
      </c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  <c r="BC1433" s="8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  <c r="BW1433" s="8"/>
      <c r="BX1433" s="8"/>
      <c r="BY1433" s="8"/>
    </row>
    <row r="1434" spans="1:77" x14ac:dyDescent="0.2">
      <c r="A1434" s="8" t="s">
        <v>7069</v>
      </c>
      <c r="B1434" s="5"/>
      <c r="C1434" s="8" t="s">
        <v>7070</v>
      </c>
      <c r="D1434" s="4" t="s">
        <v>7063</v>
      </c>
      <c r="E1434" s="8" t="s">
        <v>7064</v>
      </c>
      <c r="F1434" s="4" t="s">
        <v>527</v>
      </c>
      <c r="G1434" s="8" t="s">
        <v>7065</v>
      </c>
      <c r="H1434" s="8" t="s">
        <v>529</v>
      </c>
      <c r="I1434" s="8"/>
      <c r="J1434" s="8"/>
      <c r="K1434" s="8"/>
      <c r="L1434" s="8"/>
      <c r="M1434" s="8" t="s">
        <v>7071</v>
      </c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  <c r="BC1434" s="8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  <c r="BW1434" s="8"/>
      <c r="BX1434" s="8"/>
      <c r="BY1434" s="8"/>
    </row>
    <row r="1435" spans="1:77" x14ac:dyDescent="0.2">
      <c r="A1435" s="8" t="s">
        <v>7072</v>
      </c>
      <c r="B1435" s="5"/>
      <c r="C1435" s="8" t="s">
        <v>7073</v>
      </c>
      <c r="D1435" s="4" t="s">
        <v>7063</v>
      </c>
      <c r="E1435" s="8" t="s">
        <v>7064</v>
      </c>
      <c r="F1435" s="4" t="s">
        <v>527</v>
      </c>
      <c r="G1435" s="8" t="s">
        <v>7065</v>
      </c>
      <c r="H1435" s="8" t="s">
        <v>529</v>
      </c>
      <c r="I1435" s="8"/>
      <c r="J1435" s="8"/>
      <c r="K1435" s="8"/>
      <c r="L1435" s="8"/>
      <c r="M1435" s="8" t="s">
        <v>7074</v>
      </c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  <c r="BC1435" s="8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  <c r="BW1435" s="8"/>
      <c r="BX1435" s="8"/>
      <c r="BY1435" s="8"/>
    </row>
    <row r="1436" spans="1:77" x14ac:dyDescent="0.2">
      <c r="A1436" s="8" t="s">
        <v>7075</v>
      </c>
      <c r="B1436" s="5"/>
      <c r="C1436" s="8" t="s">
        <v>7076</v>
      </c>
      <c r="D1436" s="4" t="s">
        <v>7063</v>
      </c>
      <c r="E1436" s="8" t="s">
        <v>7064</v>
      </c>
      <c r="F1436" s="4" t="s">
        <v>527</v>
      </c>
      <c r="G1436" s="8" t="s">
        <v>7065</v>
      </c>
      <c r="H1436" s="8" t="s">
        <v>529</v>
      </c>
      <c r="I1436" s="8"/>
      <c r="J1436" s="8"/>
      <c r="K1436" s="8"/>
      <c r="L1436" s="8"/>
      <c r="M1436" s="8" t="s">
        <v>7077</v>
      </c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  <c r="BC1436" s="8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  <c r="BW1436" s="8"/>
      <c r="BX1436" s="8"/>
      <c r="BY1436" s="8"/>
    </row>
    <row r="1437" spans="1:77" x14ac:dyDescent="0.2">
      <c r="A1437" s="8" t="s">
        <v>7078</v>
      </c>
      <c r="B1437" s="5"/>
      <c r="C1437" s="8" t="s">
        <v>7079</v>
      </c>
      <c r="D1437" s="4" t="s">
        <v>7063</v>
      </c>
      <c r="E1437" s="8" t="s">
        <v>7064</v>
      </c>
      <c r="F1437" s="4" t="s">
        <v>527</v>
      </c>
      <c r="G1437" s="8" t="s">
        <v>7065</v>
      </c>
      <c r="H1437" s="8" t="s">
        <v>529</v>
      </c>
      <c r="I1437" s="8"/>
      <c r="J1437" s="8"/>
      <c r="K1437" s="8"/>
      <c r="L1437" s="8"/>
      <c r="M1437" s="8" t="s">
        <v>7080</v>
      </c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  <c r="BC1437" s="8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  <c r="BW1437" s="8"/>
      <c r="BX1437" s="8"/>
      <c r="BY1437" s="8"/>
    </row>
    <row r="1438" spans="1:77" x14ac:dyDescent="0.2">
      <c r="A1438" s="8" t="s">
        <v>7081</v>
      </c>
      <c r="B1438" s="5"/>
      <c r="C1438" s="8" t="s">
        <v>7082</v>
      </c>
      <c r="D1438" s="4" t="s">
        <v>7063</v>
      </c>
      <c r="E1438" s="8" t="s">
        <v>7064</v>
      </c>
      <c r="F1438" s="4" t="s">
        <v>527</v>
      </c>
      <c r="G1438" s="8" t="s">
        <v>7065</v>
      </c>
      <c r="H1438" s="8" t="s">
        <v>529</v>
      </c>
      <c r="I1438" s="8"/>
      <c r="J1438" s="8"/>
      <c r="K1438" s="8"/>
      <c r="L1438" s="8"/>
      <c r="M1438" s="8" t="s">
        <v>7083</v>
      </c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  <c r="AY1438" s="8"/>
      <c r="AZ1438" s="8"/>
      <c r="BA1438" s="8"/>
      <c r="BB1438" s="8"/>
      <c r="BC1438" s="8"/>
      <c r="BD1438" s="8"/>
      <c r="BE1438" s="8"/>
      <c r="BF1438" s="8"/>
      <c r="BG1438" s="8"/>
      <c r="BH1438" s="8"/>
      <c r="BI1438" s="8"/>
      <c r="BJ1438" s="8"/>
      <c r="BK1438" s="8"/>
      <c r="BL1438" s="8"/>
      <c r="BM1438" s="8"/>
      <c r="BN1438" s="8"/>
      <c r="BO1438" s="8"/>
      <c r="BP1438" s="8"/>
      <c r="BQ1438" s="8"/>
      <c r="BR1438" s="8"/>
      <c r="BS1438" s="8"/>
      <c r="BT1438" s="8"/>
      <c r="BU1438" s="8"/>
      <c r="BV1438" s="8"/>
      <c r="BW1438" s="8"/>
      <c r="BX1438" s="8"/>
      <c r="BY1438" s="8"/>
    </row>
    <row r="1439" spans="1:77" x14ac:dyDescent="0.2">
      <c r="A1439" s="8" t="s">
        <v>7084</v>
      </c>
      <c r="B1439" s="5"/>
      <c r="C1439" s="8" t="s">
        <v>7085</v>
      </c>
      <c r="D1439" s="4" t="s">
        <v>7063</v>
      </c>
      <c r="E1439" s="8" t="s">
        <v>7064</v>
      </c>
      <c r="F1439" s="4" t="s">
        <v>527</v>
      </c>
      <c r="G1439" s="8" t="s">
        <v>7065</v>
      </c>
      <c r="H1439" s="8" t="s">
        <v>529</v>
      </c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  <c r="BC1439" s="8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  <c r="BW1439" s="8"/>
      <c r="BX1439" s="8"/>
      <c r="BY1439" s="8"/>
    </row>
    <row r="1440" spans="1:77" x14ac:dyDescent="0.2">
      <c r="A1440" s="8" t="s">
        <v>7086</v>
      </c>
      <c r="B1440" s="5"/>
      <c r="C1440" s="8" t="s">
        <v>7087</v>
      </c>
      <c r="D1440" s="4" t="s">
        <v>7063</v>
      </c>
      <c r="E1440" s="8" t="s">
        <v>7064</v>
      </c>
      <c r="F1440" s="4" t="s">
        <v>527</v>
      </c>
      <c r="G1440" s="8" t="s">
        <v>7065</v>
      </c>
      <c r="H1440" s="8" t="s">
        <v>529</v>
      </c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  <c r="BC1440" s="8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  <c r="BW1440" s="8"/>
      <c r="BX1440" s="8"/>
      <c r="BY1440" s="8"/>
    </row>
    <row r="1441" spans="1:77" x14ac:dyDescent="0.2">
      <c r="A1441" s="8" t="s">
        <v>7088</v>
      </c>
      <c r="B1441" s="5"/>
      <c r="C1441" s="8" t="s">
        <v>7089</v>
      </c>
      <c r="D1441" s="4"/>
      <c r="E1441" s="8" t="s">
        <v>7090</v>
      </c>
      <c r="F1441" s="4" t="s">
        <v>527</v>
      </c>
      <c r="G1441" s="8" t="s">
        <v>7065</v>
      </c>
      <c r="H1441" s="8" t="s">
        <v>529</v>
      </c>
      <c r="I1441" s="8"/>
      <c r="J1441" s="8"/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  <c r="BC1441" s="8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  <c r="BW1441" s="8"/>
      <c r="BX1441" s="8"/>
      <c r="BY1441" s="8"/>
    </row>
    <row r="1442" spans="1:77" x14ac:dyDescent="0.2">
      <c r="A1442" s="8" t="s">
        <v>7091</v>
      </c>
      <c r="B1442" s="5"/>
      <c r="C1442" s="8" t="s">
        <v>7092</v>
      </c>
      <c r="D1442" s="4"/>
      <c r="E1442" s="8" t="s">
        <v>7090</v>
      </c>
      <c r="F1442" s="4" t="s">
        <v>527</v>
      </c>
      <c r="G1442" s="8" t="s">
        <v>7065</v>
      </c>
      <c r="H1442" s="8" t="s">
        <v>529</v>
      </c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  <c r="BC1442" s="8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  <c r="BW1442" s="8"/>
      <c r="BX1442" s="8"/>
      <c r="BY1442" s="8"/>
    </row>
    <row r="1443" spans="1:77" x14ac:dyDescent="0.2">
      <c r="A1443" s="8" t="s">
        <v>7093</v>
      </c>
      <c r="B1443" s="5"/>
      <c r="C1443" s="8" t="s">
        <v>7094</v>
      </c>
      <c r="D1443" s="4" t="s">
        <v>7063</v>
      </c>
      <c r="E1443" s="8" t="s">
        <v>7064</v>
      </c>
      <c r="F1443" s="4" t="s">
        <v>527</v>
      </c>
      <c r="G1443" s="8" t="s">
        <v>7095</v>
      </c>
      <c r="H1443" s="8" t="s">
        <v>529</v>
      </c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  <c r="BC1443" s="8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  <c r="BW1443" s="8"/>
      <c r="BX1443" s="8"/>
      <c r="BY1443" s="8"/>
    </row>
    <row r="1444" spans="1:77" x14ac:dyDescent="0.2">
      <c r="A1444" s="8" t="s">
        <v>7096</v>
      </c>
      <c r="B1444" s="5"/>
      <c r="C1444" s="8" t="s">
        <v>7097</v>
      </c>
      <c r="D1444" s="4" t="s">
        <v>7063</v>
      </c>
      <c r="E1444" s="8" t="s">
        <v>7064</v>
      </c>
      <c r="F1444" s="4" t="s">
        <v>527</v>
      </c>
      <c r="G1444" s="8" t="s">
        <v>7095</v>
      </c>
      <c r="H1444" s="8" t="s">
        <v>529</v>
      </c>
      <c r="I1444" s="8"/>
      <c r="J1444" s="8"/>
      <c r="K1444" s="8"/>
      <c r="L1444" s="8"/>
      <c r="M1444" s="8" t="s">
        <v>7098</v>
      </c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  <c r="BC1444" s="8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  <c r="BW1444" s="8"/>
      <c r="BX1444" s="8"/>
      <c r="BY1444" s="8"/>
    </row>
    <row r="1445" spans="1:77" x14ac:dyDescent="0.2">
      <c r="A1445" s="8" t="s">
        <v>7099</v>
      </c>
      <c r="B1445" s="5"/>
      <c r="C1445" s="8" t="s">
        <v>7100</v>
      </c>
      <c r="D1445" s="4" t="s">
        <v>7101</v>
      </c>
      <c r="E1445" s="8" t="s">
        <v>7102</v>
      </c>
      <c r="F1445" s="4" t="s">
        <v>721</v>
      </c>
      <c r="G1445" s="8" t="s">
        <v>7103</v>
      </c>
      <c r="H1445" s="8" t="s">
        <v>529</v>
      </c>
      <c r="I1445" s="8" t="s">
        <v>7104</v>
      </c>
      <c r="J1445" s="8"/>
      <c r="K1445" s="8" t="s">
        <v>7105</v>
      </c>
      <c r="L1445" s="8" t="s">
        <v>7106</v>
      </c>
      <c r="M1445" s="8" t="s">
        <v>7107</v>
      </c>
      <c r="N1445" s="8" t="s">
        <v>7108</v>
      </c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  <c r="BC1445" s="8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  <c r="BW1445" s="8"/>
      <c r="BX1445" s="8"/>
      <c r="BY1445" s="8"/>
    </row>
    <row r="1446" spans="1:77" x14ac:dyDescent="0.2">
      <c r="A1446" s="8" t="s">
        <v>7109</v>
      </c>
      <c r="B1446" s="5"/>
      <c r="C1446" s="8" t="s">
        <v>7110</v>
      </c>
      <c r="D1446" s="4" t="s">
        <v>6675</v>
      </c>
      <c r="E1446" s="8" t="s">
        <v>6685</v>
      </c>
      <c r="F1446" s="4" t="s">
        <v>527</v>
      </c>
      <c r="G1446" s="8" t="s">
        <v>7103</v>
      </c>
      <c r="H1446" s="8" t="s">
        <v>529</v>
      </c>
      <c r="I1446" s="8" t="s">
        <v>7111</v>
      </c>
      <c r="J1446" s="8"/>
      <c r="K1446" s="8" t="s">
        <v>7112</v>
      </c>
      <c r="L1446" s="8" t="s">
        <v>7113</v>
      </c>
      <c r="M1446" s="8" t="s">
        <v>7114</v>
      </c>
      <c r="N1446" s="8" t="s">
        <v>6681</v>
      </c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  <c r="BC1446" s="8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  <c r="BW1446" s="8"/>
      <c r="BX1446" s="8"/>
      <c r="BY1446" s="8"/>
    </row>
    <row r="1447" spans="1:77" x14ac:dyDescent="0.2">
      <c r="A1447" s="8" t="s">
        <v>7115</v>
      </c>
      <c r="B1447" s="5"/>
      <c r="C1447" s="8" t="s">
        <v>7116</v>
      </c>
      <c r="D1447" s="4" t="s">
        <v>6675</v>
      </c>
      <c r="E1447" s="8" t="s">
        <v>7117</v>
      </c>
      <c r="F1447" s="4" t="s">
        <v>527</v>
      </c>
      <c r="G1447" s="8" t="s">
        <v>7103</v>
      </c>
      <c r="H1447" s="8" t="s">
        <v>529</v>
      </c>
      <c r="I1447" s="8" t="s">
        <v>7118</v>
      </c>
      <c r="J1447" s="8"/>
      <c r="K1447" s="8" t="s">
        <v>7119</v>
      </c>
      <c r="L1447" s="8" t="s">
        <v>7120</v>
      </c>
      <c r="M1447" s="8" t="s">
        <v>7121</v>
      </c>
      <c r="N1447" s="8" t="s">
        <v>7122</v>
      </c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  <c r="BC1447" s="8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  <c r="BW1447" s="8"/>
      <c r="BX1447" s="8"/>
      <c r="BY1447" s="8"/>
    </row>
    <row r="1448" spans="1:77" x14ac:dyDescent="0.2">
      <c r="A1448" s="8" t="s">
        <v>7123</v>
      </c>
      <c r="B1448" s="5"/>
      <c r="C1448" s="8" t="s">
        <v>7124</v>
      </c>
      <c r="D1448" s="4" t="s">
        <v>7125</v>
      </c>
      <c r="E1448" s="8" t="s">
        <v>6685</v>
      </c>
      <c r="F1448" s="4" t="s">
        <v>527</v>
      </c>
      <c r="G1448" s="8" t="s">
        <v>7103</v>
      </c>
      <c r="H1448" s="8" t="s">
        <v>529</v>
      </c>
      <c r="I1448" s="8"/>
      <c r="J1448" s="8"/>
      <c r="K1448" s="8" t="s">
        <v>7126</v>
      </c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  <c r="BC1448" s="8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  <c r="BW1448" s="8"/>
      <c r="BX1448" s="8"/>
      <c r="BY1448" s="8"/>
    </row>
    <row r="1449" spans="1:77" x14ac:dyDescent="0.2">
      <c r="A1449" s="8" t="s">
        <v>7127</v>
      </c>
      <c r="B1449" s="5"/>
      <c r="C1449" s="8" t="s">
        <v>7128</v>
      </c>
      <c r="D1449" s="4" t="s">
        <v>7129</v>
      </c>
      <c r="E1449" s="8" t="s">
        <v>6685</v>
      </c>
      <c r="F1449" s="4" t="s">
        <v>527</v>
      </c>
      <c r="G1449" s="8" t="s">
        <v>7103</v>
      </c>
      <c r="H1449" s="8" t="s">
        <v>529</v>
      </c>
      <c r="I1449" s="8"/>
      <c r="J1449" s="8"/>
      <c r="K1449" s="8" t="s">
        <v>7130</v>
      </c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  <c r="BC1449" s="8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  <c r="BW1449" s="8"/>
      <c r="BX1449" s="8"/>
      <c r="BY1449" s="8"/>
    </row>
    <row r="1450" spans="1:77" x14ac:dyDescent="0.2">
      <c r="A1450" s="8" t="s">
        <v>7131</v>
      </c>
      <c r="B1450" s="5"/>
      <c r="C1450" s="8" t="s">
        <v>7132</v>
      </c>
      <c r="D1450" s="4" t="s">
        <v>7133</v>
      </c>
      <c r="E1450" s="8" t="s">
        <v>6685</v>
      </c>
      <c r="F1450" s="4" t="s">
        <v>527</v>
      </c>
      <c r="G1450" s="8" t="s">
        <v>7103</v>
      </c>
      <c r="H1450" s="8" t="s">
        <v>529</v>
      </c>
      <c r="I1450" s="8" t="s">
        <v>7134</v>
      </c>
      <c r="J1450" s="8"/>
      <c r="K1450" s="8" t="s">
        <v>7135</v>
      </c>
      <c r="L1450" s="8" t="s">
        <v>7136</v>
      </c>
      <c r="M1450" s="8" t="s">
        <v>7137</v>
      </c>
      <c r="N1450" s="8" t="s">
        <v>6719</v>
      </c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  <c r="BC1450" s="8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  <c r="BW1450" s="8"/>
      <c r="BX1450" s="8"/>
      <c r="BY1450" s="8"/>
    </row>
    <row r="1451" spans="1:77" x14ac:dyDescent="0.2">
      <c r="A1451" s="8" t="s">
        <v>7138</v>
      </c>
      <c r="B1451" s="5"/>
      <c r="C1451" s="8" t="s">
        <v>7139</v>
      </c>
      <c r="D1451" s="4"/>
      <c r="E1451" s="8" t="s">
        <v>6685</v>
      </c>
      <c r="F1451" s="4" t="s">
        <v>527</v>
      </c>
      <c r="G1451" s="8" t="s">
        <v>7103</v>
      </c>
      <c r="H1451" s="8" t="s">
        <v>529</v>
      </c>
      <c r="I1451" s="8"/>
      <c r="J1451" s="8"/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  <c r="BC1451" s="8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  <c r="BW1451" s="8"/>
      <c r="BX1451" s="8"/>
      <c r="BY1451" s="8"/>
    </row>
    <row r="1452" spans="1:77" x14ac:dyDescent="0.2">
      <c r="A1452" s="8" t="s">
        <v>7140</v>
      </c>
      <c r="B1452" s="5"/>
      <c r="C1452" s="8" t="s">
        <v>7141</v>
      </c>
      <c r="D1452" s="4"/>
      <c r="E1452" s="8" t="s">
        <v>6685</v>
      </c>
      <c r="F1452" s="4" t="s">
        <v>527</v>
      </c>
      <c r="G1452" s="8" t="s">
        <v>7103</v>
      </c>
      <c r="H1452" s="8" t="s">
        <v>529</v>
      </c>
      <c r="I1452" s="8"/>
      <c r="J1452" s="8"/>
      <c r="K1452" s="8"/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  <c r="BC1452" s="8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  <c r="BW1452" s="8"/>
      <c r="BX1452" s="8"/>
      <c r="BY1452" s="8"/>
    </row>
    <row r="1453" spans="1:77" x14ac:dyDescent="0.2">
      <c r="A1453" s="8" t="s">
        <v>7142</v>
      </c>
      <c r="B1453" s="5"/>
      <c r="C1453" s="8" t="s">
        <v>7143</v>
      </c>
      <c r="D1453" s="4"/>
      <c r="E1453" s="8" t="s">
        <v>6685</v>
      </c>
      <c r="F1453" s="4" t="s">
        <v>527</v>
      </c>
      <c r="G1453" s="8" t="s">
        <v>7103</v>
      </c>
      <c r="H1453" s="8" t="s">
        <v>529</v>
      </c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  <c r="BC1453" s="8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  <c r="BW1453" s="8"/>
      <c r="BX1453" s="8"/>
      <c r="BY1453" s="8"/>
    </row>
    <row r="1454" spans="1:77" x14ac:dyDescent="0.2">
      <c r="A1454" s="8" t="s">
        <v>7144</v>
      </c>
      <c r="B1454" s="5"/>
      <c r="C1454" s="8" t="s">
        <v>7145</v>
      </c>
      <c r="D1454" s="4"/>
      <c r="E1454" s="8"/>
      <c r="F1454" s="4" t="s">
        <v>527</v>
      </c>
      <c r="G1454" s="8" t="s">
        <v>7146</v>
      </c>
      <c r="H1454" s="8" t="s">
        <v>529</v>
      </c>
      <c r="I1454" s="8"/>
      <c r="J1454" s="8"/>
      <c r="K1454" s="8"/>
      <c r="L1454" s="8" t="s">
        <v>7147</v>
      </c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  <c r="BC1454" s="8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  <c r="BW1454" s="8"/>
      <c r="BX1454" s="8"/>
      <c r="BY1454" s="8"/>
    </row>
    <row r="1455" spans="1:77" x14ac:dyDescent="0.2">
      <c r="A1455" s="8" t="s">
        <v>7148</v>
      </c>
      <c r="B1455" s="5"/>
      <c r="C1455" s="8" t="s">
        <v>7149</v>
      </c>
      <c r="D1455" s="4"/>
      <c r="E1455" s="8" t="s">
        <v>7150</v>
      </c>
      <c r="F1455" s="4" t="s">
        <v>527</v>
      </c>
      <c r="G1455" s="8" t="s">
        <v>7146</v>
      </c>
      <c r="H1455" s="8" t="s">
        <v>529</v>
      </c>
      <c r="I1455" s="8"/>
      <c r="J1455" s="8"/>
      <c r="K1455" s="8"/>
      <c r="L1455" s="8" t="s">
        <v>7151</v>
      </c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  <c r="BC1455" s="8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  <c r="BW1455" s="8"/>
      <c r="BX1455" s="8"/>
      <c r="BY1455" s="8"/>
    </row>
    <row r="1456" spans="1:77" x14ac:dyDescent="0.2">
      <c r="A1456" s="8" t="s">
        <v>7152</v>
      </c>
      <c r="B1456" s="5"/>
      <c r="C1456" s="8" t="s">
        <v>7153</v>
      </c>
      <c r="D1456" s="4" t="s">
        <v>7154</v>
      </c>
      <c r="E1456" s="8"/>
      <c r="F1456" s="4" t="s">
        <v>527</v>
      </c>
      <c r="G1456" s="8" t="s">
        <v>7146</v>
      </c>
      <c r="H1456" s="8" t="s">
        <v>529</v>
      </c>
      <c r="I1456" s="8"/>
      <c r="J1456" s="8"/>
      <c r="K1456" s="8"/>
      <c r="L1456" s="8" t="s">
        <v>7155</v>
      </c>
      <c r="M1456" s="8"/>
      <c r="N1456" s="8" t="s">
        <v>7156</v>
      </c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  <c r="BC1456" s="8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  <c r="BW1456" s="8"/>
      <c r="BX1456" s="8"/>
      <c r="BY1456" s="8"/>
    </row>
    <row r="1457" spans="1:77" x14ac:dyDescent="0.2">
      <c r="A1457" s="8" t="s">
        <v>7157</v>
      </c>
      <c r="B1457" s="5"/>
      <c r="C1457" s="8" t="s">
        <v>7158</v>
      </c>
      <c r="D1457" s="4" t="s">
        <v>7159</v>
      </c>
      <c r="E1457" s="8" t="s">
        <v>7160</v>
      </c>
      <c r="F1457" s="4" t="s">
        <v>527</v>
      </c>
      <c r="G1457" s="8" t="s">
        <v>7146</v>
      </c>
      <c r="H1457" s="8" t="s">
        <v>529</v>
      </c>
      <c r="I1457" s="8"/>
      <c r="J1457" s="8"/>
      <c r="K1457" s="8" t="s">
        <v>7161</v>
      </c>
      <c r="L1457" s="8" t="s">
        <v>7162</v>
      </c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  <c r="BC1457" s="8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  <c r="BW1457" s="8"/>
      <c r="BX1457" s="8"/>
      <c r="BY1457" s="8"/>
    </row>
    <row r="1458" spans="1:77" x14ac:dyDescent="0.2">
      <c r="A1458" s="8" t="s">
        <v>7163</v>
      </c>
      <c r="B1458" s="5"/>
      <c r="C1458" s="8" t="s">
        <v>7164</v>
      </c>
      <c r="D1458" s="4"/>
      <c r="E1458" s="8" t="s">
        <v>7165</v>
      </c>
      <c r="F1458" s="4" t="s">
        <v>527</v>
      </c>
      <c r="G1458" s="8" t="s">
        <v>7146</v>
      </c>
      <c r="H1458" s="8" t="s">
        <v>529</v>
      </c>
      <c r="I1458" s="8"/>
      <c r="J1458" s="8"/>
      <c r="K1458" s="8"/>
      <c r="L1458" s="8" t="s">
        <v>7166</v>
      </c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  <c r="BC1458" s="8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  <c r="BW1458" s="8"/>
      <c r="BX1458" s="8"/>
      <c r="BY1458" s="8"/>
    </row>
    <row r="1459" spans="1:77" x14ac:dyDescent="0.2">
      <c r="A1459" s="8" t="s">
        <v>7167</v>
      </c>
      <c r="B1459" s="5"/>
      <c r="C1459" s="8" t="s">
        <v>7168</v>
      </c>
      <c r="D1459" s="4"/>
      <c r="E1459" s="8"/>
      <c r="F1459" s="4" t="s">
        <v>527</v>
      </c>
      <c r="G1459" s="8" t="s">
        <v>7146</v>
      </c>
      <c r="H1459" s="8" t="s">
        <v>529</v>
      </c>
      <c r="I1459" s="8"/>
      <c r="J1459" s="8"/>
      <c r="K1459" s="8"/>
      <c r="L1459" s="8" t="s">
        <v>7169</v>
      </c>
      <c r="M1459" s="8"/>
      <c r="N1459" s="8" t="s">
        <v>7170</v>
      </c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  <c r="BC1459" s="8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  <c r="BW1459" s="8"/>
      <c r="BX1459" s="8"/>
      <c r="BY1459" s="8"/>
    </row>
    <row r="1460" spans="1:77" x14ac:dyDescent="0.2">
      <c r="A1460" s="8" t="s">
        <v>7171</v>
      </c>
      <c r="B1460" s="5"/>
      <c r="C1460" s="8" t="s">
        <v>7172</v>
      </c>
      <c r="D1460" s="4"/>
      <c r="E1460" s="8"/>
      <c r="F1460" s="4" t="s">
        <v>527</v>
      </c>
      <c r="G1460" s="8" t="s">
        <v>7146</v>
      </c>
      <c r="H1460" s="8" t="s">
        <v>529</v>
      </c>
      <c r="I1460" s="8"/>
      <c r="J1460" s="8"/>
      <c r="K1460" s="8"/>
      <c r="L1460" s="8" t="s">
        <v>7173</v>
      </c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  <c r="BC1460" s="8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  <c r="BW1460" s="8"/>
      <c r="BX1460" s="8"/>
      <c r="BY1460" s="8"/>
    </row>
    <row r="1461" spans="1:77" x14ac:dyDescent="0.2">
      <c r="A1461" s="8" t="s">
        <v>7174</v>
      </c>
      <c r="B1461" s="5"/>
      <c r="C1461" s="8" t="s">
        <v>7175</v>
      </c>
      <c r="D1461" s="4"/>
      <c r="E1461" s="8"/>
      <c r="F1461" s="4" t="s">
        <v>527</v>
      </c>
      <c r="G1461" s="8" t="s">
        <v>7146</v>
      </c>
      <c r="H1461" s="8" t="s">
        <v>529</v>
      </c>
      <c r="I1461" s="8"/>
      <c r="J1461" s="8"/>
      <c r="K1461" s="8"/>
      <c r="L1461" s="8" t="s">
        <v>7176</v>
      </c>
      <c r="M1461" s="8"/>
      <c r="N1461" s="8" t="s">
        <v>7177</v>
      </c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  <c r="BC1461" s="8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  <c r="BW1461" s="8"/>
      <c r="BX1461" s="8"/>
      <c r="BY1461" s="8"/>
    </row>
    <row r="1462" spans="1:77" x14ac:dyDescent="0.2">
      <c r="A1462" s="8" t="s">
        <v>7178</v>
      </c>
      <c r="B1462" s="5"/>
      <c r="C1462" s="8" t="s">
        <v>7179</v>
      </c>
      <c r="D1462" s="4"/>
      <c r="E1462" s="8"/>
      <c r="F1462" s="4" t="s">
        <v>527</v>
      </c>
      <c r="G1462" s="8" t="s">
        <v>7146</v>
      </c>
      <c r="H1462" s="8" t="s">
        <v>529</v>
      </c>
      <c r="I1462" s="8"/>
      <c r="J1462" s="8"/>
      <c r="K1462" s="8"/>
      <c r="L1462" s="8" t="s">
        <v>7180</v>
      </c>
      <c r="M1462" s="8"/>
      <c r="N1462" s="8" t="s">
        <v>7177</v>
      </c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  <c r="BC1462" s="8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  <c r="BW1462" s="8"/>
      <c r="BX1462" s="8"/>
      <c r="BY1462" s="8"/>
    </row>
    <row r="1463" spans="1:77" x14ac:dyDescent="0.2">
      <c r="A1463" s="8" t="s">
        <v>7181</v>
      </c>
      <c r="B1463" s="5"/>
      <c r="C1463" s="8" t="s">
        <v>7182</v>
      </c>
      <c r="D1463" s="4"/>
      <c r="E1463" s="8"/>
      <c r="F1463" s="4" t="s">
        <v>527</v>
      </c>
      <c r="G1463" s="8" t="s">
        <v>7146</v>
      </c>
      <c r="H1463" s="8" t="s">
        <v>529</v>
      </c>
      <c r="I1463" s="8"/>
      <c r="J1463" s="8"/>
      <c r="K1463" s="8"/>
      <c r="L1463" s="8" t="s">
        <v>7183</v>
      </c>
      <c r="M1463" s="8"/>
      <c r="N1463" s="8" t="s">
        <v>7177</v>
      </c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  <c r="BC1463" s="8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  <c r="BW1463" s="8"/>
      <c r="BX1463" s="8"/>
      <c r="BY1463" s="8"/>
    </row>
    <row r="1464" spans="1:77" x14ac:dyDescent="0.2">
      <c r="A1464" s="8" t="s">
        <v>7184</v>
      </c>
      <c r="B1464" s="5"/>
      <c r="C1464" s="8" t="s">
        <v>7185</v>
      </c>
      <c r="D1464" s="8"/>
      <c r="E1464" s="8"/>
      <c r="F1464" s="4" t="s">
        <v>527</v>
      </c>
      <c r="G1464" s="8" t="s">
        <v>7146</v>
      </c>
      <c r="H1464" s="8" t="s">
        <v>529</v>
      </c>
      <c r="I1464" s="8"/>
      <c r="J1464" s="8"/>
      <c r="K1464" s="8"/>
      <c r="L1464" s="8" t="s">
        <v>7186</v>
      </c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  <c r="BC1464" s="8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  <c r="BW1464" s="8"/>
      <c r="BX1464" s="8"/>
      <c r="BY1464" s="8"/>
    </row>
    <row r="1465" spans="1:77" x14ac:dyDescent="0.2">
      <c r="A1465" s="8" t="s">
        <v>7187</v>
      </c>
      <c r="B1465" s="5"/>
      <c r="C1465" s="8" t="s">
        <v>7188</v>
      </c>
      <c r="D1465" s="4"/>
      <c r="E1465" s="8"/>
      <c r="F1465" s="4" t="s">
        <v>527</v>
      </c>
      <c r="G1465" s="8" t="s">
        <v>7146</v>
      </c>
      <c r="H1465" s="8" t="s">
        <v>529</v>
      </c>
      <c r="I1465" s="8"/>
      <c r="J1465" s="8"/>
      <c r="K1465" s="8"/>
      <c r="L1465" s="8" t="s">
        <v>7189</v>
      </c>
      <c r="M1465" s="8"/>
      <c r="N1465" s="8" t="s">
        <v>7177</v>
      </c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  <c r="BC1465" s="8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  <c r="BW1465" s="8"/>
      <c r="BX1465" s="8"/>
      <c r="BY1465" s="8"/>
    </row>
    <row r="1466" spans="1:77" x14ac:dyDescent="0.2">
      <c r="A1466" s="8" t="s">
        <v>7190</v>
      </c>
      <c r="B1466" s="5"/>
      <c r="C1466" s="8" t="s">
        <v>7191</v>
      </c>
      <c r="D1466" s="4"/>
      <c r="E1466" s="8"/>
      <c r="F1466" s="4" t="s">
        <v>527</v>
      </c>
      <c r="G1466" s="8" t="s">
        <v>7146</v>
      </c>
      <c r="H1466" s="8" t="s">
        <v>529</v>
      </c>
      <c r="I1466" s="8"/>
      <c r="J1466" s="8"/>
      <c r="K1466" s="8"/>
      <c r="L1466" s="8" t="s">
        <v>7192</v>
      </c>
      <c r="M1466" s="8"/>
      <c r="N1466" s="8" t="s">
        <v>7193</v>
      </c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  <c r="BC1466" s="8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  <c r="BW1466" s="8"/>
      <c r="BX1466" s="8"/>
      <c r="BY1466" s="8"/>
    </row>
    <row r="1467" spans="1:77" x14ac:dyDescent="0.2">
      <c r="A1467" s="8" t="s">
        <v>7194</v>
      </c>
      <c r="B1467" s="5"/>
      <c r="C1467" s="8" t="s">
        <v>7195</v>
      </c>
      <c r="D1467" s="4"/>
      <c r="E1467" s="8"/>
      <c r="F1467" s="4" t="s">
        <v>527</v>
      </c>
      <c r="G1467" s="8" t="s">
        <v>7146</v>
      </c>
      <c r="H1467" s="8" t="s">
        <v>529</v>
      </c>
      <c r="I1467" s="8"/>
      <c r="J1467" s="8"/>
      <c r="K1467" s="8"/>
      <c r="L1467" s="8" t="s">
        <v>7196</v>
      </c>
      <c r="M1467" s="8"/>
      <c r="N1467" s="8" t="s">
        <v>7193</v>
      </c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  <c r="BC1467" s="8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  <c r="BW1467" s="8"/>
      <c r="BX1467" s="8"/>
      <c r="BY1467" s="8"/>
    </row>
    <row r="1468" spans="1:77" x14ac:dyDescent="0.2">
      <c r="A1468" s="8" t="s">
        <v>7197</v>
      </c>
      <c r="B1468" s="5"/>
      <c r="C1468" s="8" t="s">
        <v>7198</v>
      </c>
      <c r="D1468" s="4"/>
      <c r="E1468" s="8"/>
      <c r="F1468" s="4" t="s">
        <v>527</v>
      </c>
      <c r="G1468" s="8" t="s">
        <v>7146</v>
      </c>
      <c r="H1468" s="8" t="s">
        <v>529</v>
      </c>
      <c r="I1468" s="8"/>
      <c r="J1468" s="8"/>
      <c r="K1468" s="8"/>
      <c r="L1468" s="8" t="s">
        <v>7199</v>
      </c>
      <c r="M1468" s="8"/>
      <c r="N1468" s="8" t="s">
        <v>7193</v>
      </c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  <c r="BC1468" s="8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  <c r="BW1468" s="8"/>
      <c r="BX1468" s="8"/>
      <c r="BY1468" s="8"/>
    </row>
    <row r="1469" spans="1:77" x14ac:dyDescent="0.2">
      <c r="A1469" s="8" t="s">
        <v>7200</v>
      </c>
      <c r="B1469" s="5"/>
      <c r="C1469" s="8" t="s">
        <v>7201</v>
      </c>
      <c r="D1469" s="4"/>
      <c r="E1469" s="8"/>
      <c r="F1469" s="4" t="s">
        <v>527</v>
      </c>
      <c r="G1469" s="8" t="s">
        <v>7146</v>
      </c>
      <c r="H1469" s="8" t="s">
        <v>529</v>
      </c>
      <c r="I1469" s="8"/>
      <c r="J1469" s="8"/>
      <c r="K1469" s="8"/>
      <c r="L1469" s="8" t="s">
        <v>7202</v>
      </c>
      <c r="M1469" s="8"/>
      <c r="N1469" s="8" t="s">
        <v>7193</v>
      </c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  <c r="BC1469" s="8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  <c r="BW1469" s="8"/>
      <c r="BX1469" s="8"/>
      <c r="BY1469" s="8"/>
    </row>
    <row r="1470" spans="1:77" x14ac:dyDescent="0.2">
      <c r="A1470" s="8" t="s">
        <v>7203</v>
      </c>
      <c r="B1470" s="5"/>
      <c r="C1470" s="8" t="s">
        <v>7204</v>
      </c>
      <c r="D1470" s="4"/>
      <c r="E1470" s="8"/>
      <c r="F1470" s="4" t="s">
        <v>527</v>
      </c>
      <c r="G1470" s="8" t="s">
        <v>7146</v>
      </c>
      <c r="H1470" s="8" t="s">
        <v>529</v>
      </c>
      <c r="I1470" s="8"/>
      <c r="J1470" s="8"/>
      <c r="K1470" s="8"/>
      <c r="L1470" s="8" t="s">
        <v>7205</v>
      </c>
      <c r="M1470" s="8"/>
      <c r="N1470" s="8" t="s">
        <v>7170</v>
      </c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  <c r="BC1470" s="8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  <c r="BW1470" s="8"/>
      <c r="BX1470" s="8"/>
      <c r="BY1470" s="8"/>
    </row>
    <row r="1471" spans="1:77" x14ac:dyDescent="0.2">
      <c r="A1471" s="8" t="s">
        <v>7206</v>
      </c>
      <c r="B1471" s="5"/>
      <c r="C1471" s="8" t="s">
        <v>7207</v>
      </c>
      <c r="D1471" s="4"/>
      <c r="E1471" s="8"/>
      <c r="F1471" s="4" t="s">
        <v>527</v>
      </c>
      <c r="G1471" s="8" t="s">
        <v>7146</v>
      </c>
      <c r="H1471" s="8" t="s">
        <v>529</v>
      </c>
      <c r="I1471" s="8"/>
      <c r="J1471" s="8"/>
      <c r="K1471" s="8"/>
      <c r="L1471" s="8" t="s">
        <v>7208</v>
      </c>
      <c r="M1471" s="8"/>
      <c r="N1471" s="8" t="s">
        <v>7193</v>
      </c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  <c r="BC1471" s="8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  <c r="BW1471" s="8"/>
      <c r="BX1471" s="8"/>
      <c r="BY1471" s="8"/>
    </row>
    <row r="1472" spans="1:77" x14ac:dyDescent="0.2">
      <c r="A1472" s="8" t="s">
        <v>7209</v>
      </c>
      <c r="B1472" s="5"/>
      <c r="C1472" s="8" t="s">
        <v>7210</v>
      </c>
      <c r="D1472" s="4" t="s">
        <v>7211</v>
      </c>
      <c r="E1472" s="8" t="s">
        <v>7212</v>
      </c>
      <c r="F1472" s="4" t="s">
        <v>527</v>
      </c>
      <c r="G1472" s="8" t="s">
        <v>7146</v>
      </c>
      <c r="H1472" s="8" t="s">
        <v>529</v>
      </c>
      <c r="I1472" s="8"/>
      <c r="J1472" s="8"/>
      <c r="K1472" s="8" t="s">
        <v>7213</v>
      </c>
      <c r="L1472" s="8" t="s">
        <v>7214</v>
      </c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  <c r="BC1472" s="8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  <c r="BW1472" s="8"/>
      <c r="BX1472" s="8"/>
      <c r="BY1472" s="8"/>
    </row>
    <row r="1473" spans="1:77" x14ac:dyDescent="0.2">
      <c r="A1473" s="8" t="s">
        <v>7215</v>
      </c>
      <c r="B1473" s="5"/>
      <c r="C1473" s="8" t="s">
        <v>7216</v>
      </c>
      <c r="D1473" s="4" t="s">
        <v>7211</v>
      </c>
      <c r="E1473" s="8" t="s">
        <v>7212</v>
      </c>
      <c r="F1473" s="4" t="s">
        <v>537</v>
      </c>
      <c r="G1473" s="8" t="s">
        <v>7146</v>
      </c>
      <c r="H1473" s="8" t="s">
        <v>529</v>
      </c>
      <c r="I1473" s="8"/>
      <c r="J1473" s="8"/>
      <c r="K1473" s="8" t="s">
        <v>7213</v>
      </c>
      <c r="L1473" s="8" t="s">
        <v>7214</v>
      </c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  <c r="BC1473" s="8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  <c r="BW1473" s="8"/>
      <c r="BX1473" s="8"/>
      <c r="BY1473" s="8"/>
    </row>
    <row r="1474" spans="1:77" x14ac:dyDescent="0.2">
      <c r="A1474" s="8" t="s">
        <v>7217</v>
      </c>
      <c r="B1474" s="5"/>
      <c r="C1474" s="8" t="s">
        <v>7218</v>
      </c>
      <c r="D1474" s="4" t="s">
        <v>7211</v>
      </c>
      <c r="E1474" s="8" t="s">
        <v>7212</v>
      </c>
      <c r="F1474" s="4" t="s">
        <v>527</v>
      </c>
      <c r="G1474" s="8" t="s">
        <v>7146</v>
      </c>
      <c r="H1474" s="8" t="s">
        <v>529</v>
      </c>
      <c r="I1474" s="8"/>
      <c r="J1474" s="8"/>
      <c r="K1474" s="8" t="s">
        <v>7219</v>
      </c>
      <c r="L1474" s="8" t="s">
        <v>7220</v>
      </c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  <c r="BC1474" s="8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  <c r="BW1474" s="8"/>
      <c r="BX1474" s="8"/>
      <c r="BY1474" s="8"/>
    </row>
    <row r="1475" spans="1:77" x14ac:dyDescent="0.2">
      <c r="A1475" s="8" t="s">
        <v>7221</v>
      </c>
      <c r="B1475" s="5"/>
      <c r="C1475" s="8" t="s">
        <v>7222</v>
      </c>
      <c r="D1475" s="4" t="s">
        <v>7211</v>
      </c>
      <c r="E1475" s="8" t="s">
        <v>7212</v>
      </c>
      <c r="F1475" s="4" t="s">
        <v>537</v>
      </c>
      <c r="G1475" s="8" t="s">
        <v>7146</v>
      </c>
      <c r="H1475" s="8" t="s">
        <v>529</v>
      </c>
      <c r="I1475" s="8"/>
      <c r="J1475" s="8"/>
      <c r="K1475" s="8" t="s">
        <v>7219</v>
      </c>
      <c r="L1475" s="8" t="s">
        <v>7220</v>
      </c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  <c r="BC1475" s="8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  <c r="BW1475" s="8"/>
      <c r="BX1475" s="8"/>
      <c r="BY1475" s="8"/>
    </row>
    <row r="1476" spans="1:77" x14ac:dyDescent="0.2">
      <c r="A1476" s="8" t="s">
        <v>7223</v>
      </c>
      <c r="B1476" s="5"/>
      <c r="C1476" s="8" t="s">
        <v>7224</v>
      </c>
      <c r="D1476" s="4" t="s">
        <v>7225</v>
      </c>
      <c r="E1476" s="8" t="s">
        <v>7226</v>
      </c>
      <c r="F1476" s="4" t="s">
        <v>527</v>
      </c>
      <c r="G1476" s="8" t="s">
        <v>7146</v>
      </c>
      <c r="H1476" s="8" t="s">
        <v>529</v>
      </c>
      <c r="I1476" s="8"/>
      <c r="J1476" s="8"/>
      <c r="K1476" s="8"/>
      <c r="L1476" s="8" t="s">
        <v>7227</v>
      </c>
      <c r="M1476" s="8"/>
      <c r="N1476" s="8" t="s">
        <v>7228</v>
      </c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  <c r="BC1476" s="8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  <c r="BW1476" s="8"/>
      <c r="BX1476" s="8"/>
      <c r="BY1476" s="8"/>
    </row>
    <row r="1477" spans="1:77" x14ac:dyDescent="0.2">
      <c r="A1477" s="8" t="s">
        <v>7229</v>
      </c>
      <c r="B1477" s="5"/>
      <c r="C1477" s="8" t="s">
        <v>7230</v>
      </c>
      <c r="D1477" s="4" t="s">
        <v>7225</v>
      </c>
      <c r="E1477" s="8" t="s">
        <v>7226</v>
      </c>
      <c r="F1477" s="4" t="s">
        <v>537</v>
      </c>
      <c r="G1477" s="8" t="s">
        <v>7146</v>
      </c>
      <c r="H1477" s="8" t="s">
        <v>529</v>
      </c>
      <c r="I1477" s="8"/>
      <c r="J1477" s="8"/>
      <c r="K1477" s="8"/>
      <c r="L1477" s="8" t="s">
        <v>7231</v>
      </c>
      <c r="M1477" s="8"/>
      <c r="N1477" s="8" t="s">
        <v>7228</v>
      </c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  <c r="BC1477" s="8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  <c r="BW1477" s="8"/>
      <c r="BX1477" s="8"/>
      <c r="BY1477" s="8"/>
    </row>
    <row r="1478" spans="1:77" x14ac:dyDescent="0.2">
      <c r="A1478" s="8" t="s">
        <v>7232</v>
      </c>
      <c r="B1478" s="5"/>
      <c r="C1478" s="8" t="s">
        <v>7233</v>
      </c>
      <c r="D1478" s="4" t="s">
        <v>4515</v>
      </c>
      <c r="E1478" s="8" t="s">
        <v>4516</v>
      </c>
      <c r="F1478" s="4" t="s">
        <v>527</v>
      </c>
      <c r="G1478" s="8" t="s">
        <v>7146</v>
      </c>
      <c r="H1478" s="8" t="s">
        <v>529</v>
      </c>
      <c r="I1478" s="8"/>
      <c r="J1478" s="8"/>
      <c r="K1478" s="8"/>
      <c r="L1478" s="8" t="s">
        <v>7234</v>
      </c>
      <c r="M1478" s="8"/>
      <c r="N1478" s="8" t="s">
        <v>7228</v>
      </c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  <c r="BC1478" s="8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  <c r="BW1478" s="8"/>
      <c r="BX1478" s="8"/>
      <c r="BY1478" s="8"/>
    </row>
    <row r="1479" spans="1:77" x14ac:dyDescent="0.2">
      <c r="A1479" s="8" t="s">
        <v>7235</v>
      </c>
      <c r="B1479" s="5"/>
      <c r="C1479" s="8" t="s">
        <v>7236</v>
      </c>
      <c r="D1479" s="4" t="s">
        <v>4515</v>
      </c>
      <c r="E1479" s="8" t="s">
        <v>4516</v>
      </c>
      <c r="F1479" s="4" t="s">
        <v>537</v>
      </c>
      <c r="G1479" s="8" t="s">
        <v>7146</v>
      </c>
      <c r="H1479" s="8" t="s">
        <v>529</v>
      </c>
      <c r="I1479" s="8"/>
      <c r="J1479" s="8"/>
      <c r="K1479" s="8"/>
      <c r="L1479" s="8" t="s">
        <v>7237</v>
      </c>
      <c r="M1479" s="8"/>
      <c r="N1479" s="8" t="s">
        <v>7228</v>
      </c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  <c r="BC1479" s="8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  <c r="BW1479" s="8"/>
      <c r="BX1479" s="8"/>
      <c r="BY1479" s="8"/>
    </row>
    <row r="1480" spans="1:77" x14ac:dyDescent="0.2">
      <c r="A1480" s="8" t="s">
        <v>7238</v>
      </c>
      <c r="B1480" s="5"/>
      <c r="C1480" s="8" t="s">
        <v>7239</v>
      </c>
      <c r="D1480" s="4" t="s">
        <v>4515</v>
      </c>
      <c r="E1480" s="8" t="s">
        <v>4516</v>
      </c>
      <c r="F1480" s="4" t="s">
        <v>527</v>
      </c>
      <c r="G1480" s="8" t="s">
        <v>7146</v>
      </c>
      <c r="H1480" s="8" t="s">
        <v>529</v>
      </c>
      <c r="I1480" s="8"/>
      <c r="J1480" s="8"/>
      <c r="K1480" s="8"/>
      <c r="L1480" s="8" t="s">
        <v>7240</v>
      </c>
      <c r="M1480" s="8"/>
      <c r="N1480" s="8" t="s">
        <v>7228</v>
      </c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  <c r="BC1480" s="8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  <c r="BW1480" s="8"/>
      <c r="BX1480" s="8"/>
      <c r="BY1480" s="8"/>
    </row>
    <row r="1481" spans="1:77" x14ac:dyDescent="0.2">
      <c r="A1481" s="8" t="s">
        <v>7241</v>
      </c>
      <c r="B1481" s="5"/>
      <c r="C1481" s="8" t="s">
        <v>7242</v>
      </c>
      <c r="D1481" s="4" t="s">
        <v>4515</v>
      </c>
      <c r="E1481" s="8" t="s">
        <v>4516</v>
      </c>
      <c r="F1481" s="4" t="s">
        <v>537</v>
      </c>
      <c r="G1481" s="8" t="s">
        <v>7146</v>
      </c>
      <c r="H1481" s="8" t="s">
        <v>529</v>
      </c>
      <c r="I1481" s="8"/>
      <c r="J1481" s="8"/>
      <c r="K1481" s="8"/>
      <c r="L1481" s="8" t="s">
        <v>7243</v>
      </c>
      <c r="M1481" s="8"/>
      <c r="N1481" s="8" t="s">
        <v>7228</v>
      </c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  <c r="BC1481" s="8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  <c r="BW1481" s="8"/>
      <c r="BX1481" s="8"/>
      <c r="BY1481" s="8"/>
    </row>
    <row r="1482" spans="1:77" x14ac:dyDescent="0.2">
      <c r="A1482" s="8" t="s">
        <v>7244</v>
      </c>
      <c r="B1482" s="5"/>
      <c r="C1482" s="8" t="s">
        <v>7245</v>
      </c>
      <c r="D1482" s="4" t="s">
        <v>7225</v>
      </c>
      <c r="E1482" s="8" t="s">
        <v>7226</v>
      </c>
      <c r="F1482" s="4" t="s">
        <v>527</v>
      </c>
      <c r="G1482" s="8" t="s">
        <v>7146</v>
      </c>
      <c r="H1482" s="8" t="s">
        <v>529</v>
      </c>
      <c r="I1482" s="8"/>
      <c r="J1482" s="8"/>
      <c r="K1482" s="8"/>
      <c r="L1482" s="8" t="s">
        <v>7246</v>
      </c>
      <c r="M1482" s="8"/>
      <c r="N1482" s="8" t="s">
        <v>7228</v>
      </c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  <c r="BC1482" s="8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  <c r="BW1482" s="8"/>
      <c r="BX1482" s="8"/>
      <c r="BY1482" s="8"/>
    </row>
    <row r="1483" spans="1:77" x14ac:dyDescent="0.2">
      <c r="A1483" s="8" t="s">
        <v>7247</v>
      </c>
      <c r="B1483" s="5"/>
      <c r="C1483" s="8" t="s">
        <v>7248</v>
      </c>
      <c r="D1483" s="4" t="s">
        <v>7225</v>
      </c>
      <c r="E1483" s="8" t="s">
        <v>7226</v>
      </c>
      <c r="F1483" s="4" t="s">
        <v>537</v>
      </c>
      <c r="G1483" s="8" t="s">
        <v>7146</v>
      </c>
      <c r="H1483" s="8" t="s">
        <v>529</v>
      </c>
      <c r="I1483" s="8"/>
      <c r="J1483" s="8"/>
      <c r="K1483" s="8"/>
      <c r="L1483" s="8" t="s">
        <v>7249</v>
      </c>
      <c r="M1483" s="8"/>
      <c r="N1483" s="8" t="s">
        <v>7228</v>
      </c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  <c r="BC1483" s="8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  <c r="BW1483" s="8"/>
      <c r="BX1483" s="8"/>
      <c r="BY1483" s="8"/>
    </row>
    <row r="1484" spans="1:77" x14ac:dyDescent="0.2">
      <c r="A1484" s="8" t="s">
        <v>7250</v>
      </c>
      <c r="B1484" s="5"/>
      <c r="C1484" s="8" t="s">
        <v>7251</v>
      </c>
      <c r="D1484" s="4" t="s">
        <v>4515</v>
      </c>
      <c r="E1484" s="8" t="s">
        <v>4516</v>
      </c>
      <c r="F1484" s="4" t="s">
        <v>527</v>
      </c>
      <c r="G1484" s="8" t="s">
        <v>7146</v>
      </c>
      <c r="H1484" s="8" t="s">
        <v>529</v>
      </c>
      <c r="I1484" s="8"/>
      <c r="J1484" s="8"/>
      <c r="K1484" s="8"/>
      <c r="L1484" s="8" t="s">
        <v>7252</v>
      </c>
      <c r="M1484" s="8"/>
      <c r="N1484" s="8" t="s">
        <v>7228</v>
      </c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  <c r="BC1484" s="8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  <c r="BW1484" s="8"/>
      <c r="BX1484" s="8"/>
      <c r="BY1484" s="8"/>
    </row>
    <row r="1485" spans="1:77" x14ac:dyDescent="0.2">
      <c r="A1485" s="8" t="s">
        <v>7253</v>
      </c>
      <c r="B1485" s="5"/>
      <c r="C1485" s="8" t="s">
        <v>7254</v>
      </c>
      <c r="D1485" s="4" t="s">
        <v>4515</v>
      </c>
      <c r="E1485" s="8" t="s">
        <v>4516</v>
      </c>
      <c r="F1485" s="4" t="s">
        <v>537</v>
      </c>
      <c r="G1485" s="8" t="s">
        <v>7146</v>
      </c>
      <c r="H1485" s="8" t="s">
        <v>529</v>
      </c>
      <c r="I1485" s="8"/>
      <c r="J1485" s="8"/>
      <c r="K1485" s="8"/>
      <c r="L1485" s="8" t="s">
        <v>7255</v>
      </c>
      <c r="M1485" s="8"/>
      <c r="N1485" s="8" t="s">
        <v>7228</v>
      </c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  <c r="BC1485" s="8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  <c r="BW1485" s="8"/>
      <c r="BX1485" s="8"/>
      <c r="BY1485" s="8"/>
    </row>
    <row r="1486" spans="1:77" x14ac:dyDescent="0.2">
      <c r="A1486" s="8" t="s">
        <v>7256</v>
      </c>
      <c r="B1486" s="5"/>
      <c r="C1486" s="8" t="s">
        <v>7257</v>
      </c>
      <c r="D1486" s="4" t="s">
        <v>4515</v>
      </c>
      <c r="E1486" s="8" t="s">
        <v>4516</v>
      </c>
      <c r="F1486" s="4" t="s">
        <v>527</v>
      </c>
      <c r="G1486" s="8" t="s">
        <v>7146</v>
      </c>
      <c r="H1486" s="8" t="s">
        <v>529</v>
      </c>
      <c r="I1486" s="8"/>
      <c r="J1486" s="8"/>
      <c r="K1486" s="8"/>
      <c r="L1486" s="8" t="s">
        <v>7258</v>
      </c>
      <c r="M1486" s="8"/>
      <c r="N1486" s="8" t="s">
        <v>7228</v>
      </c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  <c r="BC1486" s="8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  <c r="BW1486" s="8"/>
      <c r="BX1486" s="8"/>
      <c r="BY1486" s="8"/>
    </row>
    <row r="1487" spans="1:77" x14ac:dyDescent="0.2">
      <c r="A1487" s="8" t="s">
        <v>7259</v>
      </c>
      <c r="B1487" s="5"/>
      <c r="C1487" s="8" t="s">
        <v>7260</v>
      </c>
      <c r="D1487" s="4" t="s">
        <v>4515</v>
      </c>
      <c r="E1487" s="8" t="s">
        <v>4516</v>
      </c>
      <c r="F1487" s="4" t="s">
        <v>537</v>
      </c>
      <c r="G1487" s="8" t="s">
        <v>7146</v>
      </c>
      <c r="H1487" s="8" t="s">
        <v>529</v>
      </c>
      <c r="I1487" s="8"/>
      <c r="J1487" s="8"/>
      <c r="K1487" s="8"/>
      <c r="L1487" s="8" t="s">
        <v>7261</v>
      </c>
      <c r="M1487" s="8"/>
      <c r="N1487" s="8" t="s">
        <v>7228</v>
      </c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  <c r="BC1487" s="8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  <c r="BW1487" s="8"/>
      <c r="BX1487" s="8"/>
      <c r="BY1487" s="8"/>
    </row>
    <row r="1488" spans="1:77" x14ac:dyDescent="0.2">
      <c r="A1488" s="8" t="s">
        <v>7262</v>
      </c>
      <c r="B1488" s="5"/>
      <c r="C1488" s="8" t="s">
        <v>7263</v>
      </c>
      <c r="D1488" s="5" t="s">
        <v>3530</v>
      </c>
      <c r="E1488" s="8" t="s">
        <v>7264</v>
      </c>
      <c r="F1488" s="5" t="s">
        <v>527</v>
      </c>
      <c r="G1488" s="8" t="s">
        <v>7265</v>
      </c>
      <c r="H1488" s="8" t="s">
        <v>529</v>
      </c>
      <c r="I1488" s="8"/>
      <c r="J1488" s="8"/>
      <c r="K1488" s="8"/>
      <c r="L1488" s="8" t="s">
        <v>7266</v>
      </c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  <c r="BC1488" s="8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  <c r="BW1488" s="8"/>
      <c r="BX1488" s="8"/>
      <c r="BY1488" s="8"/>
    </row>
    <row r="1489" spans="1:77" x14ac:dyDescent="0.2">
      <c r="A1489" s="8" t="s">
        <v>7267</v>
      </c>
      <c r="B1489" s="5"/>
      <c r="C1489" s="8" t="s">
        <v>7268</v>
      </c>
      <c r="D1489" s="5" t="s">
        <v>7269</v>
      </c>
      <c r="E1489" s="8" t="s">
        <v>7270</v>
      </c>
      <c r="F1489" s="5" t="s">
        <v>527</v>
      </c>
      <c r="G1489" s="8" t="s">
        <v>7265</v>
      </c>
      <c r="H1489" s="8" t="s">
        <v>529</v>
      </c>
      <c r="I1489" s="8"/>
      <c r="J1489" s="8"/>
      <c r="K1489" s="8"/>
      <c r="L1489" s="8" t="s">
        <v>7271</v>
      </c>
      <c r="M1489" s="8"/>
      <c r="N1489" s="8" t="s">
        <v>7272</v>
      </c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  <c r="BC1489" s="8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  <c r="BW1489" s="8"/>
      <c r="BX1489" s="8"/>
      <c r="BY1489" s="8"/>
    </row>
    <row r="1490" spans="1:77" x14ac:dyDescent="0.2">
      <c r="A1490" s="8" t="s">
        <v>7273</v>
      </c>
      <c r="B1490" s="5"/>
      <c r="C1490" s="8" t="s">
        <v>7274</v>
      </c>
      <c r="D1490" s="5" t="s">
        <v>7269</v>
      </c>
      <c r="E1490" s="8" t="s">
        <v>7270</v>
      </c>
      <c r="F1490" s="5" t="s">
        <v>527</v>
      </c>
      <c r="G1490" s="8" t="s">
        <v>7265</v>
      </c>
      <c r="H1490" s="8" t="s">
        <v>529</v>
      </c>
      <c r="I1490" s="8"/>
      <c r="J1490" s="8"/>
      <c r="K1490" s="8"/>
      <c r="L1490" s="8" t="s">
        <v>7275</v>
      </c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  <c r="BC1490" s="8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  <c r="BW1490" s="8"/>
      <c r="BX1490" s="8"/>
      <c r="BY1490" s="8"/>
    </row>
    <row r="1491" spans="1:77" x14ac:dyDescent="0.2">
      <c r="A1491" s="8" t="s">
        <v>7276</v>
      </c>
      <c r="B1491" s="5"/>
      <c r="C1491" s="8" t="s">
        <v>7277</v>
      </c>
      <c r="D1491" s="5" t="s">
        <v>7278</v>
      </c>
      <c r="E1491" s="8" t="s">
        <v>7279</v>
      </c>
      <c r="F1491" s="5" t="s">
        <v>527</v>
      </c>
      <c r="G1491" s="8" t="s">
        <v>7265</v>
      </c>
      <c r="H1491" s="8" t="s">
        <v>529</v>
      </c>
      <c r="I1491" s="8"/>
      <c r="J1491" s="8"/>
      <c r="K1491" s="8"/>
      <c r="L1491" s="8" t="s">
        <v>7280</v>
      </c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  <c r="BC1491" s="8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  <c r="BW1491" s="8"/>
      <c r="BX1491" s="8"/>
      <c r="BY1491" s="8"/>
    </row>
    <row r="1492" spans="1:77" x14ac:dyDescent="0.2">
      <c r="A1492" s="8" t="s">
        <v>7281</v>
      </c>
      <c r="B1492" s="5"/>
      <c r="C1492" s="8" t="s">
        <v>7282</v>
      </c>
      <c r="D1492" s="5" t="s">
        <v>7283</v>
      </c>
      <c r="E1492" s="8" t="s">
        <v>7284</v>
      </c>
      <c r="F1492" s="5" t="s">
        <v>527</v>
      </c>
      <c r="G1492" s="8" t="s">
        <v>7265</v>
      </c>
      <c r="H1492" s="8" t="s">
        <v>529</v>
      </c>
      <c r="I1492" s="8"/>
      <c r="J1492" s="8"/>
      <c r="K1492" s="8"/>
      <c r="L1492" s="8" t="s">
        <v>7285</v>
      </c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  <c r="BC1492" s="8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  <c r="BW1492" s="8"/>
      <c r="BX1492" s="8"/>
      <c r="BY1492" s="8"/>
    </row>
    <row r="1493" spans="1:77" x14ac:dyDescent="0.2">
      <c r="A1493" s="8" t="s">
        <v>7286</v>
      </c>
      <c r="B1493" s="5"/>
      <c r="C1493" s="8" t="s">
        <v>7287</v>
      </c>
      <c r="D1493" s="5" t="s">
        <v>7283</v>
      </c>
      <c r="E1493" s="8" t="s">
        <v>7284</v>
      </c>
      <c r="F1493" s="5" t="s">
        <v>527</v>
      </c>
      <c r="G1493" s="8" t="s">
        <v>7265</v>
      </c>
      <c r="H1493" s="8" t="s">
        <v>529</v>
      </c>
      <c r="I1493" s="8"/>
      <c r="J1493" s="8"/>
      <c r="K1493" s="8"/>
      <c r="L1493" s="8" t="s">
        <v>7288</v>
      </c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  <c r="BC1493" s="8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  <c r="BW1493" s="8"/>
      <c r="BX1493" s="8"/>
      <c r="BY1493" s="8"/>
    </row>
    <row r="1494" spans="1:77" x14ac:dyDescent="0.2">
      <c r="A1494" s="8" t="s">
        <v>7289</v>
      </c>
      <c r="B1494" s="5"/>
      <c r="C1494" s="8" t="s">
        <v>7290</v>
      </c>
      <c r="D1494" s="5" t="s">
        <v>7291</v>
      </c>
      <c r="E1494" s="8" t="s">
        <v>7292</v>
      </c>
      <c r="F1494" s="5" t="s">
        <v>527</v>
      </c>
      <c r="G1494" s="8" t="s">
        <v>7265</v>
      </c>
      <c r="H1494" s="8" t="s">
        <v>529</v>
      </c>
      <c r="I1494" s="8"/>
      <c r="J1494" s="8"/>
      <c r="K1494" s="8"/>
      <c r="L1494" s="8" t="s">
        <v>7293</v>
      </c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  <c r="BC1494" s="8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  <c r="BW1494" s="8"/>
      <c r="BX1494" s="8"/>
      <c r="BY1494" s="8"/>
    </row>
    <row r="1495" spans="1:77" x14ac:dyDescent="0.2">
      <c r="A1495" s="8" t="s">
        <v>7294</v>
      </c>
      <c r="B1495" s="5"/>
      <c r="C1495" s="8" t="s">
        <v>7295</v>
      </c>
      <c r="D1495" s="5" t="s">
        <v>3530</v>
      </c>
      <c r="E1495" s="8" t="s">
        <v>7264</v>
      </c>
      <c r="F1495" s="5" t="s">
        <v>527</v>
      </c>
      <c r="G1495" s="8" t="s">
        <v>7265</v>
      </c>
      <c r="H1495" s="8" t="s">
        <v>529</v>
      </c>
      <c r="I1495" s="8"/>
      <c r="J1495" s="8"/>
      <c r="K1495" s="8"/>
      <c r="L1495" s="8" t="s">
        <v>7296</v>
      </c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  <c r="BC1495" s="8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  <c r="BW1495" s="8"/>
      <c r="BX1495" s="8"/>
      <c r="BY1495" s="8"/>
    </row>
    <row r="1496" spans="1:77" x14ac:dyDescent="0.2">
      <c r="A1496" s="8" t="s">
        <v>7297</v>
      </c>
      <c r="B1496" s="5"/>
      <c r="C1496" s="8" t="s">
        <v>7298</v>
      </c>
      <c r="D1496" s="4" t="s">
        <v>7299</v>
      </c>
      <c r="E1496" s="8" t="s">
        <v>7090</v>
      </c>
      <c r="F1496" s="4" t="s">
        <v>527</v>
      </c>
      <c r="G1496" s="8" t="s">
        <v>7300</v>
      </c>
      <c r="H1496" s="8" t="s">
        <v>529</v>
      </c>
      <c r="I1496" s="8"/>
      <c r="J1496" s="8"/>
      <c r="K1496" s="8"/>
      <c r="L1496" s="8" t="s">
        <v>7301</v>
      </c>
      <c r="M1496" s="8" t="s">
        <v>7302</v>
      </c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  <c r="BC1496" s="8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  <c r="BW1496" s="8"/>
      <c r="BX1496" s="8"/>
      <c r="BY1496" s="8"/>
    </row>
    <row r="1497" spans="1:77" x14ac:dyDescent="0.2">
      <c r="A1497" s="8" t="s">
        <v>7303</v>
      </c>
      <c r="B1497" s="5"/>
      <c r="C1497" s="8" t="s">
        <v>7304</v>
      </c>
      <c r="D1497" s="4" t="s">
        <v>3639</v>
      </c>
      <c r="E1497" s="8" t="s">
        <v>3640</v>
      </c>
      <c r="F1497" s="4" t="s">
        <v>527</v>
      </c>
      <c r="G1497" s="8" t="s">
        <v>7300</v>
      </c>
      <c r="H1497" s="8" t="s">
        <v>529</v>
      </c>
      <c r="I1497" s="8"/>
      <c r="J1497" s="8"/>
      <c r="K1497" s="8"/>
      <c r="L1497" s="8" t="s">
        <v>7305</v>
      </c>
      <c r="M1497" s="8" t="s">
        <v>7306</v>
      </c>
      <c r="N1497" s="8" t="s">
        <v>7307</v>
      </c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  <c r="BC1497" s="8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  <c r="BW1497" s="8"/>
      <c r="BX1497" s="8"/>
      <c r="BY1497" s="8"/>
    </row>
    <row r="1498" spans="1:77" x14ac:dyDescent="0.2">
      <c r="A1498" s="8" t="s">
        <v>7308</v>
      </c>
      <c r="B1498" s="5"/>
      <c r="C1498" s="8" t="s">
        <v>7309</v>
      </c>
      <c r="D1498" s="4" t="s">
        <v>1280</v>
      </c>
      <c r="E1498" s="8" t="s">
        <v>6902</v>
      </c>
      <c r="F1498" s="4" t="s">
        <v>527</v>
      </c>
      <c r="G1498" s="8" t="s">
        <v>7300</v>
      </c>
      <c r="H1498" s="8" t="s">
        <v>529</v>
      </c>
      <c r="I1498" s="8"/>
      <c r="J1498" s="8"/>
      <c r="K1498" s="8"/>
      <c r="L1498" s="8" t="s">
        <v>7310</v>
      </c>
      <c r="M1498" s="8"/>
      <c r="N1498" s="8" t="s">
        <v>7307</v>
      </c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  <c r="BC1498" s="8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  <c r="BW1498" s="8"/>
      <c r="BX1498" s="8"/>
      <c r="BY1498" s="8"/>
    </row>
    <row r="1499" spans="1:77" x14ac:dyDescent="0.2">
      <c r="A1499" s="8" t="s">
        <v>7311</v>
      </c>
      <c r="B1499" s="5"/>
      <c r="C1499" s="8" t="s">
        <v>7312</v>
      </c>
      <c r="D1499" s="4" t="s">
        <v>6906</v>
      </c>
      <c r="E1499" s="8" t="s">
        <v>6907</v>
      </c>
      <c r="F1499" s="4" t="s">
        <v>527</v>
      </c>
      <c r="G1499" s="8" t="s">
        <v>7300</v>
      </c>
      <c r="H1499" s="8" t="s">
        <v>529</v>
      </c>
      <c r="I1499" s="8"/>
      <c r="J1499" s="8"/>
      <c r="K1499" s="8"/>
      <c r="L1499" s="8" t="s">
        <v>7313</v>
      </c>
      <c r="M1499" s="8"/>
      <c r="N1499" s="8" t="s">
        <v>7307</v>
      </c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  <c r="BC1499" s="8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  <c r="BW1499" s="8"/>
      <c r="BX1499" s="8"/>
      <c r="BY1499" s="8"/>
    </row>
    <row r="1500" spans="1:77" x14ac:dyDescent="0.2">
      <c r="A1500" s="8" t="s">
        <v>7314</v>
      </c>
      <c r="B1500" s="5"/>
      <c r="C1500" s="8" t="s">
        <v>7315</v>
      </c>
      <c r="D1500" s="4" t="s">
        <v>6911</v>
      </c>
      <c r="E1500" s="8" t="s">
        <v>6912</v>
      </c>
      <c r="F1500" s="4" t="s">
        <v>527</v>
      </c>
      <c r="G1500" s="8" t="s">
        <v>7300</v>
      </c>
      <c r="H1500" s="8" t="s">
        <v>529</v>
      </c>
      <c r="I1500" s="8"/>
      <c r="J1500" s="8"/>
      <c r="K1500" s="8"/>
      <c r="L1500" s="8" t="s">
        <v>7316</v>
      </c>
      <c r="M1500" s="8"/>
      <c r="N1500" s="8" t="s">
        <v>7307</v>
      </c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  <c r="BC1500" s="8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  <c r="BW1500" s="8"/>
      <c r="BX1500" s="8"/>
      <c r="BY1500" s="8"/>
    </row>
    <row r="1501" spans="1:77" x14ac:dyDescent="0.2">
      <c r="A1501" s="8" t="s">
        <v>7317</v>
      </c>
      <c r="B1501" s="5"/>
      <c r="C1501" s="8" t="s">
        <v>7318</v>
      </c>
      <c r="D1501" s="4"/>
      <c r="E1501" s="8" t="s">
        <v>7090</v>
      </c>
      <c r="F1501" s="4" t="s">
        <v>527</v>
      </c>
      <c r="G1501" s="8" t="s">
        <v>7300</v>
      </c>
      <c r="H1501" s="8" t="s">
        <v>529</v>
      </c>
      <c r="I1501" s="8"/>
      <c r="J1501" s="8"/>
      <c r="K1501" s="8"/>
      <c r="L1501" s="8"/>
      <c r="M1501" s="8" t="s">
        <v>7319</v>
      </c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  <c r="BC1501" s="8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  <c r="BW1501" s="8"/>
      <c r="BX1501" s="8"/>
      <c r="BY1501" s="8"/>
    </row>
    <row r="1502" spans="1:77" x14ac:dyDescent="0.2">
      <c r="A1502" s="8" t="s">
        <v>7320</v>
      </c>
      <c r="B1502" s="5"/>
      <c r="C1502" s="8" t="s">
        <v>7321</v>
      </c>
      <c r="D1502" s="4" t="s">
        <v>3639</v>
      </c>
      <c r="E1502" s="8" t="s">
        <v>3640</v>
      </c>
      <c r="F1502" s="4" t="s">
        <v>527</v>
      </c>
      <c r="G1502" s="8" t="s">
        <v>7300</v>
      </c>
      <c r="H1502" s="8" t="s">
        <v>529</v>
      </c>
      <c r="I1502" s="8"/>
      <c r="J1502" s="8"/>
      <c r="K1502" s="8"/>
      <c r="L1502" s="8" t="s">
        <v>7322</v>
      </c>
      <c r="M1502" s="8" t="s">
        <v>7323</v>
      </c>
      <c r="N1502" s="8" t="s">
        <v>7307</v>
      </c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  <c r="BC1502" s="8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  <c r="BW1502" s="8"/>
      <c r="BX1502" s="8"/>
      <c r="BY1502" s="8"/>
    </row>
    <row r="1503" spans="1:77" x14ac:dyDescent="0.2">
      <c r="A1503" s="8" t="s">
        <v>7324</v>
      </c>
      <c r="B1503" s="5"/>
      <c r="C1503" s="8" t="s">
        <v>7325</v>
      </c>
      <c r="D1503" s="4" t="s">
        <v>1280</v>
      </c>
      <c r="E1503" s="8" t="s">
        <v>6902</v>
      </c>
      <c r="F1503" s="4" t="s">
        <v>527</v>
      </c>
      <c r="G1503" s="8" t="s">
        <v>7300</v>
      </c>
      <c r="H1503" s="8" t="s">
        <v>529</v>
      </c>
      <c r="I1503" s="8"/>
      <c r="J1503" s="8"/>
      <c r="K1503" s="8"/>
      <c r="L1503" s="8" t="s">
        <v>7326</v>
      </c>
      <c r="M1503" s="8"/>
      <c r="N1503" s="8" t="s">
        <v>7307</v>
      </c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  <c r="BC1503" s="8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  <c r="BW1503" s="8"/>
      <c r="BX1503" s="8"/>
      <c r="BY1503" s="8"/>
    </row>
    <row r="1504" spans="1:77" x14ac:dyDescent="0.2">
      <c r="A1504" s="8" t="s">
        <v>7327</v>
      </c>
      <c r="B1504" s="5"/>
      <c r="C1504" s="8" t="s">
        <v>7328</v>
      </c>
      <c r="D1504" s="4" t="s">
        <v>6906</v>
      </c>
      <c r="E1504" s="8" t="s">
        <v>6907</v>
      </c>
      <c r="F1504" s="4" t="s">
        <v>527</v>
      </c>
      <c r="G1504" s="8" t="s">
        <v>7300</v>
      </c>
      <c r="H1504" s="8" t="s">
        <v>529</v>
      </c>
      <c r="I1504" s="8"/>
      <c r="J1504" s="8"/>
      <c r="K1504" s="8"/>
      <c r="L1504" s="8" t="s">
        <v>7329</v>
      </c>
      <c r="M1504" s="8"/>
      <c r="N1504" s="8" t="s">
        <v>7307</v>
      </c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  <c r="BC1504" s="8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  <c r="BW1504" s="8"/>
      <c r="BX1504" s="8"/>
      <c r="BY1504" s="8"/>
    </row>
    <row r="1505" spans="1:77" x14ac:dyDescent="0.2">
      <c r="A1505" s="8" t="s">
        <v>7330</v>
      </c>
      <c r="B1505" s="5"/>
      <c r="C1505" s="8" t="s">
        <v>7331</v>
      </c>
      <c r="D1505" s="4" t="s">
        <v>6911</v>
      </c>
      <c r="E1505" s="8" t="s">
        <v>6912</v>
      </c>
      <c r="F1505" s="4" t="s">
        <v>527</v>
      </c>
      <c r="G1505" s="8" t="s">
        <v>7300</v>
      </c>
      <c r="H1505" s="8" t="s">
        <v>529</v>
      </c>
      <c r="I1505" s="8"/>
      <c r="J1505" s="8"/>
      <c r="K1505" s="8"/>
      <c r="L1505" s="8" t="s">
        <v>7332</v>
      </c>
      <c r="M1505" s="8"/>
      <c r="N1505" s="8" t="s">
        <v>7307</v>
      </c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  <c r="BC1505" s="8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  <c r="BW1505" s="8"/>
      <c r="BX1505" s="8"/>
      <c r="BY1505" s="8"/>
    </row>
    <row r="1506" spans="1:77" x14ac:dyDescent="0.2">
      <c r="A1506" s="8" t="s">
        <v>7333</v>
      </c>
      <c r="B1506" s="5"/>
      <c r="C1506" s="8" t="s">
        <v>7334</v>
      </c>
      <c r="D1506" s="4"/>
      <c r="E1506" s="8"/>
      <c r="F1506" s="4" t="s">
        <v>527</v>
      </c>
      <c r="G1506" s="8" t="s">
        <v>7300</v>
      </c>
      <c r="H1506" s="8" t="s">
        <v>529</v>
      </c>
      <c r="I1506" s="8"/>
      <c r="J1506" s="8"/>
      <c r="K1506" s="8"/>
      <c r="L1506" s="8"/>
      <c r="M1506" s="8" t="s">
        <v>7335</v>
      </c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  <c r="BC1506" s="8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  <c r="BW1506" s="8"/>
      <c r="BX1506" s="8"/>
      <c r="BY1506" s="8"/>
    </row>
    <row r="1507" spans="1:77" x14ac:dyDescent="0.2">
      <c r="A1507" s="8" t="s">
        <v>7336</v>
      </c>
      <c r="B1507" s="5"/>
      <c r="C1507" s="8" t="s">
        <v>7337</v>
      </c>
      <c r="D1507" s="4" t="s">
        <v>3639</v>
      </c>
      <c r="E1507" s="8" t="s">
        <v>3640</v>
      </c>
      <c r="F1507" s="4" t="s">
        <v>527</v>
      </c>
      <c r="G1507" s="8" t="s">
        <v>7300</v>
      </c>
      <c r="H1507" s="8" t="s">
        <v>529</v>
      </c>
      <c r="I1507" s="8"/>
      <c r="J1507" s="8"/>
      <c r="K1507" s="8"/>
      <c r="L1507" s="8" t="s">
        <v>7338</v>
      </c>
      <c r="M1507" s="8"/>
      <c r="N1507" s="8" t="s">
        <v>7307</v>
      </c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  <c r="BC1507" s="8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  <c r="BW1507" s="8"/>
      <c r="BX1507" s="8"/>
      <c r="BY1507" s="8"/>
    </row>
    <row r="1508" spans="1:77" x14ac:dyDescent="0.2">
      <c r="A1508" s="8" t="s">
        <v>7339</v>
      </c>
      <c r="B1508" s="5"/>
      <c r="C1508" s="8" t="s">
        <v>7340</v>
      </c>
      <c r="D1508" s="4" t="s">
        <v>1280</v>
      </c>
      <c r="E1508" s="8" t="s">
        <v>6902</v>
      </c>
      <c r="F1508" s="4" t="s">
        <v>527</v>
      </c>
      <c r="G1508" s="8" t="s">
        <v>7300</v>
      </c>
      <c r="H1508" s="8" t="s">
        <v>529</v>
      </c>
      <c r="I1508" s="8"/>
      <c r="J1508" s="8"/>
      <c r="K1508" s="8"/>
      <c r="L1508" s="8" t="s">
        <v>7341</v>
      </c>
      <c r="M1508" s="8"/>
      <c r="N1508" s="8" t="s">
        <v>7307</v>
      </c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  <c r="BC1508" s="8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  <c r="BW1508" s="8"/>
      <c r="BX1508" s="8"/>
      <c r="BY1508" s="8"/>
    </row>
    <row r="1509" spans="1:77" x14ac:dyDescent="0.2">
      <c r="A1509" s="8" t="s">
        <v>7342</v>
      </c>
      <c r="B1509" s="5"/>
      <c r="C1509" s="8" t="s">
        <v>7343</v>
      </c>
      <c r="D1509" s="4" t="s">
        <v>6906</v>
      </c>
      <c r="E1509" s="8" t="s">
        <v>6907</v>
      </c>
      <c r="F1509" s="4" t="s">
        <v>527</v>
      </c>
      <c r="G1509" s="8" t="s">
        <v>7300</v>
      </c>
      <c r="H1509" s="8" t="s">
        <v>529</v>
      </c>
      <c r="I1509" s="8"/>
      <c r="J1509" s="8"/>
      <c r="K1509" s="8"/>
      <c r="L1509" s="8" t="s">
        <v>7344</v>
      </c>
      <c r="M1509" s="8"/>
      <c r="N1509" s="8" t="s">
        <v>7307</v>
      </c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  <c r="BC1509" s="8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  <c r="BW1509" s="8"/>
      <c r="BX1509" s="8"/>
      <c r="BY1509" s="8"/>
    </row>
    <row r="1510" spans="1:77" x14ac:dyDescent="0.2">
      <c r="A1510" s="8" t="s">
        <v>7345</v>
      </c>
      <c r="B1510" s="5"/>
      <c r="C1510" s="8" t="s">
        <v>7346</v>
      </c>
      <c r="D1510" s="4" t="s">
        <v>6911</v>
      </c>
      <c r="E1510" s="8" t="s">
        <v>6912</v>
      </c>
      <c r="F1510" s="4" t="s">
        <v>527</v>
      </c>
      <c r="G1510" s="8" t="s">
        <v>7300</v>
      </c>
      <c r="H1510" s="8" t="s">
        <v>529</v>
      </c>
      <c r="I1510" s="8"/>
      <c r="J1510" s="8"/>
      <c r="K1510" s="8"/>
      <c r="L1510" s="8" t="s">
        <v>7347</v>
      </c>
      <c r="M1510" s="8"/>
      <c r="N1510" s="8" t="s">
        <v>7307</v>
      </c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  <c r="BC1510" s="8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  <c r="BW1510" s="8"/>
      <c r="BX1510" s="8"/>
      <c r="BY1510" s="8"/>
    </row>
    <row r="1511" spans="1:77" x14ac:dyDescent="0.2">
      <c r="A1511" s="8" t="s">
        <v>7348</v>
      </c>
      <c r="B1511" s="5"/>
      <c r="C1511" s="8" t="s">
        <v>7349</v>
      </c>
      <c r="D1511" s="4" t="s">
        <v>7299</v>
      </c>
      <c r="E1511" s="8" t="s">
        <v>7090</v>
      </c>
      <c r="F1511" s="4" t="s">
        <v>527</v>
      </c>
      <c r="G1511" s="8" t="s">
        <v>7300</v>
      </c>
      <c r="H1511" s="8" t="s">
        <v>529</v>
      </c>
      <c r="I1511" s="8"/>
      <c r="J1511" s="8"/>
      <c r="K1511" s="8"/>
      <c r="L1511" s="8" t="s">
        <v>7350</v>
      </c>
      <c r="M1511" s="8"/>
      <c r="N1511" s="8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  <c r="AY1511" s="5"/>
      <c r="AZ1511" s="5"/>
      <c r="BA1511" s="5"/>
      <c r="BB1511" s="5"/>
      <c r="BC1511" s="5"/>
      <c r="BD1511" s="5"/>
      <c r="BE1511" s="5"/>
      <c r="BF1511" s="5"/>
      <c r="BG1511" s="5"/>
      <c r="BH1511" s="5"/>
      <c r="BI1511" s="5"/>
      <c r="BJ1511" s="5"/>
      <c r="BK1511" s="5"/>
      <c r="BL1511" s="5"/>
      <c r="BM1511" s="5"/>
      <c r="BN1511" s="5"/>
      <c r="BO1511" s="5"/>
      <c r="BP1511" s="5"/>
      <c r="BQ1511" s="5"/>
      <c r="BR1511" s="5"/>
      <c r="BS1511" s="5"/>
      <c r="BT1511" s="5"/>
      <c r="BU1511" s="5"/>
      <c r="BV1511" s="5"/>
      <c r="BW1511" s="5"/>
      <c r="BX1511" s="5"/>
      <c r="BY1511" s="16"/>
    </row>
    <row r="1512" spans="1:77" x14ac:dyDescent="0.2">
      <c r="A1512" s="8" t="s">
        <v>7351</v>
      </c>
      <c r="B1512" s="5"/>
      <c r="C1512" s="8" t="s">
        <v>7352</v>
      </c>
      <c r="D1512" s="4" t="s">
        <v>7353</v>
      </c>
      <c r="E1512" s="8" t="s">
        <v>7354</v>
      </c>
      <c r="F1512" s="4" t="s">
        <v>721</v>
      </c>
      <c r="G1512" s="8" t="s">
        <v>7300</v>
      </c>
      <c r="H1512" s="8" t="s">
        <v>529</v>
      </c>
      <c r="I1512" s="8"/>
      <c r="J1512" s="8"/>
      <c r="K1512" s="8"/>
      <c r="L1512" s="8" t="s">
        <v>7355</v>
      </c>
      <c r="M1512" s="8"/>
      <c r="N1512" s="8" t="s">
        <v>7356</v>
      </c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  <c r="BC1512" s="8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  <c r="BW1512" s="8"/>
      <c r="BX1512" s="8"/>
      <c r="BY1512" s="8"/>
    </row>
    <row r="1513" spans="1:77" x14ac:dyDescent="0.2">
      <c r="A1513" s="8" t="s">
        <v>7357</v>
      </c>
      <c r="B1513" s="5"/>
      <c r="C1513" s="8" t="s">
        <v>7358</v>
      </c>
      <c r="D1513" s="4" t="s">
        <v>3781</v>
      </c>
      <c r="E1513" s="8" t="s">
        <v>7359</v>
      </c>
      <c r="F1513" s="4" t="s">
        <v>721</v>
      </c>
      <c r="G1513" s="8" t="s">
        <v>7300</v>
      </c>
      <c r="H1513" s="8" t="s">
        <v>529</v>
      </c>
      <c r="I1513" s="8"/>
      <c r="J1513" s="8"/>
      <c r="K1513" s="8"/>
      <c r="L1513" s="8" t="s">
        <v>7360</v>
      </c>
      <c r="M1513" s="8"/>
      <c r="N1513" s="8" t="s">
        <v>7356</v>
      </c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  <c r="BC1513" s="8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  <c r="BW1513" s="8"/>
      <c r="BX1513" s="8"/>
      <c r="BY1513" s="8"/>
    </row>
    <row r="1514" spans="1:77" x14ac:dyDescent="0.2">
      <c r="A1514" s="8" t="s">
        <v>7361</v>
      </c>
      <c r="B1514" s="5"/>
      <c r="C1514" s="8" t="s">
        <v>7362</v>
      </c>
      <c r="D1514" s="4" t="s">
        <v>3791</v>
      </c>
      <c r="E1514" s="8" t="s">
        <v>7363</v>
      </c>
      <c r="F1514" s="4" t="s">
        <v>721</v>
      </c>
      <c r="G1514" s="8" t="s">
        <v>7300</v>
      </c>
      <c r="H1514" s="8" t="s">
        <v>529</v>
      </c>
      <c r="I1514" s="8"/>
      <c r="J1514" s="8"/>
      <c r="K1514" s="8"/>
      <c r="L1514" s="8" t="s">
        <v>7364</v>
      </c>
      <c r="M1514" s="8"/>
      <c r="N1514" s="8" t="s">
        <v>7356</v>
      </c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  <c r="BC1514" s="8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  <c r="BW1514" s="8"/>
      <c r="BX1514" s="8"/>
      <c r="BY1514" s="8"/>
    </row>
    <row r="1515" spans="1:77" x14ac:dyDescent="0.2">
      <c r="A1515" s="8" t="s">
        <v>7365</v>
      </c>
      <c r="B1515" s="5"/>
      <c r="C1515" s="8" t="s">
        <v>7366</v>
      </c>
      <c r="D1515" s="4" t="s">
        <v>3916</v>
      </c>
      <c r="E1515" s="8" t="s">
        <v>7367</v>
      </c>
      <c r="F1515" s="4" t="s">
        <v>721</v>
      </c>
      <c r="G1515" s="8" t="s">
        <v>7300</v>
      </c>
      <c r="H1515" s="8" t="s">
        <v>529</v>
      </c>
      <c r="I1515" s="8"/>
      <c r="J1515" s="8"/>
      <c r="K1515" s="8"/>
      <c r="L1515" s="8" t="s">
        <v>7368</v>
      </c>
      <c r="M1515" s="8"/>
      <c r="N1515" s="8" t="s">
        <v>7356</v>
      </c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  <c r="BC1515" s="8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  <c r="BW1515" s="8"/>
      <c r="BX1515" s="8"/>
      <c r="BY1515" s="8"/>
    </row>
    <row r="1516" spans="1:77" x14ac:dyDescent="0.2">
      <c r="A1516" s="8" t="s">
        <v>7369</v>
      </c>
      <c r="B1516" s="5"/>
      <c r="C1516" s="8" t="s">
        <v>7370</v>
      </c>
      <c r="D1516" s="4"/>
      <c r="E1516" s="8"/>
      <c r="F1516" s="4" t="s">
        <v>721</v>
      </c>
      <c r="G1516" s="8" t="s">
        <v>7300</v>
      </c>
      <c r="H1516" s="8" t="s">
        <v>529</v>
      </c>
      <c r="I1516" s="8"/>
      <c r="J1516" s="8"/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  <c r="BC1516" s="8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  <c r="BW1516" s="8"/>
      <c r="BX1516" s="8"/>
      <c r="BY1516" s="8"/>
    </row>
    <row r="1517" spans="1:77" x14ac:dyDescent="0.2">
      <c r="A1517" s="8" t="s">
        <v>7371</v>
      </c>
      <c r="B1517" s="5"/>
      <c r="C1517" s="8" t="s">
        <v>7372</v>
      </c>
      <c r="D1517" s="4" t="s">
        <v>3639</v>
      </c>
      <c r="E1517" s="8" t="s">
        <v>3640</v>
      </c>
      <c r="F1517" s="4" t="s">
        <v>527</v>
      </c>
      <c r="G1517" s="8" t="s">
        <v>7300</v>
      </c>
      <c r="H1517" s="8" t="s">
        <v>529</v>
      </c>
      <c r="I1517" s="8"/>
      <c r="J1517" s="8"/>
      <c r="K1517" s="8"/>
      <c r="L1517" s="8" t="s">
        <v>7373</v>
      </c>
      <c r="M1517" s="8"/>
      <c r="N1517" s="8" t="s">
        <v>7307</v>
      </c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  <c r="BC1517" s="8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  <c r="BW1517" s="8"/>
      <c r="BX1517" s="8"/>
      <c r="BY1517" s="8"/>
    </row>
    <row r="1518" spans="1:77" x14ac:dyDescent="0.2">
      <c r="A1518" s="8" t="s">
        <v>7374</v>
      </c>
      <c r="B1518" s="5"/>
      <c r="C1518" s="8" t="s">
        <v>7375</v>
      </c>
      <c r="D1518" s="4" t="s">
        <v>1280</v>
      </c>
      <c r="E1518" s="8" t="s">
        <v>6902</v>
      </c>
      <c r="F1518" s="4" t="s">
        <v>527</v>
      </c>
      <c r="G1518" s="8" t="s">
        <v>7300</v>
      </c>
      <c r="H1518" s="8" t="s">
        <v>529</v>
      </c>
      <c r="I1518" s="8"/>
      <c r="J1518" s="8"/>
      <c r="K1518" s="8"/>
      <c r="L1518" s="8" t="s">
        <v>7376</v>
      </c>
      <c r="M1518" s="8"/>
      <c r="N1518" s="8" t="s">
        <v>7307</v>
      </c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  <c r="BC1518" s="8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  <c r="BW1518" s="8"/>
      <c r="BX1518" s="8"/>
      <c r="BY1518" s="8"/>
    </row>
    <row r="1519" spans="1:77" x14ac:dyDescent="0.2">
      <c r="A1519" s="8" t="s">
        <v>7377</v>
      </c>
      <c r="B1519" s="5"/>
      <c r="C1519" s="8" t="s">
        <v>7378</v>
      </c>
      <c r="D1519" s="4" t="s">
        <v>6906</v>
      </c>
      <c r="E1519" s="8" t="s">
        <v>6907</v>
      </c>
      <c r="F1519" s="4" t="s">
        <v>527</v>
      </c>
      <c r="G1519" s="8" t="s">
        <v>7300</v>
      </c>
      <c r="H1519" s="8" t="s">
        <v>529</v>
      </c>
      <c r="I1519" s="8"/>
      <c r="J1519" s="8"/>
      <c r="K1519" s="8"/>
      <c r="L1519" s="8" t="s">
        <v>7379</v>
      </c>
      <c r="M1519" s="8"/>
      <c r="N1519" s="8" t="s">
        <v>7307</v>
      </c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  <c r="BC1519" s="8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  <c r="BW1519" s="8"/>
      <c r="BX1519" s="8"/>
      <c r="BY1519" s="8"/>
    </row>
    <row r="1520" spans="1:77" x14ac:dyDescent="0.2">
      <c r="A1520" s="8" t="s">
        <v>7380</v>
      </c>
      <c r="B1520" s="5"/>
      <c r="C1520" s="8" t="s">
        <v>7381</v>
      </c>
      <c r="D1520" s="4" t="s">
        <v>6911</v>
      </c>
      <c r="E1520" s="8" t="s">
        <v>6912</v>
      </c>
      <c r="F1520" s="4" t="s">
        <v>527</v>
      </c>
      <c r="G1520" s="8" t="s">
        <v>7300</v>
      </c>
      <c r="H1520" s="8" t="s">
        <v>529</v>
      </c>
      <c r="I1520" s="8"/>
      <c r="J1520" s="8"/>
      <c r="K1520" s="8"/>
      <c r="L1520" s="8" t="s">
        <v>7382</v>
      </c>
      <c r="M1520" s="8"/>
      <c r="N1520" s="8" t="s">
        <v>7307</v>
      </c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  <c r="BC1520" s="8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  <c r="BW1520" s="8"/>
      <c r="BX1520" s="8"/>
      <c r="BY1520" s="8"/>
    </row>
    <row r="1521" spans="1:77" x14ac:dyDescent="0.2">
      <c r="A1521" s="8" t="s">
        <v>7383</v>
      </c>
      <c r="B1521" s="5"/>
      <c r="C1521" s="8" t="s">
        <v>7384</v>
      </c>
      <c r="D1521" s="4" t="s">
        <v>3639</v>
      </c>
      <c r="E1521" s="8" t="s">
        <v>3640</v>
      </c>
      <c r="F1521" s="4" t="s">
        <v>527</v>
      </c>
      <c r="G1521" s="8" t="s">
        <v>7300</v>
      </c>
      <c r="H1521" s="8" t="s">
        <v>529</v>
      </c>
      <c r="I1521" s="8"/>
      <c r="J1521" s="8"/>
      <c r="K1521" s="8"/>
      <c r="L1521" s="8" t="s">
        <v>7385</v>
      </c>
      <c r="M1521" s="8"/>
      <c r="N1521" s="8" t="s">
        <v>7307</v>
      </c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  <c r="BC1521" s="8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  <c r="BW1521" s="8"/>
      <c r="BX1521" s="8"/>
      <c r="BY1521" s="8"/>
    </row>
    <row r="1522" spans="1:77" x14ac:dyDescent="0.2">
      <c r="A1522" s="8" t="s">
        <v>7386</v>
      </c>
      <c r="B1522" s="5"/>
      <c r="C1522" s="8" t="s">
        <v>7387</v>
      </c>
      <c r="D1522" s="4" t="s">
        <v>1280</v>
      </c>
      <c r="E1522" s="8" t="s">
        <v>6902</v>
      </c>
      <c r="F1522" s="4" t="s">
        <v>527</v>
      </c>
      <c r="G1522" s="8" t="s">
        <v>7300</v>
      </c>
      <c r="H1522" s="8" t="s">
        <v>529</v>
      </c>
      <c r="I1522" s="8"/>
      <c r="J1522" s="8"/>
      <c r="K1522" s="8"/>
      <c r="L1522" s="8" t="s">
        <v>7388</v>
      </c>
      <c r="M1522" s="8"/>
      <c r="N1522" s="8" t="s">
        <v>7307</v>
      </c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  <c r="BC1522" s="8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  <c r="BW1522" s="8"/>
      <c r="BX1522" s="8"/>
      <c r="BY1522" s="8"/>
    </row>
    <row r="1523" spans="1:77" x14ac:dyDescent="0.2">
      <c r="A1523" s="8" t="s">
        <v>7389</v>
      </c>
      <c r="B1523" s="5"/>
      <c r="C1523" s="8" t="s">
        <v>7390</v>
      </c>
      <c r="D1523" s="4" t="s">
        <v>6906</v>
      </c>
      <c r="E1523" s="8" t="s">
        <v>6907</v>
      </c>
      <c r="F1523" s="4" t="s">
        <v>527</v>
      </c>
      <c r="G1523" s="8" t="s">
        <v>7300</v>
      </c>
      <c r="H1523" s="8" t="s">
        <v>529</v>
      </c>
      <c r="I1523" s="8"/>
      <c r="J1523" s="8"/>
      <c r="K1523" s="8"/>
      <c r="L1523" s="8" t="s">
        <v>7391</v>
      </c>
      <c r="M1523" s="8"/>
      <c r="N1523" s="8" t="s">
        <v>7307</v>
      </c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  <c r="BC1523" s="8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  <c r="BW1523" s="8"/>
      <c r="BX1523" s="8"/>
      <c r="BY1523" s="8"/>
    </row>
    <row r="1524" spans="1:77" x14ac:dyDescent="0.2">
      <c r="A1524" s="8" t="s">
        <v>7392</v>
      </c>
      <c r="B1524" s="5"/>
      <c r="C1524" s="8" t="s">
        <v>7393</v>
      </c>
      <c r="D1524" s="4" t="s">
        <v>6911</v>
      </c>
      <c r="E1524" s="8" t="s">
        <v>6912</v>
      </c>
      <c r="F1524" s="4" t="s">
        <v>527</v>
      </c>
      <c r="G1524" s="8" t="s">
        <v>7300</v>
      </c>
      <c r="H1524" s="8" t="s">
        <v>529</v>
      </c>
      <c r="I1524" s="8"/>
      <c r="J1524" s="8"/>
      <c r="K1524" s="8"/>
      <c r="L1524" s="8" t="s">
        <v>7394</v>
      </c>
      <c r="M1524" s="8"/>
      <c r="N1524" s="8" t="s">
        <v>7307</v>
      </c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  <c r="BC1524" s="8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  <c r="BW1524" s="8"/>
      <c r="BX1524" s="8"/>
      <c r="BY1524" s="8"/>
    </row>
    <row r="1525" spans="1:77" x14ac:dyDescent="0.2">
      <c r="A1525" s="8" t="s">
        <v>7395</v>
      </c>
      <c r="B1525" s="5"/>
      <c r="C1525" s="8" t="s">
        <v>7396</v>
      </c>
      <c r="D1525" s="4" t="s">
        <v>3639</v>
      </c>
      <c r="E1525" s="8" t="s">
        <v>3640</v>
      </c>
      <c r="F1525" s="4" t="s">
        <v>527</v>
      </c>
      <c r="G1525" s="8" t="s">
        <v>7300</v>
      </c>
      <c r="H1525" s="8" t="s">
        <v>529</v>
      </c>
      <c r="I1525" s="8"/>
      <c r="J1525" s="8"/>
      <c r="K1525" s="8"/>
      <c r="L1525" s="8" t="s">
        <v>7397</v>
      </c>
      <c r="M1525" s="8"/>
      <c r="N1525" s="8" t="s">
        <v>7307</v>
      </c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  <c r="BC1525" s="8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  <c r="BW1525" s="8"/>
      <c r="BX1525" s="8"/>
      <c r="BY1525" s="8"/>
    </row>
    <row r="1526" spans="1:77" x14ac:dyDescent="0.2">
      <c r="A1526" s="8" t="s">
        <v>7398</v>
      </c>
      <c r="B1526" s="5"/>
      <c r="C1526" s="8" t="s">
        <v>7399</v>
      </c>
      <c r="D1526" s="4" t="s">
        <v>1280</v>
      </c>
      <c r="E1526" s="8" t="s">
        <v>6902</v>
      </c>
      <c r="F1526" s="4" t="s">
        <v>527</v>
      </c>
      <c r="G1526" s="8" t="s">
        <v>7300</v>
      </c>
      <c r="H1526" s="8" t="s">
        <v>529</v>
      </c>
      <c r="I1526" s="8"/>
      <c r="J1526" s="8"/>
      <c r="K1526" s="8"/>
      <c r="L1526" s="8" t="s">
        <v>7400</v>
      </c>
      <c r="M1526" s="8"/>
      <c r="N1526" s="8" t="s">
        <v>7307</v>
      </c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  <c r="BC1526" s="8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  <c r="BW1526" s="8"/>
      <c r="BX1526" s="8"/>
      <c r="BY1526" s="8"/>
    </row>
    <row r="1527" spans="1:77" x14ac:dyDescent="0.2">
      <c r="A1527" s="8" t="s">
        <v>7401</v>
      </c>
      <c r="B1527" s="5"/>
      <c r="C1527" s="8" t="s">
        <v>7402</v>
      </c>
      <c r="D1527" s="4" t="s">
        <v>6906</v>
      </c>
      <c r="E1527" s="8" t="s">
        <v>6907</v>
      </c>
      <c r="F1527" s="4" t="s">
        <v>527</v>
      </c>
      <c r="G1527" s="8" t="s">
        <v>7300</v>
      </c>
      <c r="H1527" s="8" t="s">
        <v>529</v>
      </c>
      <c r="I1527" s="8"/>
      <c r="J1527" s="8"/>
      <c r="K1527" s="8"/>
      <c r="L1527" s="8" t="s">
        <v>7403</v>
      </c>
      <c r="M1527" s="8"/>
      <c r="N1527" s="8" t="s">
        <v>7307</v>
      </c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  <c r="BC1527" s="8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  <c r="BW1527" s="8"/>
      <c r="BX1527" s="8"/>
      <c r="BY1527" s="8"/>
    </row>
    <row r="1528" spans="1:77" x14ac:dyDescent="0.2">
      <c r="A1528" s="8" t="s">
        <v>7404</v>
      </c>
      <c r="B1528" s="5"/>
      <c r="C1528" s="8" t="s">
        <v>7405</v>
      </c>
      <c r="D1528" s="4" t="s">
        <v>6911</v>
      </c>
      <c r="E1528" s="8" t="s">
        <v>6912</v>
      </c>
      <c r="F1528" s="4" t="s">
        <v>527</v>
      </c>
      <c r="G1528" s="8" t="s">
        <v>7300</v>
      </c>
      <c r="H1528" s="8" t="s">
        <v>529</v>
      </c>
      <c r="I1528" s="8"/>
      <c r="J1528" s="8"/>
      <c r="K1528" s="8"/>
      <c r="L1528" s="8" t="s">
        <v>7406</v>
      </c>
      <c r="M1528" s="8"/>
      <c r="N1528" s="8" t="s">
        <v>7307</v>
      </c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  <c r="BC1528" s="8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  <c r="BW1528" s="8"/>
      <c r="BX1528" s="8"/>
      <c r="BY1528" s="8"/>
    </row>
    <row r="1529" spans="1:77" x14ac:dyDescent="0.2">
      <c r="A1529" s="8" t="s">
        <v>7407</v>
      </c>
      <c r="B1529" s="5"/>
      <c r="C1529" s="8" t="s">
        <v>7408</v>
      </c>
      <c r="D1529" s="4" t="s">
        <v>3639</v>
      </c>
      <c r="E1529" s="8" t="s">
        <v>3640</v>
      </c>
      <c r="F1529" s="4" t="s">
        <v>527</v>
      </c>
      <c r="G1529" s="8" t="s">
        <v>7300</v>
      </c>
      <c r="H1529" s="8" t="s">
        <v>529</v>
      </c>
      <c r="I1529" s="8"/>
      <c r="J1529" s="8"/>
      <c r="K1529" s="8"/>
      <c r="L1529" s="8" t="s">
        <v>7373</v>
      </c>
      <c r="M1529" s="8"/>
      <c r="N1529" s="8" t="s">
        <v>7307</v>
      </c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  <c r="BC1529" s="8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  <c r="BW1529" s="8"/>
      <c r="BX1529" s="8"/>
      <c r="BY1529" s="8"/>
    </row>
    <row r="1530" spans="1:77" x14ac:dyDescent="0.2">
      <c r="A1530" s="8" t="s">
        <v>7409</v>
      </c>
      <c r="B1530" s="5"/>
      <c r="C1530" s="8" t="s">
        <v>7410</v>
      </c>
      <c r="D1530" s="4" t="s">
        <v>1280</v>
      </c>
      <c r="E1530" s="8" t="s">
        <v>6902</v>
      </c>
      <c r="F1530" s="4" t="s">
        <v>527</v>
      </c>
      <c r="G1530" s="8" t="s">
        <v>7300</v>
      </c>
      <c r="H1530" s="8" t="s">
        <v>529</v>
      </c>
      <c r="I1530" s="8"/>
      <c r="J1530" s="8"/>
      <c r="K1530" s="8"/>
      <c r="L1530" s="8" t="s">
        <v>7376</v>
      </c>
      <c r="M1530" s="8"/>
      <c r="N1530" s="8" t="s">
        <v>7307</v>
      </c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  <c r="BC1530" s="8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  <c r="BW1530" s="8"/>
      <c r="BX1530" s="8"/>
      <c r="BY1530" s="8"/>
    </row>
    <row r="1531" spans="1:77" x14ac:dyDescent="0.2">
      <c r="A1531" s="8" t="s">
        <v>7411</v>
      </c>
      <c r="B1531" s="5"/>
      <c r="C1531" s="8" t="s">
        <v>7412</v>
      </c>
      <c r="D1531" s="4" t="s">
        <v>6906</v>
      </c>
      <c r="E1531" s="8" t="s">
        <v>6907</v>
      </c>
      <c r="F1531" s="4" t="s">
        <v>527</v>
      </c>
      <c r="G1531" s="8" t="s">
        <v>7300</v>
      </c>
      <c r="H1531" s="8" t="s">
        <v>529</v>
      </c>
      <c r="I1531" s="8"/>
      <c r="J1531" s="8"/>
      <c r="K1531" s="8"/>
      <c r="L1531" s="8" t="s">
        <v>7379</v>
      </c>
      <c r="M1531" s="8"/>
      <c r="N1531" s="8" t="s">
        <v>7307</v>
      </c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  <c r="BC1531" s="8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  <c r="BW1531" s="8"/>
      <c r="BX1531" s="8"/>
      <c r="BY1531" s="8"/>
    </row>
    <row r="1532" spans="1:77" x14ac:dyDescent="0.2">
      <c r="A1532" s="8" t="s">
        <v>7413</v>
      </c>
      <c r="B1532" s="5"/>
      <c r="C1532" s="8" t="s">
        <v>7414</v>
      </c>
      <c r="D1532" s="4" t="s">
        <v>6911</v>
      </c>
      <c r="E1532" s="8" t="s">
        <v>6912</v>
      </c>
      <c r="F1532" s="4" t="s">
        <v>527</v>
      </c>
      <c r="G1532" s="8" t="s">
        <v>7300</v>
      </c>
      <c r="H1532" s="8" t="s">
        <v>529</v>
      </c>
      <c r="I1532" s="8"/>
      <c r="J1532" s="8"/>
      <c r="K1532" s="8"/>
      <c r="L1532" s="8" t="s">
        <v>7382</v>
      </c>
      <c r="M1532" s="8"/>
      <c r="N1532" s="8" t="s">
        <v>7307</v>
      </c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  <c r="BC1532" s="8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  <c r="BW1532" s="8"/>
      <c r="BX1532" s="8"/>
      <c r="BY1532" s="8"/>
    </row>
    <row r="1533" spans="1:77" x14ac:dyDescent="0.2">
      <c r="A1533" s="8" t="s">
        <v>7415</v>
      </c>
      <c r="B1533" s="5"/>
      <c r="C1533" s="8" t="s">
        <v>7416</v>
      </c>
      <c r="D1533" s="4" t="s">
        <v>7417</v>
      </c>
      <c r="E1533" s="8" t="s">
        <v>7418</v>
      </c>
      <c r="F1533" s="4" t="s">
        <v>527</v>
      </c>
      <c r="G1533" s="8" t="s">
        <v>7300</v>
      </c>
      <c r="H1533" s="8" t="s">
        <v>529</v>
      </c>
      <c r="I1533" s="8"/>
      <c r="J1533" s="8"/>
      <c r="K1533" s="8"/>
      <c r="L1533" s="8" t="s">
        <v>7419</v>
      </c>
      <c r="M1533" s="8"/>
      <c r="N1533" s="8" t="s">
        <v>7420</v>
      </c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  <c r="BC1533" s="8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  <c r="BW1533" s="8"/>
      <c r="BX1533" s="8"/>
      <c r="BY1533" s="8"/>
    </row>
    <row r="1534" spans="1:77" x14ac:dyDescent="0.2">
      <c r="A1534" s="8" t="s">
        <v>7421</v>
      </c>
      <c r="B1534" s="5"/>
      <c r="C1534" s="8" t="s">
        <v>7422</v>
      </c>
      <c r="D1534" s="4"/>
      <c r="E1534" s="8"/>
      <c r="F1534" s="4" t="s">
        <v>527</v>
      </c>
      <c r="G1534" s="8" t="s">
        <v>7300</v>
      </c>
      <c r="H1534" s="8" t="s">
        <v>529</v>
      </c>
      <c r="I1534" s="8"/>
      <c r="J1534" s="8"/>
      <c r="K1534" s="8"/>
      <c r="L1534" s="8" t="s">
        <v>7423</v>
      </c>
      <c r="M1534" s="8"/>
      <c r="N1534" s="8" t="s">
        <v>7424</v>
      </c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  <c r="BC1534" s="8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  <c r="BW1534" s="8"/>
      <c r="BX1534" s="8"/>
      <c r="BY1534" s="8"/>
    </row>
    <row r="1535" spans="1:77" x14ac:dyDescent="0.2">
      <c r="A1535" s="8" t="s">
        <v>7425</v>
      </c>
      <c r="B1535" s="5"/>
      <c r="C1535" s="8" t="s">
        <v>7426</v>
      </c>
      <c r="D1535" s="4" t="s">
        <v>7427</v>
      </c>
      <c r="E1535" s="8" t="s">
        <v>7428</v>
      </c>
      <c r="F1535" s="4" t="s">
        <v>527</v>
      </c>
      <c r="G1535" s="8" t="s">
        <v>7300</v>
      </c>
      <c r="H1535" s="8" t="s">
        <v>529</v>
      </c>
      <c r="I1535" s="8"/>
      <c r="J1535" s="8"/>
      <c r="K1535" s="8"/>
      <c r="L1535" s="8" t="s">
        <v>7429</v>
      </c>
      <c r="M1535" s="8"/>
      <c r="N1535" s="8" t="s">
        <v>7430</v>
      </c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  <c r="BC1535" s="8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  <c r="BW1535" s="8"/>
      <c r="BX1535" s="8"/>
      <c r="BY1535" s="8"/>
    </row>
    <row r="1536" spans="1:77" x14ac:dyDescent="0.2">
      <c r="A1536" s="8" t="s">
        <v>7431</v>
      </c>
      <c r="B1536" s="5"/>
      <c r="C1536" s="8" t="s">
        <v>7432</v>
      </c>
      <c r="D1536" s="4"/>
      <c r="E1536" s="8"/>
      <c r="F1536" s="4" t="s">
        <v>527</v>
      </c>
      <c r="G1536" s="8" t="s">
        <v>7300</v>
      </c>
      <c r="H1536" s="8" t="s">
        <v>529</v>
      </c>
      <c r="I1536" s="8"/>
      <c r="J1536" s="8"/>
      <c r="K1536" s="8"/>
      <c r="L1536" s="8" t="s">
        <v>7433</v>
      </c>
      <c r="M1536" s="8"/>
      <c r="N1536" s="8" t="s">
        <v>7430</v>
      </c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  <c r="BC1536" s="8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  <c r="BW1536" s="8"/>
      <c r="BX1536" s="8"/>
      <c r="BY1536" s="8"/>
    </row>
    <row r="1537" spans="1:77" x14ac:dyDescent="0.2">
      <c r="A1537" s="8" t="s">
        <v>7434</v>
      </c>
      <c r="B1537" s="5"/>
      <c r="C1537" s="8" t="s">
        <v>7435</v>
      </c>
      <c r="D1537" s="4"/>
      <c r="E1537" s="8"/>
      <c r="F1537" s="4" t="s">
        <v>527</v>
      </c>
      <c r="G1537" s="8" t="s">
        <v>7300</v>
      </c>
      <c r="H1537" s="8" t="s">
        <v>529</v>
      </c>
      <c r="I1537" s="8"/>
      <c r="J1537" s="8"/>
      <c r="K1537" s="8"/>
      <c r="L1537" s="8" t="s">
        <v>7436</v>
      </c>
      <c r="M1537" s="8"/>
      <c r="N1537" s="8" t="s">
        <v>7430</v>
      </c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  <c r="BC1537" s="8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  <c r="BW1537" s="8"/>
      <c r="BX1537" s="8"/>
      <c r="BY1537" s="8"/>
    </row>
    <row r="1538" spans="1:77" x14ac:dyDescent="0.2">
      <c r="A1538" s="8" t="s">
        <v>7437</v>
      </c>
      <c r="B1538" s="5"/>
      <c r="C1538" s="8" t="s">
        <v>7438</v>
      </c>
      <c r="D1538" s="4" t="s">
        <v>7439</v>
      </c>
      <c r="E1538" s="8" t="s">
        <v>7440</v>
      </c>
      <c r="F1538" s="4" t="s">
        <v>527</v>
      </c>
      <c r="G1538" s="8" t="s">
        <v>7300</v>
      </c>
      <c r="H1538" s="8" t="s">
        <v>529</v>
      </c>
      <c r="I1538" s="8"/>
      <c r="J1538" s="8"/>
      <c r="K1538" s="8"/>
      <c r="L1538" s="8" t="s">
        <v>7441</v>
      </c>
      <c r="M1538" s="8"/>
      <c r="N1538" s="8" t="s">
        <v>7442</v>
      </c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  <c r="BC1538" s="8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  <c r="BW1538" s="8"/>
      <c r="BX1538" s="8"/>
      <c r="BY1538" s="8"/>
    </row>
    <row r="1539" spans="1:77" x14ac:dyDescent="0.2">
      <c r="A1539" s="8" t="s">
        <v>7443</v>
      </c>
      <c r="B1539" s="5"/>
      <c r="C1539" s="8" t="s">
        <v>7444</v>
      </c>
      <c r="D1539" s="4" t="s">
        <v>7445</v>
      </c>
      <c r="E1539" s="8" t="s">
        <v>7446</v>
      </c>
      <c r="F1539" s="4" t="s">
        <v>527</v>
      </c>
      <c r="G1539" s="8" t="s">
        <v>7300</v>
      </c>
      <c r="H1539" s="8" t="s">
        <v>529</v>
      </c>
      <c r="I1539" s="8"/>
      <c r="J1539" s="8"/>
      <c r="K1539" s="8"/>
      <c r="L1539" s="8" t="s">
        <v>7447</v>
      </c>
      <c r="M1539" s="8"/>
      <c r="N1539" s="8" t="s">
        <v>7448</v>
      </c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  <c r="BC1539" s="8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  <c r="BW1539" s="8"/>
      <c r="BX1539" s="8"/>
      <c r="BY1539" s="8"/>
    </row>
    <row r="1540" spans="1:77" x14ac:dyDescent="0.2">
      <c r="A1540" s="8" t="s">
        <v>7449</v>
      </c>
      <c r="B1540" s="5"/>
      <c r="C1540" s="8" t="s">
        <v>7450</v>
      </c>
      <c r="D1540" s="4" t="s">
        <v>7451</v>
      </c>
      <c r="E1540" s="8" t="s">
        <v>7452</v>
      </c>
      <c r="F1540" s="4" t="s">
        <v>527</v>
      </c>
      <c r="G1540" s="8" t="s">
        <v>7300</v>
      </c>
      <c r="H1540" s="8" t="s">
        <v>529</v>
      </c>
      <c r="I1540" s="8"/>
      <c r="J1540" s="8"/>
      <c r="K1540" s="8"/>
      <c r="L1540" s="8" t="s">
        <v>7453</v>
      </c>
      <c r="M1540" s="8"/>
      <c r="N1540" s="8" t="s">
        <v>7430</v>
      </c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  <c r="BC1540" s="8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  <c r="BW1540" s="8"/>
      <c r="BX1540" s="8"/>
      <c r="BY1540" s="8"/>
    </row>
    <row r="1541" spans="1:77" x14ac:dyDescent="0.2">
      <c r="A1541" s="8" t="s">
        <v>7454</v>
      </c>
      <c r="B1541" s="5"/>
      <c r="C1541" s="8" t="s">
        <v>7455</v>
      </c>
      <c r="D1541" s="4" t="s">
        <v>7451</v>
      </c>
      <c r="E1541" s="8" t="s">
        <v>7452</v>
      </c>
      <c r="F1541" s="4" t="s">
        <v>537</v>
      </c>
      <c r="G1541" s="8" t="s">
        <v>7300</v>
      </c>
      <c r="H1541" s="8" t="s">
        <v>529</v>
      </c>
      <c r="I1541" s="8"/>
      <c r="J1541" s="8"/>
      <c r="K1541" s="8"/>
      <c r="L1541" s="8" t="s">
        <v>7456</v>
      </c>
      <c r="M1541" s="8"/>
      <c r="N1541" s="8" t="s">
        <v>7430</v>
      </c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  <c r="BC1541" s="8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  <c r="BW1541" s="8"/>
      <c r="BX1541" s="8"/>
      <c r="BY1541" s="8"/>
    </row>
    <row r="1542" spans="1:77" x14ac:dyDescent="0.2">
      <c r="A1542" s="8" t="s">
        <v>7457</v>
      </c>
      <c r="B1542" s="5"/>
      <c r="C1542" s="8" t="s">
        <v>7458</v>
      </c>
      <c r="D1542" s="4" t="s">
        <v>4994</v>
      </c>
      <c r="E1542" s="8" t="s">
        <v>4947</v>
      </c>
      <c r="F1542" s="4" t="s">
        <v>527</v>
      </c>
      <c r="G1542" s="8" t="s">
        <v>7300</v>
      </c>
      <c r="H1542" s="8" t="s">
        <v>529</v>
      </c>
      <c r="I1542" s="8"/>
      <c r="J1542" s="8"/>
      <c r="K1542" s="8"/>
      <c r="L1542" s="8" t="s">
        <v>7459</v>
      </c>
      <c r="M1542" s="8"/>
      <c r="N1542" s="8" t="s">
        <v>7448</v>
      </c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  <c r="BC1542" s="8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  <c r="BW1542" s="8"/>
      <c r="BX1542" s="8"/>
      <c r="BY1542" s="8"/>
    </row>
    <row r="1543" spans="1:77" x14ac:dyDescent="0.2">
      <c r="A1543" s="8" t="s">
        <v>7460</v>
      </c>
      <c r="B1543" s="5"/>
      <c r="C1543" s="8" t="s">
        <v>7461</v>
      </c>
      <c r="D1543" s="4" t="s">
        <v>7462</v>
      </c>
      <c r="E1543" s="8" t="s">
        <v>7150</v>
      </c>
      <c r="F1543" s="4" t="s">
        <v>527</v>
      </c>
      <c r="G1543" s="8" t="s">
        <v>7300</v>
      </c>
      <c r="H1543" s="8" t="s">
        <v>529</v>
      </c>
      <c r="I1543" s="8"/>
      <c r="J1543" s="8"/>
      <c r="K1543" s="8"/>
      <c r="L1543" s="8" t="s">
        <v>7463</v>
      </c>
      <c r="M1543" s="8"/>
      <c r="N1543" s="8" t="s">
        <v>7464</v>
      </c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  <c r="BC1543" s="8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  <c r="BW1543" s="8"/>
      <c r="BX1543" s="8"/>
      <c r="BY1543" s="8"/>
    </row>
    <row r="1544" spans="1:77" x14ac:dyDescent="0.2">
      <c r="A1544" s="8" t="s">
        <v>7465</v>
      </c>
      <c r="B1544" s="5"/>
      <c r="C1544" s="8" t="s">
        <v>7466</v>
      </c>
      <c r="D1544" s="4"/>
      <c r="E1544" s="8"/>
      <c r="F1544" s="4" t="s">
        <v>527</v>
      </c>
      <c r="G1544" s="8" t="s">
        <v>7300</v>
      </c>
      <c r="H1544" s="8" t="s">
        <v>529</v>
      </c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  <c r="BC1544" s="8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  <c r="BW1544" s="8"/>
      <c r="BX1544" s="8"/>
      <c r="BY1544" s="8"/>
    </row>
    <row r="1545" spans="1:77" x14ac:dyDescent="0.2">
      <c r="A1545" s="8" t="s">
        <v>7467</v>
      </c>
      <c r="B1545" s="5"/>
      <c r="C1545" s="8" t="s">
        <v>7468</v>
      </c>
      <c r="D1545" s="4"/>
      <c r="E1545" s="8"/>
      <c r="F1545" s="4" t="s">
        <v>527</v>
      </c>
      <c r="G1545" s="8" t="s">
        <v>7300</v>
      </c>
      <c r="H1545" s="8" t="s">
        <v>529</v>
      </c>
      <c r="I1545" s="8"/>
      <c r="J1545" s="8"/>
      <c r="K1545" s="8"/>
      <c r="L1545" s="8" t="s">
        <v>7469</v>
      </c>
      <c r="M1545" s="8"/>
      <c r="N1545" s="8" t="s">
        <v>7464</v>
      </c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  <c r="BC1545" s="8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  <c r="BW1545" s="8"/>
      <c r="BX1545" s="8"/>
      <c r="BY1545" s="8"/>
    </row>
    <row r="1546" spans="1:77" x14ac:dyDescent="0.2">
      <c r="A1546" s="8" t="s">
        <v>7470</v>
      </c>
      <c r="B1546" s="5"/>
      <c r="C1546" s="8" t="s">
        <v>7471</v>
      </c>
      <c r="D1546" s="4"/>
      <c r="E1546" s="8"/>
      <c r="F1546" s="4" t="s">
        <v>527</v>
      </c>
      <c r="G1546" s="8" t="s">
        <v>7300</v>
      </c>
      <c r="H1546" s="8" t="s">
        <v>529</v>
      </c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  <c r="BC1546" s="8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  <c r="BW1546" s="8"/>
      <c r="BX1546" s="8"/>
      <c r="BY1546" s="8"/>
    </row>
    <row r="1547" spans="1:77" x14ac:dyDescent="0.2">
      <c r="A1547" s="8" t="s">
        <v>7472</v>
      </c>
      <c r="B1547" s="5"/>
      <c r="C1547" s="8" t="s">
        <v>7473</v>
      </c>
      <c r="D1547" s="4" t="s">
        <v>7417</v>
      </c>
      <c r="E1547" s="8" t="s">
        <v>7418</v>
      </c>
      <c r="F1547" s="4" t="s">
        <v>527</v>
      </c>
      <c r="G1547" s="8" t="s">
        <v>7300</v>
      </c>
      <c r="H1547" s="8" t="s">
        <v>529</v>
      </c>
      <c r="I1547" s="8"/>
      <c r="J1547" s="8"/>
      <c r="K1547" s="8"/>
      <c r="L1547" s="8" t="s">
        <v>7474</v>
      </c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  <c r="BC1547" s="8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  <c r="BW1547" s="8"/>
      <c r="BX1547" s="8"/>
      <c r="BY1547" s="8"/>
    </row>
    <row r="1548" spans="1:77" x14ac:dyDescent="0.2">
      <c r="A1548" s="8" t="s">
        <v>7475</v>
      </c>
      <c r="B1548" s="5"/>
      <c r="C1548" s="8" t="s">
        <v>7476</v>
      </c>
      <c r="D1548" s="4" t="s">
        <v>7225</v>
      </c>
      <c r="E1548" s="8" t="s">
        <v>7226</v>
      </c>
      <c r="F1548" s="4" t="s">
        <v>527</v>
      </c>
      <c r="G1548" s="8" t="s">
        <v>7300</v>
      </c>
      <c r="H1548" s="8" t="s">
        <v>529</v>
      </c>
      <c r="I1548" s="8"/>
      <c r="J1548" s="8"/>
      <c r="K1548" s="8"/>
      <c r="L1548" s="8" t="s">
        <v>7477</v>
      </c>
      <c r="M1548" s="8"/>
      <c r="N1548" s="8" t="s">
        <v>7464</v>
      </c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  <c r="BC1548" s="8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  <c r="BW1548" s="8"/>
      <c r="BX1548" s="8"/>
      <c r="BY1548" s="8"/>
    </row>
    <row r="1549" spans="1:77" x14ac:dyDescent="0.2">
      <c r="A1549" s="8" t="s">
        <v>7478</v>
      </c>
      <c r="B1549" s="5"/>
      <c r="C1549" s="8" t="s">
        <v>7479</v>
      </c>
      <c r="D1549" s="4" t="s">
        <v>7225</v>
      </c>
      <c r="E1549" s="8" t="s">
        <v>7226</v>
      </c>
      <c r="F1549" s="4" t="s">
        <v>527</v>
      </c>
      <c r="G1549" s="8" t="s">
        <v>7300</v>
      </c>
      <c r="H1549" s="8" t="s">
        <v>529</v>
      </c>
      <c r="I1549" s="8"/>
      <c r="J1549" s="8"/>
      <c r="K1549" s="8"/>
      <c r="L1549" s="8" t="s">
        <v>7480</v>
      </c>
      <c r="M1549" s="8"/>
      <c r="N1549" s="8" t="s">
        <v>7464</v>
      </c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  <c r="BC1549" s="8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  <c r="BW1549" s="8"/>
      <c r="BX1549" s="8"/>
      <c r="BY1549" s="8"/>
    </row>
    <row r="1550" spans="1:77" x14ac:dyDescent="0.2">
      <c r="A1550" s="8" t="s">
        <v>7481</v>
      </c>
      <c r="B1550" s="5"/>
      <c r="C1550" s="8" t="s">
        <v>7482</v>
      </c>
      <c r="D1550" s="4" t="s">
        <v>7417</v>
      </c>
      <c r="E1550" s="8" t="s">
        <v>7418</v>
      </c>
      <c r="F1550" s="4" t="s">
        <v>2091</v>
      </c>
      <c r="G1550" s="8" t="s">
        <v>7300</v>
      </c>
      <c r="H1550" s="8" t="s">
        <v>529</v>
      </c>
      <c r="I1550" s="8"/>
      <c r="J1550" s="8"/>
      <c r="K1550" s="8"/>
      <c r="L1550" s="8" t="s">
        <v>7483</v>
      </c>
      <c r="M1550" s="8"/>
      <c r="N1550" s="8" t="s">
        <v>7420</v>
      </c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  <c r="BC1550" s="8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  <c r="BW1550" s="8"/>
      <c r="BX1550" s="8"/>
      <c r="BY1550" s="8"/>
    </row>
    <row r="1551" spans="1:77" x14ac:dyDescent="0.2">
      <c r="A1551" s="8" t="s">
        <v>7484</v>
      </c>
      <c r="B1551" s="5"/>
      <c r="C1551" s="8" t="s">
        <v>7485</v>
      </c>
      <c r="D1551" s="4" t="s">
        <v>7462</v>
      </c>
      <c r="E1551" s="8" t="s">
        <v>7150</v>
      </c>
      <c r="F1551" s="4" t="s">
        <v>2091</v>
      </c>
      <c r="G1551" s="8" t="s">
        <v>7300</v>
      </c>
      <c r="H1551" s="8" t="s">
        <v>529</v>
      </c>
      <c r="I1551" s="8"/>
      <c r="J1551" s="8"/>
      <c r="K1551" s="8"/>
      <c r="L1551" s="8" t="s">
        <v>7486</v>
      </c>
      <c r="M1551" s="8"/>
      <c r="N1551" s="8" t="s">
        <v>7464</v>
      </c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  <c r="BC1551" s="8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  <c r="BW1551" s="8"/>
      <c r="BX1551" s="8"/>
      <c r="BY1551" s="8"/>
    </row>
    <row r="1552" spans="1:77" x14ac:dyDescent="0.2">
      <c r="A1552" s="8" t="s">
        <v>7487</v>
      </c>
      <c r="B1552" s="5"/>
      <c r="C1552" s="8" t="s">
        <v>7488</v>
      </c>
      <c r="D1552" s="4"/>
      <c r="E1552" s="8"/>
      <c r="F1552" s="4" t="s">
        <v>2091</v>
      </c>
      <c r="G1552" s="8" t="s">
        <v>7300</v>
      </c>
      <c r="H1552" s="8" t="s">
        <v>529</v>
      </c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  <c r="BC1552" s="8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  <c r="BW1552" s="8"/>
      <c r="BX1552" s="8"/>
      <c r="BY1552" s="8"/>
    </row>
    <row r="1553" spans="1:77" x14ac:dyDescent="0.2">
      <c r="A1553" s="8" t="s">
        <v>7489</v>
      </c>
      <c r="B1553" s="5"/>
      <c r="C1553" s="8" t="s">
        <v>7490</v>
      </c>
      <c r="D1553" s="4" t="s">
        <v>7417</v>
      </c>
      <c r="E1553" s="8" t="s">
        <v>7418</v>
      </c>
      <c r="F1553" s="4" t="s">
        <v>2091</v>
      </c>
      <c r="G1553" s="8" t="s">
        <v>7300</v>
      </c>
      <c r="H1553" s="8" t="s">
        <v>529</v>
      </c>
      <c r="I1553" s="8"/>
      <c r="J1553" s="8"/>
      <c r="K1553" s="8"/>
      <c r="L1553" s="8" t="s">
        <v>7474</v>
      </c>
      <c r="M1553" s="8"/>
      <c r="N1553" s="8" t="s">
        <v>7464</v>
      </c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  <c r="BC1553" s="8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  <c r="BW1553" s="8"/>
      <c r="BX1553" s="8"/>
      <c r="BY1553" s="8"/>
    </row>
    <row r="1554" spans="1:77" x14ac:dyDescent="0.2">
      <c r="A1554" s="8" t="s">
        <v>7491</v>
      </c>
      <c r="B1554" s="5"/>
      <c r="C1554" s="8" t="s">
        <v>7492</v>
      </c>
      <c r="D1554" s="4" t="s">
        <v>7462</v>
      </c>
      <c r="E1554" s="8" t="s">
        <v>7150</v>
      </c>
      <c r="F1554" s="4" t="s">
        <v>537</v>
      </c>
      <c r="G1554" s="8" t="s">
        <v>7300</v>
      </c>
      <c r="H1554" s="8" t="s">
        <v>529</v>
      </c>
      <c r="I1554" s="8"/>
      <c r="J1554" s="8"/>
      <c r="K1554" s="8"/>
      <c r="L1554" s="8" t="s">
        <v>7493</v>
      </c>
      <c r="M1554" s="8"/>
      <c r="N1554" s="8" t="s">
        <v>7464</v>
      </c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  <c r="BC1554" s="8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  <c r="BW1554" s="8"/>
      <c r="BX1554" s="8"/>
      <c r="BY1554" s="8"/>
    </row>
    <row r="1555" spans="1:77" x14ac:dyDescent="0.2">
      <c r="A1555" s="8" t="s">
        <v>7494</v>
      </c>
      <c r="B1555" s="5"/>
      <c r="C1555" s="8" t="s">
        <v>7495</v>
      </c>
      <c r="D1555" s="4"/>
      <c r="E1555" s="8"/>
      <c r="F1555" s="4" t="s">
        <v>537</v>
      </c>
      <c r="G1555" s="8" t="s">
        <v>7300</v>
      </c>
      <c r="H1555" s="8" t="s">
        <v>529</v>
      </c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  <c r="BC1555" s="8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  <c r="BW1555" s="8"/>
      <c r="BX1555" s="8"/>
      <c r="BY1555" s="8"/>
    </row>
    <row r="1556" spans="1:77" x14ac:dyDescent="0.2">
      <c r="A1556" s="8" t="s">
        <v>7496</v>
      </c>
      <c r="B1556" s="5"/>
      <c r="C1556" s="8" t="s">
        <v>7497</v>
      </c>
      <c r="D1556" s="4" t="s">
        <v>7417</v>
      </c>
      <c r="E1556" s="8" t="s">
        <v>7418</v>
      </c>
      <c r="F1556" s="4" t="s">
        <v>537</v>
      </c>
      <c r="G1556" s="8" t="s">
        <v>7300</v>
      </c>
      <c r="H1556" s="8" t="s">
        <v>529</v>
      </c>
      <c r="I1556" s="8"/>
      <c r="J1556" s="8"/>
      <c r="K1556" s="8"/>
      <c r="L1556" s="8" t="s">
        <v>7498</v>
      </c>
      <c r="M1556" s="8"/>
      <c r="N1556" s="8" t="s">
        <v>7464</v>
      </c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  <c r="BC1556" s="8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  <c r="BW1556" s="8"/>
      <c r="BX1556" s="8"/>
      <c r="BY1556" s="8"/>
    </row>
    <row r="1557" spans="1:77" x14ac:dyDescent="0.2">
      <c r="A1557" s="8" t="s">
        <v>7499</v>
      </c>
      <c r="B1557" s="5"/>
      <c r="C1557" s="8" t="s">
        <v>7500</v>
      </c>
      <c r="D1557" s="4" t="s">
        <v>7225</v>
      </c>
      <c r="E1557" s="8" t="s">
        <v>7226</v>
      </c>
      <c r="F1557" s="4" t="s">
        <v>537</v>
      </c>
      <c r="G1557" s="8" t="s">
        <v>7300</v>
      </c>
      <c r="H1557" s="8" t="s">
        <v>529</v>
      </c>
      <c r="I1557" s="8"/>
      <c r="J1557" s="8"/>
      <c r="K1557" s="8"/>
      <c r="L1557" s="8" t="s">
        <v>7501</v>
      </c>
      <c r="M1557" s="8"/>
      <c r="N1557" s="8" t="s">
        <v>7464</v>
      </c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  <c r="BC1557" s="8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  <c r="BW1557" s="8"/>
      <c r="BX1557" s="8"/>
      <c r="BY1557" s="8"/>
    </row>
    <row r="1558" spans="1:77" x14ac:dyDescent="0.2">
      <c r="A1558" s="8" t="s">
        <v>7502</v>
      </c>
      <c r="B1558" s="5"/>
      <c r="C1558" s="8" t="s">
        <v>7503</v>
      </c>
      <c r="D1558" s="4" t="s">
        <v>7225</v>
      </c>
      <c r="E1558" s="8" t="s">
        <v>7226</v>
      </c>
      <c r="F1558" s="4" t="s">
        <v>537</v>
      </c>
      <c r="G1558" s="8" t="s">
        <v>7300</v>
      </c>
      <c r="H1558" s="8" t="s">
        <v>529</v>
      </c>
      <c r="I1558" s="8"/>
      <c r="J1558" s="8"/>
      <c r="K1558" s="8"/>
      <c r="L1558" s="8" t="s">
        <v>7504</v>
      </c>
      <c r="M1558" s="8"/>
      <c r="N1558" s="8" t="s">
        <v>7464</v>
      </c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  <c r="BC1558" s="8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  <c r="BW1558" s="8"/>
      <c r="BX1558" s="8"/>
      <c r="BY1558" s="8"/>
    </row>
    <row r="1559" spans="1:77" x14ac:dyDescent="0.2">
      <c r="A1559" s="8" t="s">
        <v>7505</v>
      </c>
      <c r="B1559" s="5"/>
      <c r="C1559" s="8" t="s">
        <v>7506</v>
      </c>
      <c r="D1559" s="4" t="s">
        <v>7462</v>
      </c>
      <c r="E1559" s="8" t="s">
        <v>7150</v>
      </c>
      <c r="F1559" s="4" t="s">
        <v>721</v>
      </c>
      <c r="G1559" s="8" t="s">
        <v>7300</v>
      </c>
      <c r="H1559" s="8" t="s">
        <v>529</v>
      </c>
      <c r="I1559" s="8"/>
      <c r="J1559" s="8"/>
      <c r="K1559" s="8"/>
      <c r="L1559" s="8" t="s">
        <v>7507</v>
      </c>
      <c r="M1559" s="8"/>
      <c r="N1559" s="8" t="s">
        <v>7464</v>
      </c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  <c r="BC1559" s="8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  <c r="BW1559" s="8"/>
      <c r="BX1559" s="8"/>
      <c r="BY1559" s="8"/>
    </row>
    <row r="1560" spans="1:77" x14ac:dyDescent="0.2">
      <c r="A1560" s="8" t="s">
        <v>7508</v>
      </c>
      <c r="B1560" s="5"/>
      <c r="C1560" s="8" t="s">
        <v>7509</v>
      </c>
      <c r="D1560" s="4"/>
      <c r="E1560" s="8"/>
      <c r="F1560" s="4" t="s">
        <v>721</v>
      </c>
      <c r="G1560" s="8" t="s">
        <v>7300</v>
      </c>
      <c r="H1560" s="8" t="s">
        <v>529</v>
      </c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  <c r="BC1560" s="8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  <c r="BW1560" s="8"/>
      <c r="BX1560" s="8"/>
      <c r="BY1560" s="8"/>
    </row>
    <row r="1561" spans="1:77" x14ac:dyDescent="0.2">
      <c r="A1561" s="8" t="s">
        <v>7510</v>
      </c>
      <c r="B1561" s="5"/>
      <c r="C1561" s="8" t="s">
        <v>7511</v>
      </c>
      <c r="D1561" s="4" t="s">
        <v>7417</v>
      </c>
      <c r="E1561" s="8" t="s">
        <v>7418</v>
      </c>
      <c r="F1561" s="4" t="s">
        <v>721</v>
      </c>
      <c r="G1561" s="8" t="s">
        <v>7300</v>
      </c>
      <c r="H1561" s="8" t="s">
        <v>529</v>
      </c>
      <c r="I1561" s="8"/>
      <c r="J1561" s="8"/>
      <c r="K1561" s="8"/>
      <c r="L1561" s="8" t="s">
        <v>7474</v>
      </c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  <c r="BW1561" s="8"/>
      <c r="BX1561" s="8"/>
      <c r="BY1561" s="8"/>
    </row>
    <row r="1562" spans="1:77" x14ac:dyDescent="0.2">
      <c r="A1562" s="8" t="s">
        <v>7512</v>
      </c>
      <c r="B1562" s="5"/>
      <c r="C1562" s="8" t="s">
        <v>7513</v>
      </c>
      <c r="D1562" s="4" t="s">
        <v>7225</v>
      </c>
      <c r="E1562" s="8" t="s">
        <v>7226</v>
      </c>
      <c r="F1562" s="4" t="s">
        <v>721</v>
      </c>
      <c r="G1562" s="8" t="s">
        <v>7300</v>
      </c>
      <c r="H1562" s="8" t="s">
        <v>529</v>
      </c>
      <c r="I1562" s="8"/>
      <c r="J1562" s="8"/>
      <c r="K1562" s="8"/>
      <c r="L1562" s="8" t="s">
        <v>7514</v>
      </c>
      <c r="M1562" s="8"/>
      <c r="N1562" s="8" t="s">
        <v>7464</v>
      </c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  <c r="BW1562" s="8"/>
      <c r="BX1562" s="8"/>
      <c r="BY1562" s="8"/>
    </row>
    <row r="1563" spans="1:77" x14ac:dyDescent="0.2">
      <c r="A1563" s="8" t="s">
        <v>7515</v>
      </c>
      <c r="B1563" s="5"/>
      <c r="C1563" s="8" t="s">
        <v>7516</v>
      </c>
      <c r="D1563" s="4" t="s">
        <v>7225</v>
      </c>
      <c r="E1563" s="8" t="s">
        <v>7226</v>
      </c>
      <c r="F1563" s="4" t="s">
        <v>721</v>
      </c>
      <c r="G1563" s="8" t="s">
        <v>7300</v>
      </c>
      <c r="H1563" s="8" t="s">
        <v>529</v>
      </c>
      <c r="I1563" s="8"/>
      <c r="J1563" s="8"/>
      <c r="K1563" s="8"/>
      <c r="L1563" s="8" t="s">
        <v>7517</v>
      </c>
      <c r="M1563" s="8"/>
      <c r="N1563" s="8" t="s">
        <v>7464</v>
      </c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  <c r="BW1563" s="8"/>
      <c r="BX1563" s="8"/>
      <c r="BY1563" s="8"/>
    </row>
    <row r="1564" spans="1:77" x14ac:dyDescent="0.2">
      <c r="A1564" s="8" t="s">
        <v>7518</v>
      </c>
      <c r="B1564" s="5"/>
      <c r="C1564" s="8" t="s">
        <v>7519</v>
      </c>
      <c r="D1564" s="4"/>
      <c r="E1564" s="8" t="s">
        <v>7150</v>
      </c>
      <c r="F1564" s="4" t="s">
        <v>527</v>
      </c>
      <c r="G1564" s="8" t="s">
        <v>7300</v>
      </c>
      <c r="H1564" s="8" t="s">
        <v>529</v>
      </c>
      <c r="I1564" s="8"/>
      <c r="J1564" s="8"/>
      <c r="K1564" s="8"/>
      <c r="L1564" s="8" t="s">
        <v>7520</v>
      </c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  <c r="BW1564" s="8"/>
      <c r="BX1564" s="8"/>
      <c r="BY1564" s="8"/>
    </row>
    <row r="1565" spans="1:77" x14ac:dyDescent="0.2">
      <c r="A1565" s="8" t="s">
        <v>7521</v>
      </c>
      <c r="B1565" s="5"/>
      <c r="C1565" s="8" t="s">
        <v>7522</v>
      </c>
      <c r="D1565" s="4"/>
      <c r="E1565" s="8" t="s">
        <v>7150</v>
      </c>
      <c r="F1565" s="4" t="s">
        <v>2091</v>
      </c>
      <c r="G1565" s="8" t="s">
        <v>7300</v>
      </c>
      <c r="H1565" s="8" t="s">
        <v>529</v>
      </c>
      <c r="I1565" s="8"/>
      <c r="J1565" s="8"/>
      <c r="K1565" s="8"/>
      <c r="L1565" s="8" t="s">
        <v>7523</v>
      </c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  <c r="BW1565" s="8"/>
      <c r="BX1565" s="8"/>
      <c r="BY1565" s="8"/>
    </row>
    <row r="1566" spans="1:77" x14ac:dyDescent="0.2">
      <c r="A1566" s="8" t="s">
        <v>7524</v>
      </c>
      <c r="B1566" s="5"/>
      <c r="C1566" s="8" t="s">
        <v>7525</v>
      </c>
      <c r="D1566" s="4" t="s">
        <v>7462</v>
      </c>
      <c r="E1566" s="8" t="s">
        <v>7150</v>
      </c>
      <c r="F1566" s="4" t="s">
        <v>2091</v>
      </c>
      <c r="G1566" s="8" t="s">
        <v>7526</v>
      </c>
      <c r="H1566" s="8" t="s">
        <v>2326</v>
      </c>
      <c r="I1566" s="8"/>
      <c r="J1566" s="8"/>
      <c r="K1566" s="8"/>
      <c r="L1566" s="8" t="s">
        <v>7527</v>
      </c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  <c r="BW1566" s="8"/>
      <c r="BX1566" s="8"/>
      <c r="BY1566" s="8"/>
    </row>
    <row r="1567" spans="1:77" x14ac:dyDescent="0.2">
      <c r="A1567" s="8" t="s">
        <v>7528</v>
      </c>
      <c r="B1567" s="5"/>
      <c r="C1567" s="8" t="s">
        <v>7529</v>
      </c>
      <c r="D1567" s="4" t="s">
        <v>7530</v>
      </c>
      <c r="E1567" s="8" t="s">
        <v>7531</v>
      </c>
      <c r="F1567" s="4" t="s">
        <v>527</v>
      </c>
      <c r="G1567" s="8" t="s">
        <v>7300</v>
      </c>
      <c r="H1567" s="8" t="s">
        <v>529</v>
      </c>
      <c r="I1567" s="8"/>
      <c r="J1567" s="8"/>
      <c r="K1567" s="8"/>
      <c r="L1567" s="8" t="s">
        <v>7532</v>
      </c>
      <c r="M1567" s="8"/>
      <c r="N1567" s="8" t="s">
        <v>7533</v>
      </c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  <c r="BW1567" s="8"/>
      <c r="BX1567" s="8"/>
      <c r="BY1567" s="8"/>
    </row>
    <row r="1568" spans="1:77" x14ac:dyDescent="0.2">
      <c r="A1568" s="8" t="s">
        <v>7534</v>
      </c>
      <c r="B1568" s="5"/>
      <c r="C1568" s="8" t="s">
        <v>7535</v>
      </c>
      <c r="D1568" s="4" t="s">
        <v>7530</v>
      </c>
      <c r="E1568" s="8" t="s">
        <v>7531</v>
      </c>
      <c r="F1568" s="4" t="s">
        <v>2091</v>
      </c>
      <c r="G1568" s="8" t="s">
        <v>7300</v>
      </c>
      <c r="H1568" s="8" t="s">
        <v>529</v>
      </c>
      <c r="I1568" s="8"/>
      <c r="J1568" s="8"/>
      <c r="K1568" s="8"/>
      <c r="L1568" s="8" t="s">
        <v>7536</v>
      </c>
      <c r="M1568" s="8"/>
      <c r="N1568" s="8" t="s">
        <v>7533</v>
      </c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  <c r="BW1568" s="8"/>
      <c r="BX1568" s="8"/>
      <c r="BY1568" s="8"/>
    </row>
    <row r="1569" spans="1:77" x14ac:dyDescent="0.2">
      <c r="A1569" s="8" t="s">
        <v>7537</v>
      </c>
      <c r="B1569" s="5"/>
      <c r="C1569" s="8" t="s">
        <v>7538</v>
      </c>
      <c r="D1569" s="4" t="s">
        <v>7417</v>
      </c>
      <c r="E1569" s="8" t="s">
        <v>7418</v>
      </c>
      <c r="F1569" s="4" t="s">
        <v>527</v>
      </c>
      <c r="G1569" s="8" t="s">
        <v>7300</v>
      </c>
      <c r="H1569" s="8" t="s">
        <v>529</v>
      </c>
      <c r="I1569" s="8"/>
      <c r="J1569" s="8"/>
      <c r="K1569" s="8"/>
      <c r="L1569" s="8" t="s">
        <v>7539</v>
      </c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  <c r="BW1569" s="8"/>
      <c r="BX1569" s="8"/>
      <c r="BY1569" s="8"/>
    </row>
    <row r="1570" spans="1:77" x14ac:dyDescent="0.2">
      <c r="A1570" s="8" t="s">
        <v>7540</v>
      </c>
      <c r="B1570" s="5"/>
      <c r="C1570" s="8" t="s">
        <v>7541</v>
      </c>
      <c r="D1570" s="4"/>
      <c r="E1570" s="8"/>
      <c r="F1570" s="4" t="s">
        <v>527</v>
      </c>
      <c r="G1570" s="8" t="s">
        <v>7300</v>
      </c>
      <c r="H1570" s="8" t="s">
        <v>529</v>
      </c>
      <c r="I1570" s="8"/>
      <c r="J1570" s="8"/>
      <c r="K1570" s="8"/>
      <c r="L1570" s="8" t="s">
        <v>7542</v>
      </c>
      <c r="M1570" s="8"/>
      <c r="N1570" s="8" t="s">
        <v>7464</v>
      </c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  <c r="BW1570" s="8"/>
      <c r="BX1570" s="8"/>
      <c r="BY1570" s="8"/>
    </row>
    <row r="1571" spans="1:77" x14ac:dyDescent="0.2">
      <c r="A1571" s="8" t="s">
        <v>7543</v>
      </c>
      <c r="B1571" s="5"/>
      <c r="C1571" s="8" t="s">
        <v>7544</v>
      </c>
      <c r="D1571" s="4" t="s">
        <v>7417</v>
      </c>
      <c r="E1571" s="8" t="s">
        <v>7418</v>
      </c>
      <c r="F1571" s="4" t="s">
        <v>527</v>
      </c>
      <c r="G1571" s="8" t="s">
        <v>7300</v>
      </c>
      <c r="H1571" s="8" t="s">
        <v>529</v>
      </c>
      <c r="I1571" s="8"/>
      <c r="J1571" s="8"/>
      <c r="K1571" s="8"/>
      <c r="L1571" s="8" t="s">
        <v>7539</v>
      </c>
      <c r="M1571" s="8"/>
      <c r="N1571" s="8" t="s">
        <v>7464</v>
      </c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</row>
    <row r="1572" spans="1:77" x14ac:dyDescent="0.2">
      <c r="A1572" s="8" t="s">
        <v>7545</v>
      </c>
      <c r="B1572" s="5"/>
      <c r="C1572" s="8" t="s">
        <v>7546</v>
      </c>
      <c r="D1572" s="4" t="s">
        <v>7299</v>
      </c>
      <c r="E1572" s="8" t="s">
        <v>7090</v>
      </c>
      <c r="F1572" s="4" t="s">
        <v>527</v>
      </c>
      <c r="G1572" s="8" t="s">
        <v>7547</v>
      </c>
      <c r="H1572" s="8" t="s">
        <v>529</v>
      </c>
      <c r="I1572" s="8" t="s">
        <v>7548</v>
      </c>
      <c r="J1572" s="8"/>
      <c r="K1572" s="8" t="s">
        <v>7549</v>
      </c>
      <c r="L1572" s="8" t="s">
        <v>7550</v>
      </c>
      <c r="M1572" s="8" t="s">
        <v>7551</v>
      </c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  <c r="BW1572" s="8"/>
      <c r="BX1572" s="8"/>
      <c r="BY1572" s="8"/>
    </row>
    <row r="1573" spans="1:77" x14ac:dyDescent="0.2">
      <c r="A1573" s="8" t="s">
        <v>7552</v>
      </c>
      <c r="B1573" s="5"/>
      <c r="C1573" s="8" t="s">
        <v>7553</v>
      </c>
      <c r="D1573" s="4" t="s">
        <v>3639</v>
      </c>
      <c r="E1573" s="8" t="s">
        <v>3640</v>
      </c>
      <c r="F1573" s="4" t="s">
        <v>527</v>
      </c>
      <c r="G1573" s="8" t="s">
        <v>7547</v>
      </c>
      <c r="H1573" s="8" t="s">
        <v>529</v>
      </c>
      <c r="I1573" s="8"/>
      <c r="J1573" s="8"/>
      <c r="K1573" s="8"/>
      <c r="L1573" s="8" t="s">
        <v>7554</v>
      </c>
      <c r="M1573" s="8"/>
      <c r="N1573" s="8" t="s">
        <v>7307</v>
      </c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  <c r="BW1573" s="8"/>
      <c r="BX1573" s="8"/>
      <c r="BY1573" s="8"/>
    </row>
    <row r="1574" spans="1:77" x14ac:dyDescent="0.2">
      <c r="A1574" s="8" t="s">
        <v>7555</v>
      </c>
      <c r="B1574" s="5"/>
      <c r="C1574" s="8" t="s">
        <v>7556</v>
      </c>
      <c r="D1574" s="4"/>
      <c r="E1574" s="8"/>
      <c r="F1574" s="4" t="s">
        <v>527</v>
      </c>
      <c r="G1574" s="8" t="s">
        <v>7547</v>
      </c>
      <c r="H1574" s="8" t="s">
        <v>529</v>
      </c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  <c r="BW1574" s="8"/>
      <c r="BX1574" s="8"/>
      <c r="BY1574" s="8"/>
    </row>
    <row r="1575" spans="1:77" x14ac:dyDescent="0.2">
      <c r="A1575" s="8" t="s">
        <v>7557</v>
      </c>
      <c r="B1575" s="5"/>
      <c r="C1575" s="8" t="s">
        <v>7558</v>
      </c>
      <c r="D1575" s="4"/>
      <c r="E1575" s="8"/>
      <c r="F1575" s="4" t="s">
        <v>527</v>
      </c>
      <c r="G1575" s="8" t="s">
        <v>7547</v>
      </c>
      <c r="H1575" s="8" t="s">
        <v>529</v>
      </c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  <c r="BW1575" s="8"/>
      <c r="BX1575" s="8"/>
      <c r="BY1575" s="8"/>
    </row>
    <row r="1576" spans="1:77" x14ac:dyDescent="0.2">
      <c r="A1576" s="8" t="s">
        <v>7559</v>
      </c>
      <c r="B1576" s="5"/>
      <c r="C1576" s="8" t="s">
        <v>7560</v>
      </c>
      <c r="D1576" s="4" t="s">
        <v>6911</v>
      </c>
      <c r="E1576" s="8" t="s">
        <v>6912</v>
      </c>
      <c r="F1576" s="4" t="s">
        <v>527</v>
      </c>
      <c r="G1576" s="8" t="s">
        <v>7547</v>
      </c>
      <c r="H1576" s="8" t="s">
        <v>529</v>
      </c>
      <c r="I1576" s="8"/>
      <c r="J1576" s="8"/>
      <c r="K1576" s="8"/>
      <c r="L1576" s="8" t="s">
        <v>7561</v>
      </c>
      <c r="M1576" s="8"/>
      <c r="N1576" s="8" t="s">
        <v>7307</v>
      </c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  <c r="BW1576" s="8"/>
      <c r="BX1576" s="8"/>
      <c r="BY1576" s="8"/>
    </row>
    <row r="1577" spans="1:77" x14ac:dyDescent="0.2">
      <c r="A1577" s="8" t="s">
        <v>7562</v>
      </c>
      <c r="B1577" s="5"/>
      <c r="C1577" s="8" t="s">
        <v>7563</v>
      </c>
      <c r="D1577" s="4"/>
      <c r="E1577" s="8" t="s">
        <v>7090</v>
      </c>
      <c r="F1577" s="4" t="s">
        <v>527</v>
      </c>
      <c r="G1577" s="8" t="s">
        <v>7547</v>
      </c>
      <c r="H1577" s="8" t="s">
        <v>529</v>
      </c>
      <c r="I1577" s="8" t="s">
        <v>7564</v>
      </c>
      <c r="J1577" s="8"/>
      <c r="K1577" s="8"/>
      <c r="L1577" s="8"/>
      <c r="M1577" s="8" t="s">
        <v>7565</v>
      </c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  <c r="BW1577" s="8"/>
      <c r="BX1577" s="8"/>
      <c r="BY1577" s="8"/>
    </row>
    <row r="1578" spans="1:77" x14ac:dyDescent="0.2">
      <c r="A1578" s="8" t="s">
        <v>7566</v>
      </c>
      <c r="B1578" s="5"/>
      <c r="C1578" s="8" t="s">
        <v>7567</v>
      </c>
      <c r="D1578" s="4" t="s">
        <v>3639</v>
      </c>
      <c r="E1578" s="8" t="s">
        <v>3640</v>
      </c>
      <c r="F1578" s="4" t="s">
        <v>527</v>
      </c>
      <c r="G1578" s="8" t="s">
        <v>7547</v>
      </c>
      <c r="H1578" s="8" t="s">
        <v>529</v>
      </c>
      <c r="I1578" s="8"/>
      <c r="J1578" s="8" t="s">
        <v>7568</v>
      </c>
      <c r="K1578" s="8"/>
      <c r="L1578" s="8" t="s">
        <v>7569</v>
      </c>
      <c r="M1578" s="8"/>
      <c r="N1578" s="8" t="s">
        <v>7307</v>
      </c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</row>
    <row r="1579" spans="1:77" x14ac:dyDescent="0.2">
      <c r="A1579" s="8" t="s">
        <v>7570</v>
      </c>
      <c r="B1579" s="5"/>
      <c r="C1579" s="8" t="s">
        <v>7571</v>
      </c>
      <c r="D1579" s="4" t="s">
        <v>1280</v>
      </c>
      <c r="E1579" s="8" t="s">
        <v>6902</v>
      </c>
      <c r="F1579" s="4" t="s">
        <v>527</v>
      </c>
      <c r="G1579" s="8" t="s">
        <v>7547</v>
      </c>
      <c r="H1579" s="8" t="s">
        <v>529</v>
      </c>
      <c r="I1579" s="8"/>
      <c r="J1579" s="8"/>
      <c r="K1579" s="8"/>
      <c r="L1579" s="8" t="s">
        <v>7572</v>
      </c>
      <c r="M1579" s="8"/>
      <c r="N1579" s="8" t="s">
        <v>7307</v>
      </c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  <c r="BW1579" s="8"/>
      <c r="BX1579" s="8"/>
      <c r="BY1579" s="8"/>
    </row>
    <row r="1580" spans="1:77" x14ac:dyDescent="0.2">
      <c r="A1580" s="8" t="s">
        <v>7573</v>
      </c>
      <c r="B1580" s="5"/>
      <c r="C1580" s="8" t="s">
        <v>7574</v>
      </c>
      <c r="D1580" s="4" t="s">
        <v>6906</v>
      </c>
      <c r="E1580" s="8" t="s">
        <v>6907</v>
      </c>
      <c r="F1580" s="4" t="s">
        <v>527</v>
      </c>
      <c r="G1580" s="8" t="s">
        <v>7547</v>
      </c>
      <c r="H1580" s="8" t="s">
        <v>529</v>
      </c>
      <c r="I1580" s="8"/>
      <c r="J1580" s="8"/>
      <c r="K1580" s="8"/>
      <c r="L1580" s="8" t="s">
        <v>7575</v>
      </c>
      <c r="M1580" s="8"/>
      <c r="N1580" s="8" t="s">
        <v>7307</v>
      </c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  <c r="BW1580" s="8"/>
      <c r="BX1580" s="8"/>
      <c r="BY1580" s="8"/>
    </row>
    <row r="1581" spans="1:77" x14ac:dyDescent="0.2">
      <c r="A1581" s="8" t="s">
        <v>7576</v>
      </c>
      <c r="B1581" s="5"/>
      <c r="C1581" s="8" t="s">
        <v>7577</v>
      </c>
      <c r="D1581" s="4"/>
      <c r="E1581" s="8"/>
      <c r="F1581" s="4" t="s">
        <v>527</v>
      </c>
      <c r="G1581" s="8" t="s">
        <v>7547</v>
      </c>
      <c r="H1581" s="8" t="s">
        <v>529</v>
      </c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  <c r="BW1581" s="8"/>
      <c r="BX1581" s="8"/>
      <c r="BY1581" s="8"/>
    </row>
    <row r="1582" spans="1:77" x14ac:dyDescent="0.2">
      <c r="A1582" s="8" t="s">
        <v>7578</v>
      </c>
      <c r="B1582" s="5"/>
      <c r="C1582" s="8" t="s">
        <v>7579</v>
      </c>
      <c r="D1582" s="4"/>
      <c r="E1582" s="8"/>
      <c r="F1582" s="4" t="s">
        <v>527</v>
      </c>
      <c r="G1582" s="8" t="s">
        <v>7547</v>
      </c>
      <c r="H1582" s="8" t="s">
        <v>529</v>
      </c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  <c r="BW1582" s="8"/>
      <c r="BX1582" s="8"/>
      <c r="BY1582" s="8"/>
    </row>
    <row r="1583" spans="1:77" x14ac:dyDescent="0.2">
      <c r="A1583" s="8" t="s">
        <v>7580</v>
      </c>
      <c r="B1583" s="5"/>
      <c r="C1583" s="8" t="s">
        <v>7581</v>
      </c>
      <c r="D1583" s="4"/>
      <c r="E1583" s="8" t="s">
        <v>3640</v>
      </c>
      <c r="F1583" s="4" t="s">
        <v>527</v>
      </c>
      <c r="G1583" s="8" t="s">
        <v>7547</v>
      </c>
      <c r="H1583" s="8" t="s">
        <v>529</v>
      </c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  <c r="BW1583" s="8"/>
      <c r="BX1583" s="8"/>
      <c r="BY1583" s="8"/>
    </row>
    <row r="1584" spans="1:77" x14ac:dyDescent="0.2">
      <c r="A1584" s="8" t="s">
        <v>7582</v>
      </c>
      <c r="B1584" s="5"/>
      <c r="C1584" s="8" t="s">
        <v>7583</v>
      </c>
      <c r="D1584" s="4" t="s">
        <v>1280</v>
      </c>
      <c r="E1584" s="8" t="s">
        <v>6902</v>
      </c>
      <c r="F1584" s="4" t="s">
        <v>527</v>
      </c>
      <c r="G1584" s="8" t="s">
        <v>7547</v>
      </c>
      <c r="H1584" s="8" t="s">
        <v>529</v>
      </c>
      <c r="I1584" s="8"/>
      <c r="J1584" s="8"/>
      <c r="K1584" s="8"/>
      <c r="L1584" s="8" t="s">
        <v>7584</v>
      </c>
      <c r="M1584" s="8"/>
      <c r="N1584" s="8" t="s">
        <v>7307</v>
      </c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  <c r="BC1584" s="8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  <c r="BW1584" s="8"/>
      <c r="BX1584" s="8"/>
      <c r="BY1584" s="8"/>
    </row>
    <row r="1585" spans="1:77" x14ac:dyDescent="0.2">
      <c r="A1585" s="8" t="s">
        <v>7585</v>
      </c>
      <c r="B1585" s="5"/>
      <c r="C1585" s="8" t="s">
        <v>7586</v>
      </c>
      <c r="D1585" s="4" t="s">
        <v>6906</v>
      </c>
      <c r="E1585" s="8" t="s">
        <v>6907</v>
      </c>
      <c r="F1585" s="4" t="s">
        <v>527</v>
      </c>
      <c r="G1585" s="8" t="s">
        <v>7547</v>
      </c>
      <c r="H1585" s="8" t="s">
        <v>529</v>
      </c>
      <c r="I1585" s="8"/>
      <c r="J1585" s="8"/>
      <c r="K1585" s="8"/>
      <c r="L1585" s="8" t="s">
        <v>7587</v>
      </c>
      <c r="M1585" s="8"/>
      <c r="N1585" s="8" t="s">
        <v>7307</v>
      </c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  <c r="BC1585" s="8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  <c r="BW1585" s="8"/>
      <c r="BX1585" s="8"/>
      <c r="BY1585" s="8"/>
    </row>
    <row r="1586" spans="1:77" x14ac:dyDescent="0.2">
      <c r="A1586" s="8" t="s">
        <v>7588</v>
      </c>
      <c r="B1586" s="5"/>
      <c r="C1586" s="8" t="s">
        <v>7589</v>
      </c>
      <c r="D1586" s="4" t="s">
        <v>6911</v>
      </c>
      <c r="E1586" s="8" t="s">
        <v>6912</v>
      </c>
      <c r="F1586" s="4" t="s">
        <v>527</v>
      </c>
      <c r="G1586" s="8" t="s">
        <v>7547</v>
      </c>
      <c r="H1586" s="8" t="s">
        <v>529</v>
      </c>
      <c r="I1586" s="8"/>
      <c r="J1586" s="8"/>
      <c r="K1586" s="8"/>
      <c r="L1586" s="8" t="s">
        <v>7590</v>
      </c>
      <c r="M1586" s="8"/>
      <c r="N1586" s="8" t="s">
        <v>7307</v>
      </c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  <c r="BC1586" s="8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  <c r="BW1586" s="8"/>
      <c r="BX1586" s="8"/>
      <c r="BY1586" s="8"/>
    </row>
    <row r="1587" spans="1:77" x14ac:dyDescent="0.2">
      <c r="A1587" s="8" t="s">
        <v>7591</v>
      </c>
      <c r="B1587" s="5"/>
      <c r="C1587" s="8" t="s">
        <v>7592</v>
      </c>
      <c r="D1587" s="4"/>
      <c r="E1587" s="8"/>
      <c r="F1587" s="4" t="s">
        <v>527</v>
      </c>
      <c r="G1587" s="8" t="s">
        <v>7547</v>
      </c>
      <c r="H1587" s="8" t="s">
        <v>529</v>
      </c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  <c r="BC1587" s="8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  <c r="BW1587" s="8"/>
      <c r="BX1587" s="8"/>
      <c r="BY1587" s="8"/>
    </row>
    <row r="1588" spans="1:77" x14ac:dyDescent="0.2">
      <c r="A1588" s="8" t="s">
        <v>7593</v>
      </c>
      <c r="B1588" s="5"/>
      <c r="C1588" s="8" t="s">
        <v>7594</v>
      </c>
      <c r="D1588" s="4" t="s">
        <v>7353</v>
      </c>
      <c r="E1588" s="8" t="s">
        <v>7354</v>
      </c>
      <c r="F1588" s="4" t="s">
        <v>721</v>
      </c>
      <c r="G1588" s="8" t="s">
        <v>7547</v>
      </c>
      <c r="H1588" s="8" t="s">
        <v>529</v>
      </c>
      <c r="I1588" s="8"/>
      <c r="J1588" s="8"/>
      <c r="K1588" s="8"/>
      <c r="L1588" s="8" t="s">
        <v>7595</v>
      </c>
      <c r="M1588" s="8"/>
      <c r="N1588" s="8" t="s">
        <v>7356</v>
      </c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  <c r="BC1588" s="8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  <c r="BW1588" s="8"/>
      <c r="BX1588" s="8"/>
      <c r="BY1588" s="8"/>
    </row>
    <row r="1589" spans="1:77" x14ac:dyDescent="0.2">
      <c r="A1589" s="8" t="s">
        <v>7596</v>
      </c>
      <c r="B1589" s="5"/>
      <c r="C1589" s="8" t="s">
        <v>7597</v>
      </c>
      <c r="D1589" s="4" t="s">
        <v>3781</v>
      </c>
      <c r="E1589" s="8" t="s">
        <v>7359</v>
      </c>
      <c r="F1589" s="4" t="s">
        <v>721</v>
      </c>
      <c r="G1589" s="8" t="s">
        <v>7547</v>
      </c>
      <c r="H1589" s="8" t="s">
        <v>529</v>
      </c>
      <c r="I1589" s="8"/>
      <c r="J1589" s="8"/>
      <c r="K1589" s="8"/>
      <c r="L1589" s="8" t="s">
        <v>7598</v>
      </c>
      <c r="M1589" s="8"/>
      <c r="N1589" s="8" t="s">
        <v>7356</v>
      </c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  <c r="BC1589" s="8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  <c r="BW1589" s="8"/>
      <c r="BX1589" s="8"/>
      <c r="BY1589" s="8"/>
    </row>
    <row r="1590" spans="1:77" x14ac:dyDescent="0.2">
      <c r="A1590" s="8" t="s">
        <v>7599</v>
      </c>
      <c r="B1590" s="5"/>
      <c r="C1590" s="8" t="s">
        <v>7600</v>
      </c>
      <c r="D1590" s="4" t="s">
        <v>3791</v>
      </c>
      <c r="E1590" s="8" t="s">
        <v>7363</v>
      </c>
      <c r="F1590" s="4" t="s">
        <v>721</v>
      </c>
      <c r="G1590" s="8" t="s">
        <v>7547</v>
      </c>
      <c r="H1590" s="8" t="s">
        <v>529</v>
      </c>
      <c r="I1590" s="8"/>
      <c r="J1590" s="8"/>
      <c r="K1590" s="8"/>
      <c r="L1590" s="8" t="s">
        <v>7601</v>
      </c>
      <c r="M1590" s="8"/>
      <c r="N1590" s="8" t="s">
        <v>7356</v>
      </c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  <c r="BC1590" s="8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  <c r="BW1590" s="8"/>
      <c r="BX1590" s="8"/>
      <c r="BY1590" s="8"/>
    </row>
    <row r="1591" spans="1:77" x14ac:dyDescent="0.2">
      <c r="A1591" s="8" t="s">
        <v>7602</v>
      </c>
      <c r="B1591" s="5"/>
      <c r="C1591" s="8" t="s">
        <v>7603</v>
      </c>
      <c r="D1591" s="4" t="s">
        <v>3916</v>
      </c>
      <c r="E1591" s="8" t="s">
        <v>7367</v>
      </c>
      <c r="F1591" s="4" t="s">
        <v>721</v>
      </c>
      <c r="G1591" s="8" t="s">
        <v>7547</v>
      </c>
      <c r="H1591" s="8" t="s">
        <v>529</v>
      </c>
      <c r="I1591" s="8"/>
      <c r="J1591" s="8"/>
      <c r="K1591" s="8"/>
      <c r="L1591" s="8" t="s">
        <v>7604</v>
      </c>
      <c r="M1591" s="8"/>
      <c r="N1591" s="8" t="s">
        <v>7356</v>
      </c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  <c r="BC1591" s="8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  <c r="BW1591" s="8"/>
      <c r="BX1591" s="8"/>
      <c r="BY1591" s="8"/>
    </row>
    <row r="1592" spans="1:77" x14ac:dyDescent="0.2">
      <c r="A1592" s="8" t="s">
        <v>7605</v>
      </c>
      <c r="B1592" s="5"/>
      <c r="C1592" s="8" t="s">
        <v>7606</v>
      </c>
      <c r="D1592" s="4"/>
      <c r="E1592" s="8"/>
      <c r="F1592" s="4" t="s">
        <v>721</v>
      </c>
      <c r="G1592" s="8" t="s">
        <v>7547</v>
      </c>
      <c r="H1592" s="8" t="s">
        <v>529</v>
      </c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  <c r="BC1592" s="8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  <c r="BW1592" s="8"/>
      <c r="BX1592" s="8"/>
      <c r="BY1592" s="8"/>
    </row>
    <row r="1593" spans="1:77" x14ac:dyDescent="0.2">
      <c r="A1593" s="8" t="s">
        <v>7607</v>
      </c>
      <c r="B1593" s="5"/>
      <c r="C1593" s="8" t="s">
        <v>7608</v>
      </c>
      <c r="D1593" s="4" t="s">
        <v>3639</v>
      </c>
      <c r="E1593" s="8" t="s">
        <v>3640</v>
      </c>
      <c r="F1593" s="4" t="s">
        <v>527</v>
      </c>
      <c r="G1593" s="8" t="s">
        <v>7547</v>
      </c>
      <c r="H1593" s="8" t="s">
        <v>529</v>
      </c>
      <c r="I1593" s="8"/>
      <c r="J1593" s="8"/>
      <c r="K1593" s="8"/>
      <c r="L1593" s="8" t="s">
        <v>7609</v>
      </c>
      <c r="M1593" s="8"/>
      <c r="N1593" s="8" t="s">
        <v>7307</v>
      </c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  <c r="BC1593" s="8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  <c r="BW1593" s="8"/>
      <c r="BX1593" s="8"/>
      <c r="BY1593" s="8"/>
    </row>
    <row r="1594" spans="1:77" x14ac:dyDescent="0.2">
      <c r="A1594" s="8" t="s">
        <v>7610</v>
      </c>
      <c r="B1594" s="5"/>
      <c r="C1594" s="8" t="s">
        <v>7611</v>
      </c>
      <c r="D1594" s="4" t="s">
        <v>1280</v>
      </c>
      <c r="E1594" s="8" t="s">
        <v>6902</v>
      </c>
      <c r="F1594" s="4" t="s">
        <v>527</v>
      </c>
      <c r="G1594" s="8" t="s">
        <v>7547</v>
      </c>
      <c r="H1594" s="8" t="s">
        <v>529</v>
      </c>
      <c r="I1594" s="8"/>
      <c r="J1594" s="8"/>
      <c r="K1594" s="8"/>
      <c r="L1594" s="8" t="s">
        <v>7612</v>
      </c>
      <c r="M1594" s="8"/>
      <c r="N1594" s="8" t="s">
        <v>7307</v>
      </c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  <c r="BC1594" s="8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  <c r="BW1594" s="8"/>
      <c r="BX1594" s="8"/>
      <c r="BY1594" s="8"/>
    </row>
    <row r="1595" spans="1:77" x14ac:dyDescent="0.2">
      <c r="A1595" s="8" t="s">
        <v>7613</v>
      </c>
      <c r="B1595" s="5"/>
      <c r="C1595" s="8" t="s">
        <v>7614</v>
      </c>
      <c r="D1595" s="4" t="s">
        <v>6906</v>
      </c>
      <c r="E1595" s="8" t="s">
        <v>6907</v>
      </c>
      <c r="F1595" s="4" t="s">
        <v>527</v>
      </c>
      <c r="G1595" s="8" t="s">
        <v>7547</v>
      </c>
      <c r="H1595" s="8" t="s">
        <v>529</v>
      </c>
      <c r="I1595" s="8"/>
      <c r="J1595" s="8"/>
      <c r="K1595" s="8"/>
      <c r="L1595" s="8" t="s">
        <v>7615</v>
      </c>
      <c r="M1595" s="8"/>
      <c r="N1595" s="8" t="s">
        <v>7307</v>
      </c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  <c r="BC1595" s="8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  <c r="BW1595" s="8"/>
      <c r="BX1595" s="8"/>
      <c r="BY1595" s="8"/>
    </row>
    <row r="1596" spans="1:77" x14ac:dyDescent="0.2">
      <c r="A1596" s="8" t="s">
        <v>7616</v>
      </c>
      <c r="B1596" s="5"/>
      <c r="C1596" s="8" t="s">
        <v>7617</v>
      </c>
      <c r="D1596" s="4" t="s">
        <v>6911</v>
      </c>
      <c r="E1596" s="8" t="s">
        <v>6912</v>
      </c>
      <c r="F1596" s="4" t="s">
        <v>527</v>
      </c>
      <c r="G1596" s="8" t="s">
        <v>7547</v>
      </c>
      <c r="H1596" s="8" t="s">
        <v>529</v>
      </c>
      <c r="I1596" s="8"/>
      <c r="J1596" s="8"/>
      <c r="K1596" s="8"/>
      <c r="L1596" s="8" t="s">
        <v>7618</v>
      </c>
      <c r="M1596" s="8"/>
      <c r="N1596" s="8" t="s">
        <v>7307</v>
      </c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  <c r="BC1596" s="8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  <c r="BW1596" s="8"/>
      <c r="BX1596" s="8"/>
      <c r="BY1596" s="8"/>
    </row>
    <row r="1597" spans="1:77" x14ac:dyDescent="0.2">
      <c r="A1597" s="8" t="s">
        <v>7619</v>
      </c>
      <c r="B1597" s="5"/>
      <c r="C1597" s="8" t="s">
        <v>7620</v>
      </c>
      <c r="D1597" s="4" t="s">
        <v>3639</v>
      </c>
      <c r="E1597" s="8" t="s">
        <v>3640</v>
      </c>
      <c r="F1597" s="4" t="s">
        <v>527</v>
      </c>
      <c r="G1597" s="8" t="s">
        <v>7547</v>
      </c>
      <c r="H1597" s="8" t="s">
        <v>529</v>
      </c>
      <c r="I1597" s="8"/>
      <c r="J1597" s="8"/>
      <c r="K1597" s="8"/>
      <c r="L1597" s="8" t="s">
        <v>7397</v>
      </c>
      <c r="M1597" s="8"/>
      <c r="N1597" s="8" t="s">
        <v>7307</v>
      </c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  <c r="BC1597" s="8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  <c r="BW1597" s="8"/>
      <c r="BX1597" s="8"/>
      <c r="BY1597" s="8"/>
    </row>
    <row r="1598" spans="1:77" x14ac:dyDescent="0.2">
      <c r="A1598" s="8" t="s">
        <v>7621</v>
      </c>
      <c r="B1598" s="5"/>
      <c r="C1598" s="8" t="s">
        <v>7622</v>
      </c>
      <c r="D1598" s="4" t="s">
        <v>1280</v>
      </c>
      <c r="E1598" s="8" t="s">
        <v>6902</v>
      </c>
      <c r="F1598" s="4" t="s">
        <v>527</v>
      </c>
      <c r="G1598" s="8" t="s">
        <v>7547</v>
      </c>
      <c r="H1598" s="8" t="s">
        <v>529</v>
      </c>
      <c r="I1598" s="8"/>
      <c r="J1598" s="8"/>
      <c r="K1598" s="8"/>
      <c r="L1598" s="8" t="s">
        <v>7400</v>
      </c>
      <c r="M1598" s="8"/>
      <c r="N1598" s="8" t="s">
        <v>7307</v>
      </c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  <c r="BC1598" s="8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  <c r="BW1598" s="8"/>
      <c r="BX1598" s="8"/>
      <c r="BY1598" s="8"/>
    </row>
    <row r="1599" spans="1:77" x14ac:dyDescent="0.2">
      <c r="A1599" s="8" t="s">
        <v>7623</v>
      </c>
      <c r="B1599" s="5"/>
      <c r="C1599" s="8" t="s">
        <v>7624</v>
      </c>
      <c r="D1599" s="4" t="s">
        <v>6906</v>
      </c>
      <c r="E1599" s="8" t="s">
        <v>6907</v>
      </c>
      <c r="F1599" s="4" t="s">
        <v>527</v>
      </c>
      <c r="G1599" s="8" t="s">
        <v>7547</v>
      </c>
      <c r="H1599" s="8" t="s">
        <v>529</v>
      </c>
      <c r="I1599" s="8"/>
      <c r="J1599" s="8"/>
      <c r="K1599" s="8"/>
      <c r="L1599" s="8" t="s">
        <v>7403</v>
      </c>
      <c r="M1599" s="8"/>
      <c r="N1599" s="8" t="s">
        <v>7307</v>
      </c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  <c r="BC1599" s="8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  <c r="BW1599" s="8"/>
      <c r="BX1599" s="8"/>
      <c r="BY1599" s="8"/>
    </row>
    <row r="1600" spans="1:77" x14ac:dyDescent="0.2">
      <c r="A1600" s="8" t="s">
        <v>7625</v>
      </c>
      <c r="B1600" s="5"/>
      <c r="C1600" s="8" t="s">
        <v>7626</v>
      </c>
      <c r="D1600" s="4" t="s">
        <v>6911</v>
      </c>
      <c r="E1600" s="8" t="s">
        <v>6912</v>
      </c>
      <c r="F1600" s="4" t="s">
        <v>527</v>
      </c>
      <c r="G1600" s="8" t="s">
        <v>7547</v>
      </c>
      <c r="H1600" s="8" t="s">
        <v>529</v>
      </c>
      <c r="I1600" s="8"/>
      <c r="J1600" s="8"/>
      <c r="K1600" s="8"/>
      <c r="L1600" s="8" t="s">
        <v>7406</v>
      </c>
      <c r="M1600" s="8"/>
      <c r="N1600" s="8" t="s">
        <v>7307</v>
      </c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  <c r="BC1600" s="8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  <c r="BW1600" s="8"/>
      <c r="BX1600" s="8"/>
      <c r="BY1600" s="8"/>
    </row>
    <row r="1601" spans="1:77" x14ac:dyDescent="0.2">
      <c r="A1601" s="8" t="s">
        <v>7627</v>
      </c>
      <c r="B1601" s="5"/>
      <c r="C1601" s="8" t="s">
        <v>7628</v>
      </c>
      <c r="D1601" s="4" t="s">
        <v>3639</v>
      </c>
      <c r="E1601" s="8" t="s">
        <v>3640</v>
      </c>
      <c r="F1601" s="4" t="s">
        <v>527</v>
      </c>
      <c r="G1601" s="8" t="s">
        <v>7547</v>
      </c>
      <c r="H1601" s="8" t="s">
        <v>529</v>
      </c>
      <c r="I1601" s="8"/>
      <c r="J1601" s="8"/>
      <c r="K1601" s="8"/>
      <c r="L1601" s="8" t="s">
        <v>7397</v>
      </c>
      <c r="M1601" s="8"/>
      <c r="N1601" s="8" t="s">
        <v>7307</v>
      </c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  <c r="BC1601" s="8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  <c r="BW1601" s="8"/>
      <c r="BX1601" s="8"/>
      <c r="BY1601" s="8"/>
    </row>
    <row r="1602" spans="1:77" x14ac:dyDescent="0.2">
      <c r="A1602" s="8" t="s">
        <v>7629</v>
      </c>
      <c r="B1602" s="5"/>
      <c r="C1602" s="8" t="s">
        <v>7630</v>
      </c>
      <c r="D1602" s="4" t="s">
        <v>1280</v>
      </c>
      <c r="E1602" s="8" t="s">
        <v>6902</v>
      </c>
      <c r="F1602" s="4" t="s">
        <v>527</v>
      </c>
      <c r="G1602" s="8" t="s">
        <v>7547</v>
      </c>
      <c r="H1602" s="8" t="s">
        <v>529</v>
      </c>
      <c r="I1602" s="8"/>
      <c r="J1602" s="8"/>
      <c r="K1602" s="8"/>
      <c r="L1602" s="8" t="s">
        <v>7400</v>
      </c>
      <c r="M1602" s="8"/>
      <c r="N1602" s="8" t="s">
        <v>7307</v>
      </c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  <c r="BC1602" s="8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  <c r="BW1602" s="8"/>
      <c r="BX1602" s="8"/>
      <c r="BY1602" s="8"/>
    </row>
    <row r="1603" spans="1:77" x14ac:dyDescent="0.2">
      <c r="A1603" s="8" t="s">
        <v>7631</v>
      </c>
      <c r="B1603" s="5"/>
      <c r="C1603" s="8" t="s">
        <v>7632</v>
      </c>
      <c r="D1603" s="4" t="s">
        <v>6906</v>
      </c>
      <c r="E1603" s="8" t="s">
        <v>6907</v>
      </c>
      <c r="F1603" s="4" t="s">
        <v>527</v>
      </c>
      <c r="G1603" s="8" t="s">
        <v>7547</v>
      </c>
      <c r="H1603" s="8" t="s">
        <v>529</v>
      </c>
      <c r="I1603" s="8"/>
      <c r="J1603" s="8"/>
      <c r="K1603" s="8"/>
      <c r="L1603" s="8" t="s">
        <v>7403</v>
      </c>
      <c r="M1603" s="8"/>
      <c r="N1603" s="8" t="s">
        <v>7307</v>
      </c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  <c r="BC1603" s="8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  <c r="BW1603" s="8"/>
      <c r="BX1603" s="8"/>
      <c r="BY1603" s="8"/>
    </row>
    <row r="1604" spans="1:77" x14ac:dyDescent="0.2">
      <c r="A1604" s="8" t="s">
        <v>7633</v>
      </c>
      <c r="B1604" s="5"/>
      <c r="C1604" s="8" t="s">
        <v>7634</v>
      </c>
      <c r="D1604" s="4" t="s">
        <v>6911</v>
      </c>
      <c r="E1604" s="8" t="s">
        <v>6912</v>
      </c>
      <c r="F1604" s="4" t="s">
        <v>527</v>
      </c>
      <c r="G1604" s="8" t="s">
        <v>7547</v>
      </c>
      <c r="H1604" s="8" t="s">
        <v>529</v>
      </c>
      <c r="I1604" s="8"/>
      <c r="J1604" s="8"/>
      <c r="K1604" s="8"/>
      <c r="L1604" s="8" t="s">
        <v>7406</v>
      </c>
      <c r="M1604" s="8"/>
      <c r="N1604" s="8" t="s">
        <v>7307</v>
      </c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  <c r="BC1604" s="8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  <c r="BW1604" s="8"/>
      <c r="BX1604" s="8"/>
      <c r="BY1604" s="8"/>
    </row>
    <row r="1605" spans="1:77" x14ac:dyDescent="0.2">
      <c r="A1605" s="8" t="s">
        <v>7635</v>
      </c>
      <c r="B1605" s="5"/>
      <c r="C1605" s="8" t="s">
        <v>7636</v>
      </c>
      <c r="D1605" s="4" t="s">
        <v>7637</v>
      </c>
      <c r="E1605" s="8" t="s">
        <v>7638</v>
      </c>
      <c r="F1605" s="4" t="s">
        <v>692</v>
      </c>
      <c r="G1605" s="8" t="s">
        <v>7547</v>
      </c>
      <c r="H1605" s="8" t="s">
        <v>529</v>
      </c>
      <c r="I1605" s="8"/>
      <c r="J1605" s="8"/>
      <c r="K1605" s="8"/>
      <c r="L1605" s="8" t="s">
        <v>7639</v>
      </c>
      <c r="M1605" s="8"/>
      <c r="N1605" s="8" t="s">
        <v>7640</v>
      </c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  <c r="BC1605" s="8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  <c r="BW1605" s="8"/>
      <c r="BX1605" s="8"/>
      <c r="BY1605" s="8"/>
    </row>
    <row r="1606" spans="1:77" x14ac:dyDescent="0.2">
      <c r="A1606" s="8" t="s">
        <v>7641</v>
      </c>
      <c r="B1606" s="5"/>
      <c r="C1606" s="8" t="s">
        <v>7642</v>
      </c>
      <c r="D1606" s="4" t="s">
        <v>7643</v>
      </c>
      <c r="E1606" s="8" t="s">
        <v>7644</v>
      </c>
      <c r="F1606" s="4" t="s">
        <v>692</v>
      </c>
      <c r="G1606" s="8" t="s">
        <v>7547</v>
      </c>
      <c r="H1606" s="8" t="s">
        <v>529</v>
      </c>
      <c r="I1606" s="8"/>
      <c r="J1606" s="8"/>
      <c r="K1606" s="8"/>
      <c r="L1606" s="8" t="s">
        <v>7645</v>
      </c>
      <c r="M1606" s="8"/>
      <c r="N1606" s="8" t="s">
        <v>7646</v>
      </c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  <c r="BC1606" s="8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  <c r="BW1606" s="8"/>
      <c r="BX1606" s="8"/>
      <c r="BY1606" s="8"/>
    </row>
    <row r="1607" spans="1:77" x14ac:dyDescent="0.2">
      <c r="A1607" s="8" t="s">
        <v>7647</v>
      </c>
      <c r="B1607" s="5"/>
      <c r="C1607" s="8" t="s">
        <v>7648</v>
      </c>
      <c r="D1607" s="4" t="s">
        <v>7649</v>
      </c>
      <c r="E1607" s="8" t="s">
        <v>7650</v>
      </c>
      <c r="F1607" s="4" t="s">
        <v>692</v>
      </c>
      <c r="G1607" s="8" t="s">
        <v>7547</v>
      </c>
      <c r="H1607" s="8" t="s">
        <v>529</v>
      </c>
      <c r="I1607" s="8"/>
      <c r="J1607" s="8"/>
      <c r="K1607" s="8"/>
      <c r="L1607" s="8" t="s">
        <v>7651</v>
      </c>
      <c r="M1607" s="8"/>
      <c r="N1607" s="8" t="s">
        <v>7640</v>
      </c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  <c r="BC1607" s="8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  <c r="BW1607" s="8"/>
      <c r="BX1607" s="8"/>
      <c r="BY1607" s="8"/>
    </row>
    <row r="1608" spans="1:77" x14ac:dyDescent="0.2">
      <c r="A1608" s="8" t="s">
        <v>7652</v>
      </c>
      <c r="B1608" s="5"/>
      <c r="C1608" s="8" t="s">
        <v>7653</v>
      </c>
      <c r="D1608" s="4" t="s">
        <v>7654</v>
      </c>
      <c r="E1608" s="8" t="s">
        <v>7655</v>
      </c>
      <c r="F1608" s="4" t="s">
        <v>692</v>
      </c>
      <c r="G1608" s="8" t="s">
        <v>7547</v>
      </c>
      <c r="H1608" s="8" t="s">
        <v>529</v>
      </c>
      <c r="I1608" s="8"/>
      <c r="J1608" s="8"/>
      <c r="K1608" s="8"/>
      <c r="L1608" s="8" t="s">
        <v>7656</v>
      </c>
      <c r="M1608" s="8"/>
      <c r="N1608" s="8" t="s">
        <v>7640</v>
      </c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  <c r="BC1608" s="8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  <c r="BW1608" s="8"/>
      <c r="BX1608" s="8"/>
      <c r="BY1608" s="8"/>
    </row>
    <row r="1609" spans="1:77" x14ac:dyDescent="0.2">
      <c r="A1609" s="8" t="s">
        <v>7657</v>
      </c>
      <c r="B1609" s="5"/>
      <c r="C1609" s="8" t="s">
        <v>7658</v>
      </c>
      <c r="D1609" s="4" t="s">
        <v>7637</v>
      </c>
      <c r="E1609" s="8" t="s">
        <v>7638</v>
      </c>
      <c r="F1609" s="4" t="s">
        <v>692</v>
      </c>
      <c r="G1609" s="8" t="s">
        <v>7547</v>
      </c>
      <c r="H1609" s="8" t="s">
        <v>529</v>
      </c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  <c r="BC1609" s="8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  <c r="BW1609" s="8"/>
      <c r="BX1609" s="8"/>
      <c r="BY1609" s="8"/>
    </row>
    <row r="1610" spans="1:77" x14ac:dyDescent="0.2">
      <c r="A1610" s="8" t="s">
        <v>7659</v>
      </c>
      <c r="B1610" s="5"/>
      <c r="C1610" s="8" t="s">
        <v>7660</v>
      </c>
      <c r="D1610" s="4" t="s">
        <v>3781</v>
      </c>
      <c r="E1610" s="8" t="s">
        <v>3782</v>
      </c>
      <c r="F1610" s="4" t="s">
        <v>692</v>
      </c>
      <c r="G1610" s="8" t="s">
        <v>7547</v>
      </c>
      <c r="H1610" s="8" t="s">
        <v>529</v>
      </c>
      <c r="I1610" s="8"/>
      <c r="J1610" s="8"/>
      <c r="K1610" s="8"/>
      <c r="L1610" s="8" t="s">
        <v>7661</v>
      </c>
      <c r="M1610" s="8"/>
      <c r="N1610" s="8" t="s">
        <v>7662</v>
      </c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  <c r="BC1610" s="8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  <c r="BW1610" s="8"/>
      <c r="BX1610" s="8"/>
      <c r="BY1610" s="8"/>
    </row>
    <row r="1611" spans="1:77" x14ac:dyDescent="0.2">
      <c r="A1611" s="8" t="s">
        <v>7663</v>
      </c>
      <c r="B1611" s="5"/>
      <c r="C1611" s="8" t="s">
        <v>7664</v>
      </c>
      <c r="D1611" s="4" t="s">
        <v>7665</v>
      </c>
      <c r="E1611" s="8" t="s">
        <v>3792</v>
      </c>
      <c r="F1611" s="4" t="s">
        <v>692</v>
      </c>
      <c r="G1611" s="8" t="s">
        <v>7547</v>
      </c>
      <c r="H1611" s="8" t="s">
        <v>529</v>
      </c>
      <c r="I1611" s="8"/>
      <c r="J1611" s="8"/>
      <c r="K1611" s="8"/>
      <c r="L1611" s="8" t="s">
        <v>7666</v>
      </c>
      <c r="M1611" s="8"/>
      <c r="N1611" s="8" t="s">
        <v>7662</v>
      </c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  <c r="BC1611" s="8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  <c r="BW1611" s="8"/>
      <c r="BX1611" s="8"/>
      <c r="BY1611" s="8"/>
    </row>
    <row r="1612" spans="1:77" x14ac:dyDescent="0.2">
      <c r="A1612" s="8" t="s">
        <v>7667</v>
      </c>
      <c r="B1612" s="5"/>
      <c r="C1612" s="8" t="s">
        <v>7668</v>
      </c>
      <c r="D1612" s="4" t="s">
        <v>3916</v>
      </c>
      <c r="E1612" s="8" t="s">
        <v>7669</v>
      </c>
      <c r="F1612" s="4" t="s">
        <v>692</v>
      </c>
      <c r="G1612" s="8" t="s">
        <v>7547</v>
      </c>
      <c r="H1612" s="8" t="s">
        <v>529</v>
      </c>
      <c r="I1612" s="8"/>
      <c r="J1612" s="8"/>
      <c r="K1612" s="8"/>
      <c r="L1612" s="8" t="s">
        <v>7670</v>
      </c>
      <c r="M1612" s="8"/>
      <c r="N1612" s="8" t="s">
        <v>7640</v>
      </c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  <c r="BC1612" s="8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  <c r="BW1612" s="8"/>
      <c r="BX1612" s="8"/>
      <c r="BY1612" s="8"/>
    </row>
    <row r="1613" spans="1:77" x14ac:dyDescent="0.2">
      <c r="A1613" s="8" t="s">
        <v>7671</v>
      </c>
      <c r="B1613" s="5"/>
      <c r="C1613" s="8" t="s">
        <v>7672</v>
      </c>
      <c r="D1613" s="4" t="s">
        <v>7637</v>
      </c>
      <c r="E1613" s="8" t="s">
        <v>7638</v>
      </c>
      <c r="F1613" s="4" t="s">
        <v>692</v>
      </c>
      <c r="G1613" s="8" t="s">
        <v>7547</v>
      </c>
      <c r="H1613" s="8" t="s">
        <v>529</v>
      </c>
      <c r="I1613" s="8"/>
      <c r="J1613" s="8"/>
      <c r="K1613" s="8"/>
      <c r="L1613" s="8" t="s">
        <v>7673</v>
      </c>
      <c r="M1613" s="8"/>
      <c r="N1613" s="8" t="s">
        <v>7640</v>
      </c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  <c r="BC1613" s="8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  <c r="BW1613" s="8"/>
      <c r="BX1613" s="8"/>
      <c r="BY1613" s="8"/>
    </row>
    <row r="1614" spans="1:77" x14ac:dyDescent="0.2">
      <c r="A1614" s="8" t="s">
        <v>7674</v>
      </c>
      <c r="B1614" s="5"/>
      <c r="C1614" s="8" t="s">
        <v>7675</v>
      </c>
      <c r="D1614" s="4" t="s">
        <v>3781</v>
      </c>
      <c r="E1614" s="8" t="s">
        <v>3782</v>
      </c>
      <c r="F1614" s="4" t="s">
        <v>692</v>
      </c>
      <c r="G1614" s="8" t="s">
        <v>7547</v>
      </c>
      <c r="H1614" s="8" t="s">
        <v>529</v>
      </c>
      <c r="I1614" s="8"/>
      <c r="J1614" s="8"/>
      <c r="K1614" s="8"/>
      <c r="L1614" s="8" t="s">
        <v>7676</v>
      </c>
      <c r="M1614" s="8"/>
      <c r="N1614" s="8" t="s">
        <v>7640</v>
      </c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  <c r="BC1614" s="8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  <c r="BW1614" s="8"/>
      <c r="BX1614" s="8"/>
      <c r="BY1614" s="8"/>
    </row>
    <row r="1615" spans="1:77" x14ac:dyDescent="0.2">
      <c r="A1615" s="8" t="s">
        <v>7677</v>
      </c>
      <c r="B1615" s="5"/>
      <c r="C1615" s="8" t="s">
        <v>7678</v>
      </c>
      <c r="D1615" s="4" t="s">
        <v>7665</v>
      </c>
      <c r="E1615" s="8" t="s">
        <v>3792</v>
      </c>
      <c r="F1615" s="4" t="s">
        <v>692</v>
      </c>
      <c r="G1615" s="8" t="s">
        <v>7547</v>
      </c>
      <c r="H1615" s="8" t="s">
        <v>529</v>
      </c>
      <c r="I1615" s="8"/>
      <c r="J1615" s="8"/>
      <c r="K1615" s="8"/>
      <c r="L1615" s="8" t="s">
        <v>7679</v>
      </c>
      <c r="M1615" s="8"/>
      <c r="N1615" s="8" t="s">
        <v>7640</v>
      </c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  <c r="BC1615" s="8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  <c r="BW1615" s="8"/>
      <c r="BX1615" s="8"/>
      <c r="BY1615" s="8"/>
    </row>
    <row r="1616" spans="1:77" x14ac:dyDescent="0.2">
      <c r="A1616" s="8" t="s">
        <v>7680</v>
      </c>
      <c r="B1616" s="5"/>
      <c r="C1616" s="8" t="s">
        <v>7681</v>
      </c>
      <c r="D1616" s="4" t="s">
        <v>3916</v>
      </c>
      <c r="E1616" s="8" t="s">
        <v>7669</v>
      </c>
      <c r="F1616" s="4" t="s">
        <v>692</v>
      </c>
      <c r="G1616" s="8" t="s">
        <v>7547</v>
      </c>
      <c r="H1616" s="8" t="s">
        <v>529</v>
      </c>
      <c r="I1616" s="8"/>
      <c r="J1616" s="8"/>
      <c r="K1616" s="8"/>
      <c r="L1616" s="8" t="s">
        <v>7682</v>
      </c>
      <c r="M1616" s="8"/>
      <c r="N1616" s="8" t="s">
        <v>7640</v>
      </c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  <c r="BC1616" s="8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  <c r="BW1616" s="8"/>
      <c r="BX1616" s="8"/>
      <c r="BY1616" s="8"/>
    </row>
    <row r="1617" spans="1:77" x14ac:dyDescent="0.2">
      <c r="A1617" s="8" t="s">
        <v>7683</v>
      </c>
      <c r="B1617" s="5"/>
      <c r="C1617" s="8" t="s">
        <v>7684</v>
      </c>
      <c r="D1617" s="4" t="s">
        <v>7637</v>
      </c>
      <c r="E1617" s="8" t="s">
        <v>7638</v>
      </c>
      <c r="F1617" s="4" t="s">
        <v>692</v>
      </c>
      <c r="G1617" s="8" t="s">
        <v>7547</v>
      </c>
      <c r="H1617" s="8" t="s">
        <v>529</v>
      </c>
      <c r="I1617" s="8"/>
      <c r="J1617" s="8"/>
      <c r="K1617" s="8"/>
      <c r="L1617" s="8" t="s">
        <v>7685</v>
      </c>
      <c r="M1617" s="8"/>
      <c r="N1617" s="8" t="s">
        <v>7640</v>
      </c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  <c r="BC1617" s="8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  <c r="BW1617" s="8"/>
      <c r="BX1617" s="8"/>
      <c r="BY1617" s="8"/>
    </row>
    <row r="1618" spans="1:77" x14ac:dyDescent="0.2">
      <c r="A1618" s="8" t="s">
        <v>7686</v>
      </c>
      <c r="B1618" s="5"/>
      <c r="C1618" s="8" t="s">
        <v>7687</v>
      </c>
      <c r="D1618" s="4" t="s">
        <v>7649</v>
      </c>
      <c r="E1618" s="8" t="s">
        <v>7650</v>
      </c>
      <c r="F1618" s="4" t="s">
        <v>692</v>
      </c>
      <c r="G1618" s="8" t="s">
        <v>7547</v>
      </c>
      <c r="H1618" s="8" t="s">
        <v>529</v>
      </c>
      <c r="I1618" s="8"/>
      <c r="J1618" s="8"/>
      <c r="K1618" s="8"/>
      <c r="L1618" s="8" t="s">
        <v>7688</v>
      </c>
      <c r="M1618" s="8"/>
      <c r="N1618" s="8" t="s">
        <v>7640</v>
      </c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  <c r="BC1618" s="8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  <c r="BW1618" s="8"/>
      <c r="BX1618" s="8"/>
      <c r="BY1618" s="8"/>
    </row>
    <row r="1619" spans="1:77" x14ac:dyDescent="0.2">
      <c r="A1619" s="8" t="s">
        <v>7689</v>
      </c>
      <c r="B1619" s="5"/>
      <c r="C1619" s="8" t="s">
        <v>7690</v>
      </c>
      <c r="D1619" s="4" t="s">
        <v>7643</v>
      </c>
      <c r="E1619" s="8" t="s">
        <v>7644</v>
      </c>
      <c r="F1619" s="4" t="s">
        <v>692</v>
      </c>
      <c r="G1619" s="8" t="s">
        <v>7547</v>
      </c>
      <c r="H1619" s="8" t="s">
        <v>529</v>
      </c>
      <c r="I1619" s="8"/>
      <c r="J1619" s="8"/>
      <c r="K1619" s="8"/>
      <c r="L1619" s="8" t="s">
        <v>7691</v>
      </c>
      <c r="M1619" s="8"/>
      <c r="N1619" s="8" t="s">
        <v>7640</v>
      </c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  <c r="BC1619" s="8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  <c r="BW1619" s="8"/>
      <c r="BX1619" s="8"/>
      <c r="BY1619" s="8"/>
    </row>
    <row r="1620" spans="1:77" x14ac:dyDescent="0.2">
      <c r="A1620" s="8" t="s">
        <v>7692</v>
      </c>
      <c r="B1620" s="5"/>
      <c r="C1620" s="8" t="s">
        <v>7693</v>
      </c>
      <c r="D1620" s="4" t="s">
        <v>7353</v>
      </c>
      <c r="E1620" s="8" t="s">
        <v>7354</v>
      </c>
      <c r="F1620" s="4" t="s">
        <v>721</v>
      </c>
      <c r="G1620" s="8" t="s">
        <v>7547</v>
      </c>
      <c r="H1620" s="8" t="s">
        <v>529</v>
      </c>
      <c r="I1620" s="8"/>
      <c r="J1620" s="8"/>
      <c r="K1620" s="8"/>
      <c r="L1620" s="8" t="s">
        <v>7694</v>
      </c>
      <c r="M1620" s="8"/>
      <c r="N1620" s="8" t="s">
        <v>7640</v>
      </c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  <c r="BC1620" s="8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  <c r="BW1620" s="8"/>
      <c r="BX1620" s="8"/>
      <c r="BY1620" s="8"/>
    </row>
    <row r="1621" spans="1:77" x14ac:dyDescent="0.2">
      <c r="A1621" s="8" t="s">
        <v>7695</v>
      </c>
      <c r="B1621" s="5"/>
      <c r="C1621" s="8" t="s">
        <v>7696</v>
      </c>
      <c r="D1621" s="4" t="s">
        <v>7643</v>
      </c>
      <c r="E1621" s="8" t="s">
        <v>7697</v>
      </c>
      <c r="F1621" s="4" t="s">
        <v>721</v>
      </c>
      <c r="G1621" s="8" t="s">
        <v>7547</v>
      </c>
      <c r="H1621" s="8" t="s">
        <v>529</v>
      </c>
      <c r="I1621" s="8"/>
      <c r="J1621" s="8"/>
      <c r="K1621" s="8"/>
      <c r="L1621" s="8" t="s">
        <v>7698</v>
      </c>
      <c r="M1621" s="8"/>
      <c r="N1621" s="8" t="s">
        <v>7646</v>
      </c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  <c r="BC1621" s="8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  <c r="BW1621" s="8"/>
      <c r="BX1621" s="8"/>
      <c r="BY1621" s="8"/>
    </row>
    <row r="1622" spans="1:77" x14ac:dyDescent="0.2">
      <c r="A1622" s="8" t="s">
        <v>7699</v>
      </c>
      <c r="B1622" s="5"/>
      <c r="C1622" s="8" t="s">
        <v>7700</v>
      </c>
      <c r="D1622" s="4" t="s">
        <v>7649</v>
      </c>
      <c r="E1622" s="8" t="s">
        <v>7650</v>
      </c>
      <c r="F1622" s="4" t="s">
        <v>721</v>
      </c>
      <c r="G1622" s="8" t="s">
        <v>7547</v>
      </c>
      <c r="H1622" s="8" t="s">
        <v>529</v>
      </c>
      <c r="I1622" s="8"/>
      <c r="J1622" s="8"/>
      <c r="K1622" s="8"/>
      <c r="L1622" s="8" t="s">
        <v>7701</v>
      </c>
      <c r="M1622" s="8"/>
      <c r="N1622" s="8" t="s">
        <v>7640</v>
      </c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  <c r="BC1622" s="8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  <c r="BW1622" s="8"/>
      <c r="BX1622" s="8"/>
      <c r="BY1622" s="8"/>
    </row>
    <row r="1623" spans="1:77" x14ac:dyDescent="0.2">
      <c r="A1623" s="8" t="s">
        <v>7702</v>
      </c>
      <c r="B1623" s="5"/>
      <c r="C1623" s="8" t="s">
        <v>7703</v>
      </c>
      <c r="D1623" s="4" t="s">
        <v>7643</v>
      </c>
      <c r="E1623" s="8" t="s">
        <v>7697</v>
      </c>
      <c r="F1623" s="4" t="s">
        <v>721</v>
      </c>
      <c r="G1623" s="8" t="s">
        <v>7547</v>
      </c>
      <c r="H1623" s="8" t="s">
        <v>529</v>
      </c>
      <c r="I1623" s="8"/>
      <c r="J1623" s="8"/>
      <c r="K1623" s="8"/>
      <c r="L1623" s="8" t="s">
        <v>7704</v>
      </c>
      <c r="M1623" s="8"/>
      <c r="N1623" s="8" t="s">
        <v>7640</v>
      </c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  <c r="BC1623" s="8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  <c r="BW1623" s="8"/>
      <c r="BX1623" s="8"/>
      <c r="BY1623" s="8"/>
    </row>
    <row r="1624" spans="1:77" x14ac:dyDescent="0.2">
      <c r="A1624" s="8" t="s">
        <v>7705</v>
      </c>
      <c r="B1624" s="5"/>
      <c r="C1624" s="8" t="s">
        <v>7706</v>
      </c>
      <c r="D1624" s="4" t="s">
        <v>3781</v>
      </c>
      <c r="E1624" s="8" t="s">
        <v>7359</v>
      </c>
      <c r="F1624" s="4" t="s">
        <v>721</v>
      </c>
      <c r="G1624" s="8" t="s">
        <v>7547</v>
      </c>
      <c r="H1624" s="8" t="s">
        <v>529</v>
      </c>
      <c r="I1624" s="8"/>
      <c r="J1624" s="8"/>
      <c r="K1624" s="8"/>
      <c r="L1624" s="8" t="s">
        <v>7707</v>
      </c>
      <c r="M1624" s="8"/>
      <c r="N1624" s="8" t="s">
        <v>7662</v>
      </c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  <c r="BC1624" s="8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  <c r="BW1624" s="8"/>
      <c r="BX1624" s="8"/>
      <c r="BY1624" s="8"/>
    </row>
    <row r="1625" spans="1:77" x14ac:dyDescent="0.2">
      <c r="A1625" s="8" t="s">
        <v>7708</v>
      </c>
      <c r="B1625" s="5"/>
      <c r="C1625" s="8" t="s">
        <v>7709</v>
      </c>
      <c r="D1625" s="4" t="s">
        <v>7710</v>
      </c>
      <c r="E1625" s="8" t="s">
        <v>7363</v>
      </c>
      <c r="F1625" s="4" t="s">
        <v>721</v>
      </c>
      <c r="G1625" s="8" t="s">
        <v>7547</v>
      </c>
      <c r="H1625" s="8" t="s">
        <v>529</v>
      </c>
      <c r="I1625" s="8"/>
      <c r="J1625" s="8"/>
      <c r="K1625" s="8"/>
      <c r="L1625" s="8" t="s">
        <v>7711</v>
      </c>
      <c r="M1625" s="8"/>
      <c r="N1625" s="8" t="s">
        <v>7662</v>
      </c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  <c r="BC1625" s="8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  <c r="BW1625" s="8"/>
      <c r="BX1625" s="8"/>
      <c r="BY1625" s="8"/>
    </row>
    <row r="1626" spans="1:77" x14ac:dyDescent="0.2">
      <c r="A1626" s="8" t="s">
        <v>7712</v>
      </c>
      <c r="B1626" s="5"/>
      <c r="C1626" s="8" t="s">
        <v>7713</v>
      </c>
      <c r="D1626" s="4" t="s">
        <v>3916</v>
      </c>
      <c r="E1626" s="8" t="s">
        <v>7367</v>
      </c>
      <c r="F1626" s="4" t="s">
        <v>721</v>
      </c>
      <c r="G1626" s="8" t="s">
        <v>7547</v>
      </c>
      <c r="H1626" s="8" t="s">
        <v>529</v>
      </c>
      <c r="I1626" s="8"/>
      <c r="J1626" s="8"/>
      <c r="K1626" s="8"/>
      <c r="L1626" s="8" t="s">
        <v>7714</v>
      </c>
      <c r="M1626" s="8"/>
      <c r="N1626" s="8" t="s">
        <v>7640</v>
      </c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  <c r="BC1626" s="8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  <c r="BW1626" s="8"/>
      <c r="BX1626" s="8"/>
      <c r="BY1626" s="8"/>
    </row>
    <row r="1627" spans="1:77" x14ac:dyDescent="0.2">
      <c r="A1627" s="8" t="s">
        <v>7715</v>
      </c>
      <c r="B1627" s="5"/>
      <c r="C1627" s="8" t="s">
        <v>7716</v>
      </c>
      <c r="D1627" s="4" t="s">
        <v>7353</v>
      </c>
      <c r="E1627" s="8" t="s">
        <v>7354</v>
      </c>
      <c r="F1627" s="4" t="s">
        <v>721</v>
      </c>
      <c r="G1627" s="8" t="s">
        <v>7547</v>
      </c>
      <c r="H1627" s="8" t="s">
        <v>529</v>
      </c>
      <c r="I1627" s="8"/>
      <c r="J1627" s="8"/>
      <c r="K1627" s="8"/>
      <c r="L1627" s="8" t="s">
        <v>7717</v>
      </c>
      <c r="M1627" s="8"/>
      <c r="N1627" s="8" t="s">
        <v>7640</v>
      </c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  <c r="BC1627" s="8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  <c r="BW1627" s="8"/>
      <c r="BX1627" s="8"/>
      <c r="BY1627" s="8"/>
    </row>
    <row r="1628" spans="1:77" x14ac:dyDescent="0.2">
      <c r="A1628" s="8" t="s">
        <v>7718</v>
      </c>
      <c r="B1628" s="5"/>
      <c r="C1628" s="8" t="s">
        <v>7719</v>
      </c>
      <c r="D1628" s="4" t="s">
        <v>3781</v>
      </c>
      <c r="E1628" s="8" t="s">
        <v>7359</v>
      </c>
      <c r="F1628" s="4" t="s">
        <v>721</v>
      </c>
      <c r="G1628" s="8" t="s">
        <v>7547</v>
      </c>
      <c r="H1628" s="8" t="s">
        <v>529</v>
      </c>
      <c r="I1628" s="8"/>
      <c r="J1628" s="8"/>
      <c r="K1628" s="8"/>
      <c r="L1628" s="8" t="s">
        <v>7720</v>
      </c>
      <c r="M1628" s="8"/>
      <c r="N1628" s="8" t="s">
        <v>7640</v>
      </c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  <c r="BC1628" s="8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  <c r="BW1628" s="8"/>
      <c r="BX1628" s="8"/>
      <c r="BY1628" s="8"/>
    </row>
    <row r="1629" spans="1:77" x14ac:dyDescent="0.2">
      <c r="A1629" s="8" t="s">
        <v>7721</v>
      </c>
      <c r="B1629" s="5"/>
      <c r="C1629" s="8" t="s">
        <v>7722</v>
      </c>
      <c r="D1629" s="4" t="s">
        <v>7710</v>
      </c>
      <c r="E1629" s="8" t="s">
        <v>7363</v>
      </c>
      <c r="F1629" s="4" t="s">
        <v>721</v>
      </c>
      <c r="G1629" s="8" t="s">
        <v>7547</v>
      </c>
      <c r="H1629" s="8" t="s">
        <v>529</v>
      </c>
      <c r="I1629" s="8"/>
      <c r="J1629" s="8"/>
      <c r="K1629" s="8"/>
      <c r="L1629" s="8" t="s">
        <v>7723</v>
      </c>
      <c r="M1629" s="8"/>
      <c r="N1629" s="8" t="s">
        <v>7640</v>
      </c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  <c r="BC1629" s="8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  <c r="BW1629" s="8"/>
      <c r="BX1629" s="8"/>
      <c r="BY1629" s="8"/>
    </row>
    <row r="1630" spans="1:77" x14ac:dyDescent="0.2">
      <c r="A1630" s="8" t="s">
        <v>7724</v>
      </c>
      <c r="B1630" s="5"/>
      <c r="C1630" s="8" t="s">
        <v>7725</v>
      </c>
      <c r="D1630" s="4" t="s">
        <v>3916</v>
      </c>
      <c r="E1630" s="8" t="s">
        <v>7367</v>
      </c>
      <c r="F1630" s="4" t="s">
        <v>721</v>
      </c>
      <c r="G1630" s="8" t="s">
        <v>7547</v>
      </c>
      <c r="H1630" s="8" t="s">
        <v>529</v>
      </c>
      <c r="I1630" s="8"/>
      <c r="J1630" s="8"/>
      <c r="K1630" s="8"/>
      <c r="L1630" s="8" t="s">
        <v>7726</v>
      </c>
      <c r="M1630" s="8"/>
      <c r="N1630" s="8" t="s">
        <v>7640</v>
      </c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  <c r="BC1630" s="8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  <c r="BW1630" s="8"/>
      <c r="BX1630" s="8"/>
      <c r="BY1630" s="8"/>
    </row>
    <row r="1631" spans="1:77" x14ac:dyDescent="0.2">
      <c r="A1631" s="8" t="s">
        <v>7727</v>
      </c>
      <c r="B1631" s="5"/>
      <c r="C1631" s="8" t="s">
        <v>7728</v>
      </c>
      <c r="D1631" s="4" t="s">
        <v>7353</v>
      </c>
      <c r="E1631" s="8" t="s">
        <v>7354</v>
      </c>
      <c r="F1631" s="4" t="s">
        <v>721</v>
      </c>
      <c r="G1631" s="8" t="s">
        <v>7547</v>
      </c>
      <c r="H1631" s="8" t="s">
        <v>529</v>
      </c>
      <c r="I1631" s="8"/>
      <c r="J1631" s="8"/>
      <c r="K1631" s="8"/>
      <c r="L1631" s="8" t="s">
        <v>7729</v>
      </c>
      <c r="M1631" s="8"/>
      <c r="N1631" s="8" t="s">
        <v>7640</v>
      </c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  <c r="BC1631" s="8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  <c r="BW1631" s="8"/>
      <c r="BX1631" s="8"/>
      <c r="BY1631" s="8"/>
    </row>
    <row r="1632" spans="1:77" x14ac:dyDescent="0.2">
      <c r="A1632" s="8" t="s">
        <v>7730</v>
      </c>
      <c r="B1632" s="5"/>
      <c r="C1632" s="8" t="s">
        <v>7731</v>
      </c>
      <c r="D1632" s="4" t="s">
        <v>7649</v>
      </c>
      <c r="E1632" s="8" t="s">
        <v>7650</v>
      </c>
      <c r="F1632" s="4" t="s">
        <v>721</v>
      </c>
      <c r="G1632" s="8" t="s">
        <v>7547</v>
      </c>
      <c r="H1632" s="8" t="s">
        <v>529</v>
      </c>
      <c r="I1632" s="8"/>
      <c r="J1632" s="8"/>
      <c r="K1632" s="8"/>
      <c r="L1632" s="8" t="s">
        <v>7732</v>
      </c>
      <c r="M1632" s="8"/>
      <c r="N1632" s="8" t="s">
        <v>7640</v>
      </c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  <c r="BC1632" s="8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  <c r="BW1632" s="8"/>
      <c r="BX1632" s="8"/>
      <c r="BY1632" s="8"/>
    </row>
    <row r="1633" spans="1:77" x14ac:dyDescent="0.2">
      <c r="A1633" s="8" t="s">
        <v>7733</v>
      </c>
      <c r="B1633" s="5"/>
      <c r="C1633" s="8" t="s">
        <v>7734</v>
      </c>
      <c r="D1633" s="4" t="s">
        <v>7643</v>
      </c>
      <c r="E1633" s="8" t="s">
        <v>7697</v>
      </c>
      <c r="F1633" s="4" t="s">
        <v>721</v>
      </c>
      <c r="G1633" s="8" t="s">
        <v>7547</v>
      </c>
      <c r="H1633" s="8" t="s">
        <v>529</v>
      </c>
      <c r="I1633" s="8"/>
      <c r="J1633" s="8"/>
      <c r="K1633" s="8"/>
      <c r="L1633" s="8" t="s">
        <v>7735</v>
      </c>
      <c r="M1633" s="8"/>
      <c r="N1633" s="8" t="s">
        <v>7640</v>
      </c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  <c r="BC1633" s="8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  <c r="BW1633" s="8"/>
      <c r="BX1633" s="8"/>
      <c r="BY1633" s="8"/>
    </row>
    <row r="1634" spans="1:77" x14ac:dyDescent="0.2">
      <c r="A1634" s="8" t="s">
        <v>136</v>
      </c>
      <c r="B1634" s="5"/>
      <c r="C1634" s="8" t="s">
        <v>7736</v>
      </c>
      <c r="D1634" s="4" t="s">
        <v>7211</v>
      </c>
      <c r="E1634" s="8" t="s">
        <v>7212</v>
      </c>
      <c r="F1634" s="4" t="s">
        <v>527</v>
      </c>
      <c r="G1634" s="8" t="s">
        <v>7737</v>
      </c>
      <c r="H1634" s="8" t="s">
        <v>529</v>
      </c>
      <c r="I1634" s="8"/>
      <c r="J1634" s="8"/>
      <c r="K1634" s="8"/>
      <c r="L1634" s="8" t="s">
        <v>7738</v>
      </c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  <c r="BC1634" s="8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  <c r="BW1634" s="8"/>
      <c r="BX1634" s="8"/>
      <c r="BY1634" s="8"/>
    </row>
    <row r="1635" spans="1:77" x14ac:dyDescent="0.2">
      <c r="A1635" s="8" t="s">
        <v>137</v>
      </c>
      <c r="B1635" s="5"/>
      <c r="C1635" s="8" t="s">
        <v>7739</v>
      </c>
      <c r="D1635" s="4" t="s">
        <v>7211</v>
      </c>
      <c r="E1635" s="8" t="s">
        <v>7212</v>
      </c>
      <c r="F1635" s="4" t="s">
        <v>527</v>
      </c>
      <c r="G1635" s="8" t="s">
        <v>7737</v>
      </c>
      <c r="H1635" s="8" t="s">
        <v>529</v>
      </c>
      <c r="I1635" s="8"/>
      <c r="J1635" s="8"/>
      <c r="K1635" s="8"/>
      <c r="L1635" s="8" t="s">
        <v>7740</v>
      </c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  <c r="BC1635" s="8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  <c r="BW1635" s="8"/>
      <c r="BX1635" s="8"/>
      <c r="BY1635" s="8"/>
    </row>
    <row r="1636" spans="1:77" x14ac:dyDescent="0.2">
      <c r="A1636" s="8" t="s">
        <v>138</v>
      </c>
      <c r="B1636" s="5"/>
      <c r="C1636" s="8" t="s">
        <v>7741</v>
      </c>
      <c r="D1636" s="4" t="s">
        <v>7211</v>
      </c>
      <c r="E1636" s="8" t="s">
        <v>7212</v>
      </c>
      <c r="F1636" s="4" t="s">
        <v>527</v>
      </c>
      <c r="G1636" s="8" t="s">
        <v>7737</v>
      </c>
      <c r="H1636" s="8" t="s">
        <v>529</v>
      </c>
      <c r="I1636" s="8"/>
      <c r="J1636" s="8"/>
      <c r="K1636" s="8"/>
      <c r="L1636" s="8" t="s">
        <v>7742</v>
      </c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  <c r="BC1636" s="8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  <c r="BW1636" s="8"/>
      <c r="BX1636" s="8"/>
      <c r="BY1636" s="8"/>
    </row>
    <row r="1637" spans="1:77" x14ac:dyDescent="0.2">
      <c r="A1637" s="8" t="s">
        <v>7743</v>
      </c>
      <c r="B1637" s="5"/>
      <c r="C1637" s="8" t="s">
        <v>7744</v>
      </c>
      <c r="D1637" s="4" t="s">
        <v>7211</v>
      </c>
      <c r="E1637" s="8" t="s">
        <v>7212</v>
      </c>
      <c r="F1637" s="4" t="s">
        <v>527</v>
      </c>
      <c r="G1637" s="8" t="s">
        <v>7737</v>
      </c>
      <c r="H1637" s="8" t="s">
        <v>529</v>
      </c>
      <c r="I1637" s="8"/>
      <c r="J1637" s="8"/>
      <c r="K1637" s="8"/>
      <c r="L1637" s="8" t="s">
        <v>7745</v>
      </c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  <c r="BC1637" s="8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  <c r="BW1637" s="8"/>
      <c r="BX1637" s="8"/>
      <c r="BY1637" s="8"/>
    </row>
    <row r="1638" spans="1:77" x14ac:dyDescent="0.2">
      <c r="A1638" s="8" t="s">
        <v>359</v>
      </c>
      <c r="B1638" s="5"/>
      <c r="C1638" s="8" t="s">
        <v>7746</v>
      </c>
      <c r="D1638" s="4" t="s">
        <v>7211</v>
      </c>
      <c r="E1638" s="8" t="s">
        <v>7212</v>
      </c>
      <c r="F1638" s="4" t="s">
        <v>527</v>
      </c>
      <c r="G1638" s="8" t="s">
        <v>7737</v>
      </c>
      <c r="H1638" s="8" t="s">
        <v>529</v>
      </c>
      <c r="I1638" s="8"/>
      <c r="J1638" s="8"/>
      <c r="K1638" s="8"/>
      <c r="L1638" s="8" t="s">
        <v>7747</v>
      </c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  <c r="BC1638" s="8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  <c r="BW1638" s="8"/>
      <c r="BX1638" s="8"/>
      <c r="BY1638" s="8"/>
    </row>
    <row r="1639" spans="1:77" x14ac:dyDescent="0.2">
      <c r="A1639" s="8" t="s">
        <v>7748</v>
      </c>
      <c r="B1639" s="5"/>
      <c r="C1639" s="8" t="s">
        <v>7749</v>
      </c>
      <c r="D1639" s="4" t="s">
        <v>7211</v>
      </c>
      <c r="E1639" s="8" t="s">
        <v>7212</v>
      </c>
      <c r="F1639" s="4" t="s">
        <v>527</v>
      </c>
      <c r="G1639" s="8" t="s">
        <v>7737</v>
      </c>
      <c r="H1639" s="8" t="s">
        <v>529</v>
      </c>
      <c r="I1639" s="8"/>
      <c r="J1639" s="8"/>
      <c r="K1639" s="8"/>
      <c r="L1639" s="8" t="s">
        <v>7750</v>
      </c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  <c r="BC1639" s="8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  <c r="BW1639" s="8"/>
      <c r="BX1639" s="8"/>
      <c r="BY1639" s="8"/>
    </row>
    <row r="1640" spans="1:77" x14ac:dyDescent="0.2">
      <c r="A1640" s="8" t="s">
        <v>459</v>
      </c>
      <c r="B1640" s="5"/>
      <c r="C1640" s="8" t="s">
        <v>7751</v>
      </c>
      <c r="D1640" s="4" t="s">
        <v>7211</v>
      </c>
      <c r="E1640" s="8" t="s">
        <v>7212</v>
      </c>
      <c r="F1640" s="4" t="s">
        <v>527</v>
      </c>
      <c r="G1640" s="8" t="s">
        <v>7737</v>
      </c>
      <c r="H1640" s="8" t="s">
        <v>529</v>
      </c>
      <c r="I1640" s="8"/>
      <c r="J1640" s="8"/>
      <c r="K1640" s="8" t="s">
        <v>7752</v>
      </c>
      <c r="L1640" s="8" t="s">
        <v>7753</v>
      </c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  <c r="BC1640" s="8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  <c r="BW1640" s="8"/>
      <c r="BX1640" s="8"/>
      <c r="BY1640" s="8"/>
    </row>
    <row r="1641" spans="1:77" x14ac:dyDescent="0.2">
      <c r="A1641" s="8" t="s">
        <v>139</v>
      </c>
      <c r="B1641" s="5"/>
      <c r="C1641" s="8" t="s">
        <v>7754</v>
      </c>
      <c r="D1641" s="4" t="s">
        <v>7211</v>
      </c>
      <c r="E1641" s="8" t="s">
        <v>7212</v>
      </c>
      <c r="F1641" s="4" t="s">
        <v>527</v>
      </c>
      <c r="G1641" s="8" t="s">
        <v>7737</v>
      </c>
      <c r="H1641" s="8" t="s">
        <v>529</v>
      </c>
      <c r="I1641" s="8"/>
      <c r="J1641" s="8"/>
      <c r="K1641" s="8"/>
      <c r="L1641" s="8" t="s">
        <v>7755</v>
      </c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  <c r="BC1641" s="8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  <c r="BW1641" s="8"/>
      <c r="BX1641" s="8"/>
      <c r="BY1641" s="8"/>
    </row>
    <row r="1642" spans="1:77" x14ac:dyDescent="0.2">
      <c r="A1642" s="8" t="s">
        <v>140</v>
      </c>
      <c r="B1642" s="5"/>
      <c r="C1642" s="8" t="s">
        <v>7756</v>
      </c>
      <c r="D1642" s="4" t="s">
        <v>7211</v>
      </c>
      <c r="E1642" s="8" t="s">
        <v>7212</v>
      </c>
      <c r="F1642" s="4" t="s">
        <v>527</v>
      </c>
      <c r="G1642" s="8" t="s">
        <v>7737</v>
      </c>
      <c r="H1642" s="8" t="s">
        <v>529</v>
      </c>
      <c r="I1642" s="8"/>
      <c r="J1642" s="8"/>
      <c r="K1642" s="8"/>
      <c r="L1642" s="8" t="s">
        <v>7757</v>
      </c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  <c r="BC1642" s="8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  <c r="BW1642" s="8"/>
      <c r="BX1642" s="8"/>
      <c r="BY1642" s="8"/>
    </row>
    <row r="1643" spans="1:77" x14ac:dyDescent="0.2">
      <c r="A1643" s="8" t="s">
        <v>360</v>
      </c>
      <c r="B1643" s="5"/>
      <c r="C1643" s="8" t="s">
        <v>7758</v>
      </c>
      <c r="D1643" s="4" t="s">
        <v>7211</v>
      </c>
      <c r="E1643" s="8" t="s">
        <v>7212</v>
      </c>
      <c r="F1643" s="4" t="s">
        <v>527</v>
      </c>
      <c r="G1643" s="8" t="s">
        <v>7737</v>
      </c>
      <c r="H1643" s="8" t="s">
        <v>529</v>
      </c>
      <c r="I1643" s="8"/>
      <c r="J1643" s="8"/>
      <c r="K1643" s="8" t="s">
        <v>7759</v>
      </c>
      <c r="L1643" s="8" t="s">
        <v>7760</v>
      </c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  <c r="BC1643" s="8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  <c r="BW1643" s="8"/>
      <c r="BX1643" s="8"/>
      <c r="BY1643" s="8"/>
    </row>
    <row r="1644" spans="1:77" x14ac:dyDescent="0.2">
      <c r="A1644" s="8" t="s">
        <v>361</v>
      </c>
      <c r="B1644" s="5"/>
      <c r="C1644" s="8" t="s">
        <v>7761</v>
      </c>
      <c r="D1644" s="4" t="s">
        <v>7762</v>
      </c>
      <c r="E1644" s="8" t="s">
        <v>7763</v>
      </c>
      <c r="F1644" s="4" t="s">
        <v>527</v>
      </c>
      <c r="G1644" s="8" t="s">
        <v>7737</v>
      </c>
      <c r="H1644" s="8" t="s">
        <v>529</v>
      </c>
      <c r="I1644" s="8"/>
      <c r="J1644" s="8"/>
      <c r="K1644" s="8" t="s">
        <v>7764</v>
      </c>
      <c r="L1644" s="8" t="s">
        <v>7765</v>
      </c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  <c r="BC1644" s="8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  <c r="BW1644" s="8"/>
      <c r="BX1644" s="8"/>
      <c r="BY1644" s="8"/>
    </row>
    <row r="1645" spans="1:77" x14ac:dyDescent="0.2">
      <c r="A1645" s="8" t="s">
        <v>141</v>
      </c>
      <c r="B1645" s="5"/>
      <c r="C1645" s="8" t="s">
        <v>7766</v>
      </c>
      <c r="D1645" s="4" t="s">
        <v>7211</v>
      </c>
      <c r="E1645" s="8" t="s">
        <v>7212</v>
      </c>
      <c r="F1645" s="4" t="s">
        <v>527</v>
      </c>
      <c r="G1645" s="8" t="s">
        <v>7737</v>
      </c>
      <c r="H1645" s="8" t="s">
        <v>529</v>
      </c>
      <c r="I1645" s="8"/>
      <c r="J1645" s="8"/>
      <c r="K1645" s="8" t="s">
        <v>7767</v>
      </c>
      <c r="L1645" s="8" t="s">
        <v>7768</v>
      </c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  <c r="BC1645" s="8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  <c r="BW1645" s="8"/>
      <c r="BX1645" s="8"/>
      <c r="BY1645" s="8"/>
    </row>
    <row r="1646" spans="1:77" x14ac:dyDescent="0.2">
      <c r="A1646" s="8" t="s">
        <v>7769</v>
      </c>
      <c r="B1646" s="5"/>
      <c r="C1646" s="8" t="s">
        <v>7770</v>
      </c>
      <c r="D1646" s="4" t="s">
        <v>7211</v>
      </c>
      <c r="E1646" s="8" t="s">
        <v>7212</v>
      </c>
      <c r="F1646" s="4" t="s">
        <v>527</v>
      </c>
      <c r="G1646" s="8" t="s">
        <v>7737</v>
      </c>
      <c r="H1646" s="8" t="s">
        <v>529</v>
      </c>
      <c r="I1646" s="8"/>
      <c r="J1646" s="8"/>
      <c r="K1646" s="8"/>
      <c r="L1646" s="8" t="s">
        <v>7771</v>
      </c>
      <c r="M1646" s="8"/>
      <c r="N1646" s="8" t="s">
        <v>7772</v>
      </c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  <c r="BC1646" s="8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  <c r="BW1646" s="8"/>
      <c r="BX1646" s="8"/>
      <c r="BY1646" s="8"/>
    </row>
    <row r="1647" spans="1:77" x14ac:dyDescent="0.2">
      <c r="A1647" s="8" t="s">
        <v>142</v>
      </c>
      <c r="B1647" s="5"/>
      <c r="C1647" s="8" t="s">
        <v>7773</v>
      </c>
      <c r="D1647" s="4" t="s">
        <v>7211</v>
      </c>
      <c r="E1647" s="8" t="s">
        <v>7212</v>
      </c>
      <c r="F1647" s="4" t="s">
        <v>537</v>
      </c>
      <c r="G1647" s="8" t="s">
        <v>7737</v>
      </c>
      <c r="H1647" s="8" t="s">
        <v>529</v>
      </c>
      <c r="I1647" s="8"/>
      <c r="J1647" s="8"/>
      <c r="K1647" s="8"/>
      <c r="L1647" s="8" t="s">
        <v>7774</v>
      </c>
      <c r="M1647" s="8"/>
      <c r="N1647" s="8" t="s">
        <v>7772</v>
      </c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  <c r="BC1647" s="8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  <c r="BW1647" s="8"/>
      <c r="BX1647" s="8"/>
      <c r="BY1647" s="8"/>
    </row>
    <row r="1648" spans="1:77" x14ac:dyDescent="0.2">
      <c r="A1648" s="8" t="s">
        <v>460</v>
      </c>
      <c r="B1648" s="5"/>
      <c r="C1648" s="8" t="s">
        <v>7775</v>
      </c>
      <c r="D1648" s="4" t="s">
        <v>7776</v>
      </c>
      <c r="E1648" s="8" t="s">
        <v>7226</v>
      </c>
      <c r="F1648" s="4" t="s">
        <v>527</v>
      </c>
      <c r="G1648" s="8" t="s">
        <v>7737</v>
      </c>
      <c r="H1648" s="8" t="s">
        <v>529</v>
      </c>
      <c r="I1648" s="8"/>
      <c r="J1648" s="8"/>
      <c r="K1648" s="8" t="s">
        <v>7777</v>
      </c>
      <c r="L1648" s="8" t="s">
        <v>7778</v>
      </c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  <c r="BC1648" s="8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  <c r="BW1648" s="8"/>
      <c r="BX1648" s="8"/>
      <c r="BY1648" s="8"/>
    </row>
    <row r="1649" spans="1:77" x14ac:dyDescent="0.2">
      <c r="A1649" s="8" t="s">
        <v>143</v>
      </c>
      <c r="B1649" s="5"/>
      <c r="C1649" s="8" t="s">
        <v>7779</v>
      </c>
      <c r="D1649" s="4" t="s">
        <v>7211</v>
      </c>
      <c r="E1649" s="8" t="s">
        <v>7212</v>
      </c>
      <c r="F1649" s="4" t="s">
        <v>527</v>
      </c>
      <c r="G1649" s="8" t="s">
        <v>7737</v>
      </c>
      <c r="H1649" s="8" t="s">
        <v>529</v>
      </c>
      <c r="I1649" s="8"/>
      <c r="J1649" s="8"/>
      <c r="K1649" s="8" t="s">
        <v>7780</v>
      </c>
      <c r="L1649" s="8" t="s">
        <v>7781</v>
      </c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  <c r="BC1649" s="8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  <c r="BW1649" s="8"/>
      <c r="BX1649" s="8"/>
      <c r="BY1649" s="8"/>
    </row>
    <row r="1650" spans="1:77" x14ac:dyDescent="0.2">
      <c r="A1650" s="8" t="s">
        <v>144</v>
      </c>
      <c r="B1650" s="5"/>
      <c r="C1650" s="8" t="s">
        <v>7782</v>
      </c>
      <c r="D1650" s="4" t="s">
        <v>7211</v>
      </c>
      <c r="E1650" s="8" t="s">
        <v>7212</v>
      </c>
      <c r="F1650" s="4" t="s">
        <v>527</v>
      </c>
      <c r="G1650" s="8" t="s">
        <v>7737</v>
      </c>
      <c r="H1650" s="8" t="s">
        <v>529</v>
      </c>
      <c r="I1650" s="8"/>
      <c r="J1650" s="8"/>
      <c r="K1650" s="8"/>
      <c r="L1650" s="8" t="s">
        <v>7783</v>
      </c>
      <c r="M1650" s="8"/>
      <c r="N1650" s="8" t="s">
        <v>7772</v>
      </c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  <c r="BC1650" s="8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  <c r="BW1650" s="8"/>
      <c r="BX1650" s="8"/>
      <c r="BY1650" s="8"/>
    </row>
    <row r="1651" spans="1:77" x14ac:dyDescent="0.2">
      <c r="A1651" s="8" t="s">
        <v>461</v>
      </c>
      <c r="B1651" s="5"/>
      <c r="C1651" s="8" t="s">
        <v>7784</v>
      </c>
      <c r="D1651" s="4" t="s">
        <v>7211</v>
      </c>
      <c r="E1651" s="8" t="s">
        <v>7212</v>
      </c>
      <c r="F1651" s="4" t="s">
        <v>537</v>
      </c>
      <c r="G1651" s="8" t="s">
        <v>7737</v>
      </c>
      <c r="H1651" s="8" t="s">
        <v>529</v>
      </c>
      <c r="I1651" s="8"/>
      <c r="J1651" s="8"/>
      <c r="K1651" s="8"/>
      <c r="L1651" s="8" t="s">
        <v>7785</v>
      </c>
      <c r="M1651" s="8"/>
      <c r="N1651" s="8" t="s">
        <v>7772</v>
      </c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  <c r="BC1651" s="8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  <c r="BW1651" s="8"/>
      <c r="BX1651" s="8"/>
      <c r="BY1651" s="8"/>
    </row>
    <row r="1652" spans="1:77" x14ac:dyDescent="0.2">
      <c r="A1652" s="8" t="s">
        <v>362</v>
      </c>
      <c r="B1652" s="5"/>
      <c r="C1652" s="8" t="s">
        <v>7786</v>
      </c>
      <c r="D1652" s="4" t="s">
        <v>7776</v>
      </c>
      <c r="E1652" s="8" t="s">
        <v>7226</v>
      </c>
      <c r="F1652" s="4" t="s">
        <v>527</v>
      </c>
      <c r="G1652" s="8" t="s">
        <v>7737</v>
      </c>
      <c r="H1652" s="8" t="s">
        <v>529</v>
      </c>
      <c r="I1652" s="8"/>
      <c r="J1652" s="8"/>
      <c r="K1652" s="8" t="s">
        <v>7787</v>
      </c>
      <c r="L1652" s="8" t="s">
        <v>7788</v>
      </c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  <c r="BC1652" s="8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  <c r="BW1652" s="8"/>
      <c r="BX1652" s="8"/>
      <c r="BY1652" s="8"/>
    </row>
    <row r="1653" spans="1:77" x14ac:dyDescent="0.2">
      <c r="A1653" s="8" t="s">
        <v>462</v>
      </c>
      <c r="B1653" s="5"/>
      <c r="C1653" s="8" t="s">
        <v>7789</v>
      </c>
      <c r="D1653" s="4" t="s">
        <v>7211</v>
      </c>
      <c r="E1653" s="8" t="s">
        <v>7212</v>
      </c>
      <c r="F1653" s="4" t="s">
        <v>527</v>
      </c>
      <c r="G1653" s="8" t="s">
        <v>7737</v>
      </c>
      <c r="H1653" s="8" t="s">
        <v>529</v>
      </c>
      <c r="I1653" s="8"/>
      <c r="J1653" s="8"/>
      <c r="K1653" s="8" t="s">
        <v>7790</v>
      </c>
      <c r="L1653" s="8" t="s">
        <v>7791</v>
      </c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  <c r="BC1653" s="8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  <c r="BW1653" s="8"/>
      <c r="BX1653" s="8"/>
      <c r="BY1653" s="8"/>
    </row>
    <row r="1654" spans="1:77" x14ac:dyDescent="0.2">
      <c r="A1654" s="8" t="s">
        <v>145</v>
      </c>
      <c r="B1654" s="5"/>
      <c r="C1654" s="8" t="s">
        <v>7792</v>
      </c>
      <c r="D1654" s="4" t="s">
        <v>7211</v>
      </c>
      <c r="E1654" s="8" t="s">
        <v>7212</v>
      </c>
      <c r="F1654" s="4" t="s">
        <v>527</v>
      </c>
      <c r="G1654" s="8" t="s">
        <v>7737</v>
      </c>
      <c r="H1654" s="8" t="s">
        <v>529</v>
      </c>
      <c r="I1654" s="8"/>
      <c r="J1654" s="8"/>
      <c r="K1654" s="8"/>
      <c r="L1654" s="8" t="s">
        <v>7793</v>
      </c>
      <c r="M1654" s="8"/>
      <c r="N1654" s="8" t="s">
        <v>7772</v>
      </c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  <c r="BC1654" s="8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  <c r="BW1654" s="8"/>
      <c r="BX1654" s="8"/>
      <c r="BY1654" s="8"/>
    </row>
    <row r="1655" spans="1:77" x14ac:dyDescent="0.2">
      <c r="A1655" s="8" t="s">
        <v>146</v>
      </c>
      <c r="B1655" s="5"/>
      <c r="C1655" s="8" t="s">
        <v>7794</v>
      </c>
      <c r="D1655" s="4" t="s">
        <v>7776</v>
      </c>
      <c r="E1655" s="8" t="s">
        <v>7226</v>
      </c>
      <c r="F1655" s="4" t="s">
        <v>527</v>
      </c>
      <c r="G1655" s="8" t="s">
        <v>7737</v>
      </c>
      <c r="H1655" s="8" t="s">
        <v>529</v>
      </c>
      <c r="I1655" s="8"/>
      <c r="J1655" s="8"/>
      <c r="K1655" s="8" t="s">
        <v>7795</v>
      </c>
      <c r="L1655" s="8" t="s">
        <v>7796</v>
      </c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  <c r="BC1655" s="8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  <c r="BW1655" s="8"/>
      <c r="BX1655" s="8"/>
      <c r="BY1655" s="8"/>
    </row>
    <row r="1656" spans="1:77" x14ac:dyDescent="0.2">
      <c r="A1656" s="8" t="s">
        <v>463</v>
      </c>
      <c r="B1656" s="5"/>
      <c r="C1656" s="8" t="s">
        <v>7797</v>
      </c>
      <c r="D1656" s="4" t="s">
        <v>7211</v>
      </c>
      <c r="E1656" s="8" t="s">
        <v>7212</v>
      </c>
      <c r="F1656" s="4" t="s">
        <v>527</v>
      </c>
      <c r="G1656" s="8" t="s">
        <v>7737</v>
      </c>
      <c r="H1656" s="8" t="s">
        <v>529</v>
      </c>
      <c r="I1656" s="8"/>
      <c r="J1656" s="8"/>
      <c r="K1656" s="8" t="s">
        <v>7798</v>
      </c>
      <c r="L1656" s="8" t="s">
        <v>7799</v>
      </c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  <c r="BC1656" s="8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  <c r="BW1656" s="8"/>
      <c r="BX1656" s="8"/>
      <c r="BY1656" s="8"/>
    </row>
    <row r="1657" spans="1:77" x14ac:dyDescent="0.2">
      <c r="A1657" s="8" t="s">
        <v>7800</v>
      </c>
      <c r="B1657" s="5"/>
      <c r="C1657" s="8" t="s">
        <v>7801</v>
      </c>
      <c r="D1657" s="4" t="s">
        <v>7211</v>
      </c>
      <c r="E1657" s="8" t="s">
        <v>7212</v>
      </c>
      <c r="F1657" s="4" t="s">
        <v>527</v>
      </c>
      <c r="G1657" s="8" t="s">
        <v>7737</v>
      </c>
      <c r="H1657" s="8" t="s">
        <v>529</v>
      </c>
      <c r="I1657" s="8"/>
      <c r="J1657" s="8"/>
      <c r="K1657" s="8"/>
      <c r="L1657" s="8" t="s">
        <v>7802</v>
      </c>
      <c r="M1657" s="8"/>
      <c r="N1657" s="8" t="s">
        <v>7772</v>
      </c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  <c r="BC1657" s="8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  <c r="BW1657" s="8"/>
      <c r="BX1657" s="8"/>
      <c r="BY1657" s="8"/>
    </row>
    <row r="1658" spans="1:77" x14ac:dyDescent="0.2">
      <c r="A1658" s="8" t="s">
        <v>147</v>
      </c>
      <c r="B1658" s="5"/>
      <c r="C1658" s="8" t="s">
        <v>7803</v>
      </c>
      <c r="D1658" s="4" t="s">
        <v>7211</v>
      </c>
      <c r="E1658" s="8" t="s">
        <v>7212</v>
      </c>
      <c r="F1658" s="4" t="s">
        <v>537</v>
      </c>
      <c r="G1658" s="8" t="s">
        <v>7737</v>
      </c>
      <c r="H1658" s="8" t="s">
        <v>529</v>
      </c>
      <c r="I1658" s="8"/>
      <c r="J1658" s="8"/>
      <c r="K1658" s="8"/>
      <c r="L1658" s="8" t="s">
        <v>7804</v>
      </c>
      <c r="M1658" s="8"/>
      <c r="N1658" s="8" t="s">
        <v>7772</v>
      </c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  <c r="BC1658" s="8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  <c r="BW1658" s="8"/>
      <c r="BX1658" s="8"/>
      <c r="BY1658" s="8"/>
    </row>
    <row r="1659" spans="1:77" x14ac:dyDescent="0.2">
      <c r="A1659" s="8" t="s">
        <v>148</v>
      </c>
      <c r="B1659" s="5"/>
      <c r="C1659" s="8" t="s">
        <v>7805</v>
      </c>
      <c r="D1659" s="4" t="s">
        <v>7776</v>
      </c>
      <c r="E1659" s="8" t="s">
        <v>7226</v>
      </c>
      <c r="F1659" s="4" t="s">
        <v>527</v>
      </c>
      <c r="G1659" s="8" t="s">
        <v>7737</v>
      </c>
      <c r="H1659" s="8" t="s">
        <v>529</v>
      </c>
      <c r="I1659" s="8"/>
      <c r="J1659" s="8"/>
      <c r="K1659" s="8" t="s">
        <v>7806</v>
      </c>
      <c r="L1659" s="8" t="s">
        <v>7807</v>
      </c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  <c r="BC1659" s="8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  <c r="BW1659" s="8"/>
      <c r="BX1659" s="8"/>
      <c r="BY1659" s="8"/>
    </row>
    <row r="1660" spans="1:77" x14ac:dyDescent="0.2">
      <c r="A1660" s="8" t="s">
        <v>363</v>
      </c>
      <c r="B1660" s="5"/>
      <c r="C1660" s="8" t="s">
        <v>7808</v>
      </c>
      <c r="D1660" s="4" t="s">
        <v>7417</v>
      </c>
      <c r="E1660" s="8" t="s">
        <v>7418</v>
      </c>
      <c r="F1660" s="4" t="s">
        <v>527</v>
      </c>
      <c r="G1660" s="8" t="s">
        <v>7737</v>
      </c>
      <c r="H1660" s="8" t="s">
        <v>529</v>
      </c>
      <c r="I1660" s="8"/>
      <c r="J1660" s="8" t="s">
        <v>7809</v>
      </c>
      <c r="K1660" s="8"/>
      <c r="L1660" s="8"/>
      <c r="M1660" s="8"/>
      <c r="N1660" s="8" t="s">
        <v>7810</v>
      </c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  <c r="BC1660" s="8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  <c r="BW1660" s="8"/>
      <c r="BX1660" s="8"/>
      <c r="BY1660" s="8"/>
    </row>
    <row r="1661" spans="1:77" x14ac:dyDescent="0.2">
      <c r="A1661" s="8" t="s">
        <v>364</v>
      </c>
      <c r="B1661" s="5"/>
      <c r="C1661" s="8" t="s">
        <v>7811</v>
      </c>
      <c r="D1661" s="4" t="s">
        <v>7417</v>
      </c>
      <c r="E1661" s="8" t="s">
        <v>7418</v>
      </c>
      <c r="F1661" s="4" t="s">
        <v>527</v>
      </c>
      <c r="G1661" s="8" t="s">
        <v>7737</v>
      </c>
      <c r="H1661" s="8" t="s">
        <v>529</v>
      </c>
      <c r="I1661" s="8"/>
      <c r="J1661" s="8" t="s">
        <v>7812</v>
      </c>
      <c r="K1661" s="8"/>
      <c r="L1661" s="8"/>
      <c r="M1661" s="8"/>
      <c r="N1661" s="8" t="s">
        <v>7813</v>
      </c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  <c r="BC1661" s="8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  <c r="BW1661" s="8"/>
      <c r="BX1661" s="8"/>
      <c r="BY1661" s="8"/>
    </row>
    <row r="1662" spans="1:77" x14ac:dyDescent="0.2">
      <c r="A1662" s="8" t="s">
        <v>7814</v>
      </c>
      <c r="B1662" s="5"/>
      <c r="C1662" s="8" t="s">
        <v>7815</v>
      </c>
      <c r="D1662" s="4" t="s">
        <v>4903</v>
      </c>
      <c r="E1662" s="8" t="s">
        <v>7165</v>
      </c>
      <c r="F1662" s="4" t="s">
        <v>527</v>
      </c>
      <c r="G1662" s="8" t="s">
        <v>7737</v>
      </c>
      <c r="H1662" s="8" t="s">
        <v>529</v>
      </c>
      <c r="I1662" s="8"/>
      <c r="J1662" s="8"/>
      <c r="K1662" s="8" t="s">
        <v>7816</v>
      </c>
      <c r="L1662" s="8" t="s">
        <v>7817</v>
      </c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  <c r="BC1662" s="8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  <c r="BW1662" s="8"/>
      <c r="BX1662" s="8"/>
      <c r="BY1662" s="8"/>
    </row>
    <row r="1663" spans="1:77" x14ac:dyDescent="0.2">
      <c r="A1663" s="8" t="s">
        <v>149</v>
      </c>
      <c r="B1663" s="5"/>
      <c r="C1663" s="8" t="s">
        <v>7818</v>
      </c>
      <c r="D1663" s="4" t="s">
        <v>4903</v>
      </c>
      <c r="E1663" s="8" t="s">
        <v>7165</v>
      </c>
      <c r="F1663" s="4" t="s">
        <v>692</v>
      </c>
      <c r="G1663" s="8" t="s">
        <v>7737</v>
      </c>
      <c r="H1663" s="8" t="s">
        <v>529</v>
      </c>
      <c r="I1663" s="8"/>
      <c r="J1663" s="8"/>
      <c r="K1663" s="8" t="s">
        <v>7816</v>
      </c>
      <c r="L1663" s="8" t="s">
        <v>7819</v>
      </c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  <c r="BC1663" s="8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  <c r="BW1663" s="8"/>
      <c r="BX1663" s="8"/>
      <c r="BY1663" s="8"/>
    </row>
    <row r="1664" spans="1:77" x14ac:dyDescent="0.2">
      <c r="A1664" s="8" t="s">
        <v>150</v>
      </c>
      <c r="B1664" s="5"/>
      <c r="C1664" s="8" t="s">
        <v>7820</v>
      </c>
      <c r="D1664" s="4" t="s">
        <v>7821</v>
      </c>
      <c r="E1664" s="8" t="s">
        <v>7822</v>
      </c>
      <c r="F1664" s="4" t="s">
        <v>527</v>
      </c>
      <c r="G1664" s="8" t="s">
        <v>7737</v>
      </c>
      <c r="H1664" s="8" t="s">
        <v>529</v>
      </c>
      <c r="I1664" s="8"/>
      <c r="J1664" s="8"/>
      <c r="K1664" s="8"/>
      <c r="L1664" s="8" t="s">
        <v>7823</v>
      </c>
      <c r="M1664" s="8"/>
      <c r="N1664" s="8" t="s">
        <v>7824</v>
      </c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  <c r="BC1664" s="8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  <c r="BW1664" s="8"/>
      <c r="BX1664" s="8"/>
      <c r="BY1664" s="8"/>
    </row>
    <row r="1665" spans="1:77" x14ac:dyDescent="0.2">
      <c r="A1665" s="8" t="s">
        <v>151</v>
      </c>
      <c r="B1665" s="5"/>
      <c r="C1665" s="8" t="s">
        <v>7825</v>
      </c>
      <c r="D1665" s="4" t="s">
        <v>7821</v>
      </c>
      <c r="E1665" s="8" t="s">
        <v>7822</v>
      </c>
      <c r="F1665" s="4" t="s">
        <v>692</v>
      </c>
      <c r="G1665" s="8" t="s">
        <v>7737</v>
      </c>
      <c r="H1665" s="8" t="s">
        <v>529</v>
      </c>
      <c r="I1665" s="8"/>
      <c r="J1665" s="8"/>
      <c r="K1665" s="8"/>
      <c r="L1665" s="8" t="s">
        <v>7826</v>
      </c>
      <c r="M1665" s="8"/>
      <c r="N1665" s="8" t="s">
        <v>7824</v>
      </c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  <c r="BC1665" s="8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  <c r="BW1665" s="8"/>
      <c r="BX1665" s="8"/>
      <c r="BY1665" s="8"/>
    </row>
    <row r="1666" spans="1:77" x14ac:dyDescent="0.2">
      <c r="A1666" s="8" t="s">
        <v>152</v>
      </c>
      <c r="B1666" s="5"/>
      <c r="C1666" s="8" t="s">
        <v>7827</v>
      </c>
      <c r="D1666" s="4" t="s">
        <v>7821</v>
      </c>
      <c r="E1666" s="8" t="s">
        <v>7822</v>
      </c>
      <c r="F1666" s="4" t="s">
        <v>537</v>
      </c>
      <c r="G1666" s="8" t="s">
        <v>7737</v>
      </c>
      <c r="H1666" s="8" t="s">
        <v>529</v>
      </c>
      <c r="I1666" s="8"/>
      <c r="J1666" s="8"/>
      <c r="K1666" s="8"/>
      <c r="L1666" s="8" t="s">
        <v>7828</v>
      </c>
      <c r="M1666" s="8"/>
      <c r="N1666" s="8" t="s">
        <v>7824</v>
      </c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  <c r="BC1666" s="8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  <c r="BW1666" s="8"/>
      <c r="BX1666" s="8"/>
      <c r="BY1666" s="8"/>
    </row>
    <row r="1667" spans="1:77" x14ac:dyDescent="0.2">
      <c r="A1667" s="8" t="s">
        <v>365</v>
      </c>
      <c r="B1667" s="5"/>
      <c r="C1667" s="8" t="s">
        <v>7829</v>
      </c>
      <c r="D1667" s="4" t="s">
        <v>7451</v>
      </c>
      <c r="E1667" s="8" t="s">
        <v>7452</v>
      </c>
      <c r="F1667" s="4" t="s">
        <v>527</v>
      </c>
      <c r="G1667" s="8" t="s">
        <v>7737</v>
      </c>
      <c r="H1667" s="8" t="s">
        <v>529</v>
      </c>
      <c r="I1667" s="8"/>
      <c r="J1667" s="8"/>
      <c r="K1667" s="8"/>
      <c r="L1667" s="8" t="s">
        <v>7830</v>
      </c>
      <c r="M1667" s="8"/>
      <c r="N1667" s="8" t="s">
        <v>7831</v>
      </c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  <c r="BC1667" s="8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  <c r="BW1667" s="8"/>
      <c r="BX1667" s="8"/>
      <c r="BY1667" s="8"/>
    </row>
    <row r="1668" spans="1:77" x14ac:dyDescent="0.2">
      <c r="A1668" s="8" t="s">
        <v>366</v>
      </c>
      <c r="B1668" s="5"/>
      <c r="C1668" s="8" t="s">
        <v>7832</v>
      </c>
      <c r="D1668" s="4" t="s">
        <v>7417</v>
      </c>
      <c r="E1668" s="8" t="s">
        <v>7418</v>
      </c>
      <c r="F1668" s="4" t="s">
        <v>527</v>
      </c>
      <c r="G1668" s="8" t="s">
        <v>7737</v>
      </c>
      <c r="H1668" s="8" t="s">
        <v>529</v>
      </c>
      <c r="I1668" s="8"/>
      <c r="J1668" s="8"/>
      <c r="K1668" s="8"/>
      <c r="L1668" s="8" t="s">
        <v>7833</v>
      </c>
      <c r="M1668" s="8"/>
      <c r="N1668" s="8" t="s">
        <v>7824</v>
      </c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  <c r="BC1668" s="8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  <c r="BW1668" s="8"/>
      <c r="BX1668" s="8"/>
      <c r="BY1668" s="8"/>
    </row>
    <row r="1669" spans="1:77" x14ac:dyDescent="0.2">
      <c r="A1669" s="8" t="s">
        <v>464</v>
      </c>
      <c r="B1669" s="5"/>
      <c r="C1669" s="8" t="s">
        <v>7834</v>
      </c>
      <c r="D1669" s="4" t="s">
        <v>7427</v>
      </c>
      <c r="E1669" s="8" t="s">
        <v>7428</v>
      </c>
      <c r="F1669" s="4" t="s">
        <v>527</v>
      </c>
      <c r="G1669" s="8" t="s">
        <v>7737</v>
      </c>
      <c r="H1669" s="8" t="s">
        <v>529</v>
      </c>
      <c r="I1669" s="8"/>
      <c r="J1669" s="8"/>
      <c r="K1669" s="8"/>
      <c r="L1669" s="8" t="s">
        <v>7835</v>
      </c>
      <c r="M1669" s="8"/>
      <c r="N1669" s="8" t="s">
        <v>7824</v>
      </c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  <c r="BC1669" s="8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  <c r="BW1669" s="8"/>
      <c r="BX1669" s="8"/>
      <c r="BY1669" s="8"/>
    </row>
    <row r="1670" spans="1:77" x14ac:dyDescent="0.2">
      <c r="A1670" s="8" t="s">
        <v>465</v>
      </c>
      <c r="B1670" s="5"/>
      <c r="C1670" s="8" t="s">
        <v>7836</v>
      </c>
      <c r="D1670" s="4" t="s">
        <v>7821</v>
      </c>
      <c r="E1670" s="8" t="s">
        <v>7822</v>
      </c>
      <c r="F1670" s="4" t="s">
        <v>527</v>
      </c>
      <c r="G1670" s="8" t="s">
        <v>7737</v>
      </c>
      <c r="H1670" s="8" t="s">
        <v>529</v>
      </c>
      <c r="I1670" s="8"/>
      <c r="J1670" s="8"/>
      <c r="K1670" s="8"/>
      <c r="L1670" s="8" t="s">
        <v>7837</v>
      </c>
      <c r="M1670" s="8"/>
      <c r="N1670" s="8" t="s">
        <v>7831</v>
      </c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  <c r="BC1670" s="8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  <c r="BW1670" s="8"/>
      <c r="BX1670" s="8"/>
      <c r="BY1670" s="8"/>
    </row>
    <row r="1671" spans="1:77" x14ac:dyDescent="0.2">
      <c r="A1671" s="8" t="s">
        <v>153</v>
      </c>
      <c r="B1671" s="5"/>
      <c r="C1671" s="8" t="s">
        <v>7838</v>
      </c>
      <c r="D1671" s="4"/>
      <c r="E1671" s="8"/>
      <c r="F1671" s="4" t="s">
        <v>527</v>
      </c>
      <c r="G1671" s="8" t="s">
        <v>7737</v>
      </c>
      <c r="H1671" s="8" t="s">
        <v>529</v>
      </c>
      <c r="I1671" s="8"/>
      <c r="J1671" s="8"/>
      <c r="K1671" s="8"/>
      <c r="L1671" s="8" t="s">
        <v>7839</v>
      </c>
      <c r="M1671" s="8"/>
      <c r="N1671" s="8" t="s">
        <v>7824</v>
      </c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  <c r="BC1671" s="8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  <c r="BW1671" s="8"/>
      <c r="BX1671" s="8"/>
      <c r="BY1671" s="8"/>
    </row>
    <row r="1672" spans="1:77" x14ac:dyDescent="0.2">
      <c r="A1672" s="8" t="s">
        <v>154</v>
      </c>
      <c r="B1672" s="5"/>
      <c r="C1672" s="8" t="s">
        <v>7840</v>
      </c>
      <c r="D1672" s="4" t="s">
        <v>7427</v>
      </c>
      <c r="E1672" s="8" t="s">
        <v>7428</v>
      </c>
      <c r="F1672" s="4" t="s">
        <v>527</v>
      </c>
      <c r="G1672" s="8" t="s">
        <v>7737</v>
      </c>
      <c r="H1672" s="8" t="s">
        <v>529</v>
      </c>
      <c r="I1672" s="8"/>
      <c r="J1672" s="8"/>
      <c r="K1672" s="8"/>
      <c r="L1672" s="8" t="s">
        <v>7841</v>
      </c>
      <c r="M1672" s="8"/>
      <c r="N1672" s="8" t="s">
        <v>7831</v>
      </c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  <c r="BC1672" s="8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  <c r="BW1672" s="8"/>
      <c r="BX1672" s="8"/>
      <c r="BY1672" s="8"/>
    </row>
    <row r="1673" spans="1:77" x14ac:dyDescent="0.2">
      <c r="A1673" s="8" t="s">
        <v>7842</v>
      </c>
      <c r="B1673" s="5"/>
      <c r="C1673" s="8" t="s">
        <v>7843</v>
      </c>
      <c r="D1673" s="4" t="s">
        <v>7451</v>
      </c>
      <c r="E1673" s="8" t="s">
        <v>7452</v>
      </c>
      <c r="F1673" s="4" t="s">
        <v>527</v>
      </c>
      <c r="G1673" s="8" t="s">
        <v>7737</v>
      </c>
      <c r="H1673" s="8" t="s">
        <v>529</v>
      </c>
      <c r="I1673" s="8"/>
      <c r="J1673" s="8"/>
      <c r="K1673" s="8"/>
      <c r="L1673" s="8" t="s">
        <v>7844</v>
      </c>
      <c r="M1673" s="8"/>
      <c r="N1673" s="8" t="s">
        <v>7845</v>
      </c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  <c r="BC1673" s="8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  <c r="BW1673" s="8"/>
      <c r="BX1673" s="8"/>
      <c r="BY1673" s="8"/>
    </row>
    <row r="1674" spans="1:77" x14ac:dyDescent="0.2">
      <c r="A1674" s="8" t="s">
        <v>7846</v>
      </c>
      <c r="B1674" s="5"/>
      <c r="C1674" s="8" t="s">
        <v>7847</v>
      </c>
      <c r="D1674" s="4" t="s">
        <v>7848</v>
      </c>
      <c r="E1674" s="8" t="s">
        <v>7160</v>
      </c>
      <c r="F1674" s="4" t="s">
        <v>527</v>
      </c>
      <c r="G1674" s="8" t="s">
        <v>7737</v>
      </c>
      <c r="H1674" s="8" t="s">
        <v>529</v>
      </c>
      <c r="I1674" s="8"/>
      <c r="J1674" s="8"/>
      <c r="K1674" s="8" t="s">
        <v>7849</v>
      </c>
      <c r="L1674" s="8" t="s">
        <v>7850</v>
      </c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  <c r="BC1674" s="8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  <c r="BW1674" s="8"/>
      <c r="BX1674" s="8"/>
      <c r="BY1674" s="8"/>
    </row>
    <row r="1675" spans="1:77" x14ac:dyDescent="0.2">
      <c r="A1675" s="8" t="s">
        <v>7851</v>
      </c>
      <c r="B1675" s="5"/>
      <c r="C1675" s="8" t="s">
        <v>7852</v>
      </c>
      <c r="D1675" s="4" t="s">
        <v>7848</v>
      </c>
      <c r="E1675" s="8" t="s">
        <v>7160</v>
      </c>
      <c r="F1675" s="4" t="s">
        <v>2091</v>
      </c>
      <c r="G1675" s="8" t="s">
        <v>7737</v>
      </c>
      <c r="H1675" s="8" t="s">
        <v>529</v>
      </c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  <c r="BC1675" s="8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  <c r="BW1675" s="8"/>
      <c r="BX1675" s="8"/>
      <c r="BY1675" s="8"/>
    </row>
    <row r="1676" spans="1:77" x14ac:dyDescent="0.2">
      <c r="A1676" s="8" t="s">
        <v>155</v>
      </c>
      <c r="B1676" s="5"/>
      <c r="C1676" s="8" t="s">
        <v>7853</v>
      </c>
      <c r="D1676" s="4" t="s">
        <v>7848</v>
      </c>
      <c r="E1676" s="8" t="s">
        <v>7160</v>
      </c>
      <c r="F1676" s="4" t="s">
        <v>537</v>
      </c>
      <c r="G1676" s="8" t="s">
        <v>7737</v>
      </c>
      <c r="H1676" s="8" t="s">
        <v>529</v>
      </c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  <c r="BC1676" s="8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  <c r="BW1676" s="8"/>
      <c r="BX1676" s="8"/>
      <c r="BY1676" s="8"/>
    </row>
    <row r="1677" spans="1:77" x14ac:dyDescent="0.2">
      <c r="A1677" s="8" t="s">
        <v>7854</v>
      </c>
      <c r="B1677" s="5"/>
      <c r="C1677" s="8" t="s">
        <v>7855</v>
      </c>
      <c r="D1677" s="4" t="s">
        <v>7848</v>
      </c>
      <c r="E1677" s="8" t="s">
        <v>7160</v>
      </c>
      <c r="F1677" s="4" t="s">
        <v>721</v>
      </c>
      <c r="G1677" s="8" t="s">
        <v>7737</v>
      </c>
      <c r="H1677" s="8" t="s">
        <v>529</v>
      </c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  <c r="BC1677" s="8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  <c r="BW1677" s="8"/>
      <c r="BX1677" s="8"/>
      <c r="BY1677" s="8"/>
    </row>
    <row r="1678" spans="1:77" x14ac:dyDescent="0.2">
      <c r="A1678" s="8" t="s">
        <v>7856</v>
      </c>
      <c r="B1678" s="5"/>
      <c r="C1678" s="8" t="s">
        <v>7857</v>
      </c>
      <c r="D1678" s="4" t="s">
        <v>4903</v>
      </c>
      <c r="E1678" s="8" t="s">
        <v>7165</v>
      </c>
      <c r="F1678" s="4" t="s">
        <v>527</v>
      </c>
      <c r="G1678" s="8" t="s">
        <v>7737</v>
      </c>
      <c r="H1678" s="8" t="s">
        <v>529</v>
      </c>
      <c r="I1678" s="8"/>
      <c r="J1678" s="8"/>
      <c r="K1678" s="8" t="s">
        <v>7858</v>
      </c>
      <c r="L1678" s="8" t="s">
        <v>7859</v>
      </c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  <c r="BC1678" s="8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  <c r="BW1678" s="8"/>
      <c r="BX1678" s="8"/>
      <c r="BY1678" s="8"/>
    </row>
    <row r="1679" spans="1:77" x14ac:dyDescent="0.2">
      <c r="A1679" s="8" t="s">
        <v>7860</v>
      </c>
      <c r="B1679" s="5"/>
      <c r="C1679" s="8" t="s">
        <v>7861</v>
      </c>
      <c r="D1679" s="4" t="s">
        <v>7862</v>
      </c>
      <c r="E1679" s="8"/>
      <c r="F1679" s="4" t="s">
        <v>527</v>
      </c>
      <c r="G1679" s="8" t="s">
        <v>7737</v>
      </c>
      <c r="H1679" s="8" t="s">
        <v>529</v>
      </c>
      <c r="I1679" s="8"/>
      <c r="J1679" s="8"/>
      <c r="K1679" s="8" t="s">
        <v>7863</v>
      </c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  <c r="BC1679" s="8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  <c r="BW1679" s="8"/>
      <c r="BX1679" s="8"/>
      <c r="BY1679" s="8"/>
    </row>
    <row r="1680" spans="1:77" x14ac:dyDescent="0.2">
      <c r="A1680" s="8" t="s">
        <v>7864</v>
      </c>
      <c r="B1680" s="5"/>
      <c r="C1680" s="8" t="s">
        <v>7865</v>
      </c>
      <c r="D1680" s="4" t="s">
        <v>7211</v>
      </c>
      <c r="E1680" s="8" t="s">
        <v>7212</v>
      </c>
      <c r="F1680" s="4" t="s">
        <v>527</v>
      </c>
      <c r="G1680" s="8" t="s">
        <v>7737</v>
      </c>
      <c r="H1680" s="8" t="s">
        <v>529</v>
      </c>
      <c r="I1680" s="8"/>
      <c r="J1680" s="8"/>
      <c r="K1680" s="8" t="s">
        <v>7866</v>
      </c>
      <c r="L1680" s="8" t="s">
        <v>7867</v>
      </c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  <c r="BC1680" s="8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  <c r="BW1680" s="8"/>
      <c r="BX1680" s="8"/>
      <c r="BY1680" s="8"/>
    </row>
    <row r="1681" spans="1:77" x14ac:dyDescent="0.2">
      <c r="A1681" s="8" t="s">
        <v>7868</v>
      </c>
      <c r="B1681" s="5"/>
      <c r="C1681" s="8" t="s">
        <v>7869</v>
      </c>
      <c r="D1681" s="4" t="s">
        <v>7211</v>
      </c>
      <c r="E1681" s="8" t="s">
        <v>7212</v>
      </c>
      <c r="F1681" s="4" t="s">
        <v>527</v>
      </c>
      <c r="G1681" s="8" t="s">
        <v>7737</v>
      </c>
      <c r="H1681" s="8" t="s">
        <v>529</v>
      </c>
      <c r="I1681" s="8"/>
      <c r="J1681" s="8"/>
      <c r="K1681" s="8" t="s">
        <v>7870</v>
      </c>
      <c r="L1681" s="8" t="s">
        <v>7871</v>
      </c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  <c r="BC1681" s="8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  <c r="BW1681" s="8"/>
      <c r="BX1681" s="8"/>
      <c r="BY1681" s="8"/>
    </row>
    <row r="1682" spans="1:77" x14ac:dyDescent="0.2">
      <c r="A1682" s="8" t="s">
        <v>7872</v>
      </c>
      <c r="B1682" s="5"/>
      <c r="C1682" s="8" t="s">
        <v>7873</v>
      </c>
      <c r="D1682" s="4" t="s">
        <v>7211</v>
      </c>
      <c r="E1682" s="8" t="s">
        <v>7212</v>
      </c>
      <c r="F1682" s="4" t="s">
        <v>527</v>
      </c>
      <c r="G1682" s="8" t="s">
        <v>7737</v>
      </c>
      <c r="H1682" s="8" t="s">
        <v>529</v>
      </c>
      <c r="I1682" s="8"/>
      <c r="J1682" s="8"/>
      <c r="K1682" s="8" t="s">
        <v>7874</v>
      </c>
      <c r="L1682" s="8" t="s">
        <v>7875</v>
      </c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  <c r="BC1682" s="8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  <c r="BW1682" s="8"/>
      <c r="BX1682" s="8"/>
      <c r="BY1682" s="8"/>
    </row>
    <row r="1683" spans="1:77" x14ac:dyDescent="0.2">
      <c r="A1683" s="8" t="s">
        <v>7876</v>
      </c>
      <c r="B1683" s="5"/>
      <c r="C1683" s="8" t="s">
        <v>7877</v>
      </c>
      <c r="D1683" s="4" t="s">
        <v>7211</v>
      </c>
      <c r="E1683" s="8" t="s">
        <v>7212</v>
      </c>
      <c r="F1683" s="4" t="s">
        <v>527</v>
      </c>
      <c r="G1683" s="8" t="s">
        <v>7737</v>
      </c>
      <c r="H1683" s="8" t="s">
        <v>529</v>
      </c>
      <c r="I1683" s="8"/>
      <c r="J1683" s="8"/>
      <c r="K1683" s="8" t="s">
        <v>7878</v>
      </c>
      <c r="L1683" s="8" t="s">
        <v>7879</v>
      </c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  <c r="BC1683" s="8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  <c r="BW1683" s="8"/>
      <c r="BX1683" s="8"/>
      <c r="BY1683" s="8"/>
    </row>
    <row r="1684" spans="1:77" x14ac:dyDescent="0.2">
      <c r="A1684" s="8" t="s">
        <v>7880</v>
      </c>
      <c r="B1684" s="5"/>
      <c r="C1684" s="8" t="s">
        <v>7881</v>
      </c>
      <c r="D1684" s="4" t="s">
        <v>7462</v>
      </c>
      <c r="E1684" s="8" t="s">
        <v>7150</v>
      </c>
      <c r="F1684" s="4" t="s">
        <v>527</v>
      </c>
      <c r="G1684" s="8" t="s">
        <v>7737</v>
      </c>
      <c r="H1684" s="8" t="s">
        <v>529</v>
      </c>
      <c r="I1684" s="8"/>
      <c r="J1684" s="8"/>
      <c r="K1684" s="8"/>
      <c r="L1684" s="8" t="s">
        <v>7882</v>
      </c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  <c r="BC1684" s="8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  <c r="BW1684" s="8"/>
      <c r="BX1684" s="8"/>
      <c r="BY1684" s="8"/>
    </row>
    <row r="1685" spans="1:77" x14ac:dyDescent="0.2">
      <c r="A1685" s="8" t="s">
        <v>7883</v>
      </c>
      <c r="B1685" s="5"/>
      <c r="C1685" s="8" t="s">
        <v>7884</v>
      </c>
      <c r="D1685" s="4" t="s">
        <v>7462</v>
      </c>
      <c r="E1685" s="8" t="s">
        <v>7150</v>
      </c>
      <c r="F1685" s="4" t="s">
        <v>721</v>
      </c>
      <c r="G1685" s="8" t="s">
        <v>7737</v>
      </c>
      <c r="H1685" s="8" t="s">
        <v>529</v>
      </c>
      <c r="I1685" s="8"/>
      <c r="J1685" s="8"/>
      <c r="K1685" s="8"/>
      <c r="L1685" s="8" t="s">
        <v>7882</v>
      </c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  <c r="BC1685" s="8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  <c r="BW1685" s="8"/>
      <c r="BX1685" s="8"/>
      <c r="BY1685" s="8"/>
    </row>
    <row r="1686" spans="1:77" x14ac:dyDescent="0.2">
      <c r="A1686" s="8" t="s">
        <v>7885</v>
      </c>
      <c r="B1686" s="5"/>
      <c r="C1686" s="8" t="s">
        <v>7886</v>
      </c>
      <c r="D1686" s="4" t="s">
        <v>7462</v>
      </c>
      <c r="E1686" s="8" t="s">
        <v>7150</v>
      </c>
      <c r="F1686" s="4" t="s">
        <v>537</v>
      </c>
      <c r="G1686" s="8" t="s">
        <v>7737</v>
      </c>
      <c r="H1686" s="8" t="s">
        <v>529</v>
      </c>
      <c r="I1686" s="8"/>
      <c r="J1686" s="8"/>
      <c r="K1686" s="8"/>
      <c r="L1686" s="8" t="s">
        <v>7887</v>
      </c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  <c r="BC1686" s="8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  <c r="BW1686" s="8"/>
      <c r="BX1686" s="8"/>
      <c r="BY1686" s="8"/>
    </row>
    <row r="1687" spans="1:77" x14ac:dyDescent="0.2">
      <c r="A1687" s="8" t="s">
        <v>7888</v>
      </c>
      <c r="B1687" s="5"/>
      <c r="C1687" s="8" t="s">
        <v>7889</v>
      </c>
      <c r="D1687" s="4" t="s">
        <v>7417</v>
      </c>
      <c r="E1687" s="8" t="s">
        <v>7418</v>
      </c>
      <c r="F1687" s="4" t="s">
        <v>527</v>
      </c>
      <c r="G1687" s="8" t="s">
        <v>7737</v>
      </c>
      <c r="H1687" s="8" t="s">
        <v>529</v>
      </c>
      <c r="I1687" s="8"/>
      <c r="J1687" s="8"/>
      <c r="K1687" s="8"/>
      <c r="L1687" s="8" t="s">
        <v>7890</v>
      </c>
      <c r="M1687" s="8"/>
      <c r="N1687" s="8" t="s">
        <v>7891</v>
      </c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  <c r="BC1687" s="8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  <c r="BW1687" s="8"/>
      <c r="BX1687" s="8"/>
      <c r="BY1687" s="8"/>
    </row>
    <row r="1688" spans="1:77" x14ac:dyDescent="0.2">
      <c r="A1688" s="8" t="s">
        <v>7892</v>
      </c>
      <c r="B1688" s="5"/>
      <c r="C1688" s="8" t="s">
        <v>7893</v>
      </c>
      <c r="D1688" s="4" t="s">
        <v>7417</v>
      </c>
      <c r="E1688" s="8" t="s">
        <v>7418</v>
      </c>
      <c r="F1688" s="4" t="s">
        <v>721</v>
      </c>
      <c r="G1688" s="8" t="s">
        <v>7737</v>
      </c>
      <c r="H1688" s="8" t="s">
        <v>529</v>
      </c>
      <c r="I1688" s="8"/>
      <c r="J1688" s="8"/>
      <c r="K1688" s="8"/>
      <c r="L1688" s="8" t="s">
        <v>7890</v>
      </c>
      <c r="M1688" s="8"/>
      <c r="N1688" s="8" t="s">
        <v>7891</v>
      </c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  <c r="BC1688" s="8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  <c r="BW1688" s="8"/>
      <c r="BX1688" s="8"/>
      <c r="BY1688" s="8"/>
    </row>
    <row r="1689" spans="1:77" x14ac:dyDescent="0.2">
      <c r="A1689" s="8" t="s">
        <v>7894</v>
      </c>
      <c r="B1689" s="5"/>
      <c r="C1689" s="8" t="s">
        <v>7895</v>
      </c>
      <c r="D1689" s="4" t="s">
        <v>7417</v>
      </c>
      <c r="E1689" s="8" t="s">
        <v>7418</v>
      </c>
      <c r="F1689" s="4" t="s">
        <v>537</v>
      </c>
      <c r="G1689" s="8" t="s">
        <v>7737</v>
      </c>
      <c r="H1689" s="8" t="s">
        <v>529</v>
      </c>
      <c r="I1689" s="8"/>
      <c r="J1689" s="8"/>
      <c r="K1689" s="8"/>
      <c r="L1689" s="8" t="s">
        <v>7896</v>
      </c>
      <c r="M1689" s="8"/>
      <c r="N1689" s="8" t="s">
        <v>7891</v>
      </c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  <c r="BC1689" s="8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  <c r="BW1689" s="8"/>
      <c r="BX1689" s="8"/>
      <c r="BY1689" s="8"/>
    </row>
    <row r="1690" spans="1:77" x14ac:dyDescent="0.2">
      <c r="A1690" s="8" t="s">
        <v>7897</v>
      </c>
      <c r="B1690" s="5"/>
      <c r="C1690" s="8" t="s">
        <v>7898</v>
      </c>
      <c r="D1690" s="4" t="s">
        <v>7225</v>
      </c>
      <c r="E1690" s="8" t="s">
        <v>7226</v>
      </c>
      <c r="F1690" s="4" t="s">
        <v>527</v>
      </c>
      <c r="G1690" s="8" t="s">
        <v>7737</v>
      </c>
      <c r="H1690" s="8" t="s">
        <v>529</v>
      </c>
      <c r="I1690" s="8"/>
      <c r="J1690" s="8"/>
      <c r="K1690" s="8"/>
      <c r="L1690" s="8" t="s">
        <v>7899</v>
      </c>
      <c r="M1690" s="8"/>
      <c r="N1690" s="8" t="s">
        <v>7900</v>
      </c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  <c r="BC1690" s="8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  <c r="BW1690" s="8"/>
      <c r="BX1690" s="8"/>
      <c r="BY1690" s="8"/>
    </row>
    <row r="1691" spans="1:77" x14ac:dyDescent="0.2">
      <c r="A1691" s="8" t="s">
        <v>7901</v>
      </c>
      <c r="B1691" s="5"/>
      <c r="C1691" s="8" t="s">
        <v>7902</v>
      </c>
      <c r="D1691" s="4" t="s">
        <v>7225</v>
      </c>
      <c r="E1691" s="8" t="s">
        <v>7226</v>
      </c>
      <c r="F1691" s="4" t="s">
        <v>721</v>
      </c>
      <c r="G1691" s="8" t="s">
        <v>7737</v>
      </c>
      <c r="H1691" s="8" t="s">
        <v>529</v>
      </c>
      <c r="I1691" s="8"/>
      <c r="J1691" s="8"/>
      <c r="K1691" s="8"/>
      <c r="L1691" s="8" t="s">
        <v>7903</v>
      </c>
      <c r="M1691" s="8"/>
      <c r="N1691" s="8" t="s">
        <v>7900</v>
      </c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  <c r="BC1691" s="8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  <c r="BW1691" s="8"/>
      <c r="BX1691" s="8"/>
      <c r="BY1691" s="8"/>
    </row>
    <row r="1692" spans="1:77" x14ac:dyDescent="0.2">
      <c r="A1692" s="8" t="s">
        <v>7904</v>
      </c>
      <c r="B1692" s="5"/>
      <c r="C1692" s="8" t="s">
        <v>7905</v>
      </c>
      <c r="D1692" s="4" t="s">
        <v>7225</v>
      </c>
      <c r="E1692" s="8" t="s">
        <v>7226</v>
      </c>
      <c r="F1692" s="4" t="s">
        <v>537</v>
      </c>
      <c r="G1692" s="8" t="s">
        <v>7737</v>
      </c>
      <c r="H1692" s="8" t="s">
        <v>529</v>
      </c>
      <c r="I1692" s="8"/>
      <c r="J1692" s="8"/>
      <c r="K1692" s="8"/>
      <c r="L1692" s="8" t="s">
        <v>7906</v>
      </c>
      <c r="M1692" s="8"/>
      <c r="N1692" s="8" t="s">
        <v>7900</v>
      </c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  <c r="BC1692" s="8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  <c r="BW1692" s="8"/>
      <c r="BX1692" s="8"/>
      <c r="BY1692" s="8"/>
    </row>
    <row r="1693" spans="1:77" x14ac:dyDescent="0.2">
      <c r="A1693" s="8" t="s">
        <v>7907</v>
      </c>
      <c r="B1693" s="5"/>
      <c r="C1693" s="8" t="s">
        <v>7908</v>
      </c>
      <c r="D1693" s="4" t="s">
        <v>7225</v>
      </c>
      <c r="E1693" s="8" t="s">
        <v>7226</v>
      </c>
      <c r="F1693" s="4" t="s">
        <v>527</v>
      </c>
      <c r="G1693" s="8" t="s">
        <v>7737</v>
      </c>
      <c r="H1693" s="8" t="s">
        <v>529</v>
      </c>
      <c r="I1693" s="8"/>
      <c r="J1693" s="8"/>
      <c r="K1693" s="8"/>
      <c r="L1693" s="8" t="s">
        <v>7909</v>
      </c>
      <c r="M1693" s="8"/>
      <c r="N1693" s="8" t="s">
        <v>7891</v>
      </c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  <c r="BC1693" s="8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  <c r="BW1693" s="8"/>
      <c r="BX1693" s="8"/>
      <c r="BY1693" s="8"/>
    </row>
    <row r="1694" spans="1:77" x14ac:dyDescent="0.2">
      <c r="A1694" s="8" t="s">
        <v>7910</v>
      </c>
      <c r="B1694" s="5"/>
      <c r="C1694" s="8" t="s">
        <v>7911</v>
      </c>
      <c r="D1694" s="4" t="s">
        <v>7225</v>
      </c>
      <c r="E1694" s="8" t="s">
        <v>7226</v>
      </c>
      <c r="F1694" s="4" t="s">
        <v>721</v>
      </c>
      <c r="G1694" s="8" t="s">
        <v>7737</v>
      </c>
      <c r="H1694" s="8" t="s">
        <v>529</v>
      </c>
      <c r="I1694" s="8"/>
      <c r="J1694" s="8"/>
      <c r="K1694" s="8"/>
      <c r="L1694" s="8" t="s">
        <v>7912</v>
      </c>
      <c r="M1694" s="8"/>
      <c r="N1694" s="8" t="s">
        <v>7891</v>
      </c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  <c r="BC1694" s="8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  <c r="BW1694" s="8"/>
      <c r="BX1694" s="8"/>
      <c r="BY1694" s="8"/>
    </row>
    <row r="1695" spans="1:77" x14ac:dyDescent="0.2">
      <c r="A1695" s="8" t="s">
        <v>7913</v>
      </c>
      <c r="B1695" s="5"/>
      <c r="C1695" s="8" t="s">
        <v>7914</v>
      </c>
      <c r="D1695" s="4" t="s">
        <v>7225</v>
      </c>
      <c r="E1695" s="8" t="s">
        <v>7226</v>
      </c>
      <c r="F1695" s="4" t="s">
        <v>537</v>
      </c>
      <c r="G1695" s="8" t="s">
        <v>7737</v>
      </c>
      <c r="H1695" s="8" t="s">
        <v>529</v>
      </c>
      <c r="I1695" s="8"/>
      <c r="J1695" s="8"/>
      <c r="K1695" s="8"/>
      <c r="L1695" s="8" t="s">
        <v>7915</v>
      </c>
      <c r="M1695" s="8"/>
      <c r="N1695" s="8" t="s">
        <v>7891</v>
      </c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  <c r="BC1695" s="8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  <c r="BW1695" s="8"/>
      <c r="BX1695" s="8"/>
      <c r="BY1695" s="8"/>
    </row>
    <row r="1696" spans="1:77" x14ac:dyDescent="0.2">
      <c r="A1696" s="8" t="s">
        <v>7916</v>
      </c>
      <c r="B1696" s="5"/>
      <c r="C1696" s="8" t="s">
        <v>7917</v>
      </c>
      <c r="D1696" s="4" t="s">
        <v>7821</v>
      </c>
      <c r="E1696" s="8" t="s">
        <v>7822</v>
      </c>
      <c r="F1696" s="4" t="s">
        <v>527</v>
      </c>
      <c r="G1696" s="8" t="s">
        <v>7737</v>
      </c>
      <c r="H1696" s="8" t="s">
        <v>529</v>
      </c>
      <c r="I1696" s="8"/>
      <c r="J1696" s="8"/>
      <c r="K1696" s="8"/>
      <c r="L1696" s="8" t="s">
        <v>7918</v>
      </c>
      <c r="M1696" s="8"/>
      <c r="N1696" s="8" t="s">
        <v>7919</v>
      </c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  <c r="BC1696" s="8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  <c r="BW1696" s="8"/>
      <c r="BX1696" s="8"/>
      <c r="BY1696" s="8"/>
    </row>
    <row r="1697" spans="1:77" x14ac:dyDescent="0.2">
      <c r="A1697" s="8" t="s">
        <v>7920</v>
      </c>
      <c r="B1697" s="5"/>
      <c r="C1697" s="8" t="s">
        <v>7921</v>
      </c>
      <c r="D1697" s="4" t="s">
        <v>7821</v>
      </c>
      <c r="E1697" s="8" t="s">
        <v>7822</v>
      </c>
      <c r="F1697" s="4" t="s">
        <v>2091</v>
      </c>
      <c r="G1697" s="8" t="s">
        <v>7737</v>
      </c>
      <c r="H1697" s="8" t="s">
        <v>529</v>
      </c>
      <c r="I1697" s="8"/>
      <c r="J1697" s="8"/>
      <c r="K1697" s="8"/>
      <c r="L1697" s="8" t="s">
        <v>7922</v>
      </c>
      <c r="M1697" s="8"/>
      <c r="N1697" s="8" t="s">
        <v>7919</v>
      </c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  <c r="BC1697" s="8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  <c r="BW1697" s="8"/>
      <c r="BX1697" s="8"/>
      <c r="BY1697" s="8"/>
    </row>
    <row r="1698" spans="1:77" x14ac:dyDescent="0.2">
      <c r="A1698" s="8" t="s">
        <v>7923</v>
      </c>
      <c r="B1698" s="5"/>
      <c r="C1698" s="8" t="s">
        <v>7924</v>
      </c>
      <c r="D1698" s="4" t="s">
        <v>7417</v>
      </c>
      <c r="E1698" s="8" t="s">
        <v>7418</v>
      </c>
      <c r="F1698" s="4" t="s">
        <v>527</v>
      </c>
      <c r="G1698" s="8" t="s">
        <v>7737</v>
      </c>
      <c r="H1698" s="8" t="s">
        <v>529</v>
      </c>
      <c r="I1698" s="8"/>
      <c r="J1698" s="8"/>
      <c r="K1698" s="8"/>
      <c r="L1698" s="8" t="s">
        <v>7925</v>
      </c>
      <c r="M1698" s="8"/>
      <c r="N1698" s="8" t="s">
        <v>7926</v>
      </c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  <c r="BC1698" s="8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  <c r="BW1698" s="8"/>
      <c r="BX1698" s="8"/>
      <c r="BY1698" s="8"/>
    </row>
    <row r="1699" spans="1:77" x14ac:dyDescent="0.2">
      <c r="A1699" s="8" t="s">
        <v>7927</v>
      </c>
      <c r="B1699" s="5"/>
      <c r="C1699" s="8" t="s">
        <v>7928</v>
      </c>
      <c r="D1699" s="4" t="s">
        <v>7417</v>
      </c>
      <c r="E1699" s="8" t="s">
        <v>7418</v>
      </c>
      <c r="F1699" s="4" t="s">
        <v>2091</v>
      </c>
      <c r="G1699" s="8" t="s">
        <v>7737</v>
      </c>
      <c r="H1699" s="8" t="s">
        <v>529</v>
      </c>
      <c r="I1699" s="8"/>
      <c r="J1699" s="8"/>
      <c r="K1699" s="8"/>
      <c r="L1699" s="8" t="s">
        <v>7929</v>
      </c>
      <c r="M1699" s="8"/>
      <c r="N1699" s="8" t="s">
        <v>7926</v>
      </c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  <c r="BC1699" s="8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  <c r="BW1699" s="8"/>
      <c r="BX1699" s="8"/>
      <c r="BY1699" s="8"/>
    </row>
    <row r="1700" spans="1:77" x14ac:dyDescent="0.2">
      <c r="A1700" s="8" t="s">
        <v>7930</v>
      </c>
      <c r="B1700" s="5"/>
      <c r="C1700" s="8" t="s">
        <v>7931</v>
      </c>
      <c r="D1700" s="4" t="s">
        <v>7417</v>
      </c>
      <c r="E1700" s="8" t="s">
        <v>7418</v>
      </c>
      <c r="F1700" s="4" t="s">
        <v>527</v>
      </c>
      <c r="G1700" s="8" t="s">
        <v>7737</v>
      </c>
      <c r="H1700" s="8" t="s">
        <v>529</v>
      </c>
      <c r="I1700" s="8"/>
      <c r="J1700" s="8"/>
      <c r="K1700" s="8"/>
      <c r="L1700" s="8" t="s">
        <v>7932</v>
      </c>
      <c r="M1700" s="8"/>
      <c r="N1700" s="8" t="s">
        <v>7926</v>
      </c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  <c r="BC1700" s="8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  <c r="BW1700" s="8"/>
      <c r="BX1700" s="8"/>
      <c r="BY1700" s="8"/>
    </row>
    <row r="1701" spans="1:77" x14ac:dyDescent="0.2">
      <c r="A1701" s="8" t="s">
        <v>7933</v>
      </c>
      <c r="B1701" s="5"/>
      <c r="C1701" s="8" t="s">
        <v>7934</v>
      </c>
      <c r="D1701" s="4" t="s">
        <v>7417</v>
      </c>
      <c r="E1701" s="8" t="s">
        <v>7418</v>
      </c>
      <c r="F1701" s="4" t="s">
        <v>2091</v>
      </c>
      <c r="G1701" s="8" t="s">
        <v>7737</v>
      </c>
      <c r="H1701" s="8" t="s">
        <v>529</v>
      </c>
      <c r="I1701" s="8"/>
      <c r="J1701" s="8"/>
      <c r="K1701" s="8"/>
      <c r="L1701" s="8" t="s">
        <v>7935</v>
      </c>
      <c r="M1701" s="8"/>
      <c r="N1701" s="8" t="s">
        <v>7926</v>
      </c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  <c r="AY1701" s="8"/>
      <c r="AZ1701" s="8"/>
      <c r="BA1701" s="8"/>
      <c r="BB1701" s="8"/>
      <c r="BC1701" s="8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  <c r="BW1701" s="8"/>
      <c r="BX1701" s="8"/>
      <c r="BY1701" s="8"/>
    </row>
    <row r="1702" spans="1:77" x14ac:dyDescent="0.2">
      <c r="A1702" s="8" t="s">
        <v>7936</v>
      </c>
      <c r="B1702" s="5"/>
      <c r="C1702" s="8" t="s">
        <v>7937</v>
      </c>
      <c r="D1702" s="4" t="s">
        <v>7417</v>
      </c>
      <c r="E1702" s="8" t="s">
        <v>7418</v>
      </c>
      <c r="F1702" s="4" t="s">
        <v>537</v>
      </c>
      <c r="G1702" s="8" t="s">
        <v>7737</v>
      </c>
      <c r="H1702" s="8" t="s">
        <v>529</v>
      </c>
      <c r="I1702" s="8"/>
      <c r="J1702" s="8"/>
      <c r="K1702" s="8"/>
      <c r="L1702" s="8" t="s">
        <v>7938</v>
      </c>
      <c r="M1702" s="8"/>
      <c r="N1702" s="8" t="s">
        <v>7926</v>
      </c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  <c r="AY1702" s="8"/>
      <c r="AZ1702" s="8"/>
      <c r="BA1702" s="8"/>
      <c r="BB1702" s="8"/>
      <c r="BC1702" s="8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  <c r="BW1702" s="8"/>
      <c r="BX1702" s="8"/>
      <c r="BY1702" s="8"/>
    </row>
    <row r="1703" spans="1:77" x14ac:dyDescent="0.2">
      <c r="A1703" s="8" t="s">
        <v>7939</v>
      </c>
      <c r="B1703" s="5"/>
      <c r="C1703" s="8" t="s">
        <v>7940</v>
      </c>
      <c r="D1703" s="4" t="s">
        <v>7417</v>
      </c>
      <c r="E1703" s="8" t="s">
        <v>7418</v>
      </c>
      <c r="F1703" s="4" t="s">
        <v>721</v>
      </c>
      <c r="G1703" s="8" t="s">
        <v>7737</v>
      </c>
      <c r="H1703" s="8" t="s">
        <v>529</v>
      </c>
      <c r="I1703" s="8"/>
      <c r="J1703" s="8"/>
      <c r="K1703" s="8"/>
      <c r="L1703" s="8" t="s">
        <v>7932</v>
      </c>
      <c r="M1703" s="8"/>
      <c r="N1703" s="8" t="s">
        <v>7926</v>
      </c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  <c r="BC1703" s="8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  <c r="BW1703" s="8"/>
      <c r="BX1703" s="8"/>
      <c r="BY1703" s="8"/>
    </row>
    <row r="1704" spans="1:77" x14ac:dyDescent="0.2">
      <c r="A1704" s="8" t="s">
        <v>7941</v>
      </c>
      <c r="B1704" s="5"/>
      <c r="C1704" s="8" t="s">
        <v>7942</v>
      </c>
      <c r="D1704" s="4" t="s">
        <v>7225</v>
      </c>
      <c r="E1704" s="8" t="s">
        <v>7226</v>
      </c>
      <c r="F1704" s="4" t="s">
        <v>527</v>
      </c>
      <c r="G1704" s="8" t="s">
        <v>7737</v>
      </c>
      <c r="H1704" s="8" t="s">
        <v>529</v>
      </c>
      <c r="I1704" s="8"/>
      <c r="J1704" s="8"/>
      <c r="K1704" s="8" t="s">
        <v>7943</v>
      </c>
      <c r="L1704" s="8" t="s">
        <v>7944</v>
      </c>
      <c r="M1704" s="8"/>
      <c r="N1704" s="8" t="s">
        <v>7945</v>
      </c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  <c r="BC1704" s="8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  <c r="BW1704" s="8"/>
      <c r="BX1704" s="8"/>
      <c r="BY1704" s="8"/>
    </row>
    <row r="1705" spans="1:77" x14ac:dyDescent="0.2">
      <c r="A1705" s="8" t="s">
        <v>7946</v>
      </c>
      <c r="B1705" s="5"/>
      <c r="C1705" s="8" t="s">
        <v>7947</v>
      </c>
      <c r="D1705" s="4" t="s">
        <v>7225</v>
      </c>
      <c r="E1705" s="8" t="s">
        <v>7226</v>
      </c>
      <c r="F1705" s="4" t="s">
        <v>2091</v>
      </c>
      <c r="G1705" s="8" t="s">
        <v>7737</v>
      </c>
      <c r="H1705" s="8" t="s">
        <v>529</v>
      </c>
      <c r="I1705" s="8"/>
      <c r="J1705" s="8"/>
      <c r="K1705" s="8" t="s">
        <v>7943</v>
      </c>
      <c r="L1705" s="8" t="s">
        <v>7948</v>
      </c>
      <c r="M1705" s="8"/>
      <c r="N1705" s="8" t="s">
        <v>7945</v>
      </c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  <c r="BC1705" s="8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  <c r="BW1705" s="8"/>
      <c r="BX1705" s="8"/>
      <c r="BY1705" s="8"/>
    </row>
    <row r="1706" spans="1:77" x14ac:dyDescent="0.2">
      <c r="A1706" s="8" t="s">
        <v>7949</v>
      </c>
      <c r="B1706" s="5"/>
      <c r="C1706" s="8" t="s">
        <v>7950</v>
      </c>
      <c r="D1706" s="4" t="s">
        <v>7225</v>
      </c>
      <c r="E1706" s="8" t="s">
        <v>7226</v>
      </c>
      <c r="F1706" s="4" t="s">
        <v>537</v>
      </c>
      <c r="G1706" s="8" t="s">
        <v>7737</v>
      </c>
      <c r="H1706" s="8" t="s">
        <v>529</v>
      </c>
      <c r="I1706" s="8"/>
      <c r="J1706" s="8"/>
      <c r="K1706" s="8" t="s">
        <v>7943</v>
      </c>
      <c r="L1706" s="8" t="s">
        <v>7951</v>
      </c>
      <c r="M1706" s="8"/>
      <c r="N1706" s="8" t="s">
        <v>7945</v>
      </c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  <c r="BC1706" s="8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  <c r="BW1706" s="8"/>
      <c r="BX1706" s="8"/>
      <c r="BY1706" s="8"/>
    </row>
    <row r="1707" spans="1:77" x14ac:dyDescent="0.2">
      <c r="A1707" s="8" t="s">
        <v>7952</v>
      </c>
      <c r="B1707" s="5"/>
      <c r="C1707" s="8" t="s">
        <v>7953</v>
      </c>
      <c r="D1707" s="4" t="s">
        <v>7225</v>
      </c>
      <c r="E1707" s="8" t="s">
        <v>7226</v>
      </c>
      <c r="F1707" s="4" t="s">
        <v>721</v>
      </c>
      <c r="G1707" s="8" t="s">
        <v>7737</v>
      </c>
      <c r="H1707" s="8" t="s">
        <v>529</v>
      </c>
      <c r="I1707" s="8"/>
      <c r="J1707" s="8"/>
      <c r="K1707" s="8" t="s">
        <v>7943</v>
      </c>
      <c r="L1707" s="8" t="s">
        <v>7954</v>
      </c>
      <c r="M1707" s="8"/>
      <c r="N1707" s="8" t="s">
        <v>7945</v>
      </c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  <c r="BC1707" s="8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  <c r="BW1707" s="8"/>
      <c r="BX1707" s="8"/>
      <c r="BY1707" s="8"/>
    </row>
    <row r="1708" spans="1:77" x14ac:dyDescent="0.2">
      <c r="A1708" s="8" t="s">
        <v>7955</v>
      </c>
      <c r="B1708" s="5"/>
      <c r="C1708" s="8" t="s">
        <v>7956</v>
      </c>
      <c r="D1708" s="4" t="s">
        <v>7225</v>
      </c>
      <c r="E1708" s="8" t="s">
        <v>7226</v>
      </c>
      <c r="F1708" s="4" t="s">
        <v>527</v>
      </c>
      <c r="G1708" s="8" t="s">
        <v>7737</v>
      </c>
      <c r="H1708" s="8" t="s">
        <v>529</v>
      </c>
      <c r="I1708" s="8"/>
      <c r="J1708" s="8"/>
      <c r="K1708" s="8" t="s">
        <v>7957</v>
      </c>
      <c r="L1708" s="8" t="s">
        <v>7958</v>
      </c>
      <c r="M1708" s="8"/>
      <c r="N1708" s="8" t="s">
        <v>7926</v>
      </c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  <c r="BC1708" s="8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  <c r="BW1708" s="8"/>
      <c r="BX1708" s="8"/>
      <c r="BY1708" s="8"/>
    </row>
    <row r="1709" spans="1:77" x14ac:dyDescent="0.2">
      <c r="A1709" s="8" t="s">
        <v>7959</v>
      </c>
      <c r="B1709" s="5"/>
      <c r="C1709" s="8" t="s">
        <v>7960</v>
      </c>
      <c r="D1709" s="4" t="s">
        <v>7225</v>
      </c>
      <c r="E1709" s="8" t="s">
        <v>7226</v>
      </c>
      <c r="F1709" s="4" t="s">
        <v>2091</v>
      </c>
      <c r="G1709" s="8" t="s">
        <v>7737</v>
      </c>
      <c r="H1709" s="8" t="s">
        <v>529</v>
      </c>
      <c r="I1709" s="8"/>
      <c r="J1709" s="8"/>
      <c r="K1709" s="8" t="s">
        <v>7957</v>
      </c>
      <c r="L1709" s="8" t="s">
        <v>7961</v>
      </c>
      <c r="M1709" s="8"/>
      <c r="N1709" s="8" t="s">
        <v>7926</v>
      </c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  <c r="BC1709" s="8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  <c r="BW1709" s="8"/>
      <c r="BX1709" s="8"/>
      <c r="BY1709" s="8"/>
    </row>
    <row r="1710" spans="1:77" x14ac:dyDescent="0.2">
      <c r="A1710" s="8" t="s">
        <v>7962</v>
      </c>
      <c r="B1710" s="5"/>
      <c r="C1710" s="8" t="s">
        <v>7963</v>
      </c>
      <c r="D1710" s="4" t="s">
        <v>7225</v>
      </c>
      <c r="E1710" s="8" t="s">
        <v>7226</v>
      </c>
      <c r="F1710" s="4" t="s">
        <v>537</v>
      </c>
      <c r="G1710" s="8" t="s">
        <v>7737</v>
      </c>
      <c r="H1710" s="8" t="s">
        <v>529</v>
      </c>
      <c r="I1710" s="8"/>
      <c r="J1710" s="8"/>
      <c r="K1710" s="8" t="s">
        <v>7957</v>
      </c>
      <c r="L1710" s="8" t="s">
        <v>7964</v>
      </c>
      <c r="M1710" s="8"/>
      <c r="N1710" s="8" t="s">
        <v>7926</v>
      </c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  <c r="BC1710" s="8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  <c r="BW1710" s="8"/>
      <c r="BX1710" s="8"/>
      <c r="BY1710" s="8"/>
    </row>
    <row r="1711" spans="1:77" x14ac:dyDescent="0.2">
      <c r="A1711" s="8" t="s">
        <v>7965</v>
      </c>
      <c r="B1711" s="5"/>
      <c r="C1711" s="8" t="s">
        <v>7966</v>
      </c>
      <c r="D1711" s="4" t="s">
        <v>7225</v>
      </c>
      <c r="E1711" s="8" t="s">
        <v>7226</v>
      </c>
      <c r="F1711" s="4" t="s">
        <v>721</v>
      </c>
      <c r="G1711" s="8" t="s">
        <v>7737</v>
      </c>
      <c r="H1711" s="8" t="s">
        <v>529</v>
      </c>
      <c r="I1711" s="8"/>
      <c r="J1711" s="8"/>
      <c r="K1711" s="8" t="s">
        <v>7957</v>
      </c>
      <c r="L1711" s="8" t="s">
        <v>7967</v>
      </c>
      <c r="M1711" s="8"/>
      <c r="N1711" s="8" t="s">
        <v>7926</v>
      </c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  <c r="BC1711" s="8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  <c r="BW1711" s="8"/>
      <c r="BX1711" s="8"/>
      <c r="BY1711" s="8"/>
    </row>
    <row r="1712" spans="1:77" x14ac:dyDescent="0.2">
      <c r="A1712" s="8" t="s">
        <v>7968</v>
      </c>
      <c r="B1712" s="5"/>
      <c r="C1712" s="8" t="s">
        <v>7969</v>
      </c>
      <c r="D1712" s="4" t="s">
        <v>7821</v>
      </c>
      <c r="E1712" s="8" t="s">
        <v>7822</v>
      </c>
      <c r="F1712" s="4" t="s">
        <v>527</v>
      </c>
      <c r="G1712" s="8" t="s">
        <v>7737</v>
      </c>
      <c r="H1712" s="8" t="s">
        <v>529</v>
      </c>
      <c r="I1712" s="8"/>
      <c r="J1712" s="8"/>
      <c r="K1712" s="8" t="s">
        <v>7970</v>
      </c>
      <c r="L1712" s="8" t="s">
        <v>7971</v>
      </c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  <c r="BC1712" s="8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  <c r="BW1712" s="8"/>
      <c r="BX1712" s="8"/>
      <c r="BY1712" s="8"/>
    </row>
    <row r="1713" spans="1:77" x14ac:dyDescent="0.2">
      <c r="A1713" s="8" t="s">
        <v>7972</v>
      </c>
      <c r="B1713" s="5"/>
      <c r="C1713" s="8" t="s">
        <v>7973</v>
      </c>
      <c r="D1713" s="4" t="s">
        <v>7821</v>
      </c>
      <c r="E1713" s="8" t="s">
        <v>7822</v>
      </c>
      <c r="F1713" s="4" t="s">
        <v>537</v>
      </c>
      <c r="G1713" s="8" t="s">
        <v>7737</v>
      </c>
      <c r="H1713" s="8" t="s">
        <v>529</v>
      </c>
      <c r="I1713" s="8"/>
      <c r="J1713" s="8"/>
      <c r="K1713" s="8" t="s">
        <v>7970</v>
      </c>
      <c r="L1713" s="8" t="s">
        <v>7971</v>
      </c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  <c r="BC1713" s="8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  <c r="BW1713" s="8"/>
      <c r="BX1713" s="8"/>
      <c r="BY1713" s="8"/>
    </row>
    <row r="1714" spans="1:77" x14ac:dyDescent="0.2">
      <c r="A1714" s="8" t="s">
        <v>7974</v>
      </c>
      <c r="B1714" s="5"/>
      <c r="C1714" s="8" t="s">
        <v>7975</v>
      </c>
      <c r="D1714" s="4" t="s">
        <v>7821</v>
      </c>
      <c r="E1714" s="8" t="s">
        <v>7822</v>
      </c>
      <c r="F1714" s="4" t="s">
        <v>721</v>
      </c>
      <c r="G1714" s="8" t="s">
        <v>7737</v>
      </c>
      <c r="H1714" s="8" t="s">
        <v>529</v>
      </c>
      <c r="I1714" s="8"/>
      <c r="J1714" s="8"/>
      <c r="K1714" s="8" t="s">
        <v>7970</v>
      </c>
      <c r="L1714" s="8" t="s">
        <v>7971</v>
      </c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  <c r="BC1714" s="8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  <c r="BW1714" s="8"/>
      <c r="BX1714" s="8"/>
      <c r="BY1714" s="8"/>
    </row>
    <row r="1715" spans="1:77" x14ac:dyDescent="0.2">
      <c r="A1715" s="8" t="s">
        <v>7976</v>
      </c>
      <c r="B1715" s="5"/>
      <c r="C1715" s="8" t="s">
        <v>7977</v>
      </c>
      <c r="D1715" s="4" t="s">
        <v>7821</v>
      </c>
      <c r="E1715" s="8" t="s">
        <v>7822</v>
      </c>
      <c r="F1715" s="4" t="s">
        <v>527</v>
      </c>
      <c r="G1715" s="8" t="s">
        <v>7737</v>
      </c>
      <c r="H1715" s="8" t="s">
        <v>529</v>
      </c>
      <c r="I1715" s="8"/>
      <c r="J1715" s="8"/>
      <c r="K1715" s="8"/>
      <c r="L1715" s="8" t="s">
        <v>7978</v>
      </c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  <c r="BC1715" s="8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  <c r="BW1715" s="8"/>
      <c r="BX1715" s="8"/>
      <c r="BY1715" s="8"/>
    </row>
    <row r="1716" spans="1:77" x14ac:dyDescent="0.2">
      <c r="A1716" s="8" t="s">
        <v>7979</v>
      </c>
      <c r="B1716" s="5"/>
      <c r="C1716" s="8" t="s">
        <v>7980</v>
      </c>
      <c r="D1716" s="4" t="s">
        <v>7821</v>
      </c>
      <c r="E1716" s="8" t="s">
        <v>7822</v>
      </c>
      <c r="F1716" s="4" t="s">
        <v>537</v>
      </c>
      <c r="G1716" s="8" t="s">
        <v>7737</v>
      </c>
      <c r="H1716" s="8" t="s">
        <v>529</v>
      </c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  <c r="BC1716" s="8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  <c r="BW1716" s="8"/>
      <c r="BX1716" s="8"/>
      <c r="BY1716" s="8"/>
    </row>
    <row r="1717" spans="1:77" x14ac:dyDescent="0.2">
      <c r="A1717" s="8" t="s">
        <v>7981</v>
      </c>
      <c r="B1717" s="5"/>
      <c r="C1717" s="8" t="s">
        <v>7982</v>
      </c>
      <c r="D1717" s="4"/>
      <c r="E1717" s="8"/>
      <c r="F1717" s="4" t="s">
        <v>527</v>
      </c>
      <c r="G1717" s="8" t="s">
        <v>7737</v>
      </c>
      <c r="H1717" s="8" t="s">
        <v>529</v>
      </c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  <c r="BC1717" s="8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  <c r="BW1717" s="8"/>
      <c r="BX1717" s="8"/>
      <c r="BY1717" s="8"/>
    </row>
    <row r="1718" spans="1:77" x14ac:dyDescent="0.2">
      <c r="A1718" s="8" t="s">
        <v>7983</v>
      </c>
      <c r="B1718" s="5"/>
      <c r="C1718" s="8" t="s">
        <v>7984</v>
      </c>
      <c r="D1718" s="4" t="s">
        <v>7985</v>
      </c>
      <c r="E1718" s="8"/>
      <c r="F1718" s="4" t="s">
        <v>527</v>
      </c>
      <c r="G1718" s="8" t="s">
        <v>7737</v>
      </c>
      <c r="H1718" s="8" t="s">
        <v>529</v>
      </c>
      <c r="I1718" s="8"/>
      <c r="J1718" s="8"/>
      <c r="K1718" s="8" t="s">
        <v>7986</v>
      </c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  <c r="BC1718" s="8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  <c r="BW1718" s="8"/>
      <c r="BX1718" s="8"/>
      <c r="BY1718" s="8"/>
    </row>
    <row r="1719" spans="1:77" x14ac:dyDescent="0.2">
      <c r="A1719" s="8" t="s">
        <v>7987</v>
      </c>
      <c r="B1719" s="5"/>
      <c r="C1719" s="8" t="s">
        <v>7988</v>
      </c>
      <c r="D1719" s="4"/>
      <c r="E1719" s="8"/>
      <c r="F1719" s="4" t="s">
        <v>527</v>
      </c>
      <c r="G1719" s="8" t="s">
        <v>7737</v>
      </c>
      <c r="H1719" s="8" t="s">
        <v>529</v>
      </c>
      <c r="I1719" s="8"/>
      <c r="J1719" s="8"/>
      <c r="K1719" s="8" t="s">
        <v>7989</v>
      </c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  <c r="BC1719" s="8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  <c r="BW1719" s="8"/>
      <c r="BX1719" s="8"/>
      <c r="BY1719" s="8"/>
    </row>
    <row r="1720" spans="1:77" x14ac:dyDescent="0.2">
      <c r="A1720" s="8" t="s">
        <v>7990</v>
      </c>
      <c r="B1720" s="5"/>
      <c r="C1720" s="8" t="s">
        <v>7991</v>
      </c>
      <c r="D1720" s="4" t="s">
        <v>4903</v>
      </c>
      <c r="E1720" s="8" t="s">
        <v>7165</v>
      </c>
      <c r="F1720" s="4" t="s">
        <v>527</v>
      </c>
      <c r="G1720" s="8" t="s">
        <v>7737</v>
      </c>
      <c r="H1720" s="8" t="s">
        <v>529</v>
      </c>
      <c r="I1720" s="8"/>
      <c r="J1720" s="8"/>
      <c r="K1720" s="8" t="s">
        <v>7992</v>
      </c>
      <c r="L1720" s="8" t="s">
        <v>7993</v>
      </c>
      <c r="M1720" s="8"/>
      <c r="N1720" s="8" t="s">
        <v>7994</v>
      </c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  <c r="BC1720" s="8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  <c r="BW1720" s="8"/>
      <c r="BX1720" s="8"/>
      <c r="BY1720" s="8"/>
    </row>
    <row r="1721" spans="1:77" x14ac:dyDescent="0.2">
      <c r="A1721" s="8" t="s">
        <v>7995</v>
      </c>
      <c r="B1721" s="5"/>
      <c r="C1721" s="8" t="s">
        <v>7996</v>
      </c>
      <c r="D1721" s="4" t="s">
        <v>4903</v>
      </c>
      <c r="E1721" s="8" t="s">
        <v>7165</v>
      </c>
      <c r="F1721" s="4" t="s">
        <v>721</v>
      </c>
      <c r="G1721" s="8" t="s">
        <v>7737</v>
      </c>
      <c r="H1721" s="8" t="s">
        <v>529</v>
      </c>
      <c r="I1721" s="8"/>
      <c r="J1721" s="8"/>
      <c r="K1721" s="8"/>
      <c r="L1721" s="8" t="s">
        <v>7993</v>
      </c>
      <c r="M1721" s="8"/>
      <c r="N1721" s="8" t="s">
        <v>7994</v>
      </c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  <c r="BC1721" s="8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  <c r="BW1721" s="8"/>
      <c r="BX1721" s="8"/>
      <c r="BY1721" s="8"/>
    </row>
    <row r="1722" spans="1:77" x14ac:dyDescent="0.2">
      <c r="A1722" s="8" t="s">
        <v>7997</v>
      </c>
      <c r="B1722" s="5"/>
      <c r="C1722" s="8" t="s">
        <v>7998</v>
      </c>
      <c r="D1722" s="4" t="s">
        <v>4903</v>
      </c>
      <c r="E1722" s="8" t="s">
        <v>7165</v>
      </c>
      <c r="F1722" s="4" t="s">
        <v>537</v>
      </c>
      <c r="G1722" s="8" t="s">
        <v>7737</v>
      </c>
      <c r="H1722" s="8" t="s">
        <v>529</v>
      </c>
      <c r="I1722" s="8"/>
      <c r="J1722" s="8"/>
      <c r="K1722" s="8"/>
      <c r="L1722" s="8" t="s">
        <v>7993</v>
      </c>
      <c r="M1722" s="8"/>
      <c r="N1722" s="8" t="s">
        <v>7994</v>
      </c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  <c r="BC1722" s="8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  <c r="BW1722" s="8"/>
      <c r="BX1722" s="8"/>
      <c r="BY1722" s="8"/>
    </row>
    <row r="1723" spans="1:77" x14ac:dyDescent="0.2">
      <c r="A1723" s="8" t="s">
        <v>7999</v>
      </c>
      <c r="B1723" s="5"/>
      <c r="C1723" s="8" t="s">
        <v>8000</v>
      </c>
      <c r="D1723" s="4" t="s">
        <v>4272</v>
      </c>
      <c r="E1723" s="8" t="s">
        <v>4273</v>
      </c>
      <c r="F1723" s="4" t="s">
        <v>527</v>
      </c>
      <c r="G1723" s="8" t="s">
        <v>7737</v>
      </c>
      <c r="H1723" s="8" t="s">
        <v>529</v>
      </c>
      <c r="I1723" s="8"/>
      <c r="J1723" s="8"/>
      <c r="K1723" s="8"/>
      <c r="L1723" s="8" t="s">
        <v>8001</v>
      </c>
      <c r="M1723" s="8"/>
      <c r="N1723" s="8" t="s">
        <v>8002</v>
      </c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  <c r="BC1723" s="8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  <c r="BW1723" s="8"/>
      <c r="BX1723" s="8"/>
      <c r="BY1723" s="8"/>
    </row>
    <row r="1724" spans="1:77" x14ac:dyDescent="0.2">
      <c r="A1724" s="8" t="s">
        <v>8003</v>
      </c>
      <c r="B1724" s="5"/>
      <c r="C1724" s="8" t="s">
        <v>8004</v>
      </c>
      <c r="D1724" s="4" t="s">
        <v>4272</v>
      </c>
      <c r="E1724" s="8" t="s">
        <v>4273</v>
      </c>
      <c r="F1724" s="4" t="s">
        <v>537</v>
      </c>
      <c r="G1724" s="8" t="s">
        <v>7737</v>
      </c>
      <c r="H1724" s="8" t="s">
        <v>529</v>
      </c>
      <c r="I1724" s="8"/>
      <c r="J1724" s="8"/>
      <c r="K1724" s="8"/>
      <c r="L1724" s="8" t="s">
        <v>8005</v>
      </c>
      <c r="M1724" s="8"/>
      <c r="N1724" s="8" t="s">
        <v>8002</v>
      </c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  <c r="BC1724" s="8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  <c r="BW1724" s="8"/>
      <c r="BX1724" s="8"/>
      <c r="BY1724" s="8"/>
    </row>
    <row r="1725" spans="1:77" x14ac:dyDescent="0.2">
      <c r="A1725" s="8" t="s">
        <v>8006</v>
      </c>
      <c r="B1725" s="5"/>
      <c r="C1725" s="8" t="s">
        <v>8007</v>
      </c>
      <c r="D1725" s="4" t="s">
        <v>4272</v>
      </c>
      <c r="E1725" s="8" t="s">
        <v>4273</v>
      </c>
      <c r="F1725" s="4" t="s">
        <v>721</v>
      </c>
      <c r="G1725" s="8" t="s">
        <v>7737</v>
      </c>
      <c r="H1725" s="8" t="s">
        <v>529</v>
      </c>
      <c r="I1725" s="8"/>
      <c r="J1725" s="8"/>
      <c r="K1725" s="8"/>
      <c r="L1725" s="8" t="s">
        <v>8008</v>
      </c>
      <c r="M1725" s="8"/>
      <c r="N1725" s="8" t="s">
        <v>8002</v>
      </c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  <c r="BC1725" s="8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  <c r="BW1725" s="8"/>
      <c r="BX1725" s="8"/>
      <c r="BY1725" s="8"/>
    </row>
    <row r="1726" spans="1:77" x14ac:dyDescent="0.2">
      <c r="A1726" s="8" t="s">
        <v>8009</v>
      </c>
      <c r="B1726" s="5"/>
      <c r="C1726" s="8" t="s">
        <v>8010</v>
      </c>
      <c r="D1726" s="4" t="s">
        <v>7225</v>
      </c>
      <c r="E1726" s="8" t="s">
        <v>7226</v>
      </c>
      <c r="F1726" s="4" t="s">
        <v>527</v>
      </c>
      <c r="G1726" s="8" t="s">
        <v>7737</v>
      </c>
      <c r="H1726" s="8" t="s">
        <v>529</v>
      </c>
      <c r="I1726" s="8"/>
      <c r="J1726" s="8"/>
      <c r="K1726" s="8"/>
      <c r="L1726" s="8" t="s">
        <v>8011</v>
      </c>
      <c r="M1726" s="8"/>
      <c r="N1726" s="8" t="s">
        <v>8012</v>
      </c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  <c r="BC1726" s="8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  <c r="BW1726" s="8"/>
      <c r="BX1726" s="8"/>
      <c r="BY1726" s="8"/>
    </row>
    <row r="1727" spans="1:77" x14ac:dyDescent="0.2">
      <c r="A1727" s="8" t="s">
        <v>8013</v>
      </c>
      <c r="B1727" s="5"/>
      <c r="C1727" s="8" t="s">
        <v>8014</v>
      </c>
      <c r="D1727" s="4" t="s">
        <v>7225</v>
      </c>
      <c r="E1727" s="8" t="s">
        <v>7226</v>
      </c>
      <c r="F1727" s="4" t="s">
        <v>537</v>
      </c>
      <c r="G1727" s="8" t="s">
        <v>7737</v>
      </c>
      <c r="H1727" s="8" t="s">
        <v>529</v>
      </c>
      <c r="I1727" s="8"/>
      <c r="J1727" s="8"/>
      <c r="K1727" s="8"/>
      <c r="L1727" s="8" t="s">
        <v>8015</v>
      </c>
      <c r="M1727" s="8"/>
      <c r="N1727" s="8" t="s">
        <v>8012</v>
      </c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  <c r="BC1727" s="8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  <c r="BW1727" s="8"/>
      <c r="BX1727" s="8"/>
      <c r="BY1727" s="8"/>
    </row>
    <row r="1728" spans="1:77" x14ac:dyDescent="0.2">
      <c r="A1728" s="8" t="s">
        <v>8016</v>
      </c>
      <c r="B1728" s="5"/>
      <c r="C1728" s="8" t="s">
        <v>8017</v>
      </c>
      <c r="D1728" s="4" t="s">
        <v>7225</v>
      </c>
      <c r="E1728" s="8" t="s">
        <v>7226</v>
      </c>
      <c r="F1728" s="4" t="s">
        <v>721</v>
      </c>
      <c r="G1728" s="8" t="s">
        <v>7737</v>
      </c>
      <c r="H1728" s="8" t="s">
        <v>529</v>
      </c>
      <c r="I1728" s="8"/>
      <c r="J1728" s="8"/>
      <c r="K1728" s="8"/>
      <c r="L1728" s="8" t="s">
        <v>8018</v>
      </c>
      <c r="M1728" s="8"/>
      <c r="N1728" s="8" t="s">
        <v>8012</v>
      </c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  <c r="BC1728" s="8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  <c r="BW1728" s="8"/>
      <c r="BX1728" s="8"/>
      <c r="BY1728" s="8"/>
    </row>
    <row r="1729" spans="1:77" x14ac:dyDescent="0.2">
      <c r="A1729" s="8" t="s">
        <v>8019</v>
      </c>
      <c r="B1729" s="5"/>
      <c r="C1729" s="8" t="s">
        <v>8020</v>
      </c>
      <c r="D1729" s="4" t="s">
        <v>7451</v>
      </c>
      <c r="E1729" s="8" t="s">
        <v>7452</v>
      </c>
      <c r="F1729" s="4" t="s">
        <v>527</v>
      </c>
      <c r="G1729" s="8" t="s">
        <v>7737</v>
      </c>
      <c r="H1729" s="8" t="s">
        <v>529</v>
      </c>
      <c r="I1729" s="8"/>
      <c r="J1729" s="8"/>
      <c r="K1729" s="8"/>
      <c r="L1729" s="8" t="s">
        <v>8021</v>
      </c>
      <c r="M1729" s="8"/>
      <c r="N1729" s="8" t="s">
        <v>7845</v>
      </c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  <c r="BC1729" s="8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  <c r="BW1729" s="8"/>
      <c r="BX1729" s="8"/>
      <c r="BY1729" s="8"/>
    </row>
    <row r="1730" spans="1:77" x14ac:dyDescent="0.2">
      <c r="A1730" s="8" t="s">
        <v>8022</v>
      </c>
      <c r="B1730" s="5"/>
      <c r="C1730" s="8" t="s">
        <v>8023</v>
      </c>
      <c r="D1730" s="4" t="s">
        <v>7451</v>
      </c>
      <c r="E1730" s="8" t="s">
        <v>7452</v>
      </c>
      <c r="F1730" s="4" t="s">
        <v>537</v>
      </c>
      <c r="G1730" s="8" t="s">
        <v>7737</v>
      </c>
      <c r="H1730" s="8" t="s">
        <v>529</v>
      </c>
      <c r="I1730" s="8"/>
      <c r="J1730" s="8"/>
      <c r="K1730" s="8"/>
      <c r="L1730" s="8" t="s">
        <v>8024</v>
      </c>
      <c r="M1730" s="8"/>
      <c r="N1730" s="8" t="s">
        <v>7845</v>
      </c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  <c r="BC1730" s="8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  <c r="BW1730" s="8"/>
      <c r="BX1730" s="8"/>
      <c r="BY1730" s="8"/>
    </row>
    <row r="1731" spans="1:77" x14ac:dyDescent="0.2">
      <c r="A1731" s="8" t="s">
        <v>8025</v>
      </c>
      <c r="B1731" s="5"/>
      <c r="C1731" s="8" t="s">
        <v>8026</v>
      </c>
      <c r="D1731" s="4" t="s">
        <v>7821</v>
      </c>
      <c r="E1731" s="8" t="s">
        <v>7822</v>
      </c>
      <c r="F1731" s="4" t="s">
        <v>527</v>
      </c>
      <c r="G1731" s="8" t="s">
        <v>7737</v>
      </c>
      <c r="H1731" s="8" t="s">
        <v>529</v>
      </c>
      <c r="I1731" s="8"/>
      <c r="J1731" s="8"/>
      <c r="K1731" s="8" t="s">
        <v>8027</v>
      </c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  <c r="BC1731" s="8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  <c r="BW1731" s="8"/>
      <c r="BX1731" s="8"/>
      <c r="BY1731" s="8"/>
    </row>
    <row r="1732" spans="1:77" x14ac:dyDescent="0.2">
      <c r="A1732" s="8" t="s">
        <v>8028</v>
      </c>
      <c r="B1732" s="5"/>
      <c r="C1732" s="8" t="s">
        <v>8029</v>
      </c>
      <c r="D1732" s="4" t="s">
        <v>7821</v>
      </c>
      <c r="E1732" s="8" t="s">
        <v>7822</v>
      </c>
      <c r="F1732" s="4" t="s">
        <v>527</v>
      </c>
      <c r="G1732" s="8" t="s">
        <v>7737</v>
      </c>
      <c r="H1732" s="8" t="s">
        <v>529</v>
      </c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  <c r="BC1732" s="8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  <c r="BW1732" s="8"/>
      <c r="BX1732" s="8"/>
      <c r="BY1732" s="8"/>
    </row>
    <row r="1733" spans="1:77" x14ac:dyDescent="0.2">
      <c r="A1733" s="8" t="s">
        <v>8030</v>
      </c>
      <c r="B1733" s="5"/>
      <c r="C1733" s="8" t="s">
        <v>8031</v>
      </c>
      <c r="D1733" s="4" t="s">
        <v>7821</v>
      </c>
      <c r="E1733" s="8" t="s">
        <v>7822</v>
      </c>
      <c r="F1733" s="4" t="s">
        <v>527</v>
      </c>
      <c r="G1733" s="8" t="s">
        <v>7737</v>
      </c>
      <c r="H1733" s="8" t="s">
        <v>529</v>
      </c>
      <c r="I1733" s="8"/>
      <c r="J1733" s="8"/>
      <c r="K1733" s="8" t="s">
        <v>8032</v>
      </c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  <c r="BC1733" s="8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  <c r="BW1733" s="8"/>
      <c r="BX1733" s="8"/>
      <c r="BY1733" s="8"/>
    </row>
    <row r="1734" spans="1:77" x14ac:dyDescent="0.2">
      <c r="A1734" s="8" t="s">
        <v>8033</v>
      </c>
      <c r="B1734" s="5"/>
      <c r="C1734" s="8" t="s">
        <v>8034</v>
      </c>
      <c r="D1734" s="4" t="s">
        <v>8035</v>
      </c>
      <c r="E1734" s="8" t="s">
        <v>8036</v>
      </c>
      <c r="F1734" s="4" t="s">
        <v>527</v>
      </c>
      <c r="G1734" s="8" t="s">
        <v>7737</v>
      </c>
      <c r="H1734" s="8" t="s">
        <v>529</v>
      </c>
      <c r="I1734" s="8"/>
      <c r="J1734" s="8"/>
      <c r="K1734" s="8"/>
      <c r="L1734" s="8" t="s">
        <v>8037</v>
      </c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  <c r="BC1734" s="8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  <c r="BW1734" s="8"/>
      <c r="BX1734" s="8"/>
      <c r="BY1734" s="8"/>
    </row>
    <row r="1735" spans="1:77" x14ac:dyDescent="0.2">
      <c r="A1735" s="8" t="s">
        <v>8038</v>
      </c>
      <c r="B1735" s="5"/>
      <c r="C1735" s="8" t="s">
        <v>8039</v>
      </c>
      <c r="D1735" s="4" t="s">
        <v>8035</v>
      </c>
      <c r="E1735" s="8" t="s">
        <v>8036</v>
      </c>
      <c r="F1735" s="4" t="s">
        <v>527</v>
      </c>
      <c r="G1735" s="8" t="s">
        <v>7737</v>
      </c>
      <c r="H1735" s="8" t="s">
        <v>529</v>
      </c>
      <c r="I1735" s="8"/>
      <c r="J1735" s="8"/>
      <c r="K1735" s="8"/>
      <c r="L1735" s="8" t="s">
        <v>8040</v>
      </c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  <c r="BC1735" s="8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  <c r="BW1735" s="8"/>
      <c r="BX1735" s="8"/>
      <c r="BY1735" s="8"/>
    </row>
    <row r="1736" spans="1:77" x14ac:dyDescent="0.2">
      <c r="A1736" s="8" t="s">
        <v>8041</v>
      </c>
      <c r="B1736" s="5"/>
      <c r="C1736" s="8" t="s">
        <v>8042</v>
      </c>
      <c r="D1736" s="4" t="s">
        <v>8035</v>
      </c>
      <c r="E1736" s="8" t="s">
        <v>8036</v>
      </c>
      <c r="F1736" s="4" t="s">
        <v>527</v>
      </c>
      <c r="G1736" s="8" t="s">
        <v>7737</v>
      </c>
      <c r="H1736" s="8" t="s">
        <v>529</v>
      </c>
      <c r="I1736" s="8"/>
      <c r="J1736" s="8"/>
      <c r="K1736" s="8"/>
      <c r="L1736" s="8" t="s">
        <v>8043</v>
      </c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  <c r="BC1736" s="8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  <c r="BW1736" s="8"/>
      <c r="BX1736" s="8"/>
      <c r="BY1736" s="8"/>
    </row>
    <row r="1737" spans="1:77" x14ac:dyDescent="0.2">
      <c r="A1737" s="8" t="s">
        <v>8044</v>
      </c>
      <c r="B1737" s="5"/>
      <c r="C1737" s="8" t="s">
        <v>8045</v>
      </c>
      <c r="D1737" s="4" t="s">
        <v>8035</v>
      </c>
      <c r="E1737" s="8" t="s">
        <v>8036</v>
      </c>
      <c r="F1737" s="4" t="s">
        <v>527</v>
      </c>
      <c r="G1737" s="8" t="s">
        <v>7737</v>
      </c>
      <c r="H1737" s="8" t="s">
        <v>529</v>
      </c>
      <c r="I1737" s="8"/>
      <c r="J1737" s="8"/>
      <c r="K1737" s="8"/>
      <c r="L1737" s="8" t="s">
        <v>8046</v>
      </c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  <c r="BC1737" s="8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  <c r="BW1737" s="8"/>
      <c r="BX1737" s="8"/>
      <c r="BY1737" s="8"/>
    </row>
    <row r="1738" spans="1:77" x14ac:dyDescent="0.2">
      <c r="A1738" s="8" t="s">
        <v>8047</v>
      </c>
      <c r="B1738" s="5"/>
      <c r="C1738" s="8" t="s">
        <v>8048</v>
      </c>
      <c r="D1738" s="4" t="s">
        <v>8035</v>
      </c>
      <c r="E1738" s="8" t="s">
        <v>8036</v>
      </c>
      <c r="F1738" s="4" t="s">
        <v>527</v>
      </c>
      <c r="G1738" s="8" t="s">
        <v>7737</v>
      </c>
      <c r="H1738" s="8" t="s">
        <v>529</v>
      </c>
      <c r="I1738" s="8"/>
      <c r="J1738" s="8"/>
      <c r="K1738" s="8"/>
      <c r="L1738" s="8" t="s">
        <v>8049</v>
      </c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  <c r="BC1738" s="8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  <c r="BW1738" s="8"/>
      <c r="BX1738" s="8"/>
      <c r="BY1738" s="8"/>
    </row>
    <row r="1739" spans="1:77" x14ac:dyDescent="0.2">
      <c r="A1739" s="8" t="s">
        <v>8050</v>
      </c>
      <c r="B1739" s="5"/>
      <c r="C1739" s="8" t="s">
        <v>8051</v>
      </c>
      <c r="D1739" s="4" t="s">
        <v>8035</v>
      </c>
      <c r="E1739" s="8" t="s">
        <v>8036</v>
      </c>
      <c r="F1739" s="4" t="s">
        <v>527</v>
      </c>
      <c r="G1739" s="8" t="s">
        <v>7737</v>
      </c>
      <c r="H1739" s="8" t="s">
        <v>529</v>
      </c>
      <c r="I1739" s="8"/>
      <c r="J1739" s="8"/>
      <c r="K1739" s="8"/>
      <c r="L1739" s="8" t="s">
        <v>8052</v>
      </c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  <c r="BC1739" s="8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  <c r="BW1739" s="8"/>
      <c r="BX1739" s="8"/>
      <c r="BY1739" s="8"/>
    </row>
    <row r="1740" spans="1:77" x14ac:dyDescent="0.2">
      <c r="A1740" s="8" t="s">
        <v>8053</v>
      </c>
      <c r="B1740" s="5"/>
      <c r="C1740" s="8" t="s">
        <v>8054</v>
      </c>
      <c r="D1740" s="4" t="s">
        <v>7451</v>
      </c>
      <c r="E1740" s="8" t="s">
        <v>7452</v>
      </c>
      <c r="F1740" s="4" t="s">
        <v>527</v>
      </c>
      <c r="G1740" s="8" t="s">
        <v>7737</v>
      </c>
      <c r="H1740" s="8" t="s">
        <v>529</v>
      </c>
      <c r="I1740" s="8"/>
      <c r="J1740" s="8"/>
      <c r="K1740" s="8"/>
      <c r="L1740" s="8" t="s">
        <v>8055</v>
      </c>
      <c r="M1740" s="8"/>
      <c r="N1740" s="8" t="s">
        <v>8056</v>
      </c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  <c r="BC1740" s="8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  <c r="BW1740" s="8"/>
      <c r="BX1740" s="8"/>
      <c r="BY1740" s="8"/>
    </row>
    <row r="1741" spans="1:77" x14ac:dyDescent="0.2">
      <c r="A1741" s="8" t="s">
        <v>8057</v>
      </c>
      <c r="B1741" s="5"/>
      <c r="C1741" s="8" t="s">
        <v>8058</v>
      </c>
      <c r="D1741" s="4" t="s">
        <v>7451</v>
      </c>
      <c r="E1741" s="8" t="s">
        <v>7452</v>
      </c>
      <c r="F1741" s="4" t="s">
        <v>537</v>
      </c>
      <c r="G1741" s="8" t="s">
        <v>7737</v>
      </c>
      <c r="H1741" s="8" t="s">
        <v>529</v>
      </c>
      <c r="I1741" s="8"/>
      <c r="J1741" s="8"/>
      <c r="K1741" s="8"/>
      <c r="L1741" s="8" t="s">
        <v>8059</v>
      </c>
      <c r="M1741" s="8"/>
      <c r="N1741" s="8" t="s">
        <v>8056</v>
      </c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  <c r="BC1741" s="8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  <c r="BW1741" s="8"/>
      <c r="BX1741" s="8"/>
      <c r="BY1741" s="8"/>
    </row>
    <row r="1742" spans="1:77" x14ac:dyDescent="0.2">
      <c r="A1742" s="8" t="s">
        <v>8060</v>
      </c>
      <c r="B1742" s="5"/>
      <c r="C1742" s="8" t="s">
        <v>8061</v>
      </c>
      <c r="D1742" s="4" t="s">
        <v>7821</v>
      </c>
      <c r="E1742" s="8" t="s">
        <v>7822</v>
      </c>
      <c r="F1742" s="4" t="s">
        <v>527</v>
      </c>
      <c r="G1742" s="8" t="s">
        <v>7737</v>
      </c>
      <c r="H1742" s="8" t="s">
        <v>529</v>
      </c>
      <c r="I1742" s="8"/>
      <c r="J1742" s="8"/>
      <c r="K1742" s="8"/>
      <c r="L1742" s="8" t="s">
        <v>8062</v>
      </c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  <c r="BC1742" s="8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  <c r="BW1742" s="8"/>
      <c r="BX1742" s="8"/>
      <c r="BY1742" s="8"/>
    </row>
    <row r="1743" spans="1:77" x14ac:dyDescent="0.2">
      <c r="A1743" s="8" t="s">
        <v>8063</v>
      </c>
      <c r="B1743" s="5"/>
      <c r="C1743" s="8" t="s">
        <v>8064</v>
      </c>
      <c r="D1743" s="4" t="s">
        <v>6911</v>
      </c>
      <c r="E1743" s="8" t="s">
        <v>8065</v>
      </c>
      <c r="F1743" s="4" t="s">
        <v>527</v>
      </c>
      <c r="G1743" s="8" t="s">
        <v>7737</v>
      </c>
      <c r="H1743" s="8" t="s">
        <v>529</v>
      </c>
      <c r="I1743" s="8"/>
      <c r="J1743" s="8"/>
      <c r="K1743" s="8"/>
      <c r="L1743" s="8" t="s">
        <v>8066</v>
      </c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  <c r="BC1743" s="8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  <c r="BW1743" s="8"/>
      <c r="BX1743" s="8"/>
      <c r="BY1743" s="8"/>
    </row>
    <row r="1744" spans="1:77" x14ac:dyDescent="0.2">
      <c r="A1744" s="8" t="s">
        <v>8067</v>
      </c>
      <c r="B1744" s="5"/>
      <c r="C1744" s="8" t="s">
        <v>8068</v>
      </c>
      <c r="D1744" s="4" t="s">
        <v>7417</v>
      </c>
      <c r="E1744" s="8" t="s">
        <v>7418</v>
      </c>
      <c r="F1744" s="4" t="s">
        <v>527</v>
      </c>
      <c r="G1744" s="8" t="s">
        <v>7737</v>
      </c>
      <c r="H1744" s="8" t="s">
        <v>529</v>
      </c>
      <c r="I1744" s="8"/>
      <c r="J1744" s="8"/>
      <c r="K1744" s="8"/>
      <c r="L1744" s="8" t="s">
        <v>8069</v>
      </c>
      <c r="M1744" s="8"/>
      <c r="N1744" s="8" t="s">
        <v>7845</v>
      </c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  <c r="BC1744" s="8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  <c r="BW1744" s="8"/>
      <c r="BX1744" s="8"/>
      <c r="BY1744" s="8"/>
    </row>
    <row r="1745" spans="1:77" x14ac:dyDescent="0.2">
      <c r="A1745" s="8" t="s">
        <v>8070</v>
      </c>
      <c r="B1745" s="5"/>
      <c r="C1745" s="8" t="s">
        <v>8071</v>
      </c>
      <c r="D1745" s="4" t="s">
        <v>7417</v>
      </c>
      <c r="E1745" s="8" t="s">
        <v>7418</v>
      </c>
      <c r="F1745" s="4" t="s">
        <v>537</v>
      </c>
      <c r="G1745" s="8" t="s">
        <v>7737</v>
      </c>
      <c r="H1745" s="8" t="s">
        <v>529</v>
      </c>
      <c r="I1745" s="8"/>
      <c r="J1745" s="8"/>
      <c r="K1745" s="8"/>
      <c r="L1745" s="8" t="s">
        <v>8072</v>
      </c>
      <c r="M1745" s="8"/>
      <c r="N1745" s="8" t="s">
        <v>7845</v>
      </c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  <c r="BC1745" s="8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  <c r="BW1745" s="8"/>
      <c r="BX1745" s="8"/>
      <c r="BY1745" s="8"/>
    </row>
    <row r="1746" spans="1:77" x14ac:dyDescent="0.2">
      <c r="A1746" s="8" t="s">
        <v>8073</v>
      </c>
      <c r="B1746" s="5"/>
      <c r="C1746" s="8" t="s">
        <v>8074</v>
      </c>
      <c r="D1746" s="4" t="s">
        <v>8075</v>
      </c>
      <c r="E1746" s="8" t="s">
        <v>8076</v>
      </c>
      <c r="F1746" s="4" t="s">
        <v>527</v>
      </c>
      <c r="G1746" s="8" t="s">
        <v>7737</v>
      </c>
      <c r="H1746" s="8" t="s">
        <v>529</v>
      </c>
      <c r="I1746" s="8"/>
      <c r="J1746" s="8"/>
      <c r="K1746" s="8"/>
      <c r="L1746" s="8" t="s">
        <v>8077</v>
      </c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  <c r="BC1746" s="8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  <c r="BW1746" s="8"/>
      <c r="BX1746" s="8"/>
      <c r="BY1746" s="8"/>
    </row>
    <row r="1747" spans="1:77" x14ac:dyDescent="0.2">
      <c r="A1747" s="8" t="s">
        <v>8078</v>
      </c>
      <c r="B1747" s="5"/>
      <c r="C1747" s="8" t="s">
        <v>8079</v>
      </c>
      <c r="D1747" s="4" t="s">
        <v>7101</v>
      </c>
      <c r="E1747" s="8" t="s">
        <v>7102</v>
      </c>
      <c r="F1747" s="4" t="s">
        <v>721</v>
      </c>
      <c r="G1747" s="8" t="s">
        <v>7737</v>
      </c>
      <c r="H1747" s="8" t="s">
        <v>529</v>
      </c>
      <c r="I1747" s="8" t="s">
        <v>8080</v>
      </c>
      <c r="J1747" s="8"/>
      <c r="K1747" s="8" t="s">
        <v>7105</v>
      </c>
      <c r="L1747" s="8" t="s">
        <v>7106</v>
      </c>
      <c r="M1747" s="8"/>
      <c r="N1747" s="8" t="s">
        <v>7108</v>
      </c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  <c r="BC1747" s="8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  <c r="BW1747" s="8"/>
      <c r="BX1747" s="8"/>
      <c r="BY1747" s="8"/>
    </row>
    <row r="1748" spans="1:77" x14ac:dyDescent="0.2">
      <c r="A1748" s="8" t="s">
        <v>8081</v>
      </c>
      <c r="B1748" s="5"/>
      <c r="C1748" s="8" t="s">
        <v>8082</v>
      </c>
      <c r="D1748" s="4" t="s">
        <v>7439</v>
      </c>
      <c r="E1748" s="8" t="s">
        <v>8083</v>
      </c>
      <c r="F1748" s="4" t="s">
        <v>527</v>
      </c>
      <c r="G1748" s="8" t="s">
        <v>8084</v>
      </c>
      <c r="H1748" s="8" t="s">
        <v>529</v>
      </c>
      <c r="I1748" s="8"/>
      <c r="J1748" s="8" t="s">
        <v>8085</v>
      </c>
      <c r="K1748" s="8"/>
      <c r="L1748" s="8"/>
      <c r="M1748" s="8"/>
      <c r="N1748" s="8" t="s">
        <v>8086</v>
      </c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  <c r="BC1748" s="8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  <c r="BW1748" s="8"/>
      <c r="BX1748" s="8"/>
      <c r="BY1748" s="8"/>
    </row>
    <row r="1749" spans="1:77" x14ac:dyDescent="0.2">
      <c r="A1749" s="8" t="s">
        <v>8087</v>
      </c>
      <c r="B1749" s="5"/>
      <c r="C1749" s="8" t="s">
        <v>8088</v>
      </c>
      <c r="D1749" s="4" t="s">
        <v>7445</v>
      </c>
      <c r="E1749" s="8" t="s">
        <v>7446</v>
      </c>
      <c r="F1749" s="4" t="s">
        <v>527</v>
      </c>
      <c r="G1749" s="8" t="s">
        <v>8084</v>
      </c>
      <c r="H1749" s="8" t="s">
        <v>529</v>
      </c>
      <c r="I1749" s="8"/>
      <c r="J1749" s="8" t="s">
        <v>8089</v>
      </c>
      <c r="K1749" s="8"/>
      <c r="L1749" s="8"/>
      <c r="M1749" s="8"/>
      <c r="N1749" s="8" t="s">
        <v>8090</v>
      </c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  <c r="BC1749" s="8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  <c r="BW1749" s="8"/>
      <c r="BX1749" s="8"/>
      <c r="BY1749" s="8"/>
    </row>
    <row r="1750" spans="1:77" x14ac:dyDescent="0.2">
      <c r="A1750" s="8" t="s">
        <v>8091</v>
      </c>
      <c r="B1750" s="5"/>
      <c r="C1750" s="8" t="s">
        <v>8092</v>
      </c>
      <c r="D1750" s="4"/>
      <c r="E1750" s="8" t="s">
        <v>4947</v>
      </c>
      <c r="F1750" s="4" t="s">
        <v>826</v>
      </c>
      <c r="G1750" s="8" t="s">
        <v>8084</v>
      </c>
      <c r="H1750" s="8" t="s">
        <v>529</v>
      </c>
      <c r="I1750" s="8"/>
      <c r="J1750" s="8" t="s">
        <v>8093</v>
      </c>
      <c r="K1750" s="8"/>
      <c r="L1750" s="8"/>
      <c r="M1750" s="8"/>
      <c r="N1750" s="8" t="s">
        <v>8094</v>
      </c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  <c r="BC1750" s="8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  <c r="BW1750" s="8"/>
      <c r="BX1750" s="8"/>
      <c r="BY1750" s="8"/>
    </row>
    <row r="1751" spans="1:77" x14ac:dyDescent="0.2">
      <c r="A1751" s="8" t="s">
        <v>8095</v>
      </c>
      <c r="B1751" s="5"/>
      <c r="C1751" s="8" t="s">
        <v>8096</v>
      </c>
      <c r="D1751" s="4" t="s">
        <v>8097</v>
      </c>
      <c r="E1751" s="8" t="s">
        <v>8098</v>
      </c>
      <c r="F1751" s="4" t="s">
        <v>826</v>
      </c>
      <c r="G1751" s="8" t="s">
        <v>8084</v>
      </c>
      <c r="H1751" s="8" t="s">
        <v>529</v>
      </c>
      <c r="I1751" s="8"/>
      <c r="J1751" s="8" t="s">
        <v>8099</v>
      </c>
      <c r="K1751" s="8"/>
      <c r="L1751" s="8"/>
      <c r="M1751" s="8"/>
      <c r="N1751" s="8" t="s">
        <v>8100</v>
      </c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  <c r="BC1751" s="8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  <c r="BW1751" s="8"/>
      <c r="BX1751" s="8"/>
      <c r="BY1751" s="8"/>
    </row>
    <row r="1752" spans="1:77" x14ac:dyDescent="0.2">
      <c r="A1752" s="8" t="s">
        <v>8101</v>
      </c>
      <c r="B1752" s="5"/>
      <c r="C1752" s="8" t="s">
        <v>8102</v>
      </c>
      <c r="D1752" s="4"/>
      <c r="E1752" s="8"/>
      <c r="F1752" s="4" t="s">
        <v>527</v>
      </c>
      <c r="G1752" s="8" t="s">
        <v>8084</v>
      </c>
      <c r="H1752" s="8" t="s">
        <v>529</v>
      </c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  <c r="BC1752" s="8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  <c r="BW1752" s="8"/>
      <c r="BX1752" s="8"/>
      <c r="BY1752" s="8"/>
    </row>
    <row r="1753" spans="1:77" x14ac:dyDescent="0.2">
      <c r="A1753" s="8" t="s">
        <v>8103</v>
      </c>
      <c r="B1753" s="5"/>
      <c r="C1753" s="8" t="s">
        <v>8104</v>
      </c>
      <c r="D1753" s="4" t="s">
        <v>3639</v>
      </c>
      <c r="E1753" s="8" t="s">
        <v>8105</v>
      </c>
      <c r="F1753" s="4" t="s">
        <v>527</v>
      </c>
      <c r="G1753" s="8" t="s">
        <v>8084</v>
      </c>
      <c r="H1753" s="8" t="s">
        <v>529</v>
      </c>
      <c r="I1753" s="8"/>
      <c r="J1753" s="8"/>
      <c r="K1753" s="8"/>
      <c r="L1753" s="8" t="s">
        <v>8106</v>
      </c>
      <c r="M1753" s="8"/>
      <c r="N1753" s="8" t="s">
        <v>8107</v>
      </c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  <c r="BC1753" s="8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  <c r="BW1753" s="8"/>
      <c r="BX1753" s="8"/>
      <c r="BY1753" s="8"/>
    </row>
    <row r="1754" spans="1:77" x14ac:dyDescent="0.2">
      <c r="A1754" s="8" t="s">
        <v>8108</v>
      </c>
      <c r="B1754" s="5"/>
      <c r="C1754" s="8" t="s">
        <v>8109</v>
      </c>
      <c r="D1754" s="4" t="s">
        <v>3639</v>
      </c>
      <c r="E1754" s="8" t="s">
        <v>8105</v>
      </c>
      <c r="F1754" s="4" t="s">
        <v>2091</v>
      </c>
      <c r="G1754" s="8" t="s">
        <v>8084</v>
      </c>
      <c r="H1754" s="8" t="s">
        <v>529</v>
      </c>
      <c r="I1754" s="8"/>
      <c r="J1754" s="8"/>
      <c r="K1754" s="8"/>
      <c r="L1754" s="8" t="s">
        <v>8110</v>
      </c>
      <c r="M1754" s="8"/>
      <c r="N1754" s="8" t="s">
        <v>8107</v>
      </c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  <c r="BC1754" s="8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  <c r="BW1754" s="8"/>
      <c r="BX1754" s="8"/>
      <c r="BY1754" s="8"/>
    </row>
    <row r="1755" spans="1:77" x14ac:dyDescent="0.2">
      <c r="A1755" s="8" t="s">
        <v>8111</v>
      </c>
      <c r="B1755" s="5"/>
      <c r="C1755" s="8" t="s">
        <v>8112</v>
      </c>
      <c r="D1755" s="4"/>
      <c r="E1755" s="8"/>
      <c r="F1755" s="4" t="s">
        <v>527</v>
      </c>
      <c r="G1755" s="8" t="s">
        <v>8084</v>
      </c>
      <c r="H1755" s="8" t="s">
        <v>529</v>
      </c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  <c r="BC1755" s="8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  <c r="BW1755" s="8"/>
      <c r="BX1755" s="8"/>
      <c r="BY1755" s="8"/>
    </row>
    <row r="1756" spans="1:77" x14ac:dyDescent="0.2">
      <c r="A1756" s="8" t="s">
        <v>156</v>
      </c>
      <c r="B1756" s="5"/>
      <c r="C1756" s="8" t="s">
        <v>8113</v>
      </c>
      <c r="D1756" s="4" t="s">
        <v>8114</v>
      </c>
      <c r="E1756" s="8" t="s">
        <v>8115</v>
      </c>
      <c r="F1756" s="4" t="s">
        <v>527</v>
      </c>
      <c r="G1756" s="8" t="s">
        <v>8084</v>
      </c>
      <c r="H1756" s="8" t="s">
        <v>529</v>
      </c>
      <c r="I1756" s="8"/>
      <c r="J1756" s="8"/>
      <c r="K1756" s="8"/>
      <c r="L1756" s="8" t="s">
        <v>8116</v>
      </c>
      <c r="M1756" s="8"/>
      <c r="N1756" s="8" t="s">
        <v>8117</v>
      </c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  <c r="BC1756" s="8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  <c r="BW1756" s="8"/>
      <c r="BX1756" s="8"/>
      <c r="BY1756" s="8"/>
    </row>
    <row r="1757" spans="1:77" x14ac:dyDescent="0.2">
      <c r="A1757" s="8" t="s">
        <v>8118</v>
      </c>
      <c r="B1757" s="5"/>
      <c r="C1757" s="8" t="s">
        <v>8119</v>
      </c>
      <c r="D1757" s="4" t="s">
        <v>8114</v>
      </c>
      <c r="E1757" s="8" t="s">
        <v>8115</v>
      </c>
      <c r="F1757" s="4" t="s">
        <v>2091</v>
      </c>
      <c r="G1757" s="8" t="s">
        <v>8084</v>
      </c>
      <c r="H1757" s="8" t="s">
        <v>529</v>
      </c>
      <c r="I1757" s="8"/>
      <c r="J1757" s="8"/>
      <c r="K1757" s="8"/>
      <c r="L1757" s="8" t="s">
        <v>8120</v>
      </c>
      <c r="M1757" s="8"/>
      <c r="N1757" s="8" t="s">
        <v>8117</v>
      </c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  <c r="BC1757" s="8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  <c r="BW1757" s="8"/>
      <c r="BX1757" s="8"/>
      <c r="BY1757" s="8"/>
    </row>
    <row r="1758" spans="1:77" x14ac:dyDescent="0.2">
      <c r="A1758" s="8" t="s">
        <v>8121</v>
      </c>
      <c r="B1758" s="5"/>
      <c r="C1758" s="8" t="s">
        <v>8122</v>
      </c>
      <c r="D1758" s="4" t="s">
        <v>8123</v>
      </c>
      <c r="E1758" s="8" t="s">
        <v>8124</v>
      </c>
      <c r="F1758" s="4" t="s">
        <v>527</v>
      </c>
      <c r="G1758" s="8" t="s">
        <v>8084</v>
      </c>
      <c r="H1758" s="8" t="s">
        <v>529</v>
      </c>
      <c r="I1758" s="8"/>
      <c r="J1758" s="8"/>
      <c r="K1758" s="8"/>
      <c r="L1758" s="8" t="s">
        <v>8125</v>
      </c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  <c r="BC1758" s="8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  <c r="BW1758" s="8"/>
      <c r="BX1758" s="8"/>
      <c r="BY1758" s="8"/>
    </row>
    <row r="1759" spans="1:77" x14ac:dyDescent="0.2">
      <c r="A1759" s="8" t="s">
        <v>367</v>
      </c>
      <c r="B1759" s="5"/>
      <c r="C1759" s="8" t="s">
        <v>8126</v>
      </c>
      <c r="D1759" s="4" t="s">
        <v>1280</v>
      </c>
      <c r="E1759" s="8" t="s">
        <v>1281</v>
      </c>
      <c r="F1759" s="4" t="s">
        <v>527</v>
      </c>
      <c r="G1759" s="8" t="s">
        <v>8084</v>
      </c>
      <c r="H1759" s="8" t="s">
        <v>529</v>
      </c>
      <c r="I1759" s="8"/>
      <c r="J1759" s="8"/>
      <c r="K1759" s="8"/>
      <c r="L1759" s="8" t="s">
        <v>8127</v>
      </c>
      <c r="M1759" s="8"/>
      <c r="N1759" s="8" t="s">
        <v>8128</v>
      </c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  <c r="BC1759" s="8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  <c r="BW1759" s="8"/>
      <c r="BX1759" s="8"/>
      <c r="BY1759" s="8"/>
    </row>
    <row r="1760" spans="1:77" x14ac:dyDescent="0.2">
      <c r="A1760" s="8" t="s">
        <v>8129</v>
      </c>
      <c r="B1760" s="5"/>
      <c r="C1760" s="8" t="s">
        <v>8130</v>
      </c>
      <c r="D1760" s="4" t="s">
        <v>8123</v>
      </c>
      <c r="E1760" s="8" t="s">
        <v>8124</v>
      </c>
      <c r="F1760" s="4" t="s">
        <v>527</v>
      </c>
      <c r="G1760" s="8" t="s">
        <v>8084</v>
      </c>
      <c r="H1760" s="8" t="s">
        <v>529</v>
      </c>
      <c r="I1760" s="8"/>
      <c r="J1760" s="8"/>
      <c r="K1760" s="8"/>
      <c r="L1760" s="8" t="s">
        <v>8131</v>
      </c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  <c r="BC1760" s="8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  <c r="BW1760" s="8"/>
      <c r="BX1760" s="8"/>
      <c r="BY1760" s="8"/>
    </row>
    <row r="1761" spans="1:77" x14ac:dyDescent="0.2">
      <c r="A1761" s="8" t="s">
        <v>8132</v>
      </c>
      <c r="B1761" s="5"/>
      <c r="C1761" s="8" t="s">
        <v>8133</v>
      </c>
      <c r="D1761" s="4" t="s">
        <v>7427</v>
      </c>
      <c r="E1761" s="8" t="s">
        <v>7428</v>
      </c>
      <c r="F1761" s="4" t="s">
        <v>527</v>
      </c>
      <c r="G1761" s="8" t="s">
        <v>8084</v>
      </c>
      <c r="H1761" s="8" t="s">
        <v>529</v>
      </c>
      <c r="I1761" s="8"/>
      <c r="J1761" s="8"/>
      <c r="K1761" s="8" t="s">
        <v>8134</v>
      </c>
      <c r="L1761" s="8" t="s">
        <v>8135</v>
      </c>
      <c r="M1761" s="8"/>
      <c r="N1761" s="8" t="s">
        <v>8136</v>
      </c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  <c r="BC1761" s="8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  <c r="BW1761" s="8"/>
      <c r="BX1761" s="8"/>
      <c r="BY1761" s="8"/>
    </row>
    <row r="1762" spans="1:77" x14ac:dyDescent="0.2">
      <c r="A1762" s="8" t="s">
        <v>8137</v>
      </c>
      <c r="B1762" s="5"/>
      <c r="C1762" s="8" t="s">
        <v>8138</v>
      </c>
      <c r="D1762" s="4" t="s">
        <v>7427</v>
      </c>
      <c r="E1762" s="8" t="s">
        <v>7428</v>
      </c>
      <c r="F1762" s="4" t="s">
        <v>692</v>
      </c>
      <c r="G1762" s="8" t="s">
        <v>8084</v>
      </c>
      <c r="H1762" s="8" t="s">
        <v>529</v>
      </c>
      <c r="I1762" s="8"/>
      <c r="J1762" s="8"/>
      <c r="K1762" s="8" t="s">
        <v>8134</v>
      </c>
      <c r="L1762" s="8" t="s">
        <v>8139</v>
      </c>
      <c r="M1762" s="8"/>
      <c r="N1762" s="8" t="s">
        <v>8136</v>
      </c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  <c r="BC1762" s="8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  <c r="BW1762" s="8"/>
      <c r="BX1762" s="8"/>
      <c r="BY1762" s="8"/>
    </row>
    <row r="1763" spans="1:77" x14ac:dyDescent="0.2">
      <c r="A1763" s="8" t="s">
        <v>466</v>
      </c>
      <c r="B1763" s="5"/>
      <c r="C1763" s="8" t="s">
        <v>8140</v>
      </c>
      <c r="D1763" s="4" t="s">
        <v>7427</v>
      </c>
      <c r="E1763" s="8" t="s">
        <v>7428</v>
      </c>
      <c r="F1763" s="4" t="s">
        <v>537</v>
      </c>
      <c r="G1763" s="8" t="s">
        <v>8084</v>
      </c>
      <c r="H1763" s="8" t="s">
        <v>529</v>
      </c>
      <c r="I1763" s="8"/>
      <c r="J1763" s="8"/>
      <c r="K1763" s="8" t="s">
        <v>8134</v>
      </c>
      <c r="L1763" s="8" t="s">
        <v>8141</v>
      </c>
      <c r="M1763" s="8"/>
      <c r="N1763" s="8" t="s">
        <v>8136</v>
      </c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  <c r="BC1763" s="8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  <c r="BW1763" s="8"/>
      <c r="BX1763" s="8"/>
      <c r="BY1763" s="8"/>
    </row>
    <row r="1764" spans="1:77" x14ac:dyDescent="0.2">
      <c r="A1764" s="8" t="s">
        <v>8142</v>
      </c>
      <c r="B1764" s="5"/>
      <c r="C1764" s="8" t="s">
        <v>8143</v>
      </c>
      <c r="D1764" s="4" t="s">
        <v>7427</v>
      </c>
      <c r="E1764" s="8" t="s">
        <v>7428</v>
      </c>
      <c r="F1764" s="4" t="s">
        <v>721</v>
      </c>
      <c r="G1764" s="8" t="s">
        <v>8084</v>
      </c>
      <c r="H1764" s="8" t="s">
        <v>529</v>
      </c>
      <c r="I1764" s="8"/>
      <c r="J1764" s="8"/>
      <c r="K1764" s="8" t="s">
        <v>8134</v>
      </c>
      <c r="L1764" s="8" t="s">
        <v>8144</v>
      </c>
      <c r="M1764" s="8"/>
      <c r="N1764" s="8" t="s">
        <v>8136</v>
      </c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  <c r="BC1764" s="8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  <c r="BW1764" s="8"/>
      <c r="BX1764" s="8"/>
      <c r="BY1764" s="8"/>
    </row>
    <row r="1765" spans="1:77" x14ac:dyDescent="0.2">
      <c r="A1765" s="8" t="s">
        <v>8145</v>
      </c>
      <c r="B1765" s="5"/>
      <c r="C1765" s="8" t="s">
        <v>8146</v>
      </c>
      <c r="D1765" s="4" t="s">
        <v>7451</v>
      </c>
      <c r="E1765" s="8" t="s">
        <v>7452</v>
      </c>
      <c r="F1765" s="4" t="s">
        <v>527</v>
      </c>
      <c r="G1765" s="8" t="s">
        <v>8084</v>
      </c>
      <c r="H1765" s="8" t="s">
        <v>529</v>
      </c>
      <c r="I1765" s="8"/>
      <c r="J1765" s="8"/>
      <c r="K1765" s="8"/>
      <c r="L1765" s="8" t="s">
        <v>8147</v>
      </c>
      <c r="M1765" s="8"/>
      <c r="N1765" s="8" t="s">
        <v>8148</v>
      </c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  <c r="BC1765" s="8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  <c r="BW1765" s="8"/>
      <c r="BX1765" s="8"/>
      <c r="BY1765" s="8"/>
    </row>
    <row r="1766" spans="1:77" x14ac:dyDescent="0.2">
      <c r="A1766" s="8" t="s">
        <v>8149</v>
      </c>
      <c r="B1766" s="5"/>
      <c r="C1766" s="8" t="s">
        <v>8150</v>
      </c>
      <c r="D1766" s="4" t="s">
        <v>7451</v>
      </c>
      <c r="E1766" s="8" t="s">
        <v>7452</v>
      </c>
      <c r="F1766" s="4" t="s">
        <v>537</v>
      </c>
      <c r="G1766" s="8" t="s">
        <v>8084</v>
      </c>
      <c r="H1766" s="8" t="s">
        <v>529</v>
      </c>
      <c r="I1766" s="8"/>
      <c r="J1766" s="8"/>
      <c r="K1766" s="8"/>
      <c r="L1766" s="8" t="s">
        <v>8151</v>
      </c>
      <c r="M1766" s="8"/>
      <c r="N1766" s="8" t="s">
        <v>8148</v>
      </c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  <c r="BC1766" s="8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  <c r="BW1766" s="8"/>
      <c r="BX1766" s="8"/>
      <c r="BY1766" s="8"/>
    </row>
    <row r="1767" spans="1:77" x14ac:dyDescent="0.2">
      <c r="A1767" s="8" t="s">
        <v>8152</v>
      </c>
      <c r="B1767" s="5"/>
      <c r="C1767" s="8" t="s">
        <v>8153</v>
      </c>
      <c r="D1767" s="4" t="s">
        <v>7451</v>
      </c>
      <c r="E1767" s="8" t="s">
        <v>7452</v>
      </c>
      <c r="F1767" s="4" t="s">
        <v>527</v>
      </c>
      <c r="G1767" s="8" t="s">
        <v>8084</v>
      </c>
      <c r="H1767" s="8" t="s">
        <v>529</v>
      </c>
      <c r="I1767" s="8"/>
      <c r="J1767" s="8"/>
      <c r="K1767" s="8"/>
      <c r="L1767" s="8" t="s">
        <v>8154</v>
      </c>
      <c r="M1767" s="8"/>
      <c r="N1767" s="8" t="s">
        <v>8148</v>
      </c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  <c r="BC1767" s="8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  <c r="BW1767" s="8"/>
      <c r="BX1767" s="8"/>
      <c r="BY1767" s="8"/>
    </row>
    <row r="1768" spans="1:77" x14ac:dyDescent="0.2">
      <c r="A1768" s="8" t="s">
        <v>8155</v>
      </c>
      <c r="B1768" s="5"/>
      <c r="C1768" s="8" t="s">
        <v>8156</v>
      </c>
      <c r="D1768" s="4" t="s">
        <v>7451</v>
      </c>
      <c r="E1768" s="8" t="s">
        <v>7452</v>
      </c>
      <c r="F1768" s="4" t="s">
        <v>537</v>
      </c>
      <c r="G1768" s="8" t="s">
        <v>8084</v>
      </c>
      <c r="H1768" s="8" t="s">
        <v>529</v>
      </c>
      <c r="I1768" s="8"/>
      <c r="J1768" s="8"/>
      <c r="K1768" s="8"/>
      <c r="L1768" s="8" t="s">
        <v>8157</v>
      </c>
      <c r="M1768" s="8"/>
      <c r="N1768" s="8" t="s">
        <v>8148</v>
      </c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  <c r="BC1768" s="8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  <c r="BW1768" s="8"/>
      <c r="BX1768" s="8"/>
      <c r="BY1768" s="8"/>
    </row>
    <row r="1769" spans="1:77" x14ac:dyDescent="0.2">
      <c r="A1769" s="8" t="s">
        <v>8158</v>
      </c>
      <c r="B1769" s="5"/>
      <c r="C1769" s="8" t="s">
        <v>8159</v>
      </c>
      <c r="D1769" s="4" t="s">
        <v>7451</v>
      </c>
      <c r="E1769" s="8" t="s">
        <v>7452</v>
      </c>
      <c r="F1769" s="4" t="s">
        <v>527</v>
      </c>
      <c r="G1769" s="8" t="s">
        <v>8084</v>
      </c>
      <c r="H1769" s="8" t="s">
        <v>529</v>
      </c>
      <c r="I1769" s="8"/>
      <c r="J1769" s="8"/>
      <c r="K1769" s="8"/>
      <c r="L1769" s="8" t="s">
        <v>8160</v>
      </c>
      <c r="M1769" s="8"/>
      <c r="N1769" s="8" t="s">
        <v>8148</v>
      </c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  <c r="BC1769" s="8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  <c r="BW1769" s="8"/>
      <c r="BX1769" s="8"/>
      <c r="BY1769" s="8"/>
    </row>
    <row r="1770" spans="1:77" x14ac:dyDescent="0.2">
      <c r="A1770" s="8" t="s">
        <v>157</v>
      </c>
      <c r="B1770" s="5"/>
      <c r="C1770" s="8" t="s">
        <v>8161</v>
      </c>
      <c r="D1770" s="4" t="s">
        <v>7451</v>
      </c>
      <c r="E1770" s="8" t="s">
        <v>7452</v>
      </c>
      <c r="F1770" s="4" t="s">
        <v>537</v>
      </c>
      <c r="G1770" s="8" t="s">
        <v>8084</v>
      </c>
      <c r="H1770" s="8" t="s">
        <v>529</v>
      </c>
      <c r="I1770" s="8"/>
      <c r="J1770" s="8"/>
      <c r="K1770" s="8"/>
      <c r="L1770" s="8" t="s">
        <v>8162</v>
      </c>
      <c r="M1770" s="8"/>
      <c r="N1770" s="8" t="s">
        <v>8148</v>
      </c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  <c r="BC1770" s="8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  <c r="BW1770" s="8"/>
      <c r="BX1770" s="8"/>
      <c r="BY1770" s="8"/>
    </row>
    <row r="1771" spans="1:77" x14ac:dyDescent="0.2">
      <c r="A1771" s="8" t="s">
        <v>158</v>
      </c>
      <c r="B1771" s="5"/>
      <c r="C1771" s="8" t="s">
        <v>8163</v>
      </c>
      <c r="D1771" s="4"/>
      <c r="E1771" s="8"/>
      <c r="F1771" s="4" t="s">
        <v>527</v>
      </c>
      <c r="G1771" s="8" t="s">
        <v>8084</v>
      </c>
      <c r="H1771" s="8" t="s">
        <v>529</v>
      </c>
      <c r="I1771" s="8"/>
      <c r="J1771" s="8"/>
      <c r="K1771" s="8"/>
      <c r="L1771" s="8" t="s">
        <v>8164</v>
      </c>
      <c r="M1771" s="8"/>
      <c r="N1771" s="8" t="s">
        <v>8148</v>
      </c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  <c r="BC1771" s="8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  <c r="BW1771" s="8"/>
      <c r="BX1771" s="8"/>
      <c r="BY1771" s="8"/>
    </row>
    <row r="1772" spans="1:77" x14ac:dyDescent="0.2">
      <c r="A1772" s="8" t="s">
        <v>159</v>
      </c>
      <c r="B1772" s="5"/>
      <c r="C1772" s="8" t="s">
        <v>8165</v>
      </c>
      <c r="D1772" s="4"/>
      <c r="E1772" s="8"/>
      <c r="F1772" s="4" t="s">
        <v>527</v>
      </c>
      <c r="G1772" s="8" t="s">
        <v>8084</v>
      </c>
      <c r="H1772" s="8" t="s">
        <v>529</v>
      </c>
      <c r="I1772" s="8"/>
      <c r="J1772" s="8"/>
      <c r="K1772" s="8"/>
      <c r="L1772" s="8" t="s">
        <v>8166</v>
      </c>
      <c r="M1772" s="8"/>
      <c r="N1772" s="8" t="s">
        <v>8148</v>
      </c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  <c r="BC1772" s="8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  <c r="BW1772" s="8"/>
      <c r="BX1772" s="8"/>
      <c r="BY1772" s="8"/>
    </row>
    <row r="1773" spans="1:77" x14ac:dyDescent="0.2">
      <c r="A1773" s="8" t="s">
        <v>160</v>
      </c>
      <c r="B1773" s="5"/>
      <c r="C1773" s="8" t="s">
        <v>8167</v>
      </c>
      <c r="D1773" s="4"/>
      <c r="E1773" s="8"/>
      <c r="F1773" s="4" t="s">
        <v>537</v>
      </c>
      <c r="G1773" s="8" t="s">
        <v>8084</v>
      </c>
      <c r="H1773" s="8" t="s">
        <v>529</v>
      </c>
      <c r="I1773" s="8"/>
      <c r="J1773" s="8"/>
      <c r="K1773" s="8"/>
      <c r="L1773" s="8"/>
      <c r="M1773" s="8"/>
      <c r="N1773" s="8" t="s">
        <v>8148</v>
      </c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  <c r="BC1773" s="8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  <c r="BW1773" s="8"/>
      <c r="BX1773" s="8"/>
      <c r="BY1773" s="8"/>
    </row>
    <row r="1774" spans="1:77" x14ac:dyDescent="0.2">
      <c r="A1774" s="8" t="s">
        <v>161</v>
      </c>
      <c r="B1774" s="5"/>
      <c r="C1774" s="8" t="s">
        <v>8168</v>
      </c>
      <c r="D1774" s="4" t="s">
        <v>7427</v>
      </c>
      <c r="E1774" s="8" t="s">
        <v>7428</v>
      </c>
      <c r="F1774" s="4" t="s">
        <v>527</v>
      </c>
      <c r="G1774" s="8" t="s">
        <v>8084</v>
      </c>
      <c r="H1774" s="8" t="s">
        <v>529</v>
      </c>
      <c r="I1774" s="8"/>
      <c r="J1774" s="8"/>
      <c r="K1774" s="8"/>
      <c r="L1774" s="8" t="s">
        <v>8169</v>
      </c>
      <c r="M1774" s="8"/>
      <c r="N1774" s="8" t="s">
        <v>8170</v>
      </c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  <c r="BC1774" s="8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  <c r="BW1774" s="8"/>
      <c r="BX1774" s="8"/>
      <c r="BY1774" s="8"/>
    </row>
    <row r="1775" spans="1:77" x14ac:dyDescent="0.2">
      <c r="A1775" s="8" t="s">
        <v>162</v>
      </c>
      <c r="B1775" s="5"/>
      <c r="C1775" s="8" t="s">
        <v>8171</v>
      </c>
      <c r="D1775" s="4" t="s">
        <v>7427</v>
      </c>
      <c r="E1775" s="8" t="s">
        <v>7428</v>
      </c>
      <c r="F1775" s="4" t="s">
        <v>537</v>
      </c>
      <c r="G1775" s="8" t="s">
        <v>8084</v>
      </c>
      <c r="H1775" s="8" t="s">
        <v>529</v>
      </c>
      <c r="I1775" s="8"/>
      <c r="J1775" s="8"/>
      <c r="K1775" s="8"/>
      <c r="L1775" s="8" t="s">
        <v>8169</v>
      </c>
      <c r="M1775" s="8"/>
      <c r="N1775" s="8" t="s">
        <v>8170</v>
      </c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  <c r="BC1775" s="8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  <c r="BW1775" s="8"/>
      <c r="BX1775" s="8"/>
      <c r="BY1775" s="8"/>
    </row>
    <row r="1776" spans="1:77" x14ac:dyDescent="0.2">
      <c r="A1776" s="8" t="s">
        <v>368</v>
      </c>
      <c r="B1776" s="5"/>
      <c r="C1776" s="8" t="s">
        <v>8172</v>
      </c>
      <c r="D1776" s="4" t="s">
        <v>4272</v>
      </c>
      <c r="E1776" s="8" t="s">
        <v>4273</v>
      </c>
      <c r="F1776" s="4" t="s">
        <v>527</v>
      </c>
      <c r="G1776" s="8" t="s">
        <v>8084</v>
      </c>
      <c r="H1776" s="8" t="s">
        <v>529</v>
      </c>
      <c r="I1776" s="8"/>
      <c r="J1776" s="8"/>
      <c r="K1776" s="8"/>
      <c r="L1776" s="8" t="s">
        <v>8173</v>
      </c>
      <c r="M1776" s="8"/>
      <c r="N1776" s="8" t="s">
        <v>8174</v>
      </c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  <c r="BC1776" s="8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  <c r="BW1776" s="8"/>
      <c r="BX1776" s="8"/>
      <c r="BY1776" s="8"/>
    </row>
    <row r="1777" spans="1:77" x14ac:dyDescent="0.2">
      <c r="A1777" s="8" t="s">
        <v>163</v>
      </c>
      <c r="B1777" s="5"/>
      <c r="C1777" s="8" t="s">
        <v>8175</v>
      </c>
      <c r="D1777" s="4" t="s">
        <v>4272</v>
      </c>
      <c r="E1777" s="8" t="s">
        <v>4273</v>
      </c>
      <c r="F1777" s="4" t="s">
        <v>692</v>
      </c>
      <c r="G1777" s="8" t="s">
        <v>8084</v>
      </c>
      <c r="H1777" s="8" t="s">
        <v>529</v>
      </c>
      <c r="I1777" s="8"/>
      <c r="J1777" s="8"/>
      <c r="K1777" s="8"/>
      <c r="L1777" s="8" t="s">
        <v>8176</v>
      </c>
      <c r="M1777" s="8"/>
      <c r="N1777" s="8" t="s">
        <v>8174</v>
      </c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  <c r="BC1777" s="8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  <c r="BW1777" s="8"/>
      <c r="BX1777" s="8"/>
      <c r="BY1777" s="8"/>
    </row>
    <row r="1778" spans="1:77" x14ac:dyDescent="0.2">
      <c r="A1778" s="8" t="s">
        <v>164</v>
      </c>
      <c r="B1778" s="5"/>
      <c r="C1778" s="8" t="s">
        <v>8177</v>
      </c>
      <c r="D1778" s="4" t="s">
        <v>4272</v>
      </c>
      <c r="E1778" s="8" t="s">
        <v>4273</v>
      </c>
      <c r="F1778" s="4" t="s">
        <v>537</v>
      </c>
      <c r="G1778" s="8" t="s">
        <v>8084</v>
      </c>
      <c r="H1778" s="8" t="s">
        <v>529</v>
      </c>
      <c r="I1778" s="8"/>
      <c r="J1778" s="8"/>
      <c r="K1778" s="8"/>
      <c r="L1778" s="8" t="s">
        <v>8178</v>
      </c>
      <c r="M1778" s="8"/>
      <c r="N1778" s="8" t="s">
        <v>8174</v>
      </c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  <c r="BC1778" s="8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  <c r="BW1778" s="8"/>
      <c r="BX1778" s="8"/>
      <c r="BY1778" s="8"/>
    </row>
    <row r="1779" spans="1:77" x14ac:dyDescent="0.2">
      <c r="A1779" s="8" t="s">
        <v>467</v>
      </c>
      <c r="B1779" s="5"/>
      <c r="C1779" s="8" t="s">
        <v>8179</v>
      </c>
      <c r="D1779" s="4" t="s">
        <v>4272</v>
      </c>
      <c r="E1779" s="8" t="s">
        <v>4273</v>
      </c>
      <c r="F1779" s="4" t="s">
        <v>721</v>
      </c>
      <c r="G1779" s="8" t="s">
        <v>8084</v>
      </c>
      <c r="H1779" s="8" t="s">
        <v>529</v>
      </c>
      <c r="I1779" s="8"/>
      <c r="J1779" s="8"/>
      <c r="K1779" s="8"/>
      <c r="L1779" s="8" t="s">
        <v>8180</v>
      </c>
      <c r="M1779" s="8"/>
      <c r="N1779" s="8" t="s">
        <v>8174</v>
      </c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  <c r="BC1779" s="8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  <c r="BW1779" s="8"/>
      <c r="BX1779" s="8"/>
      <c r="BY1779" s="8"/>
    </row>
    <row r="1780" spans="1:77" x14ac:dyDescent="0.2">
      <c r="A1780" s="8" t="s">
        <v>369</v>
      </c>
      <c r="B1780" s="5"/>
      <c r="C1780" s="8" t="s">
        <v>8181</v>
      </c>
      <c r="D1780" s="4" t="s">
        <v>7427</v>
      </c>
      <c r="E1780" s="8" t="s">
        <v>7428</v>
      </c>
      <c r="F1780" s="4" t="s">
        <v>527</v>
      </c>
      <c r="G1780" s="8" t="s">
        <v>8084</v>
      </c>
      <c r="H1780" s="8" t="s">
        <v>529</v>
      </c>
      <c r="I1780" s="8"/>
      <c r="J1780" s="8"/>
      <c r="K1780" s="8"/>
      <c r="L1780" s="8" t="s">
        <v>8182</v>
      </c>
      <c r="M1780" s="8"/>
      <c r="N1780" s="8" t="s">
        <v>8174</v>
      </c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  <c r="BC1780" s="8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  <c r="BW1780" s="8"/>
      <c r="BX1780" s="8"/>
      <c r="BY1780" s="8"/>
    </row>
    <row r="1781" spans="1:77" x14ac:dyDescent="0.2">
      <c r="A1781" s="8" t="s">
        <v>370</v>
      </c>
      <c r="B1781" s="5"/>
      <c r="C1781" s="8" t="s">
        <v>8183</v>
      </c>
      <c r="D1781" s="4" t="s">
        <v>7427</v>
      </c>
      <c r="E1781" s="8" t="s">
        <v>7428</v>
      </c>
      <c r="F1781" s="4" t="s">
        <v>692</v>
      </c>
      <c r="G1781" s="8" t="s">
        <v>8084</v>
      </c>
      <c r="H1781" s="8" t="s">
        <v>529</v>
      </c>
      <c r="I1781" s="8"/>
      <c r="J1781" s="8"/>
      <c r="K1781" s="8"/>
      <c r="L1781" s="8" t="s">
        <v>8184</v>
      </c>
      <c r="M1781" s="8"/>
      <c r="N1781" s="8" t="s">
        <v>8174</v>
      </c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  <c r="BC1781" s="8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  <c r="BW1781" s="8"/>
      <c r="BX1781" s="8"/>
      <c r="BY1781" s="8"/>
    </row>
    <row r="1782" spans="1:77" x14ac:dyDescent="0.2">
      <c r="A1782" s="8" t="s">
        <v>468</v>
      </c>
      <c r="B1782" s="5"/>
      <c r="C1782" s="8" t="s">
        <v>8185</v>
      </c>
      <c r="D1782" s="4" t="s">
        <v>7427</v>
      </c>
      <c r="E1782" s="8" t="s">
        <v>7428</v>
      </c>
      <c r="F1782" s="4" t="s">
        <v>721</v>
      </c>
      <c r="G1782" s="8" t="s">
        <v>8084</v>
      </c>
      <c r="H1782" s="8" t="s">
        <v>529</v>
      </c>
      <c r="I1782" s="8"/>
      <c r="J1782" s="8"/>
      <c r="K1782" s="8"/>
      <c r="L1782" s="8" t="s">
        <v>8186</v>
      </c>
      <c r="M1782" s="8"/>
      <c r="N1782" s="8" t="s">
        <v>8174</v>
      </c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  <c r="BC1782" s="8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  <c r="BW1782" s="8"/>
      <c r="BX1782" s="8"/>
      <c r="BY1782" s="8"/>
    </row>
    <row r="1783" spans="1:77" x14ac:dyDescent="0.2">
      <c r="A1783" s="8" t="s">
        <v>8187</v>
      </c>
      <c r="B1783" s="5"/>
      <c r="C1783" s="8" t="s">
        <v>8188</v>
      </c>
      <c r="D1783" s="4" t="s">
        <v>7451</v>
      </c>
      <c r="E1783" s="8" t="s">
        <v>7452</v>
      </c>
      <c r="F1783" s="4" t="s">
        <v>527</v>
      </c>
      <c r="G1783" s="8" t="s">
        <v>8084</v>
      </c>
      <c r="H1783" s="8" t="s">
        <v>529</v>
      </c>
      <c r="I1783" s="8"/>
      <c r="J1783" s="8"/>
      <c r="K1783" s="8" t="s">
        <v>8189</v>
      </c>
      <c r="L1783" s="8" t="s">
        <v>8190</v>
      </c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  <c r="BC1783" s="8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  <c r="BW1783" s="8"/>
      <c r="BX1783" s="8"/>
      <c r="BY1783" s="8"/>
    </row>
    <row r="1784" spans="1:77" x14ac:dyDescent="0.2">
      <c r="A1784" s="8" t="s">
        <v>469</v>
      </c>
      <c r="B1784" s="5"/>
      <c r="C1784" s="8" t="s">
        <v>8191</v>
      </c>
      <c r="D1784" s="4" t="s">
        <v>7451</v>
      </c>
      <c r="E1784" s="8" t="s">
        <v>7452</v>
      </c>
      <c r="F1784" s="4" t="s">
        <v>692</v>
      </c>
      <c r="G1784" s="8" t="s">
        <v>8084</v>
      </c>
      <c r="H1784" s="8" t="s">
        <v>529</v>
      </c>
      <c r="I1784" s="8"/>
      <c r="J1784" s="8"/>
      <c r="K1784" s="8" t="s">
        <v>8189</v>
      </c>
      <c r="L1784" s="8" t="s">
        <v>8190</v>
      </c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  <c r="BC1784" s="8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  <c r="BW1784" s="8"/>
      <c r="BX1784" s="8"/>
      <c r="BY1784" s="8"/>
    </row>
    <row r="1785" spans="1:77" x14ac:dyDescent="0.2">
      <c r="A1785" s="8" t="s">
        <v>470</v>
      </c>
      <c r="B1785" s="5"/>
      <c r="C1785" s="8" t="s">
        <v>8192</v>
      </c>
      <c r="D1785" s="4" t="s">
        <v>7451</v>
      </c>
      <c r="E1785" s="8" t="s">
        <v>7452</v>
      </c>
      <c r="F1785" s="4" t="s">
        <v>537</v>
      </c>
      <c r="G1785" s="8" t="s">
        <v>8084</v>
      </c>
      <c r="H1785" s="8" t="s">
        <v>529</v>
      </c>
      <c r="I1785" s="8"/>
      <c r="J1785" s="8"/>
      <c r="K1785" s="8" t="s">
        <v>8189</v>
      </c>
      <c r="L1785" s="8" t="s">
        <v>8190</v>
      </c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  <c r="BC1785" s="8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  <c r="BW1785" s="8"/>
      <c r="BX1785" s="8"/>
      <c r="BY1785" s="8"/>
    </row>
    <row r="1786" spans="1:77" x14ac:dyDescent="0.2">
      <c r="A1786" s="8" t="s">
        <v>165</v>
      </c>
      <c r="B1786" s="5"/>
      <c r="C1786" s="8" t="s">
        <v>8193</v>
      </c>
      <c r="D1786" s="4" t="s">
        <v>4384</v>
      </c>
      <c r="E1786" s="8" t="s">
        <v>1181</v>
      </c>
      <c r="F1786" s="4" t="s">
        <v>527</v>
      </c>
      <c r="G1786" s="8" t="s">
        <v>8084</v>
      </c>
      <c r="H1786" s="8" t="s">
        <v>529</v>
      </c>
      <c r="I1786" s="8"/>
      <c r="J1786" s="8"/>
      <c r="K1786" s="8"/>
      <c r="L1786" s="8" t="s">
        <v>8194</v>
      </c>
      <c r="M1786" s="8"/>
      <c r="N1786" s="8" t="s">
        <v>8136</v>
      </c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  <c r="BC1786" s="8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  <c r="BW1786" s="8"/>
      <c r="BX1786" s="8"/>
      <c r="BY1786" s="8"/>
    </row>
    <row r="1787" spans="1:77" x14ac:dyDescent="0.2">
      <c r="A1787" s="8" t="s">
        <v>166</v>
      </c>
      <c r="B1787" s="5"/>
      <c r="C1787" s="8" t="s">
        <v>8195</v>
      </c>
      <c r="D1787" s="4" t="s">
        <v>4384</v>
      </c>
      <c r="E1787" s="8" t="s">
        <v>1181</v>
      </c>
      <c r="F1787" s="4" t="s">
        <v>692</v>
      </c>
      <c r="G1787" s="8" t="s">
        <v>8084</v>
      </c>
      <c r="H1787" s="8" t="s">
        <v>529</v>
      </c>
      <c r="I1787" s="8"/>
      <c r="J1787" s="8"/>
      <c r="K1787" s="8"/>
      <c r="L1787" s="8" t="s">
        <v>8194</v>
      </c>
      <c r="M1787" s="8"/>
      <c r="N1787" s="8" t="s">
        <v>8136</v>
      </c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  <c r="BC1787" s="8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  <c r="BW1787" s="8"/>
      <c r="BX1787" s="8"/>
      <c r="BY1787" s="8"/>
    </row>
    <row r="1788" spans="1:77" x14ac:dyDescent="0.2">
      <c r="A1788" s="8" t="s">
        <v>167</v>
      </c>
      <c r="B1788" s="5"/>
      <c r="C1788" s="8" t="s">
        <v>8196</v>
      </c>
      <c r="D1788" s="4" t="s">
        <v>4384</v>
      </c>
      <c r="E1788" s="8" t="s">
        <v>1181</v>
      </c>
      <c r="F1788" s="4" t="s">
        <v>537</v>
      </c>
      <c r="G1788" s="8" t="s">
        <v>8084</v>
      </c>
      <c r="H1788" s="8" t="s">
        <v>529</v>
      </c>
      <c r="I1788" s="8"/>
      <c r="J1788" s="8"/>
      <c r="K1788" s="8"/>
      <c r="L1788" s="8" t="s">
        <v>8197</v>
      </c>
      <c r="M1788" s="8"/>
      <c r="N1788" s="8" t="s">
        <v>8136</v>
      </c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  <c r="BC1788" s="8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  <c r="BW1788" s="8"/>
      <c r="BX1788" s="8"/>
      <c r="BY1788" s="8"/>
    </row>
    <row r="1789" spans="1:77" x14ac:dyDescent="0.2">
      <c r="A1789" s="8" t="s">
        <v>168</v>
      </c>
      <c r="B1789" s="5"/>
      <c r="C1789" s="8" t="s">
        <v>8198</v>
      </c>
      <c r="D1789" s="4" t="s">
        <v>4007</v>
      </c>
      <c r="E1789" s="8" t="s">
        <v>1189</v>
      </c>
      <c r="F1789" s="4" t="s">
        <v>527</v>
      </c>
      <c r="G1789" s="8" t="s">
        <v>8084</v>
      </c>
      <c r="H1789" s="8" t="s">
        <v>529</v>
      </c>
      <c r="I1789" s="8"/>
      <c r="J1789" s="8"/>
      <c r="K1789" s="8"/>
      <c r="L1789" s="8" t="s">
        <v>8199</v>
      </c>
      <c r="M1789" s="8"/>
      <c r="N1789" s="8" t="s">
        <v>8148</v>
      </c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  <c r="BC1789" s="8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  <c r="BW1789" s="8"/>
      <c r="BX1789" s="8"/>
      <c r="BY1789" s="8"/>
    </row>
    <row r="1790" spans="1:77" x14ac:dyDescent="0.2">
      <c r="A1790" s="8" t="s">
        <v>169</v>
      </c>
      <c r="B1790" s="5"/>
      <c r="C1790" s="8" t="s">
        <v>8200</v>
      </c>
      <c r="D1790" s="4" t="s">
        <v>4007</v>
      </c>
      <c r="E1790" s="8" t="s">
        <v>1189</v>
      </c>
      <c r="F1790" s="4" t="s">
        <v>692</v>
      </c>
      <c r="G1790" s="8" t="s">
        <v>8084</v>
      </c>
      <c r="H1790" s="8" t="s">
        <v>529</v>
      </c>
      <c r="I1790" s="8"/>
      <c r="J1790" s="8"/>
      <c r="K1790" s="8"/>
      <c r="L1790" s="8" t="s">
        <v>8201</v>
      </c>
      <c r="M1790" s="8"/>
      <c r="N1790" s="8" t="s">
        <v>8148</v>
      </c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  <c r="BC1790" s="8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  <c r="BW1790" s="8"/>
      <c r="BX1790" s="8"/>
      <c r="BY1790" s="8"/>
    </row>
    <row r="1791" spans="1:77" x14ac:dyDescent="0.2">
      <c r="A1791" s="8" t="s">
        <v>8202</v>
      </c>
      <c r="B1791" s="5"/>
      <c r="C1791" s="8" t="s">
        <v>8203</v>
      </c>
      <c r="D1791" s="4" t="s">
        <v>4007</v>
      </c>
      <c r="E1791" s="8" t="s">
        <v>1189</v>
      </c>
      <c r="F1791" s="4" t="s">
        <v>537</v>
      </c>
      <c r="G1791" s="8" t="s">
        <v>8084</v>
      </c>
      <c r="H1791" s="8" t="s">
        <v>529</v>
      </c>
      <c r="I1791" s="8"/>
      <c r="J1791" s="8"/>
      <c r="K1791" s="8"/>
      <c r="L1791" s="8" t="s">
        <v>8204</v>
      </c>
      <c r="M1791" s="8"/>
      <c r="N1791" s="8" t="s">
        <v>8148</v>
      </c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  <c r="BC1791" s="8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  <c r="BW1791" s="8"/>
      <c r="BX1791" s="8"/>
      <c r="BY1791" s="8"/>
    </row>
    <row r="1792" spans="1:77" x14ac:dyDescent="0.2">
      <c r="A1792" s="8" t="s">
        <v>170</v>
      </c>
      <c r="B1792" s="5"/>
      <c r="C1792" s="8" t="s">
        <v>8205</v>
      </c>
      <c r="D1792" s="4"/>
      <c r="E1792" s="8"/>
      <c r="F1792" s="4" t="s">
        <v>537</v>
      </c>
      <c r="G1792" s="8" t="s">
        <v>8084</v>
      </c>
      <c r="H1792" s="8" t="s">
        <v>529</v>
      </c>
      <c r="I1792" s="8"/>
      <c r="J1792" s="8"/>
      <c r="K1792" s="8"/>
      <c r="L1792" s="8" t="s">
        <v>8206</v>
      </c>
      <c r="M1792" s="8"/>
      <c r="N1792" s="8" t="s">
        <v>8148</v>
      </c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  <c r="BC1792" s="8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  <c r="BW1792" s="8"/>
      <c r="BX1792" s="8"/>
      <c r="BY1792" s="8"/>
    </row>
    <row r="1793" spans="1:77" x14ac:dyDescent="0.2">
      <c r="A1793" s="8" t="s">
        <v>171</v>
      </c>
      <c r="B1793" s="5"/>
      <c r="C1793" s="8" t="s">
        <v>8207</v>
      </c>
      <c r="D1793" s="4" t="s">
        <v>7451</v>
      </c>
      <c r="E1793" s="8" t="s">
        <v>7452</v>
      </c>
      <c r="F1793" s="4" t="s">
        <v>527</v>
      </c>
      <c r="G1793" s="8" t="s">
        <v>8084</v>
      </c>
      <c r="H1793" s="8" t="s">
        <v>529</v>
      </c>
      <c r="I1793" s="8"/>
      <c r="J1793" s="8"/>
      <c r="K1793" s="8"/>
      <c r="L1793" s="8" t="s">
        <v>8208</v>
      </c>
      <c r="M1793" s="8"/>
      <c r="N1793" s="8" t="s">
        <v>8148</v>
      </c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  <c r="BC1793" s="8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  <c r="BW1793" s="8"/>
      <c r="BX1793" s="8"/>
      <c r="BY1793" s="8"/>
    </row>
    <row r="1794" spans="1:77" x14ac:dyDescent="0.2">
      <c r="A1794" s="8" t="s">
        <v>8209</v>
      </c>
      <c r="B1794" s="5"/>
      <c r="C1794" s="8" t="s">
        <v>8210</v>
      </c>
      <c r="D1794" s="4" t="s">
        <v>7451</v>
      </c>
      <c r="E1794" s="8" t="s">
        <v>7452</v>
      </c>
      <c r="F1794" s="4" t="s">
        <v>537</v>
      </c>
      <c r="G1794" s="8" t="s">
        <v>8084</v>
      </c>
      <c r="H1794" s="8" t="s">
        <v>529</v>
      </c>
      <c r="I1794" s="8"/>
      <c r="J1794" s="8"/>
      <c r="K1794" s="8"/>
      <c r="L1794" s="8" t="s">
        <v>8211</v>
      </c>
      <c r="M1794" s="8"/>
      <c r="N1794" s="8" t="s">
        <v>8148</v>
      </c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  <c r="BC1794" s="8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  <c r="BW1794" s="8"/>
      <c r="BX1794" s="8"/>
      <c r="BY1794" s="8"/>
    </row>
    <row r="1795" spans="1:77" x14ac:dyDescent="0.2">
      <c r="A1795" s="8" t="s">
        <v>8212</v>
      </c>
      <c r="B1795" s="5"/>
      <c r="C1795" s="8" t="s">
        <v>8213</v>
      </c>
      <c r="D1795" s="4" t="s">
        <v>7451</v>
      </c>
      <c r="E1795" s="8" t="s">
        <v>7452</v>
      </c>
      <c r="F1795" s="4" t="s">
        <v>527</v>
      </c>
      <c r="G1795" s="8" t="s">
        <v>8084</v>
      </c>
      <c r="H1795" s="8" t="s">
        <v>529</v>
      </c>
      <c r="I1795" s="8"/>
      <c r="J1795" s="8"/>
      <c r="K1795" s="8"/>
      <c r="L1795" s="8" t="s">
        <v>8214</v>
      </c>
      <c r="M1795" s="8"/>
      <c r="N1795" s="8" t="s">
        <v>8148</v>
      </c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  <c r="BC1795" s="8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  <c r="BW1795" s="8"/>
      <c r="BX1795" s="8"/>
      <c r="BY1795" s="8"/>
    </row>
    <row r="1796" spans="1:77" x14ac:dyDescent="0.2">
      <c r="A1796" s="8" t="s">
        <v>8215</v>
      </c>
      <c r="B1796" s="5"/>
      <c r="C1796" s="8" t="s">
        <v>8216</v>
      </c>
      <c r="D1796" s="4" t="s">
        <v>7451</v>
      </c>
      <c r="E1796" s="8" t="s">
        <v>7452</v>
      </c>
      <c r="F1796" s="4" t="s">
        <v>537</v>
      </c>
      <c r="G1796" s="8" t="s">
        <v>8084</v>
      </c>
      <c r="H1796" s="8" t="s">
        <v>529</v>
      </c>
      <c r="I1796" s="8"/>
      <c r="J1796" s="8"/>
      <c r="K1796" s="8"/>
      <c r="L1796" s="8" t="s">
        <v>8217</v>
      </c>
      <c r="M1796" s="8"/>
      <c r="N1796" s="8" t="s">
        <v>8148</v>
      </c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  <c r="BC1796" s="8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  <c r="BW1796" s="8"/>
      <c r="BX1796" s="8"/>
      <c r="BY1796" s="8"/>
    </row>
    <row r="1797" spans="1:77" x14ac:dyDescent="0.2">
      <c r="A1797" s="8" t="s">
        <v>8218</v>
      </c>
      <c r="B1797" s="5"/>
      <c r="C1797" s="8" t="s">
        <v>8219</v>
      </c>
      <c r="D1797" s="4"/>
      <c r="E1797" s="8"/>
      <c r="F1797" s="4" t="s">
        <v>537</v>
      </c>
      <c r="G1797" s="8" t="s">
        <v>8084</v>
      </c>
      <c r="H1797" s="8" t="s">
        <v>529</v>
      </c>
      <c r="I1797" s="8"/>
      <c r="J1797" s="8"/>
      <c r="K1797" s="8"/>
      <c r="L1797" s="8" t="s">
        <v>8220</v>
      </c>
      <c r="M1797" s="8"/>
      <c r="N1797" s="8" t="s">
        <v>8148</v>
      </c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  <c r="BC1797" s="8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  <c r="BW1797" s="8"/>
      <c r="BX1797" s="8"/>
      <c r="BY1797" s="8"/>
    </row>
    <row r="1798" spans="1:77" x14ac:dyDescent="0.2">
      <c r="A1798" s="8" t="s">
        <v>8221</v>
      </c>
      <c r="B1798" s="5"/>
      <c r="C1798" s="8" t="s">
        <v>8222</v>
      </c>
      <c r="D1798" s="4" t="s">
        <v>7427</v>
      </c>
      <c r="E1798" s="8" t="s">
        <v>7428</v>
      </c>
      <c r="F1798" s="4" t="s">
        <v>527</v>
      </c>
      <c r="G1798" s="8" t="s">
        <v>8084</v>
      </c>
      <c r="H1798" s="8" t="s">
        <v>529</v>
      </c>
      <c r="I1798" s="8"/>
      <c r="J1798" s="8"/>
      <c r="K1798" s="8"/>
      <c r="L1798" s="8" t="s">
        <v>8223</v>
      </c>
      <c r="M1798" s="8"/>
      <c r="N1798" s="8" t="s">
        <v>8224</v>
      </c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  <c r="BC1798" s="8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  <c r="BW1798" s="8"/>
      <c r="BX1798" s="8"/>
      <c r="BY1798" s="8"/>
    </row>
    <row r="1799" spans="1:77" x14ac:dyDescent="0.2">
      <c r="A1799" s="8" t="s">
        <v>8225</v>
      </c>
      <c r="B1799" s="5"/>
      <c r="C1799" s="8" t="s">
        <v>8226</v>
      </c>
      <c r="D1799" s="4" t="s">
        <v>7427</v>
      </c>
      <c r="E1799" s="8" t="s">
        <v>7428</v>
      </c>
      <c r="F1799" s="4" t="s">
        <v>692</v>
      </c>
      <c r="G1799" s="8" t="s">
        <v>8084</v>
      </c>
      <c r="H1799" s="8" t="s">
        <v>529</v>
      </c>
      <c r="I1799" s="8"/>
      <c r="J1799" s="8"/>
      <c r="K1799" s="8"/>
      <c r="L1799" s="8" t="s">
        <v>8227</v>
      </c>
      <c r="M1799" s="8"/>
      <c r="N1799" s="8" t="s">
        <v>8224</v>
      </c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  <c r="BC1799" s="8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  <c r="BW1799" s="8"/>
      <c r="BX1799" s="8"/>
      <c r="BY1799" s="8"/>
    </row>
    <row r="1800" spans="1:77" x14ac:dyDescent="0.2">
      <c r="A1800" s="8" t="s">
        <v>8228</v>
      </c>
      <c r="B1800" s="5"/>
      <c r="C1800" s="8" t="s">
        <v>8229</v>
      </c>
      <c r="D1800" s="4" t="s">
        <v>7427</v>
      </c>
      <c r="E1800" s="8" t="s">
        <v>7428</v>
      </c>
      <c r="F1800" s="4" t="s">
        <v>721</v>
      </c>
      <c r="G1800" s="8" t="s">
        <v>8084</v>
      </c>
      <c r="H1800" s="8" t="s">
        <v>529</v>
      </c>
      <c r="I1800" s="8"/>
      <c r="J1800" s="8"/>
      <c r="K1800" s="8"/>
      <c r="L1800" s="8" t="s">
        <v>8230</v>
      </c>
      <c r="M1800" s="8"/>
      <c r="N1800" s="8" t="s">
        <v>8224</v>
      </c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  <c r="BC1800" s="8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  <c r="BW1800" s="8"/>
      <c r="BX1800" s="8"/>
      <c r="BY1800" s="8"/>
    </row>
    <row r="1801" spans="1:77" x14ac:dyDescent="0.2">
      <c r="A1801" s="8" t="s">
        <v>8231</v>
      </c>
      <c r="B1801" s="5"/>
      <c r="C1801" s="8" t="s">
        <v>8232</v>
      </c>
      <c r="D1801" s="4"/>
      <c r="E1801" s="8" t="s">
        <v>7212</v>
      </c>
      <c r="F1801" s="4" t="s">
        <v>527</v>
      </c>
      <c r="G1801" s="8" t="s">
        <v>8084</v>
      </c>
      <c r="H1801" s="8" t="s">
        <v>529</v>
      </c>
      <c r="I1801" s="8"/>
      <c r="J1801" s="8"/>
      <c r="K1801" s="8"/>
      <c r="L1801" s="8" t="s">
        <v>8233</v>
      </c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  <c r="BC1801" s="8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  <c r="BW1801" s="8"/>
      <c r="BX1801" s="8"/>
      <c r="BY1801" s="8"/>
    </row>
    <row r="1802" spans="1:77" x14ac:dyDescent="0.2">
      <c r="A1802" s="8" t="s">
        <v>8234</v>
      </c>
      <c r="B1802" s="5"/>
      <c r="C1802" s="8" t="s">
        <v>8235</v>
      </c>
      <c r="D1802" s="4"/>
      <c r="E1802" s="8" t="s">
        <v>7212</v>
      </c>
      <c r="F1802" s="4" t="s">
        <v>692</v>
      </c>
      <c r="G1802" s="8" t="s">
        <v>8084</v>
      </c>
      <c r="H1802" s="8" t="s">
        <v>529</v>
      </c>
      <c r="I1802" s="8"/>
      <c r="J1802" s="8"/>
      <c r="K1802" s="8"/>
      <c r="L1802" s="8" t="s">
        <v>8236</v>
      </c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  <c r="BC1802" s="8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  <c r="BW1802" s="8"/>
      <c r="BX1802" s="8"/>
      <c r="BY1802" s="8"/>
    </row>
    <row r="1803" spans="1:77" x14ac:dyDescent="0.2">
      <c r="A1803" s="8" t="s">
        <v>8237</v>
      </c>
      <c r="B1803" s="5"/>
      <c r="C1803" s="8" t="s">
        <v>8238</v>
      </c>
      <c r="D1803" s="4"/>
      <c r="E1803" s="8" t="s">
        <v>7212</v>
      </c>
      <c r="F1803" s="4" t="s">
        <v>537</v>
      </c>
      <c r="G1803" s="8" t="s">
        <v>8084</v>
      </c>
      <c r="H1803" s="8" t="s">
        <v>529</v>
      </c>
      <c r="I1803" s="8"/>
      <c r="J1803" s="8"/>
      <c r="K1803" s="8"/>
      <c r="L1803" s="8" t="s">
        <v>8239</v>
      </c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  <c r="BC1803" s="8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  <c r="BW1803" s="8"/>
      <c r="BX1803" s="8"/>
      <c r="BY1803" s="8"/>
    </row>
    <row r="1804" spans="1:77" x14ac:dyDescent="0.2">
      <c r="A1804" s="8" t="s">
        <v>8240</v>
      </c>
      <c r="B1804" s="5"/>
      <c r="C1804" s="8" t="s">
        <v>8241</v>
      </c>
      <c r="D1804" s="4"/>
      <c r="E1804" s="8" t="s">
        <v>7212</v>
      </c>
      <c r="F1804" s="4" t="s">
        <v>721</v>
      </c>
      <c r="G1804" s="8" t="s">
        <v>8084</v>
      </c>
      <c r="H1804" s="8" t="s">
        <v>529</v>
      </c>
      <c r="I1804" s="8"/>
      <c r="J1804" s="8"/>
      <c r="K1804" s="8"/>
      <c r="L1804" s="8" t="s">
        <v>8242</v>
      </c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  <c r="BC1804" s="8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  <c r="BW1804" s="8"/>
      <c r="BX1804" s="8"/>
      <c r="BY1804" s="8"/>
    </row>
    <row r="1805" spans="1:77" x14ac:dyDescent="0.2">
      <c r="A1805" s="8" t="s">
        <v>8243</v>
      </c>
      <c r="B1805" s="5"/>
      <c r="C1805" s="8" t="s">
        <v>8244</v>
      </c>
      <c r="D1805" s="4" t="s">
        <v>7211</v>
      </c>
      <c r="E1805" s="8" t="s">
        <v>7212</v>
      </c>
      <c r="F1805" s="4" t="s">
        <v>527</v>
      </c>
      <c r="G1805" s="8" t="s">
        <v>8084</v>
      </c>
      <c r="H1805" s="8" t="s">
        <v>529</v>
      </c>
      <c r="I1805" s="8"/>
      <c r="J1805" s="8"/>
      <c r="K1805" s="8"/>
      <c r="L1805" s="8" t="s">
        <v>8245</v>
      </c>
      <c r="M1805" s="8"/>
      <c r="N1805" s="8" t="s">
        <v>8224</v>
      </c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  <c r="BC1805" s="8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  <c r="BW1805" s="8"/>
      <c r="BX1805" s="8"/>
      <c r="BY1805" s="8"/>
    </row>
    <row r="1806" spans="1:77" x14ac:dyDescent="0.2">
      <c r="A1806" s="8" t="s">
        <v>8246</v>
      </c>
      <c r="B1806" s="5"/>
      <c r="C1806" s="8" t="s">
        <v>8247</v>
      </c>
      <c r="D1806" s="4" t="s">
        <v>7211</v>
      </c>
      <c r="E1806" s="8" t="s">
        <v>7212</v>
      </c>
      <c r="F1806" s="4" t="s">
        <v>692</v>
      </c>
      <c r="G1806" s="8" t="s">
        <v>8084</v>
      </c>
      <c r="H1806" s="8" t="s">
        <v>529</v>
      </c>
      <c r="I1806" s="8"/>
      <c r="J1806" s="8"/>
      <c r="K1806" s="8"/>
      <c r="L1806" s="8" t="s">
        <v>8248</v>
      </c>
      <c r="M1806" s="8"/>
      <c r="N1806" s="8" t="s">
        <v>8224</v>
      </c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  <c r="BC1806" s="8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  <c r="BW1806" s="8"/>
      <c r="BX1806" s="8"/>
      <c r="BY1806" s="8"/>
    </row>
    <row r="1807" spans="1:77" x14ac:dyDescent="0.2">
      <c r="A1807" s="8" t="s">
        <v>8249</v>
      </c>
      <c r="B1807" s="5"/>
      <c r="C1807" s="8" t="s">
        <v>8250</v>
      </c>
      <c r="D1807" s="4" t="s">
        <v>7211</v>
      </c>
      <c r="E1807" s="8" t="s">
        <v>7212</v>
      </c>
      <c r="F1807" s="4" t="s">
        <v>537</v>
      </c>
      <c r="G1807" s="8" t="s">
        <v>8084</v>
      </c>
      <c r="H1807" s="8" t="s">
        <v>529</v>
      </c>
      <c r="I1807" s="8"/>
      <c r="J1807" s="8"/>
      <c r="K1807" s="8"/>
      <c r="L1807" s="8" t="s">
        <v>8251</v>
      </c>
      <c r="M1807" s="8"/>
      <c r="N1807" s="8" t="s">
        <v>8224</v>
      </c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  <c r="BC1807" s="8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  <c r="BW1807" s="8"/>
      <c r="BX1807" s="8"/>
      <c r="BY1807" s="8"/>
    </row>
    <row r="1808" spans="1:77" x14ac:dyDescent="0.2">
      <c r="A1808" s="8" t="s">
        <v>8252</v>
      </c>
      <c r="B1808" s="5"/>
      <c r="C1808" s="8" t="s">
        <v>8253</v>
      </c>
      <c r="D1808" s="4" t="s">
        <v>7211</v>
      </c>
      <c r="E1808" s="8" t="s">
        <v>7212</v>
      </c>
      <c r="F1808" s="4" t="s">
        <v>721</v>
      </c>
      <c r="G1808" s="8" t="s">
        <v>8084</v>
      </c>
      <c r="H1808" s="8" t="s">
        <v>529</v>
      </c>
      <c r="I1808" s="8"/>
      <c r="J1808" s="8"/>
      <c r="K1808" s="8"/>
      <c r="L1808" s="8" t="s">
        <v>8254</v>
      </c>
      <c r="M1808" s="8"/>
      <c r="N1808" s="8" t="s">
        <v>8224</v>
      </c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  <c r="BC1808" s="8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  <c r="BW1808" s="8"/>
      <c r="BX1808" s="8"/>
      <c r="BY1808" s="8"/>
    </row>
    <row r="1809" spans="1:77" x14ac:dyDescent="0.2">
      <c r="A1809" s="8" t="s">
        <v>8255</v>
      </c>
      <c r="B1809" s="5"/>
      <c r="C1809" s="8" t="s">
        <v>8256</v>
      </c>
      <c r="D1809" s="4" t="s">
        <v>6385</v>
      </c>
      <c r="E1809" s="8" t="s">
        <v>6386</v>
      </c>
      <c r="F1809" s="4" t="s">
        <v>527</v>
      </c>
      <c r="G1809" s="8" t="s">
        <v>8084</v>
      </c>
      <c r="H1809" s="8" t="s">
        <v>529</v>
      </c>
      <c r="I1809" s="8"/>
      <c r="J1809" s="8"/>
      <c r="K1809" s="8"/>
      <c r="L1809" s="8" t="s">
        <v>8257</v>
      </c>
      <c r="M1809" s="8"/>
      <c r="N1809" s="8" t="s">
        <v>8258</v>
      </c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  <c r="BC1809" s="8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  <c r="BW1809" s="8"/>
      <c r="BX1809" s="8"/>
      <c r="BY1809" s="8"/>
    </row>
    <row r="1810" spans="1:77" x14ac:dyDescent="0.2">
      <c r="A1810" s="8" t="s">
        <v>8259</v>
      </c>
      <c r="B1810" s="5"/>
      <c r="C1810" s="8" t="s">
        <v>8260</v>
      </c>
      <c r="D1810" s="4" t="s">
        <v>6385</v>
      </c>
      <c r="E1810" s="8" t="s">
        <v>6386</v>
      </c>
      <c r="F1810" s="4" t="s">
        <v>692</v>
      </c>
      <c r="G1810" s="8" t="s">
        <v>8084</v>
      </c>
      <c r="H1810" s="8" t="s">
        <v>529</v>
      </c>
      <c r="I1810" s="8"/>
      <c r="J1810" s="8"/>
      <c r="K1810" s="8"/>
      <c r="L1810" s="8" t="s">
        <v>8261</v>
      </c>
      <c r="M1810" s="8"/>
      <c r="N1810" s="8" t="s">
        <v>8258</v>
      </c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  <c r="BC1810" s="8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  <c r="BW1810" s="8"/>
      <c r="BX1810" s="8"/>
      <c r="BY1810" s="8"/>
    </row>
    <row r="1811" spans="1:77" x14ac:dyDescent="0.2">
      <c r="A1811" s="8" t="s">
        <v>8262</v>
      </c>
      <c r="B1811" s="5"/>
      <c r="C1811" s="8" t="s">
        <v>8263</v>
      </c>
      <c r="D1811" s="4" t="s">
        <v>6385</v>
      </c>
      <c r="E1811" s="8" t="s">
        <v>6386</v>
      </c>
      <c r="F1811" s="4" t="s">
        <v>537</v>
      </c>
      <c r="G1811" s="8" t="s">
        <v>8084</v>
      </c>
      <c r="H1811" s="8" t="s">
        <v>529</v>
      </c>
      <c r="I1811" s="8"/>
      <c r="J1811" s="8"/>
      <c r="K1811" s="8"/>
      <c r="L1811" s="8" t="s">
        <v>8264</v>
      </c>
      <c r="M1811" s="8"/>
      <c r="N1811" s="8" t="s">
        <v>8258</v>
      </c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  <c r="BC1811" s="8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  <c r="BW1811" s="8"/>
      <c r="BX1811" s="8"/>
      <c r="BY1811" s="8"/>
    </row>
    <row r="1812" spans="1:77" x14ac:dyDescent="0.2">
      <c r="A1812" s="8" t="s">
        <v>8265</v>
      </c>
      <c r="B1812" s="5"/>
      <c r="C1812" s="8" t="s">
        <v>8266</v>
      </c>
      <c r="D1812" s="4" t="s">
        <v>6385</v>
      </c>
      <c r="E1812" s="8" t="s">
        <v>6386</v>
      </c>
      <c r="F1812" s="4" t="s">
        <v>721</v>
      </c>
      <c r="G1812" s="8" t="s">
        <v>8084</v>
      </c>
      <c r="H1812" s="8" t="s">
        <v>529</v>
      </c>
      <c r="I1812" s="8"/>
      <c r="J1812" s="8"/>
      <c r="K1812" s="8"/>
      <c r="L1812" s="8" t="s">
        <v>8267</v>
      </c>
      <c r="M1812" s="8"/>
      <c r="N1812" s="8" t="s">
        <v>8258</v>
      </c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  <c r="BC1812" s="8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  <c r="BW1812" s="8"/>
      <c r="BX1812" s="8"/>
      <c r="BY1812" s="8"/>
    </row>
    <row r="1813" spans="1:77" x14ac:dyDescent="0.2">
      <c r="A1813" s="8" t="s">
        <v>8268</v>
      </c>
      <c r="B1813" s="5"/>
      <c r="C1813" s="8" t="s">
        <v>8269</v>
      </c>
      <c r="D1813" s="4" t="s">
        <v>7353</v>
      </c>
      <c r="E1813" s="8" t="s">
        <v>7354</v>
      </c>
      <c r="F1813" s="4" t="s">
        <v>692</v>
      </c>
      <c r="G1813" s="8" t="s">
        <v>8084</v>
      </c>
      <c r="H1813" s="8" t="s">
        <v>529</v>
      </c>
      <c r="I1813" s="8"/>
      <c r="J1813" s="8"/>
      <c r="K1813" s="8"/>
      <c r="L1813" s="8" t="s">
        <v>8270</v>
      </c>
      <c r="M1813" s="8"/>
      <c r="N1813" s="8" t="s">
        <v>8271</v>
      </c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  <c r="BC1813" s="8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  <c r="BW1813" s="8"/>
      <c r="BX1813" s="8"/>
      <c r="BY1813" s="8"/>
    </row>
    <row r="1814" spans="1:77" x14ac:dyDescent="0.2">
      <c r="A1814" s="8" t="s">
        <v>172</v>
      </c>
      <c r="B1814" s="5"/>
      <c r="C1814" s="8" t="s">
        <v>8272</v>
      </c>
      <c r="D1814" s="4" t="s">
        <v>7353</v>
      </c>
      <c r="E1814" s="8" t="s">
        <v>7354</v>
      </c>
      <c r="F1814" s="4" t="s">
        <v>721</v>
      </c>
      <c r="G1814" s="8" t="s">
        <v>8084</v>
      </c>
      <c r="H1814" s="8" t="s">
        <v>529</v>
      </c>
      <c r="I1814" s="8"/>
      <c r="J1814" s="8"/>
      <c r="K1814" s="8"/>
      <c r="L1814" s="8" t="s">
        <v>8273</v>
      </c>
      <c r="M1814" s="8"/>
      <c r="N1814" s="8" t="s">
        <v>8271</v>
      </c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  <c r="BC1814" s="8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  <c r="BW1814" s="8"/>
      <c r="BX1814" s="8"/>
      <c r="BY1814" s="8"/>
    </row>
    <row r="1815" spans="1:77" x14ac:dyDescent="0.2">
      <c r="A1815" s="8" t="s">
        <v>8274</v>
      </c>
      <c r="B1815" s="5"/>
      <c r="C1815" s="8" t="s">
        <v>8275</v>
      </c>
      <c r="D1815" s="4" t="s">
        <v>3781</v>
      </c>
      <c r="E1815" s="8" t="s">
        <v>3782</v>
      </c>
      <c r="F1815" s="4" t="s">
        <v>692</v>
      </c>
      <c r="G1815" s="8" t="s">
        <v>8084</v>
      </c>
      <c r="H1815" s="8" t="s">
        <v>529</v>
      </c>
      <c r="I1815" s="8"/>
      <c r="J1815" s="8"/>
      <c r="K1815" s="8"/>
      <c r="L1815" s="8" t="s">
        <v>8276</v>
      </c>
      <c r="M1815" s="8"/>
      <c r="N1815" s="8" t="s">
        <v>8271</v>
      </c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  <c r="BC1815" s="8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  <c r="BW1815" s="8"/>
      <c r="BX1815" s="8"/>
      <c r="BY1815" s="8"/>
    </row>
    <row r="1816" spans="1:77" x14ac:dyDescent="0.2">
      <c r="A1816" s="8" t="s">
        <v>8277</v>
      </c>
      <c r="B1816" s="5"/>
      <c r="C1816" s="8" t="s">
        <v>8278</v>
      </c>
      <c r="D1816" s="4" t="s">
        <v>3781</v>
      </c>
      <c r="E1816" s="8" t="s">
        <v>7359</v>
      </c>
      <c r="F1816" s="4" t="s">
        <v>721</v>
      </c>
      <c r="G1816" s="8" t="s">
        <v>8084</v>
      </c>
      <c r="H1816" s="8" t="s">
        <v>529</v>
      </c>
      <c r="I1816" s="8"/>
      <c r="J1816" s="8"/>
      <c r="K1816" s="8"/>
      <c r="L1816" s="8" t="s">
        <v>8279</v>
      </c>
      <c r="M1816" s="8"/>
      <c r="N1816" s="8" t="s">
        <v>8271</v>
      </c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  <c r="BC1816" s="8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  <c r="BW1816" s="8"/>
      <c r="BX1816" s="8"/>
      <c r="BY1816" s="8"/>
    </row>
    <row r="1817" spans="1:77" x14ac:dyDescent="0.2">
      <c r="A1817" s="8" t="s">
        <v>371</v>
      </c>
      <c r="B1817" s="5"/>
      <c r="C1817" s="8" t="s">
        <v>8280</v>
      </c>
      <c r="D1817" s="4" t="s">
        <v>3791</v>
      </c>
      <c r="E1817" s="8" t="s">
        <v>3792</v>
      </c>
      <c r="F1817" s="4" t="s">
        <v>692</v>
      </c>
      <c r="G1817" s="8" t="s">
        <v>8084</v>
      </c>
      <c r="H1817" s="8" t="s">
        <v>529</v>
      </c>
      <c r="I1817" s="8"/>
      <c r="J1817" s="8"/>
      <c r="K1817" s="8"/>
      <c r="L1817" s="8" t="s">
        <v>8281</v>
      </c>
      <c r="M1817" s="8"/>
      <c r="N1817" s="8" t="s">
        <v>8271</v>
      </c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  <c r="BC1817" s="8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  <c r="BW1817" s="8"/>
      <c r="BX1817" s="8"/>
      <c r="BY1817" s="8"/>
    </row>
    <row r="1818" spans="1:77" x14ac:dyDescent="0.2">
      <c r="A1818" s="8" t="s">
        <v>8282</v>
      </c>
      <c r="B1818" s="5"/>
      <c r="C1818" s="8" t="s">
        <v>8283</v>
      </c>
      <c r="D1818" s="4" t="s">
        <v>3791</v>
      </c>
      <c r="E1818" s="8" t="s">
        <v>7363</v>
      </c>
      <c r="F1818" s="4" t="s">
        <v>721</v>
      </c>
      <c r="G1818" s="8" t="s">
        <v>8084</v>
      </c>
      <c r="H1818" s="8" t="s">
        <v>529</v>
      </c>
      <c r="I1818" s="8"/>
      <c r="J1818" s="8"/>
      <c r="K1818" s="8"/>
      <c r="L1818" s="8" t="s">
        <v>8284</v>
      </c>
      <c r="M1818" s="8"/>
      <c r="N1818" s="8" t="s">
        <v>8271</v>
      </c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  <c r="BC1818" s="8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  <c r="BW1818" s="8"/>
      <c r="BX1818" s="8"/>
      <c r="BY1818" s="8"/>
    </row>
    <row r="1819" spans="1:77" x14ac:dyDescent="0.2">
      <c r="A1819" s="8" t="s">
        <v>8285</v>
      </c>
      <c r="B1819" s="5"/>
      <c r="C1819" s="8" t="s">
        <v>8286</v>
      </c>
      <c r="D1819" s="4" t="s">
        <v>3916</v>
      </c>
      <c r="E1819" s="8" t="s">
        <v>7669</v>
      </c>
      <c r="F1819" s="4" t="s">
        <v>692</v>
      </c>
      <c r="G1819" s="8" t="s">
        <v>8084</v>
      </c>
      <c r="H1819" s="8" t="s">
        <v>529</v>
      </c>
      <c r="I1819" s="8"/>
      <c r="J1819" s="8"/>
      <c r="K1819" s="8"/>
      <c r="L1819" s="8" t="s">
        <v>8287</v>
      </c>
      <c r="M1819" s="8"/>
      <c r="N1819" s="8" t="s">
        <v>8271</v>
      </c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  <c r="BC1819" s="8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  <c r="BW1819" s="8"/>
      <c r="BX1819" s="8"/>
      <c r="BY1819" s="8"/>
    </row>
    <row r="1820" spans="1:77" x14ac:dyDescent="0.2">
      <c r="A1820" s="8" t="s">
        <v>8288</v>
      </c>
      <c r="B1820" s="5"/>
      <c r="C1820" s="8" t="s">
        <v>8289</v>
      </c>
      <c r="D1820" s="4" t="s">
        <v>3916</v>
      </c>
      <c r="E1820" s="8" t="s">
        <v>7367</v>
      </c>
      <c r="F1820" s="4" t="s">
        <v>721</v>
      </c>
      <c r="G1820" s="8" t="s">
        <v>8084</v>
      </c>
      <c r="H1820" s="8" t="s">
        <v>529</v>
      </c>
      <c r="I1820" s="8"/>
      <c r="J1820" s="8"/>
      <c r="K1820" s="8"/>
      <c r="L1820" s="8" t="s">
        <v>8290</v>
      </c>
      <c r="M1820" s="8"/>
      <c r="N1820" s="8" t="s">
        <v>8271</v>
      </c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  <c r="BC1820" s="8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  <c r="BW1820" s="8"/>
      <c r="BX1820" s="8"/>
      <c r="BY1820" s="8"/>
    </row>
    <row r="1821" spans="1:77" x14ac:dyDescent="0.2">
      <c r="A1821" s="8" t="s">
        <v>471</v>
      </c>
      <c r="B1821" s="5"/>
      <c r="C1821" s="8" t="s">
        <v>8291</v>
      </c>
      <c r="D1821" s="4" t="s">
        <v>8292</v>
      </c>
      <c r="E1821" s="8" t="s">
        <v>8293</v>
      </c>
      <c r="F1821" s="4" t="s">
        <v>692</v>
      </c>
      <c r="G1821" s="8" t="s">
        <v>8084</v>
      </c>
      <c r="H1821" s="8" t="s">
        <v>529</v>
      </c>
      <c r="I1821" s="8"/>
      <c r="J1821" s="8"/>
      <c r="K1821" s="8"/>
      <c r="L1821" s="8" t="s">
        <v>8294</v>
      </c>
      <c r="M1821" s="8"/>
      <c r="N1821" s="8" t="s">
        <v>8295</v>
      </c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  <c r="BC1821" s="8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  <c r="BW1821" s="8"/>
      <c r="BX1821" s="8"/>
      <c r="BY1821" s="8"/>
    </row>
    <row r="1822" spans="1:77" x14ac:dyDescent="0.2">
      <c r="A1822" s="8" t="s">
        <v>8296</v>
      </c>
      <c r="B1822" s="5"/>
      <c r="C1822" s="8" t="s">
        <v>8297</v>
      </c>
      <c r="D1822" s="4" t="s">
        <v>8292</v>
      </c>
      <c r="E1822" s="8" t="s">
        <v>8293</v>
      </c>
      <c r="F1822" s="4" t="s">
        <v>721</v>
      </c>
      <c r="G1822" s="8" t="s">
        <v>8084</v>
      </c>
      <c r="H1822" s="8" t="s">
        <v>529</v>
      </c>
      <c r="I1822" s="8"/>
      <c r="J1822" s="8"/>
      <c r="K1822" s="8"/>
      <c r="L1822" s="8" t="s">
        <v>8298</v>
      </c>
      <c r="M1822" s="8"/>
      <c r="N1822" s="8" t="s">
        <v>8295</v>
      </c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  <c r="BC1822" s="8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  <c r="BW1822" s="8"/>
      <c r="BX1822" s="8"/>
      <c r="BY1822" s="8"/>
    </row>
    <row r="1823" spans="1:77" x14ac:dyDescent="0.2">
      <c r="A1823" s="8" t="s">
        <v>8299</v>
      </c>
      <c r="B1823" s="5"/>
      <c r="C1823" s="8" t="s">
        <v>8300</v>
      </c>
      <c r="D1823" s="4"/>
      <c r="E1823" s="8"/>
      <c r="F1823" s="4" t="s">
        <v>527</v>
      </c>
      <c r="G1823" s="8" t="s">
        <v>8084</v>
      </c>
      <c r="H1823" s="8" t="s">
        <v>529</v>
      </c>
      <c r="I1823" s="8"/>
      <c r="J1823" s="8"/>
      <c r="K1823" s="8"/>
      <c r="L1823" s="8"/>
      <c r="M1823" s="8"/>
      <c r="N1823" s="8" t="s">
        <v>7824</v>
      </c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  <c r="BC1823" s="8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  <c r="BW1823" s="8"/>
      <c r="BX1823" s="8"/>
      <c r="BY1823" s="8"/>
    </row>
    <row r="1824" spans="1:77" x14ac:dyDescent="0.2">
      <c r="A1824" s="8" t="s">
        <v>8301</v>
      </c>
      <c r="B1824" s="5"/>
      <c r="C1824" s="8" t="s">
        <v>8302</v>
      </c>
      <c r="D1824" s="4" t="s">
        <v>7427</v>
      </c>
      <c r="E1824" s="8" t="s">
        <v>7428</v>
      </c>
      <c r="F1824" s="4" t="s">
        <v>527</v>
      </c>
      <c r="G1824" s="8" t="s">
        <v>8084</v>
      </c>
      <c r="H1824" s="8" t="s">
        <v>529</v>
      </c>
      <c r="I1824" s="8"/>
      <c r="J1824" s="8"/>
      <c r="K1824" s="8"/>
      <c r="L1824" s="8" t="s">
        <v>8303</v>
      </c>
      <c r="M1824" s="8"/>
      <c r="N1824" s="8" t="s">
        <v>8224</v>
      </c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  <c r="BC1824" s="8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  <c r="BW1824" s="8"/>
      <c r="BX1824" s="8"/>
      <c r="BY1824" s="8"/>
    </row>
    <row r="1825" spans="1:77" x14ac:dyDescent="0.2">
      <c r="A1825" s="8" t="s">
        <v>8304</v>
      </c>
      <c r="B1825" s="5"/>
      <c r="C1825" s="8" t="s">
        <v>8305</v>
      </c>
      <c r="D1825" s="4" t="s">
        <v>7427</v>
      </c>
      <c r="E1825" s="8" t="s">
        <v>7428</v>
      </c>
      <c r="F1825" s="4" t="s">
        <v>692</v>
      </c>
      <c r="G1825" s="8" t="s">
        <v>8084</v>
      </c>
      <c r="H1825" s="8" t="s">
        <v>529</v>
      </c>
      <c r="I1825" s="8"/>
      <c r="J1825" s="8"/>
      <c r="K1825" s="8"/>
      <c r="L1825" s="8" t="s">
        <v>8306</v>
      </c>
      <c r="M1825" s="8"/>
      <c r="N1825" s="8" t="s">
        <v>8224</v>
      </c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  <c r="BC1825" s="8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  <c r="BW1825" s="8"/>
      <c r="BX1825" s="8"/>
      <c r="BY1825" s="8"/>
    </row>
    <row r="1826" spans="1:77" x14ac:dyDescent="0.2">
      <c r="A1826" s="8" t="s">
        <v>8307</v>
      </c>
      <c r="B1826" s="5"/>
      <c r="C1826" s="8" t="s">
        <v>8308</v>
      </c>
      <c r="D1826" s="4" t="s">
        <v>7427</v>
      </c>
      <c r="E1826" s="8" t="s">
        <v>7428</v>
      </c>
      <c r="F1826" s="4" t="s">
        <v>721</v>
      </c>
      <c r="G1826" s="8" t="s">
        <v>8084</v>
      </c>
      <c r="H1826" s="8" t="s">
        <v>529</v>
      </c>
      <c r="I1826" s="8"/>
      <c r="J1826" s="8"/>
      <c r="K1826" s="8"/>
      <c r="L1826" s="8" t="s">
        <v>8309</v>
      </c>
      <c r="M1826" s="8"/>
      <c r="N1826" s="8" t="s">
        <v>8224</v>
      </c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  <c r="BC1826" s="8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  <c r="BW1826" s="8"/>
      <c r="BX1826" s="8"/>
      <c r="BY1826" s="8"/>
    </row>
    <row r="1827" spans="1:77" x14ac:dyDescent="0.2">
      <c r="A1827" s="8" t="s">
        <v>8310</v>
      </c>
      <c r="B1827" s="5"/>
      <c r="C1827" s="8" t="s">
        <v>8311</v>
      </c>
      <c r="D1827" s="4" t="s">
        <v>7211</v>
      </c>
      <c r="E1827" s="8" t="s">
        <v>7212</v>
      </c>
      <c r="F1827" s="4" t="s">
        <v>527</v>
      </c>
      <c r="G1827" s="8" t="s">
        <v>8084</v>
      </c>
      <c r="H1827" s="8" t="s">
        <v>529</v>
      </c>
      <c r="I1827" s="8"/>
      <c r="J1827" s="8"/>
      <c r="K1827" s="8"/>
      <c r="L1827" s="8" t="s">
        <v>8312</v>
      </c>
      <c r="M1827" s="8"/>
      <c r="N1827" s="8" t="s">
        <v>8224</v>
      </c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  <c r="BC1827" s="8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  <c r="BW1827" s="8"/>
      <c r="BX1827" s="8"/>
      <c r="BY1827" s="8"/>
    </row>
    <row r="1828" spans="1:77" x14ac:dyDescent="0.2">
      <c r="A1828" s="8" t="s">
        <v>8313</v>
      </c>
      <c r="B1828" s="5"/>
      <c r="C1828" s="8" t="s">
        <v>8314</v>
      </c>
      <c r="D1828" s="4" t="s">
        <v>7211</v>
      </c>
      <c r="E1828" s="8" t="s">
        <v>7212</v>
      </c>
      <c r="F1828" s="4" t="s">
        <v>692</v>
      </c>
      <c r="G1828" s="8" t="s">
        <v>8084</v>
      </c>
      <c r="H1828" s="8" t="s">
        <v>529</v>
      </c>
      <c r="I1828" s="8"/>
      <c r="J1828" s="8"/>
      <c r="K1828" s="8"/>
      <c r="L1828" s="8" t="s">
        <v>8315</v>
      </c>
      <c r="M1828" s="8"/>
      <c r="N1828" s="8" t="s">
        <v>8224</v>
      </c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  <c r="BC1828" s="8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  <c r="BW1828" s="8"/>
      <c r="BX1828" s="8"/>
      <c r="BY1828" s="8"/>
    </row>
    <row r="1829" spans="1:77" x14ac:dyDescent="0.2">
      <c r="A1829" s="8" t="s">
        <v>173</v>
      </c>
      <c r="B1829" s="5"/>
      <c r="C1829" s="8" t="s">
        <v>8316</v>
      </c>
      <c r="D1829" s="4" t="s">
        <v>7211</v>
      </c>
      <c r="E1829" s="8" t="s">
        <v>7212</v>
      </c>
      <c r="F1829" s="4" t="s">
        <v>537</v>
      </c>
      <c r="G1829" s="8" t="s">
        <v>8084</v>
      </c>
      <c r="H1829" s="8" t="s">
        <v>529</v>
      </c>
      <c r="I1829" s="8"/>
      <c r="J1829" s="8"/>
      <c r="K1829" s="8"/>
      <c r="L1829" s="8" t="s">
        <v>8317</v>
      </c>
      <c r="M1829" s="8"/>
      <c r="N1829" s="8" t="s">
        <v>8224</v>
      </c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  <c r="BC1829" s="8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  <c r="BW1829" s="8"/>
      <c r="BX1829" s="8"/>
      <c r="BY1829" s="8"/>
    </row>
    <row r="1830" spans="1:77" x14ac:dyDescent="0.2">
      <c r="A1830" s="8" t="s">
        <v>8318</v>
      </c>
      <c r="B1830" s="5"/>
      <c r="C1830" s="8" t="s">
        <v>8319</v>
      </c>
      <c r="D1830" s="4" t="s">
        <v>7211</v>
      </c>
      <c r="E1830" s="8" t="s">
        <v>7212</v>
      </c>
      <c r="F1830" s="4" t="s">
        <v>721</v>
      </c>
      <c r="G1830" s="8" t="s">
        <v>8084</v>
      </c>
      <c r="H1830" s="8" t="s">
        <v>529</v>
      </c>
      <c r="I1830" s="8"/>
      <c r="J1830" s="8"/>
      <c r="K1830" s="8"/>
      <c r="L1830" s="8" t="s">
        <v>8320</v>
      </c>
      <c r="M1830" s="8"/>
      <c r="N1830" s="8" t="s">
        <v>8224</v>
      </c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  <c r="BC1830" s="8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  <c r="BW1830" s="8"/>
      <c r="BX1830" s="8"/>
      <c r="BY1830" s="8"/>
    </row>
    <row r="1831" spans="1:77" x14ac:dyDescent="0.2">
      <c r="A1831" s="8" t="s">
        <v>8321</v>
      </c>
      <c r="B1831" s="5"/>
      <c r="C1831" s="8" t="s">
        <v>8322</v>
      </c>
      <c r="D1831" s="4"/>
      <c r="E1831" s="8"/>
      <c r="F1831" s="4" t="s">
        <v>527</v>
      </c>
      <c r="G1831" s="8" t="s">
        <v>8084</v>
      </c>
      <c r="H1831" s="8" t="s">
        <v>529</v>
      </c>
      <c r="I1831" s="8"/>
      <c r="J1831" s="8"/>
      <c r="K1831" s="8"/>
      <c r="L1831" s="8" t="s">
        <v>8323</v>
      </c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  <c r="BC1831" s="8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  <c r="BW1831" s="8"/>
      <c r="BX1831" s="8"/>
      <c r="BY1831" s="8"/>
    </row>
    <row r="1832" spans="1:77" x14ac:dyDescent="0.2">
      <c r="A1832" s="8" t="s">
        <v>8324</v>
      </c>
      <c r="B1832" s="5"/>
      <c r="C1832" s="8" t="s">
        <v>8325</v>
      </c>
      <c r="D1832" s="4"/>
      <c r="E1832" s="8"/>
      <c r="F1832" s="4" t="s">
        <v>692</v>
      </c>
      <c r="G1832" s="8" t="s">
        <v>8084</v>
      </c>
      <c r="H1832" s="8" t="s">
        <v>529</v>
      </c>
      <c r="I1832" s="8"/>
      <c r="J1832" s="8"/>
      <c r="K1832" s="8"/>
      <c r="L1832" s="8" t="s">
        <v>8326</v>
      </c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  <c r="BC1832" s="8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  <c r="BW1832" s="8"/>
      <c r="BX1832" s="8"/>
      <c r="BY1832" s="8"/>
    </row>
    <row r="1833" spans="1:77" x14ac:dyDescent="0.2">
      <c r="A1833" s="8" t="s">
        <v>8327</v>
      </c>
      <c r="B1833" s="5"/>
      <c r="C1833" s="8" t="s">
        <v>8328</v>
      </c>
      <c r="D1833" s="4"/>
      <c r="E1833" s="8"/>
      <c r="F1833" s="4" t="s">
        <v>721</v>
      </c>
      <c r="G1833" s="8" t="s">
        <v>8084</v>
      </c>
      <c r="H1833" s="8" t="s">
        <v>529</v>
      </c>
      <c r="I1833" s="8"/>
      <c r="J1833" s="8"/>
      <c r="K1833" s="8"/>
      <c r="L1833" s="8" t="s">
        <v>8329</v>
      </c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  <c r="BC1833" s="8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  <c r="BW1833" s="8"/>
      <c r="BX1833" s="8"/>
      <c r="BY1833" s="8"/>
    </row>
    <row r="1834" spans="1:77" x14ac:dyDescent="0.2">
      <c r="A1834" s="8" t="s">
        <v>8330</v>
      </c>
      <c r="B1834" s="5"/>
      <c r="C1834" s="8" t="s">
        <v>8331</v>
      </c>
      <c r="D1834" s="4" t="s">
        <v>6385</v>
      </c>
      <c r="E1834" s="8" t="s">
        <v>6386</v>
      </c>
      <c r="F1834" s="4" t="s">
        <v>527</v>
      </c>
      <c r="G1834" s="8" t="s">
        <v>8084</v>
      </c>
      <c r="H1834" s="8" t="s">
        <v>529</v>
      </c>
      <c r="I1834" s="8"/>
      <c r="J1834" s="8"/>
      <c r="K1834" s="8"/>
      <c r="L1834" s="8" t="s">
        <v>8332</v>
      </c>
      <c r="M1834" s="8"/>
      <c r="N1834" s="8" t="s">
        <v>8258</v>
      </c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  <c r="BC1834" s="8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  <c r="BW1834" s="8"/>
      <c r="BX1834" s="8"/>
      <c r="BY1834" s="8"/>
    </row>
    <row r="1835" spans="1:77" x14ac:dyDescent="0.2">
      <c r="A1835" s="8" t="s">
        <v>8333</v>
      </c>
      <c r="B1835" s="5"/>
      <c r="C1835" s="8" t="s">
        <v>8334</v>
      </c>
      <c r="D1835" s="4" t="s">
        <v>6385</v>
      </c>
      <c r="E1835" s="8" t="s">
        <v>6386</v>
      </c>
      <c r="F1835" s="4" t="s">
        <v>692</v>
      </c>
      <c r="G1835" s="8" t="s">
        <v>8084</v>
      </c>
      <c r="H1835" s="8" t="s">
        <v>529</v>
      </c>
      <c r="I1835" s="8"/>
      <c r="J1835" s="8"/>
      <c r="K1835" s="8"/>
      <c r="L1835" s="8" t="s">
        <v>8335</v>
      </c>
      <c r="M1835" s="8"/>
      <c r="N1835" s="8" t="s">
        <v>8258</v>
      </c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  <c r="BC1835" s="8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  <c r="BW1835" s="8"/>
      <c r="BX1835" s="8"/>
      <c r="BY1835" s="8"/>
    </row>
    <row r="1836" spans="1:77" x14ac:dyDescent="0.2">
      <c r="A1836" s="8" t="s">
        <v>8336</v>
      </c>
      <c r="B1836" s="5"/>
      <c r="C1836" s="8" t="s">
        <v>8337</v>
      </c>
      <c r="D1836" s="4" t="s">
        <v>6385</v>
      </c>
      <c r="E1836" s="8" t="s">
        <v>6386</v>
      </c>
      <c r="F1836" s="4" t="s">
        <v>537</v>
      </c>
      <c r="G1836" s="8" t="s">
        <v>8084</v>
      </c>
      <c r="H1836" s="8" t="s">
        <v>529</v>
      </c>
      <c r="I1836" s="8"/>
      <c r="J1836" s="8"/>
      <c r="K1836" s="8"/>
      <c r="L1836" s="8" t="s">
        <v>8338</v>
      </c>
      <c r="M1836" s="8"/>
      <c r="N1836" s="8" t="s">
        <v>8258</v>
      </c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  <c r="BC1836" s="8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  <c r="BW1836" s="8"/>
      <c r="BX1836" s="8"/>
      <c r="BY1836" s="8"/>
    </row>
    <row r="1837" spans="1:77" x14ac:dyDescent="0.2">
      <c r="A1837" s="8" t="s">
        <v>8339</v>
      </c>
      <c r="B1837" s="5"/>
      <c r="C1837" s="8" t="s">
        <v>8340</v>
      </c>
      <c r="D1837" s="4" t="s">
        <v>6385</v>
      </c>
      <c r="E1837" s="8" t="s">
        <v>6386</v>
      </c>
      <c r="F1837" s="4" t="s">
        <v>721</v>
      </c>
      <c r="G1837" s="8" t="s">
        <v>8084</v>
      </c>
      <c r="H1837" s="8" t="s">
        <v>529</v>
      </c>
      <c r="I1837" s="8"/>
      <c r="J1837" s="8"/>
      <c r="K1837" s="8"/>
      <c r="L1837" s="8" t="s">
        <v>8341</v>
      </c>
      <c r="M1837" s="8"/>
      <c r="N1837" s="8" t="s">
        <v>8258</v>
      </c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  <c r="BC1837" s="8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  <c r="BW1837" s="8"/>
      <c r="BX1837" s="8"/>
      <c r="BY1837" s="8"/>
    </row>
    <row r="1838" spans="1:77" x14ac:dyDescent="0.2">
      <c r="A1838" s="8" t="s">
        <v>8342</v>
      </c>
      <c r="B1838" s="5"/>
      <c r="C1838" s="8" t="s">
        <v>8343</v>
      </c>
      <c r="D1838" s="4" t="s">
        <v>7353</v>
      </c>
      <c r="E1838" s="8" t="s">
        <v>7354</v>
      </c>
      <c r="F1838" s="4" t="s">
        <v>692</v>
      </c>
      <c r="G1838" s="8" t="s">
        <v>8084</v>
      </c>
      <c r="H1838" s="8" t="s">
        <v>529</v>
      </c>
      <c r="I1838" s="8"/>
      <c r="J1838" s="8"/>
      <c r="K1838" s="8"/>
      <c r="L1838" s="8" t="s">
        <v>8344</v>
      </c>
      <c r="M1838" s="8"/>
      <c r="N1838" s="8" t="s">
        <v>8271</v>
      </c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  <c r="BC1838" s="8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  <c r="BW1838" s="8"/>
      <c r="BX1838" s="8"/>
      <c r="BY1838" s="8"/>
    </row>
    <row r="1839" spans="1:77" x14ac:dyDescent="0.2">
      <c r="A1839" s="8" t="s">
        <v>8345</v>
      </c>
      <c r="B1839" s="5"/>
      <c r="C1839" s="8" t="s">
        <v>8346</v>
      </c>
      <c r="D1839" s="4" t="s">
        <v>7353</v>
      </c>
      <c r="E1839" s="8" t="s">
        <v>7354</v>
      </c>
      <c r="F1839" s="4" t="s">
        <v>721</v>
      </c>
      <c r="G1839" s="8" t="s">
        <v>8084</v>
      </c>
      <c r="H1839" s="8" t="s">
        <v>529</v>
      </c>
      <c r="I1839" s="8"/>
      <c r="J1839" s="8"/>
      <c r="K1839" s="8"/>
      <c r="L1839" s="8" t="s">
        <v>8347</v>
      </c>
      <c r="M1839" s="8"/>
      <c r="N1839" s="8" t="s">
        <v>8271</v>
      </c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  <c r="BC1839" s="8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  <c r="BW1839" s="8"/>
      <c r="BX1839" s="8"/>
      <c r="BY1839" s="8"/>
    </row>
    <row r="1840" spans="1:77" x14ac:dyDescent="0.2">
      <c r="A1840" s="8" t="s">
        <v>8348</v>
      </c>
      <c r="B1840" s="5"/>
      <c r="C1840" s="8" t="s">
        <v>8349</v>
      </c>
      <c r="D1840" s="4" t="s">
        <v>3781</v>
      </c>
      <c r="E1840" s="8" t="s">
        <v>3782</v>
      </c>
      <c r="F1840" s="4" t="s">
        <v>692</v>
      </c>
      <c r="G1840" s="8" t="s">
        <v>8084</v>
      </c>
      <c r="H1840" s="8" t="s">
        <v>529</v>
      </c>
      <c r="I1840" s="8"/>
      <c r="J1840" s="8"/>
      <c r="K1840" s="8"/>
      <c r="L1840" s="8" t="s">
        <v>8350</v>
      </c>
      <c r="M1840" s="8"/>
      <c r="N1840" s="8" t="s">
        <v>8271</v>
      </c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  <c r="BC1840" s="8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  <c r="BW1840" s="8"/>
      <c r="BX1840" s="8"/>
      <c r="BY1840" s="8"/>
    </row>
    <row r="1841" spans="1:77" x14ac:dyDescent="0.2">
      <c r="A1841" s="8" t="s">
        <v>8351</v>
      </c>
      <c r="B1841" s="5"/>
      <c r="C1841" s="8" t="s">
        <v>8352</v>
      </c>
      <c r="D1841" s="4" t="s">
        <v>3781</v>
      </c>
      <c r="E1841" s="8" t="s">
        <v>7359</v>
      </c>
      <c r="F1841" s="4" t="s">
        <v>721</v>
      </c>
      <c r="G1841" s="8" t="s">
        <v>8084</v>
      </c>
      <c r="H1841" s="8" t="s">
        <v>529</v>
      </c>
      <c r="I1841" s="8"/>
      <c r="J1841" s="8"/>
      <c r="K1841" s="8"/>
      <c r="L1841" s="8" t="s">
        <v>8353</v>
      </c>
      <c r="M1841" s="8"/>
      <c r="N1841" s="8" t="s">
        <v>8271</v>
      </c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  <c r="BC1841" s="8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  <c r="BW1841" s="8"/>
      <c r="BX1841" s="8"/>
      <c r="BY1841" s="8"/>
    </row>
    <row r="1842" spans="1:77" x14ac:dyDescent="0.2">
      <c r="A1842" s="8" t="s">
        <v>8354</v>
      </c>
      <c r="B1842" s="5"/>
      <c r="C1842" s="8" t="s">
        <v>8355</v>
      </c>
      <c r="D1842" s="4" t="s">
        <v>3791</v>
      </c>
      <c r="E1842" s="8" t="s">
        <v>3792</v>
      </c>
      <c r="F1842" s="4" t="s">
        <v>692</v>
      </c>
      <c r="G1842" s="8" t="s">
        <v>8084</v>
      </c>
      <c r="H1842" s="8" t="s">
        <v>529</v>
      </c>
      <c r="I1842" s="8"/>
      <c r="J1842" s="8"/>
      <c r="K1842" s="8"/>
      <c r="L1842" s="8" t="s">
        <v>8356</v>
      </c>
      <c r="M1842" s="8"/>
      <c r="N1842" s="8" t="s">
        <v>8271</v>
      </c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  <c r="BC1842" s="8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  <c r="BW1842" s="8"/>
      <c r="BX1842" s="8"/>
      <c r="BY1842" s="8"/>
    </row>
    <row r="1843" spans="1:77" x14ac:dyDescent="0.2">
      <c r="A1843" s="8" t="s">
        <v>8357</v>
      </c>
      <c r="B1843" s="5"/>
      <c r="C1843" s="8" t="s">
        <v>8358</v>
      </c>
      <c r="D1843" s="4" t="s">
        <v>3791</v>
      </c>
      <c r="E1843" s="8" t="s">
        <v>7363</v>
      </c>
      <c r="F1843" s="4" t="s">
        <v>721</v>
      </c>
      <c r="G1843" s="8" t="s">
        <v>8084</v>
      </c>
      <c r="H1843" s="8" t="s">
        <v>529</v>
      </c>
      <c r="I1843" s="8"/>
      <c r="J1843" s="8"/>
      <c r="K1843" s="8"/>
      <c r="L1843" s="8" t="s">
        <v>8359</v>
      </c>
      <c r="M1843" s="8"/>
      <c r="N1843" s="8" t="s">
        <v>8271</v>
      </c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  <c r="BC1843" s="8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  <c r="BW1843" s="8"/>
      <c r="BX1843" s="8"/>
      <c r="BY1843" s="8"/>
    </row>
    <row r="1844" spans="1:77" x14ac:dyDescent="0.2">
      <c r="A1844" s="8" t="s">
        <v>8360</v>
      </c>
      <c r="B1844" s="5"/>
      <c r="C1844" s="8" t="s">
        <v>8361</v>
      </c>
      <c r="D1844" s="4" t="s">
        <v>3916</v>
      </c>
      <c r="E1844" s="8" t="s">
        <v>7669</v>
      </c>
      <c r="F1844" s="4" t="s">
        <v>692</v>
      </c>
      <c r="G1844" s="8" t="s">
        <v>8084</v>
      </c>
      <c r="H1844" s="8" t="s">
        <v>529</v>
      </c>
      <c r="I1844" s="8"/>
      <c r="J1844" s="8"/>
      <c r="K1844" s="8"/>
      <c r="L1844" s="8" t="s">
        <v>8362</v>
      </c>
      <c r="M1844" s="8"/>
      <c r="N1844" s="8" t="s">
        <v>8271</v>
      </c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  <c r="BC1844" s="8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  <c r="BW1844" s="8"/>
      <c r="BX1844" s="8"/>
      <c r="BY1844" s="8"/>
    </row>
    <row r="1845" spans="1:77" x14ac:dyDescent="0.2">
      <c r="A1845" s="8" t="s">
        <v>8363</v>
      </c>
      <c r="B1845" s="5"/>
      <c r="C1845" s="8" t="s">
        <v>8364</v>
      </c>
      <c r="D1845" s="4" t="s">
        <v>3916</v>
      </c>
      <c r="E1845" s="8" t="s">
        <v>7367</v>
      </c>
      <c r="F1845" s="4" t="s">
        <v>721</v>
      </c>
      <c r="G1845" s="8" t="s">
        <v>8084</v>
      </c>
      <c r="H1845" s="8" t="s">
        <v>529</v>
      </c>
      <c r="I1845" s="8"/>
      <c r="J1845" s="8"/>
      <c r="K1845" s="8"/>
      <c r="L1845" s="8" t="s">
        <v>8365</v>
      </c>
      <c r="M1845" s="8"/>
      <c r="N1845" s="8" t="s">
        <v>8271</v>
      </c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  <c r="BC1845" s="8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  <c r="BW1845" s="8"/>
      <c r="BX1845" s="8"/>
      <c r="BY1845" s="8"/>
    </row>
    <row r="1846" spans="1:77" x14ac:dyDescent="0.2">
      <c r="A1846" s="8" t="s">
        <v>8366</v>
      </c>
      <c r="B1846" s="5"/>
      <c r="C1846" s="8" t="s">
        <v>8367</v>
      </c>
      <c r="D1846" s="4" t="s">
        <v>8292</v>
      </c>
      <c r="E1846" s="8" t="s">
        <v>8293</v>
      </c>
      <c r="F1846" s="4" t="s">
        <v>692</v>
      </c>
      <c r="G1846" s="8" t="s">
        <v>8084</v>
      </c>
      <c r="H1846" s="8" t="s">
        <v>529</v>
      </c>
      <c r="I1846" s="8"/>
      <c r="J1846" s="8"/>
      <c r="K1846" s="8"/>
      <c r="L1846" s="8" t="s">
        <v>8368</v>
      </c>
      <c r="M1846" s="8"/>
      <c r="N1846" s="8" t="s">
        <v>8295</v>
      </c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  <c r="BC1846" s="8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  <c r="BW1846" s="8"/>
      <c r="BX1846" s="8"/>
      <c r="BY1846" s="8"/>
    </row>
    <row r="1847" spans="1:77" x14ac:dyDescent="0.2">
      <c r="A1847" s="8" t="s">
        <v>8369</v>
      </c>
      <c r="B1847" s="5"/>
      <c r="C1847" s="8" t="s">
        <v>8370</v>
      </c>
      <c r="D1847" s="4" t="s">
        <v>8292</v>
      </c>
      <c r="E1847" s="8" t="s">
        <v>8293</v>
      </c>
      <c r="F1847" s="4" t="s">
        <v>721</v>
      </c>
      <c r="G1847" s="8" t="s">
        <v>8084</v>
      </c>
      <c r="H1847" s="8" t="s">
        <v>529</v>
      </c>
      <c r="I1847" s="8"/>
      <c r="J1847" s="8"/>
      <c r="K1847" s="8"/>
      <c r="L1847" s="8" t="s">
        <v>8371</v>
      </c>
      <c r="M1847" s="8"/>
      <c r="N1847" s="8" t="s">
        <v>8295</v>
      </c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  <c r="BC1847" s="8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  <c r="BW1847" s="8"/>
      <c r="BX1847" s="8"/>
      <c r="BY1847" s="8"/>
    </row>
    <row r="1848" spans="1:77" x14ac:dyDescent="0.2">
      <c r="A1848" s="8" t="s">
        <v>8372</v>
      </c>
      <c r="B1848" s="5"/>
      <c r="C1848" s="8" t="s">
        <v>8373</v>
      </c>
      <c r="D1848" s="4" t="s">
        <v>6911</v>
      </c>
      <c r="E1848" s="8" t="s">
        <v>8065</v>
      </c>
      <c r="F1848" s="4" t="s">
        <v>527</v>
      </c>
      <c r="G1848" s="8" t="s">
        <v>8084</v>
      </c>
      <c r="H1848" s="8" t="s">
        <v>529</v>
      </c>
      <c r="I1848" s="8"/>
      <c r="J1848" s="8"/>
      <c r="K1848" s="8"/>
      <c r="L1848" s="8" t="s">
        <v>8374</v>
      </c>
      <c r="M1848" s="8"/>
      <c r="N1848" s="8" t="s">
        <v>8375</v>
      </c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  <c r="BC1848" s="8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  <c r="BW1848" s="8"/>
      <c r="BX1848" s="8"/>
      <c r="BY1848" s="8"/>
    </row>
    <row r="1849" spans="1:77" x14ac:dyDescent="0.2">
      <c r="A1849" s="8" t="s">
        <v>8376</v>
      </c>
      <c r="B1849" s="5"/>
      <c r="C1849" s="8" t="s">
        <v>8377</v>
      </c>
      <c r="D1849" s="4" t="s">
        <v>6911</v>
      </c>
      <c r="E1849" s="8" t="s">
        <v>8065</v>
      </c>
      <c r="F1849" s="4" t="s">
        <v>692</v>
      </c>
      <c r="G1849" s="8" t="s">
        <v>8084</v>
      </c>
      <c r="H1849" s="8" t="s">
        <v>529</v>
      </c>
      <c r="I1849" s="8"/>
      <c r="J1849" s="8"/>
      <c r="K1849" s="8"/>
      <c r="L1849" s="8" t="s">
        <v>8378</v>
      </c>
      <c r="M1849" s="8"/>
      <c r="N1849" s="8" t="s">
        <v>8375</v>
      </c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  <c r="BC1849" s="8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  <c r="BW1849" s="8"/>
      <c r="BX1849" s="8"/>
      <c r="BY1849" s="8"/>
    </row>
    <row r="1850" spans="1:77" x14ac:dyDescent="0.2">
      <c r="A1850" s="8" t="s">
        <v>8379</v>
      </c>
      <c r="B1850" s="5"/>
      <c r="C1850" s="8" t="s">
        <v>8380</v>
      </c>
      <c r="D1850" s="4" t="s">
        <v>6911</v>
      </c>
      <c r="E1850" s="8" t="s">
        <v>8065</v>
      </c>
      <c r="F1850" s="4" t="s">
        <v>721</v>
      </c>
      <c r="G1850" s="8" t="s">
        <v>8084</v>
      </c>
      <c r="H1850" s="8" t="s">
        <v>529</v>
      </c>
      <c r="I1850" s="8"/>
      <c r="J1850" s="8"/>
      <c r="K1850" s="8"/>
      <c r="L1850" s="8" t="s">
        <v>8381</v>
      </c>
      <c r="M1850" s="8"/>
      <c r="N1850" s="8" t="s">
        <v>8375</v>
      </c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  <c r="BC1850" s="8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  <c r="BW1850" s="8"/>
      <c r="BX1850" s="8"/>
      <c r="BY1850" s="8"/>
    </row>
    <row r="1851" spans="1:77" x14ac:dyDescent="0.2">
      <c r="A1851" s="8" t="s">
        <v>8382</v>
      </c>
      <c r="B1851" s="5"/>
      <c r="C1851" s="8" t="s">
        <v>8383</v>
      </c>
      <c r="D1851" s="4" t="s">
        <v>7427</v>
      </c>
      <c r="E1851" s="8" t="s">
        <v>7428</v>
      </c>
      <c r="F1851" s="4" t="s">
        <v>527</v>
      </c>
      <c r="G1851" s="8" t="s">
        <v>8084</v>
      </c>
      <c r="H1851" s="8" t="s">
        <v>529</v>
      </c>
      <c r="I1851" s="8"/>
      <c r="J1851" s="8"/>
      <c r="K1851" s="8"/>
      <c r="L1851" s="8" t="s">
        <v>8384</v>
      </c>
      <c r="M1851" s="8"/>
      <c r="N1851" s="8" t="s">
        <v>8375</v>
      </c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  <c r="BC1851" s="8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  <c r="BW1851" s="8"/>
      <c r="BX1851" s="8"/>
      <c r="BY1851" s="8"/>
    </row>
    <row r="1852" spans="1:77" x14ac:dyDescent="0.2">
      <c r="A1852" s="8" t="s">
        <v>8385</v>
      </c>
      <c r="B1852" s="5"/>
      <c r="C1852" s="8" t="s">
        <v>8386</v>
      </c>
      <c r="D1852" s="4" t="s">
        <v>7427</v>
      </c>
      <c r="E1852" s="8" t="s">
        <v>7428</v>
      </c>
      <c r="F1852" s="4" t="s">
        <v>692</v>
      </c>
      <c r="G1852" s="8" t="s">
        <v>8084</v>
      </c>
      <c r="H1852" s="8" t="s">
        <v>529</v>
      </c>
      <c r="I1852" s="8"/>
      <c r="J1852" s="8"/>
      <c r="K1852" s="8"/>
      <c r="L1852" s="8" t="s">
        <v>8387</v>
      </c>
      <c r="M1852" s="8"/>
      <c r="N1852" s="8" t="s">
        <v>8375</v>
      </c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  <c r="BC1852" s="8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  <c r="BW1852" s="8"/>
      <c r="BX1852" s="8"/>
      <c r="BY1852" s="8"/>
    </row>
    <row r="1853" spans="1:77" x14ac:dyDescent="0.2">
      <c r="A1853" s="8" t="s">
        <v>8388</v>
      </c>
      <c r="B1853" s="5"/>
      <c r="C1853" s="8" t="s">
        <v>8389</v>
      </c>
      <c r="D1853" s="4" t="s">
        <v>7427</v>
      </c>
      <c r="E1853" s="8" t="s">
        <v>7428</v>
      </c>
      <c r="F1853" s="4" t="s">
        <v>721</v>
      </c>
      <c r="G1853" s="8" t="s">
        <v>8084</v>
      </c>
      <c r="H1853" s="8" t="s">
        <v>529</v>
      </c>
      <c r="I1853" s="8"/>
      <c r="J1853" s="8"/>
      <c r="K1853" s="8"/>
      <c r="L1853" s="8" t="s">
        <v>8390</v>
      </c>
      <c r="M1853" s="8"/>
      <c r="N1853" s="8" t="s">
        <v>8375</v>
      </c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  <c r="BC1853" s="8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  <c r="BW1853" s="8"/>
      <c r="BX1853" s="8"/>
      <c r="BY1853" s="8"/>
    </row>
    <row r="1854" spans="1:77" x14ac:dyDescent="0.2">
      <c r="A1854" s="8" t="s">
        <v>8391</v>
      </c>
      <c r="B1854" s="5"/>
      <c r="C1854" s="8" t="s">
        <v>8392</v>
      </c>
      <c r="D1854" s="4" t="s">
        <v>7451</v>
      </c>
      <c r="E1854" s="8" t="s">
        <v>7452</v>
      </c>
      <c r="F1854" s="4" t="s">
        <v>527</v>
      </c>
      <c r="G1854" s="8" t="s">
        <v>8084</v>
      </c>
      <c r="H1854" s="8" t="s">
        <v>529</v>
      </c>
      <c r="I1854" s="8"/>
      <c r="J1854" s="8"/>
      <c r="K1854" s="8"/>
      <c r="L1854" s="8" t="s">
        <v>8393</v>
      </c>
      <c r="M1854" s="8"/>
      <c r="N1854" s="8" t="s">
        <v>8375</v>
      </c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  <c r="BC1854" s="8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  <c r="BW1854" s="8"/>
      <c r="BX1854" s="8"/>
      <c r="BY1854" s="8"/>
    </row>
    <row r="1855" spans="1:77" x14ac:dyDescent="0.2">
      <c r="A1855" s="8" t="s">
        <v>8394</v>
      </c>
      <c r="B1855" s="5"/>
      <c r="C1855" s="8" t="s">
        <v>8395</v>
      </c>
      <c r="D1855" s="4" t="s">
        <v>7451</v>
      </c>
      <c r="E1855" s="8" t="s">
        <v>7452</v>
      </c>
      <c r="F1855" s="4" t="s">
        <v>537</v>
      </c>
      <c r="G1855" s="8" t="s">
        <v>8084</v>
      </c>
      <c r="H1855" s="8" t="s">
        <v>529</v>
      </c>
      <c r="I1855" s="8"/>
      <c r="J1855" s="8"/>
      <c r="K1855" s="8"/>
      <c r="L1855" s="8" t="s">
        <v>8396</v>
      </c>
      <c r="M1855" s="8"/>
      <c r="N1855" s="8" t="s">
        <v>8375</v>
      </c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  <c r="BC1855" s="8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  <c r="BW1855" s="8"/>
      <c r="BX1855" s="8"/>
      <c r="BY1855" s="8"/>
    </row>
    <row r="1856" spans="1:77" x14ac:dyDescent="0.2">
      <c r="A1856" s="8" t="s">
        <v>8397</v>
      </c>
      <c r="B1856" s="5"/>
      <c r="C1856" s="8" t="s">
        <v>8398</v>
      </c>
      <c r="D1856" s="4" t="s">
        <v>7451</v>
      </c>
      <c r="E1856" s="8" t="s">
        <v>7452</v>
      </c>
      <c r="F1856" s="4" t="s">
        <v>527</v>
      </c>
      <c r="G1856" s="8" t="s">
        <v>8084</v>
      </c>
      <c r="H1856" s="8" t="s">
        <v>529</v>
      </c>
      <c r="I1856" s="8"/>
      <c r="J1856" s="8"/>
      <c r="K1856" s="8"/>
      <c r="L1856" s="8" t="s">
        <v>8399</v>
      </c>
      <c r="M1856" s="8"/>
      <c r="N1856" s="8" t="s">
        <v>8375</v>
      </c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  <c r="BC1856" s="8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  <c r="BW1856" s="8"/>
      <c r="BX1856" s="8"/>
      <c r="BY1856" s="8"/>
    </row>
    <row r="1857" spans="1:77" x14ac:dyDescent="0.2">
      <c r="A1857" s="8" t="s">
        <v>8400</v>
      </c>
      <c r="B1857" s="5"/>
      <c r="C1857" s="8" t="s">
        <v>8401</v>
      </c>
      <c r="D1857" s="4" t="s">
        <v>7451</v>
      </c>
      <c r="E1857" s="8" t="s">
        <v>7452</v>
      </c>
      <c r="F1857" s="4" t="s">
        <v>537</v>
      </c>
      <c r="G1857" s="8" t="s">
        <v>8084</v>
      </c>
      <c r="H1857" s="8" t="s">
        <v>529</v>
      </c>
      <c r="I1857" s="8"/>
      <c r="J1857" s="8"/>
      <c r="K1857" s="8"/>
      <c r="L1857" s="8" t="s">
        <v>8402</v>
      </c>
      <c r="M1857" s="8"/>
      <c r="N1857" s="8" t="s">
        <v>8375</v>
      </c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  <c r="BC1857" s="8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  <c r="BW1857" s="8"/>
      <c r="BX1857" s="8"/>
      <c r="BY1857" s="8"/>
    </row>
    <row r="1858" spans="1:77" x14ac:dyDescent="0.2">
      <c r="A1858" s="8" t="s">
        <v>8403</v>
      </c>
      <c r="B1858" s="5"/>
      <c r="C1858" s="8" t="s">
        <v>8404</v>
      </c>
      <c r="D1858" s="4" t="s">
        <v>7451</v>
      </c>
      <c r="E1858" s="8" t="s">
        <v>7452</v>
      </c>
      <c r="F1858" s="4" t="s">
        <v>527</v>
      </c>
      <c r="G1858" s="8" t="s">
        <v>8084</v>
      </c>
      <c r="H1858" s="8" t="s">
        <v>529</v>
      </c>
      <c r="I1858" s="8"/>
      <c r="J1858" s="8"/>
      <c r="K1858" s="8"/>
      <c r="L1858" s="8" t="s">
        <v>8405</v>
      </c>
      <c r="M1858" s="8"/>
      <c r="N1858" s="8" t="s">
        <v>8375</v>
      </c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  <c r="BC1858" s="8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  <c r="BW1858" s="8"/>
      <c r="BX1858" s="8"/>
      <c r="BY1858" s="8"/>
    </row>
    <row r="1859" spans="1:77" x14ac:dyDescent="0.2">
      <c r="A1859" s="8" t="s">
        <v>8406</v>
      </c>
      <c r="B1859" s="5"/>
      <c r="C1859" s="8" t="s">
        <v>8407</v>
      </c>
      <c r="D1859" s="4" t="s">
        <v>7451</v>
      </c>
      <c r="E1859" s="8" t="s">
        <v>7452</v>
      </c>
      <c r="F1859" s="4" t="s">
        <v>537</v>
      </c>
      <c r="G1859" s="8" t="s">
        <v>8084</v>
      </c>
      <c r="H1859" s="8" t="s">
        <v>529</v>
      </c>
      <c r="I1859" s="8"/>
      <c r="J1859" s="8"/>
      <c r="K1859" s="8"/>
      <c r="L1859" s="8" t="s">
        <v>8408</v>
      </c>
      <c r="M1859" s="8"/>
      <c r="N1859" s="8" t="s">
        <v>8375</v>
      </c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  <c r="BC1859" s="8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  <c r="BW1859" s="8"/>
      <c r="BX1859" s="8"/>
      <c r="BY1859" s="8"/>
    </row>
    <row r="1860" spans="1:77" x14ac:dyDescent="0.2">
      <c r="A1860" s="8" t="s">
        <v>8409</v>
      </c>
      <c r="B1860" s="5"/>
      <c r="C1860" s="8" t="s">
        <v>8410</v>
      </c>
      <c r="D1860" s="4"/>
      <c r="E1860" s="8"/>
      <c r="F1860" s="4" t="s">
        <v>527</v>
      </c>
      <c r="G1860" s="8" t="s">
        <v>8084</v>
      </c>
      <c r="H1860" s="8" t="s">
        <v>529</v>
      </c>
      <c r="I1860" s="8"/>
      <c r="J1860" s="8"/>
      <c r="K1860" s="8"/>
      <c r="L1860" s="8" t="s">
        <v>8411</v>
      </c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  <c r="BC1860" s="8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  <c r="BW1860" s="8"/>
      <c r="BX1860" s="8"/>
      <c r="BY1860" s="8"/>
    </row>
    <row r="1861" spans="1:77" x14ac:dyDescent="0.2">
      <c r="A1861" s="8" t="s">
        <v>8412</v>
      </c>
      <c r="B1861" s="5"/>
      <c r="C1861" s="8" t="s">
        <v>8413</v>
      </c>
      <c r="D1861" s="4" t="s">
        <v>7427</v>
      </c>
      <c r="E1861" s="8" t="s">
        <v>7428</v>
      </c>
      <c r="F1861" s="4" t="s">
        <v>527</v>
      </c>
      <c r="G1861" s="8" t="s">
        <v>8084</v>
      </c>
      <c r="H1861" s="8" t="s">
        <v>529</v>
      </c>
      <c r="I1861" s="8"/>
      <c r="J1861" s="8"/>
      <c r="K1861" s="8"/>
      <c r="L1861" s="8" t="s">
        <v>8414</v>
      </c>
      <c r="M1861" s="8"/>
      <c r="N1861" s="8" t="s">
        <v>8415</v>
      </c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  <c r="BC1861" s="8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  <c r="BW1861" s="8"/>
      <c r="BX1861" s="8"/>
      <c r="BY1861" s="8"/>
    </row>
    <row r="1862" spans="1:77" x14ac:dyDescent="0.2">
      <c r="A1862" s="8" t="s">
        <v>8416</v>
      </c>
      <c r="B1862" s="5"/>
      <c r="C1862" s="8" t="s">
        <v>8417</v>
      </c>
      <c r="D1862" s="4" t="s">
        <v>7427</v>
      </c>
      <c r="E1862" s="8" t="s">
        <v>7428</v>
      </c>
      <c r="F1862" s="4" t="s">
        <v>692</v>
      </c>
      <c r="G1862" s="8" t="s">
        <v>8084</v>
      </c>
      <c r="H1862" s="8" t="s">
        <v>529</v>
      </c>
      <c r="I1862" s="8"/>
      <c r="J1862" s="8"/>
      <c r="K1862" s="8"/>
      <c r="L1862" s="8" t="s">
        <v>8418</v>
      </c>
      <c r="M1862" s="8"/>
      <c r="N1862" s="8" t="s">
        <v>8415</v>
      </c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  <c r="BC1862" s="8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  <c r="BW1862" s="8"/>
      <c r="BX1862" s="8"/>
      <c r="BY1862" s="8"/>
    </row>
    <row r="1863" spans="1:77" x14ac:dyDescent="0.2">
      <c r="A1863" s="8" t="s">
        <v>8419</v>
      </c>
      <c r="B1863" s="5"/>
      <c r="C1863" s="8" t="s">
        <v>8420</v>
      </c>
      <c r="D1863" s="4" t="s">
        <v>7427</v>
      </c>
      <c r="E1863" s="8" t="s">
        <v>7428</v>
      </c>
      <c r="F1863" s="4" t="s">
        <v>721</v>
      </c>
      <c r="G1863" s="8" t="s">
        <v>8084</v>
      </c>
      <c r="H1863" s="8" t="s">
        <v>529</v>
      </c>
      <c r="I1863" s="8"/>
      <c r="J1863" s="8"/>
      <c r="K1863" s="8"/>
      <c r="L1863" s="8" t="s">
        <v>8421</v>
      </c>
      <c r="M1863" s="8"/>
      <c r="N1863" s="8" t="s">
        <v>8415</v>
      </c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  <c r="BC1863" s="8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  <c r="BW1863" s="8"/>
      <c r="BX1863" s="8"/>
      <c r="BY1863" s="8"/>
    </row>
    <row r="1864" spans="1:77" x14ac:dyDescent="0.2">
      <c r="A1864" s="8" t="s">
        <v>8422</v>
      </c>
      <c r="B1864" s="5"/>
      <c r="C1864" s="8" t="s">
        <v>8423</v>
      </c>
      <c r="D1864" s="4"/>
      <c r="E1864" s="8"/>
      <c r="F1864" s="4" t="s">
        <v>692</v>
      </c>
      <c r="G1864" s="8" t="s">
        <v>8084</v>
      </c>
      <c r="H1864" s="8" t="s">
        <v>529</v>
      </c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  <c r="BC1864" s="8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  <c r="BW1864" s="8"/>
      <c r="BX1864" s="8"/>
      <c r="BY1864" s="8"/>
    </row>
    <row r="1865" spans="1:77" x14ac:dyDescent="0.2">
      <c r="A1865" s="8" t="s">
        <v>8424</v>
      </c>
      <c r="B1865" s="5"/>
      <c r="C1865" s="8" t="s">
        <v>8425</v>
      </c>
      <c r="D1865" s="4" t="s">
        <v>6385</v>
      </c>
      <c r="E1865" s="8" t="s">
        <v>6386</v>
      </c>
      <c r="F1865" s="4" t="s">
        <v>527</v>
      </c>
      <c r="G1865" s="8" t="s">
        <v>8084</v>
      </c>
      <c r="H1865" s="8" t="s">
        <v>529</v>
      </c>
      <c r="I1865" s="8"/>
      <c r="J1865" s="8"/>
      <c r="K1865" s="8"/>
      <c r="L1865" s="8" t="s">
        <v>8426</v>
      </c>
      <c r="M1865" s="8"/>
      <c r="N1865" s="8" t="s">
        <v>8258</v>
      </c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  <c r="BC1865" s="8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  <c r="BW1865" s="8"/>
      <c r="BX1865" s="8"/>
      <c r="BY1865" s="8"/>
    </row>
    <row r="1866" spans="1:77" x14ac:dyDescent="0.2">
      <c r="A1866" s="8" t="s">
        <v>8427</v>
      </c>
      <c r="B1866" s="5"/>
      <c r="C1866" s="8" t="s">
        <v>8428</v>
      </c>
      <c r="D1866" s="4" t="s">
        <v>6385</v>
      </c>
      <c r="E1866" s="8" t="s">
        <v>6386</v>
      </c>
      <c r="F1866" s="4" t="s">
        <v>692</v>
      </c>
      <c r="G1866" s="8" t="s">
        <v>8084</v>
      </c>
      <c r="H1866" s="8" t="s">
        <v>529</v>
      </c>
      <c r="I1866" s="8"/>
      <c r="J1866" s="8"/>
      <c r="K1866" s="8"/>
      <c r="L1866" s="8" t="s">
        <v>8429</v>
      </c>
      <c r="M1866" s="8"/>
      <c r="N1866" s="8" t="s">
        <v>8258</v>
      </c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  <c r="BC1866" s="8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  <c r="BW1866" s="8"/>
      <c r="BX1866" s="8"/>
      <c r="BY1866" s="8"/>
    </row>
    <row r="1867" spans="1:77" x14ac:dyDescent="0.2">
      <c r="A1867" s="8" t="s">
        <v>8430</v>
      </c>
      <c r="B1867" s="5"/>
      <c r="C1867" s="8" t="s">
        <v>8431</v>
      </c>
      <c r="D1867" s="4" t="s">
        <v>6385</v>
      </c>
      <c r="E1867" s="8" t="s">
        <v>6386</v>
      </c>
      <c r="F1867" s="4" t="s">
        <v>537</v>
      </c>
      <c r="G1867" s="8" t="s">
        <v>8084</v>
      </c>
      <c r="H1867" s="8" t="s">
        <v>529</v>
      </c>
      <c r="I1867" s="8"/>
      <c r="J1867" s="8"/>
      <c r="K1867" s="8"/>
      <c r="L1867" s="8" t="s">
        <v>8432</v>
      </c>
      <c r="M1867" s="8"/>
      <c r="N1867" s="8" t="s">
        <v>8258</v>
      </c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  <c r="BC1867" s="8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  <c r="BW1867" s="8"/>
      <c r="BX1867" s="8"/>
      <c r="BY1867" s="8"/>
    </row>
    <row r="1868" spans="1:77" x14ac:dyDescent="0.2">
      <c r="A1868" s="8" t="s">
        <v>8433</v>
      </c>
      <c r="B1868" s="5"/>
      <c r="C1868" s="8" t="s">
        <v>8434</v>
      </c>
      <c r="D1868" s="4" t="s">
        <v>6385</v>
      </c>
      <c r="E1868" s="8" t="s">
        <v>6386</v>
      </c>
      <c r="F1868" s="4" t="s">
        <v>721</v>
      </c>
      <c r="G1868" s="8" t="s">
        <v>8084</v>
      </c>
      <c r="H1868" s="8" t="s">
        <v>529</v>
      </c>
      <c r="I1868" s="8"/>
      <c r="J1868" s="8"/>
      <c r="K1868" s="8"/>
      <c r="L1868" s="8" t="s">
        <v>8435</v>
      </c>
      <c r="M1868" s="8"/>
      <c r="N1868" s="8" t="s">
        <v>8258</v>
      </c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  <c r="BC1868" s="8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  <c r="BW1868" s="8"/>
      <c r="BX1868" s="8"/>
      <c r="BY1868" s="8"/>
    </row>
    <row r="1869" spans="1:77" x14ac:dyDescent="0.2">
      <c r="A1869" s="8" t="s">
        <v>8436</v>
      </c>
      <c r="B1869" s="5"/>
      <c r="C1869" s="8" t="s">
        <v>8437</v>
      </c>
      <c r="D1869" s="4" t="s">
        <v>7353</v>
      </c>
      <c r="E1869" s="8" t="s">
        <v>7354</v>
      </c>
      <c r="F1869" s="4" t="s">
        <v>692</v>
      </c>
      <c r="G1869" s="8" t="s">
        <v>8084</v>
      </c>
      <c r="H1869" s="8" t="s">
        <v>529</v>
      </c>
      <c r="I1869" s="8"/>
      <c r="J1869" s="8"/>
      <c r="K1869" s="8"/>
      <c r="L1869" s="8" t="s">
        <v>8438</v>
      </c>
      <c r="M1869" s="8"/>
      <c r="N1869" s="8" t="s">
        <v>8439</v>
      </c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  <c r="BC1869" s="8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  <c r="BW1869" s="8"/>
      <c r="BX1869" s="8"/>
      <c r="BY1869" s="8"/>
    </row>
    <row r="1870" spans="1:77" x14ac:dyDescent="0.2">
      <c r="A1870" s="8" t="s">
        <v>8440</v>
      </c>
      <c r="B1870" s="5"/>
      <c r="C1870" s="8" t="s">
        <v>8441</v>
      </c>
      <c r="D1870" s="4" t="s">
        <v>7353</v>
      </c>
      <c r="E1870" s="8" t="s">
        <v>7354</v>
      </c>
      <c r="F1870" s="4" t="s">
        <v>721</v>
      </c>
      <c r="G1870" s="8" t="s">
        <v>8084</v>
      </c>
      <c r="H1870" s="8" t="s">
        <v>529</v>
      </c>
      <c r="I1870" s="8"/>
      <c r="J1870" s="8"/>
      <c r="K1870" s="8"/>
      <c r="L1870" s="8" t="s">
        <v>8442</v>
      </c>
      <c r="M1870" s="8"/>
      <c r="N1870" s="8" t="s">
        <v>8439</v>
      </c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  <c r="BC1870" s="8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  <c r="BW1870" s="8"/>
      <c r="BX1870" s="8"/>
      <c r="BY1870" s="8"/>
    </row>
    <row r="1871" spans="1:77" x14ac:dyDescent="0.2">
      <c r="A1871" s="8" t="s">
        <v>8443</v>
      </c>
      <c r="B1871" s="5"/>
      <c r="C1871" s="8" t="s">
        <v>8444</v>
      </c>
      <c r="D1871" s="4" t="s">
        <v>3781</v>
      </c>
      <c r="E1871" s="8" t="s">
        <v>3782</v>
      </c>
      <c r="F1871" s="4" t="s">
        <v>692</v>
      </c>
      <c r="G1871" s="8" t="s">
        <v>8084</v>
      </c>
      <c r="H1871" s="8" t="s">
        <v>529</v>
      </c>
      <c r="I1871" s="8"/>
      <c r="J1871" s="8"/>
      <c r="K1871" s="8"/>
      <c r="L1871" s="8" t="s">
        <v>8445</v>
      </c>
      <c r="M1871" s="8"/>
      <c r="N1871" s="8" t="s">
        <v>8439</v>
      </c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  <c r="BC1871" s="8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  <c r="BW1871" s="8"/>
      <c r="BX1871" s="8"/>
      <c r="BY1871" s="8"/>
    </row>
    <row r="1872" spans="1:77" x14ac:dyDescent="0.2">
      <c r="A1872" s="8" t="s">
        <v>8446</v>
      </c>
      <c r="B1872" s="5"/>
      <c r="C1872" s="8" t="s">
        <v>8447</v>
      </c>
      <c r="D1872" s="4" t="s">
        <v>3781</v>
      </c>
      <c r="E1872" s="8" t="s">
        <v>7359</v>
      </c>
      <c r="F1872" s="4" t="s">
        <v>721</v>
      </c>
      <c r="G1872" s="8" t="s">
        <v>8084</v>
      </c>
      <c r="H1872" s="8" t="s">
        <v>529</v>
      </c>
      <c r="I1872" s="8"/>
      <c r="J1872" s="8"/>
      <c r="K1872" s="8"/>
      <c r="L1872" s="8" t="s">
        <v>8448</v>
      </c>
      <c r="M1872" s="8"/>
      <c r="N1872" s="8" t="s">
        <v>8439</v>
      </c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  <c r="BC1872" s="8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  <c r="BW1872" s="8"/>
      <c r="BX1872" s="8"/>
      <c r="BY1872" s="8"/>
    </row>
    <row r="1873" spans="1:77" x14ac:dyDescent="0.2">
      <c r="A1873" s="8" t="s">
        <v>8449</v>
      </c>
      <c r="B1873" s="5"/>
      <c r="C1873" s="8" t="s">
        <v>8450</v>
      </c>
      <c r="D1873" s="4" t="s">
        <v>3791</v>
      </c>
      <c r="E1873" s="8" t="s">
        <v>3792</v>
      </c>
      <c r="F1873" s="4" t="s">
        <v>692</v>
      </c>
      <c r="G1873" s="8" t="s">
        <v>8084</v>
      </c>
      <c r="H1873" s="8" t="s">
        <v>529</v>
      </c>
      <c r="I1873" s="8"/>
      <c r="J1873" s="8"/>
      <c r="K1873" s="8"/>
      <c r="L1873" s="8" t="s">
        <v>8451</v>
      </c>
      <c r="M1873" s="8"/>
      <c r="N1873" s="8" t="s">
        <v>8439</v>
      </c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  <c r="BC1873" s="8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  <c r="BW1873" s="8"/>
      <c r="BX1873" s="8"/>
      <c r="BY1873" s="8"/>
    </row>
    <row r="1874" spans="1:77" x14ac:dyDescent="0.2">
      <c r="A1874" s="8" t="s">
        <v>8452</v>
      </c>
      <c r="B1874" s="5"/>
      <c r="C1874" s="8" t="s">
        <v>8453</v>
      </c>
      <c r="D1874" s="4" t="s">
        <v>3791</v>
      </c>
      <c r="E1874" s="8" t="s">
        <v>7363</v>
      </c>
      <c r="F1874" s="4" t="s">
        <v>721</v>
      </c>
      <c r="G1874" s="8" t="s">
        <v>8084</v>
      </c>
      <c r="H1874" s="8" t="s">
        <v>529</v>
      </c>
      <c r="I1874" s="8"/>
      <c r="J1874" s="8"/>
      <c r="K1874" s="8"/>
      <c r="L1874" s="8" t="s">
        <v>8454</v>
      </c>
      <c r="M1874" s="8"/>
      <c r="N1874" s="8" t="s">
        <v>8439</v>
      </c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  <c r="BC1874" s="8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  <c r="BW1874" s="8"/>
      <c r="BX1874" s="8"/>
      <c r="BY1874" s="8"/>
    </row>
    <row r="1875" spans="1:77" x14ac:dyDescent="0.2">
      <c r="A1875" s="8" t="s">
        <v>8455</v>
      </c>
      <c r="B1875" s="5"/>
      <c r="C1875" s="8" t="s">
        <v>8456</v>
      </c>
      <c r="D1875" s="4" t="s">
        <v>3916</v>
      </c>
      <c r="E1875" s="8" t="s">
        <v>7669</v>
      </c>
      <c r="F1875" s="4" t="s">
        <v>692</v>
      </c>
      <c r="G1875" s="8" t="s">
        <v>8084</v>
      </c>
      <c r="H1875" s="8" t="s">
        <v>529</v>
      </c>
      <c r="I1875" s="8"/>
      <c r="J1875" s="8"/>
      <c r="K1875" s="8"/>
      <c r="L1875" s="8" t="s">
        <v>8457</v>
      </c>
      <c r="M1875" s="8"/>
      <c r="N1875" s="8" t="s">
        <v>8439</v>
      </c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  <c r="BC1875" s="8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  <c r="BW1875" s="8"/>
      <c r="BX1875" s="8"/>
      <c r="BY1875" s="8"/>
    </row>
    <row r="1876" spans="1:77" x14ac:dyDescent="0.2">
      <c r="A1876" s="8" t="s">
        <v>8458</v>
      </c>
      <c r="B1876" s="5"/>
      <c r="C1876" s="8" t="s">
        <v>8459</v>
      </c>
      <c r="D1876" s="4" t="s">
        <v>3916</v>
      </c>
      <c r="E1876" s="8" t="s">
        <v>7367</v>
      </c>
      <c r="F1876" s="4" t="s">
        <v>721</v>
      </c>
      <c r="G1876" s="8" t="s">
        <v>8084</v>
      </c>
      <c r="H1876" s="8" t="s">
        <v>529</v>
      </c>
      <c r="I1876" s="8"/>
      <c r="J1876" s="8"/>
      <c r="K1876" s="8"/>
      <c r="L1876" s="8" t="s">
        <v>8460</v>
      </c>
      <c r="M1876" s="8"/>
      <c r="N1876" s="8" t="s">
        <v>8439</v>
      </c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  <c r="BC1876" s="8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  <c r="BW1876" s="8"/>
      <c r="BX1876" s="8"/>
      <c r="BY1876" s="8"/>
    </row>
    <row r="1877" spans="1:77" x14ac:dyDescent="0.2">
      <c r="A1877" s="8" t="s">
        <v>8461</v>
      </c>
      <c r="B1877" s="5"/>
      <c r="C1877" s="8" t="s">
        <v>8462</v>
      </c>
      <c r="D1877" s="4" t="s">
        <v>8292</v>
      </c>
      <c r="E1877" s="8" t="s">
        <v>8293</v>
      </c>
      <c r="F1877" s="4" t="s">
        <v>692</v>
      </c>
      <c r="G1877" s="8" t="s">
        <v>8084</v>
      </c>
      <c r="H1877" s="8" t="s">
        <v>529</v>
      </c>
      <c r="I1877" s="8"/>
      <c r="J1877" s="8"/>
      <c r="K1877" s="8"/>
      <c r="L1877" s="8" t="s">
        <v>8463</v>
      </c>
      <c r="M1877" s="8"/>
      <c r="N1877" s="8" t="s">
        <v>8295</v>
      </c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  <c r="BC1877" s="8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  <c r="BW1877" s="8"/>
      <c r="BX1877" s="8"/>
      <c r="BY1877" s="8"/>
    </row>
    <row r="1878" spans="1:77" x14ac:dyDescent="0.2">
      <c r="A1878" s="8" t="s">
        <v>8464</v>
      </c>
      <c r="B1878" s="5"/>
      <c r="C1878" s="8" t="s">
        <v>8465</v>
      </c>
      <c r="D1878" s="4" t="s">
        <v>8292</v>
      </c>
      <c r="E1878" s="8" t="s">
        <v>8293</v>
      </c>
      <c r="F1878" s="4" t="s">
        <v>721</v>
      </c>
      <c r="G1878" s="8" t="s">
        <v>8084</v>
      </c>
      <c r="H1878" s="8" t="s">
        <v>529</v>
      </c>
      <c r="I1878" s="8"/>
      <c r="J1878" s="8"/>
      <c r="K1878" s="8"/>
      <c r="L1878" s="8" t="s">
        <v>8466</v>
      </c>
      <c r="M1878" s="8"/>
      <c r="N1878" s="8" t="s">
        <v>8295</v>
      </c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  <c r="BC1878" s="8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  <c r="BW1878" s="8"/>
      <c r="BX1878" s="8"/>
      <c r="BY1878" s="8"/>
    </row>
    <row r="1879" spans="1:77" x14ac:dyDescent="0.2">
      <c r="A1879" s="8" t="s">
        <v>8467</v>
      </c>
      <c r="B1879" s="5"/>
      <c r="C1879" s="8" t="s">
        <v>8468</v>
      </c>
      <c r="D1879" s="4" t="s">
        <v>6385</v>
      </c>
      <c r="E1879" s="8" t="s">
        <v>6386</v>
      </c>
      <c r="F1879" s="4" t="s">
        <v>527</v>
      </c>
      <c r="G1879" s="8" t="s">
        <v>8084</v>
      </c>
      <c r="H1879" s="8" t="s">
        <v>529</v>
      </c>
      <c r="I1879" s="8"/>
      <c r="J1879" s="8"/>
      <c r="K1879" s="8"/>
      <c r="L1879" s="8" t="s">
        <v>8469</v>
      </c>
      <c r="M1879" s="8"/>
      <c r="N1879" s="8" t="s">
        <v>8258</v>
      </c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  <c r="BC1879" s="8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  <c r="BW1879" s="8"/>
      <c r="BX1879" s="8"/>
      <c r="BY1879" s="8"/>
    </row>
    <row r="1880" spans="1:77" x14ac:dyDescent="0.2">
      <c r="A1880" s="8" t="s">
        <v>8470</v>
      </c>
      <c r="B1880" s="5"/>
      <c r="C1880" s="8" t="s">
        <v>8471</v>
      </c>
      <c r="D1880" s="4" t="s">
        <v>6385</v>
      </c>
      <c r="E1880" s="8" t="s">
        <v>6386</v>
      </c>
      <c r="F1880" s="4" t="s">
        <v>692</v>
      </c>
      <c r="G1880" s="8" t="s">
        <v>8084</v>
      </c>
      <c r="H1880" s="8" t="s">
        <v>529</v>
      </c>
      <c r="I1880" s="8"/>
      <c r="J1880" s="8"/>
      <c r="K1880" s="8"/>
      <c r="L1880" s="8" t="s">
        <v>8472</v>
      </c>
      <c r="M1880" s="8"/>
      <c r="N1880" s="8" t="s">
        <v>8258</v>
      </c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  <c r="BC1880" s="8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  <c r="BW1880" s="8"/>
      <c r="BX1880" s="8"/>
      <c r="BY1880" s="8"/>
    </row>
    <row r="1881" spans="1:77" x14ac:dyDescent="0.2">
      <c r="A1881" s="8" t="s">
        <v>8473</v>
      </c>
      <c r="B1881" s="5"/>
      <c r="C1881" s="8" t="s">
        <v>8474</v>
      </c>
      <c r="D1881" s="4" t="s">
        <v>6385</v>
      </c>
      <c r="E1881" s="8" t="s">
        <v>6386</v>
      </c>
      <c r="F1881" s="4" t="s">
        <v>537</v>
      </c>
      <c r="G1881" s="8" t="s">
        <v>8084</v>
      </c>
      <c r="H1881" s="8" t="s">
        <v>529</v>
      </c>
      <c r="I1881" s="8"/>
      <c r="J1881" s="8"/>
      <c r="K1881" s="8"/>
      <c r="L1881" s="8" t="s">
        <v>8475</v>
      </c>
      <c r="M1881" s="8"/>
      <c r="N1881" s="8" t="s">
        <v>8258</v>
      </c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  <c r="BC1881" s="8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  <c r="BW1881" s="8"/>
      <c r="BX1881" s="8"/>
      <c r="BY1881" s="8"/>
    </row>
    <row r="1882" spans="1:77" x14ac:dyDescent="0.2">
      <c r="A1882" s="8" t="s">
        <v>8476</v>
      </c>
      <c r="B1882" s="5"/>
      <c r="C1882" s="8" t="s">
        <v>8477</v>
      </c>
      <c r="D1882" s="4" t="s">
        <v>6385</v>
      </c>
      <c r="E1882" s="8" t="s">
        <v>6386</v>
      </c>
      <c r="F1882" s="4" t="s">
        <v>721</v>
      </c>
      <c r="G1882" s="8" t="s">
        <v>8084</v>
      </c>
      <c r="H1882" s="8" t="s">
        <v>529</v>
      </c>
      <c r="I1882" s="8"/>
      <c r="J1882" s="8"/>
      <c r="K1882" s="8"/>
      <c r="L1882" s="8" t="s">
        <v>8478</v>
      </c>
      <c r="M1882" s="8"/>
      <c r="N1882" s="8" t="s">
        <v>8258</v>
      </c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  <c r="BC1882" s="8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  <c r="BW1882" s="8"/>
      <c r="BX1882" s="8"/>
      <c r="BY1882" s="8"/>
    </row>
    <row r="1883" spans="1:77" x14ac:dyDescent="0.2">
      <c r="A1883" s="8" t="s">
        <v>8479</v>
      </c>
      <c r="B1883" s="5"/>
      <c r="C1883" s="8" t="s">
        <v>8480</v>
      </c>
      <c r="D1883" s="4" t="s">
        <v>7353</v>
      </c>
      <c r="E1883" s="8" t="s">
        <v>7354</v>
      </c>
      <c r="F1883" s="4" t="s">
        <v>692</v>
      </c>
      <c r="G1883" s="8" t="s">
        <v>8084</v>
      </c>
      <c r="H1883" s="8" t="s">
        <v>529</v>
      </c>
      <c r="I1883" s="8"/>
      <c r="J1883" s="8"/>
      <c r="K1883" s="8"/>
      <c r="L1883" s="8" t="s">
        <v>8481</v>
      </c>
      <c r="M1883" s="8"/>
      <c r="N1883" s="8" t="s">
        <v>8482</v>
      </c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  <c r="BC1883" s="8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  <c r="BW1883" s="8"/>
      <c r="BX1883" s="8"/>
      <c r="BY1883" s="8"/>
    </row>
    <row r="1884" spans="1:77" x14ac:dyDescent="0.2">
      <c r="A1884" s="8" t="s">
        <v>8483</v>
      </c>
      <c r="B1884" s="5"/>
      <c r="C1884" s="8" t="s">
        <v>8484</v>
      </c>
      <c r="D1884" s="4" t="s">
        <v>7353</v>
      </c>
      <c r="E1884" s="8" t="s">
        <v>7354</v>
      </c>
      <c r="F1884" s="4" t="s">
        <v>721</v>
      </c>
      <c r="G1884" s="8" t="s">
        <v>8084</v>
      </c>
      <c r="H1884" s="8" t="s">
        <v>529</v>
      </c>
      <c r="I1884" s="8"/>
      <c r="J1884" s="8"/>
      <c r="K1884" s="8"/>
      <c r="L1884" s="8" t="s">
        <v>8485</v>
      </c>
      <c r="M1884" s="8"/>
      <c r="N1884" s="8" t="s">
        <v>8482</v>
      </c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  <c r="BC1884" s="8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  <c r="BW1884" s="8"/>
      <c r="BX1884" s="8"/>
      <c r="BY1884" s="8"/>
    </row>
    <row r="1885" spans="1:77" x14ac:dyDescent="0.2">
      <c r="A1885" s="8" t="s">
        <v>8486</v>
      </c>
      <c r="B1885" s="5"/>
      <c r="C1885" s="8" t="s">
        <v>8487</v>
      </c>
      <c r="D1885" s="4" t="s">
        <v>3781</v>
      </c>
      <c r="E1885" s="8" t="s">
        <v>3782</v>
      </c>
      <c r="F1885" s="4" t="s">
        <v>692</v>
      </c>
      <c r="G1885" s="8" t="s">
        <v>8084</v>
      </c>
      <c r="H1885" s="8" t="s">
        <v>529</v>
      </c>
      <c r="I1885" s="8"/>
      <c r="J1885" s="8"/>
      <c r="K1885" s="8"/>
      <c r="L1885" s="8" t="s">
        <v>8488</v>
      </c>
      <c r="M1885" s="8"/>
      <c r="N1885" s="8" t="s">
        <v>8482</v>
      </c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  <c r="BC1885" s="8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  <c r="BW1885" s="8"/>
      <c r="BX1885" s="8"/>
      <c r="BY1885" s="8"/>
    </row>
    <row r="1886" spans="1:77" x14ac:dyDescent="0.2">
      <c r="A1886" s="8" t="s">
        <v>8489</v>
      </c>
      <c r="B1886" s="5"/>
      <c r="C1886" s="8" t="s">
        <v>8490</v>
      </c>
      <c r="D1886" s="4" t="s">
        <v>3781</v>
      </c>
      <c r="E1886" s="8" t="s">
        <v>7359</v>
      </c>
      <c r="F1886" s="4" t="s">
        <v>721</v>
      </c>
      <c r="G1886" s="8" t="s">
        <v>8084</v>
      </c>
      <c r="H1886" s="8" t="s">
        <v>529</v>
      </c>
      <c r="I1886" s="8"/>
      <c r="J1886" s="8"/>
      <c r="K1886" s="8"/>
      <c r="L1886" s="8" t="s">
        <v>8491</v>
      </c>
      <c r="M1886" s="8"/>
      <c r="N1886" s="8" t="s">
        <v>8482</v>
      </c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  <c r="BC1886" s="8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  <c r="BW1886" s="8"/>
      <c r="BX1886" s="8"/>
      <c r="BY1886" s="8"/>
    </row>
    <row r="1887" spans="1:77" x14ac:dyDescent="0.2">
      <c r="A1887" s="8" t="s">
        <v>174</v>
      </c>
      <c r="B1887" s="5"/>
      <c r="C1887" s="8" t="s">
        <v>8492</v>
      </c>
      <c r="D1887" s="4" t="s">
        <v>3791</v>
      </c>
      <c r="E1887" s="8" t="s">
        <v>3792</v>
      </c>
      <c r="F1887" s="4" t="s">
        <v>692</v>
      </c>
      <c r="G1887" s="8" t="s">
        <v>8084</v>
      </c>
      <c r="H1887" s="8" t="s">
        <v>529</v>
      </c>
      <c r="I1887" s="8"/>
      <c r="J1887" s="8"/>
      <c r="K1887" s="8"/>
      <c r="L1887" s="8" t="s">
        <v>8493</v>
      </c>
      <c r="M1887" s="8"/>
      <c r="N1887" s="8" t="s">
        <v>8482</v>
      </c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  <c r="BC1887" s="8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  <c r="BW1887" s="8"/>
      <c r="BX1887" s="8"/>
      <c r="BY1887" s="8"/>
    </row>
    <row r="1888" spans="1:77" x14ac:dyDescent="0.2">
      <c r="A1888" s="8" t="s">
        <v>8494</v>
      </c>
      <c r="B1888" s="5"/>
      <c r="C1888" s="8" t="s">
        <v>8495</v>
      </c>
      <c r="D1888" s="4" t="s">
        <v>3791</v>
      </c>
      <c r="E1888" s="8" t="s">
        <v>7363</v>
      </c>
      <c r="F1888" s="4" t="s">
        <v>721</v>
      </c>
      <c r="G1888" s="8" t="s">
        <v>8084</v>
      </c>
      <c r="H1888" s="8" t="s">
        <v>529</v>
      </c>
      <c r="I1888" s="8"/>
      <c r="J1888" s="8"/>
      <c r="K1888" s="8"/>
      <c r="L1888" s="8" t="s">
        <v>8496</v>
      </c>
      <c r="M1888" s="8"/>
      <c r="N1888" s="8" t="s">
        <v>8482</v>
      </c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  <c r="BC1888" s="8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  <c r="BW1888" s="8"/>
      <c r="BX1888" s="8"/>
      <c r="BY1888" s="8"/>
    </row>
    <row r="1889" spans="1:77" x14ac:dyDescent="0.2">
      <c r="A1889" s="8" t="s">
        <v>8497</v>
      </c>
      <c r="B1889" s="5"/>
      <c r="C1889" s="8" t="s">
        <v>8498</v>
      </c>
      <c r="D1889" s="4" t="s">
        <v>3916</v>
      </c>
      <c r="E1889" s="8" t="s">
        <v>7669</v>
      </c>
      <c r="F1889" s="4" t="s">
        <v>692</v>
      </c>
      <c r="G1889" s="8" t="s">
        <v>8084</v>
      </c>
      <c r="H1889" s="8" t="s">
        <v>529</v>
      </c>
      <c r="I1889" s="8"/>
      <c r="J1889" s="8"/>
      <c r="K1889" s="8"/>
      <c r="L1889" s="8" t="s">
        <v>8499</v>
      </c>
      <c r="M1889" s="8"/>
      <c r="N1889" s="8" t="s">
        <v>8500</v>
      </c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  <c r="BC1889" s="8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  <c r="BW1889" s="8"/>
      <c r="BX1889" s="8"/>
      <c r="BY1889" s="8"/>
    </row>
    <row r="1890" spans="1:77" x14ac:dyDescent="0.2">
      <c r="A1890" s="8" t="s">
        <v>372</v>
      </c>
      <c r="B1890" s="5"/>
      <c r="C1890" s="8" t="s">
        <v>8501</v>
      </c>
      <c r="D1890" s="4" t="s">
        <v>3916</v>
      </c>
      <c r="E1890" s="8" t="s">
        <v>7367</v>
      </c>
      <c r="F1890" s="4" t="s">
        <v>721</v>
      </c>
      <c r="G1890" s="8" t="s">
        <v>8084</v>
      </c>
      <c r="H1890" s="8" t="s">
        <v>529</v>
      </c>
      <c r="I1890" s="8"/>
      <c r="J1890" s="8"/>
      <c r="K1890" s="8"/>
      <c r="L1890" s="8" t="s">
        <v>8502</v>
      </c>
      <c r="M1890" s="8"/>
      <c r="N1890" s="8" t="s">
        <v>8500</v>
      </c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  <c r="BC1890" s="8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  <c r="BW1890" s="8"/>
      <c r="BX1890" s="8"/>
      <c r="BY1890" s="8"/>
    </row>
    <row r="1891" spans="1:77" x14ac:dyDescent="0.2">
      <c r="A1891" s="8" t="s">
        <v>8503</v>
      </c>
      <c r="B1891" s="5"/>
      <c r="C1891" s="8" t="s">
        <v>8504</v>
      </c>
      <c r="D1891" s="4" t="s">
        <v>8292</v>
      </c>
      <c r="E1891" s="8" t="s">
        <v>8293</v>
      </c>
      <c r="F1891" s="4" t="s">
        <v>692</v>
      </c>
      <c r="G1891" s="8" t="s">
        <v>8084</v>
      </c>
      <c r="H1891" s="8" t="s">
        <v>529</v>
      </c>
      <c r="I1891" s="8"/>
      <c r="J1891" s="8"/>
      <c r="K1891" s="8"/>
      <c r="L1891" s="8" t="s">
        <v>8505</v>
      </c>
      <c r="M1891" s="8"/>
      <c r="N1891" s="8" t="s">
        <v>8295</v>
      </c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  <c r="BC1891" s="8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  <c r="BW1891" s="8"/>
      <c r="BX1891" s="8"/>
      <c r="BY1891" s="8"/>
    </row>
    <row r="1892" spans="1:77" x14ac:dyDescent="0.2">
      <c r="A1892" s="8" t="s">
        <v>8506</v>
      </c>
      <c r="B1892" s="5"/>
      <c r="C1892" s="8" t="s">
        <v>8507</v>
      </c>
      <c r="D1892" s="4" t="s">
        <v>8292</v>
      </c>
      <c r="E1892" s="8" t="s">
        <v>8293</v>
      </c>
      <c r="F1892" s="4" t="s">
        <v>721</v>
      </c>
      <c r="G1892" s="8" t="s">
        <v>8084</v>
      </c>
      <c r="H1892" s="8" t="s">
        <v>529</v>
      </c>
      <c r="I1892" s="8"/>
      <c r="J1892" s="8"/>
      <c r="K1892" s="8"/>
      <c r="L1892" s="8" t="s">
        <v>8508</v>
      </c>
      <c r="M1892" s="8"/>
      <c r="N1892" s="8" t="s">
        <v>8295</v>
      </c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  <c r="BC1892" s="8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  <c r="BW1892" s="8"/>
      <c r="BX1892" s="8"/>
      <c r="BY1892" s="8"/>
    </row>
    <row r="1893" spans="1:77" x14ac:dyDescent="0.2">
      <c r="A1893" s="8" t="s">
        <v>8509</v>
      </c>
      <c r="B1893" s="5"/>
      <c r="C1893" s="8" t="s">
        <v>8510</v>
      </c>
      <c r="D1893" s="4"/>
      <c r="E1893" s="8" t="s">
        <v>7428</v>
      </c>
      <c r="F1893" s="4" t="s">
        <v>527</v>
      </c>
      <c r="G1893" s="8" t="s">
        <v>8084</v>
      </c>
      <c r="H1893" s="8" t="s">
        <v>529</v>
      </c>
      <c r="I1893" s="8"/>
      <c r="J1893" s="8"/>
      <c r="K1893" s="8"/>
      <c r="L1893" s="8" t="s">
        <v>8511</v>
      </c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  <c r="BC1893" s="8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  <c r="BW1893" s="8"/>
      <c r="BX1893" s="8"/>
      <c r="BY1893" s="8"/>
    </row>
    <row r="1894" spans="1:77" x14ac:dyDescent="0.2">
      <c r="A1894" s="8" t="s">
        <v>8512</v>
      </c>
      <c r="B1894" s="5"/>
      <c r="C1894" s="8" t="s">
        <v>8513</v>
      </c>
      <c r="D1894" s="4"/>
      <c r="E1894" s="8" t="s">
        <v>7428</v>
      </c>
      <c r="F1894" s="4" t="s">
        <v>692</v>
      </c>
      <c r="G1894" s="8" t="s">
        <v>8084</v>
      </c>
      <c r="H1894" s="8" t="s">
        <v>529</v>
      </c>
      <c r="I1894" s="8"/>
      <c r="J1894" s="8"/>
      <c r="K1894" s="8"/>
      <c r="L1894" s="8" t="s">
        <v>8514</v>
      </c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  <c r="BC1894" s="8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  <c r="BW1894" s="8"/>
      <c r="BX1894" s="8"/>
      <c r="BY1894" s="8"/>
    </row>
    <row r="1895" spans="1:77" x14ac:dyDescent="0.2">
      <c r="A1895" s="8" t="s">
        <v>8515</v>
      </c>
      <c r="B1895" s="5"/>
      <c r="C1895" s="8" t="s">
        <v>8516</v>
      </c>
      <c r="D1895" s="4"/>
      <c r="E1895" s="8" t="s">
        <v>7428</v>
      </c>
      <c r="F1895" s="4" t="s">
        <v>721</v>
      </c>
      <c r="G1895" s="8" t="s">
        <v>8084</v>
      </c>
      <c r="H1895" s="8" t="s">
        <v>529</v>
      </c>
      <c r="I1895" s="8"/>
      <c r="J1895" s="8"/>
      <c r="K1895" s="8"/>
      <c r="L1895" s="8" t="s">
        <v>8517</v>
      </c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  <c r="BC1895" s="8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  <c r="BW1895" s="8"/>
      <c r="BX1895" s="8"/>
      <c r="BY1895" s="8"/>
    </row>
    <row r="1896" spans="1:77" x14ac:dyDescent="0.2">
      <c r="A1896" s="8" t="s">
        <v>8518</v>
      </c>
      <c r="B1896" s="5"/>
      <c r="C1896" s="8" t="s">
        <v>8519</v>
      </c>
      <c r="D1896" s="4"/>
      <c r="E1896" s="8"/>
      <c r="F1896" s="4" t="s">
        <v>527</v>
      </c>
      <c r="G1896" s="8" t="s">
        <v>8084</v>
      </c>
      <c r="H1896" s="8" t="s">
        <v>529</v>
      </c>
      <c r="I1896" s="8"/>
      <c r="J1896" s="8"/>
      <c r="K1896" s="8"/>
      <c r="L1896" s="8" t="s">
        <v>8520</v>
      </c>
      <c r="M1896" s="8"/>
      <c r="N1896" s="8" t="s">
        <v>8375</v>
      </c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  <c r="BC1896" s="8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  <c r="BW1896" s="8"/>
      <c r="BX1896" s="8"/>
      <c r="BY1896" s="8"/>
    </row>
    <row r="1897" spans="1:77" x14ac:dyDescent="0.2">
      <c r="A1897" s="8" t="s">
        <v>8521</v>
      </c>
      <c r="B1897" s="5"/>
      <c r="C1897" s="8" t="s">
        <v>8522</v>
      </c>
      <c r="D1897" s="4" t="s">
        <v>8523</v>
      </c>
      <c r="E1897" s="8"/>
      <c r="F1897" s="4" t="s">
        <v>721</v>
      </c>
      <c r="G1897" s="8" t="s">
        <v>8084</v>
      </c>
      <c r="H1897" s="8" t="s">
        <v>529</v>
      </c>
      <c r="I1897" s="8"/>
      <c r="J1897" s="8"/>
      <c r="K1897" s="8"/>
      <c r="L1897" s="8" t="s">
        <v>8524</v>
      </c>
      <c r="M1897" s="8"/>
      <c r="N1897" s="8" t="s">
        <v>8439</v>
      </c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  <c r="BC1897" s="8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  <c r="BW1897" s="8"/>
      <c r="BX1897" s="8"/>
      <c r="BY1897" s="8"/>
    </row>
    <row r="1898" spans="1:77" x14ac:dyDescent="0.2">
      <c r="A1898" s="8" t="s">
        <v>8525</v>
      </c>
      <c r="B1898" s="5"/>
      <c r="C1898" s="8" t="s">
        <v>8526</v>
      </c>
      <c r="D1898" s="4" t="s">
        <v>4384</v>
      </c>
      <c r="E1898" s="8" t="s">
        <v>1181</v>
      </c>
      <c r="F1898" s="4" t="s">
        <v>721</v>
      </c>
      <c r="G1898" s="8" t="s">
        <v>8084</v>
      </c>
      <c r="H1898" s="8" t="s">
        <v>529</v>
      </c>
      <c r="I1898" s="8"/>
      <c r="J1898" s="8"/>
      <c r="K1898" s="8"/>
      <c r="L1898" s="8" t="s">
        <v>8527</v>
      </c>
      <c r="M1898" s="8"/>
      <c r="N1898" s="8" t="s">
        <v>8439</v>
      </c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  <c r="BC1898" s="8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  <c r="BW1898" s="8"/>
      <c r="BX1898" s="8"/>
      <c r="BY1898" s="8"/>
    </row>
    <row r="1899" spans="1:77" x14ac:dyDescent="0.2">
      <c r="A1899" s="8" t="s">
        <v>8528</v>
      </c>
      <c r="B1899" s="5"/>
      <c r="C1899" s="8" t="s">
        <v>8529</v>
      </c>
      <c r="D1899" s="4" t="s">
        <v>4007</v>
      </c>
      <c r="E1899" s="8" t="s">
        <v>1189</v>
      </c>
      <c r="F1899" s="4" t="s">
        <v>721</v>
      </c>
      <c r="G1899" s="8" t="s">
        <v>8084</v>
      </c>
      <c r="H1899" s="8" t="s">
        <v>529</v>
      </c>
      <c r="I1899" s="8"/>
      <c r="J1899" s="8"/>
      <c r="K1899" s="8"/>
      <c r="L1899" s="8" t="s">
        <v>8530</v>
      </c>
      <c r="M1899" s="8"/>
      <c r="N1899" s="8" t="s">
        <v>8439</v>
      </c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  <c r="BC1899" s="8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  <c r="BW1899" s="8"/>
      <c r="BX1899" s="8"/>
      <c r="BY1899" s="8"/>
    </row>
    <row r="1900" spans="1:77" x14ac:dyDescent="0.2">
      <c r="A1900" s="8" t="s">
        <v>8531</v>
      </c>
      <c r="B1900" s="5"/>
      <c r="C1900" s="8" t="s">
        <v>8532</v>
      </c>
      <c r="D1900" s="4" t="s">
        <v>6385</v>
      </c>
      <c r="E1900" s="8" t="s">
        <v>6386</v>
      </c>
      <c r="F1900" s="4" t="s">
        <v>721</v>
      </c>
      <c r="G1900" s="8" t="s">
        <v>8084</v>
      </c>
      <c r="H1900" s="8" t="s">
        <v>529</v>
      </c>
      <c r="I1900" s="8"/>
      <c r="J1900" s="8"/>
      <c r="K1900" s="8"/>
      <c r="L1900" s="8" t="s">
        <v>8533</v>
      </c>
      <c r="M1900" s="8"/>
      <c r="N1900" s="8" t="s">
        <v>8258</v>
      </c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  <c r="BC1900" s="8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  <c r="BW1900" s="8"/>
      <c r="BX1900" s="8"/>
      <c r="BY1900" s="8"/>
    </row>
    <row r="1901" spans="1:77" x14ac:dyDescent="0.2">
      <c r="A1901" s="8" t="s">
        <v>8534</v>
      </c>
      <c r="B1901" s="5"/>
      <c r="C1901" s="8" t="s">
        <v>8535</v>
      </c>
      <c r="D1901" s="4" t="s">
        <v>7353</v>
      </c>
      <c r="E1901" s="8" t="s">
        <v>7354</v>
      </c>
      <c r="F1901" s="4" t="s">
        <v>721</v>
      </c>
      <c r="G1901" s="8" t="s">
        <v>8084</v>
      </c>
      <c r="H1901" s="8" t="s">
        <v>529</v>
      </c>
      <c r="I1901" s="8"/>
      <c r="J1901" s="8"/>
      <c r="K1901" s="8"/>
      <c r="L1901" s="8" t="s">
        <v>8536</v>
      </c>
      <c r="M1901" s="8"/>
      <c r="N1901" s="8" t="s">
        <v>8439</v>
      </c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  <c r="BC1901" s="8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  <c r="BW1901" s="8"/>
      <c r="BX1901" s="8"/>
      <c r="BY1901" s="8"/>
    </row>
    <row r="1902" spans="1:77" x14ac:dyDescent="0.2">
      <c r="A1902" s="8" t="s">
        <v>175</v>
      </c>
      <c r="B1902" s="5"/>
      <c r="C1902" s="8" t="s">
        <v>8537</v>
      </c>
      <c r="D1902" s="4" t="s">
        <v>3781</v>
      </c>
      <c r="E1902" s="8" t="s">
        <v>7359</v>
      </c>
      <c r="F1902" s="4" t="s">
        <v>721</v>
      </c>
      <c r="G1902" s="8" t="s">
        <v>8084</v>
      </c>
      <c r="H1902" s="8" t="s">
        <v>529</v>
      </c>
      <c r="I1902" s="8"/>
      <c r="J1902" s="8"/>
      <c r="K1902" s="8"/>
      <c r="L1902" s="8" t="s">
        <v>8538</v>
      </c>
      <c r="M1902" s="8"/>
      <c r="N1902" s="8" t="s">
        <v>8439</v>
      </c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  <c r="BC1902" s="8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  <c r="BW1902" s="8"/>
      <c r="BX1902" s="8"/>
      <c r="BY1902" s="8"/>
    </row>
    <row r="1903" spans="1:77" x14ac:dyDescent="0.2">
      <c r="A1903" s="8" t="s">
        <v>8539</v>
      </c>
      <c r="B1903" s="5"/>
      <c r="C1903" s="8" t="s">
        <v>8540</v>
      </c>
      <c r="D1903" s="4" t="s">
        <v>3791</v>
      </c>
      <c r="E1903" s="8" t="s">
        <v>7363</v>
      </c>
      <c r="F1903" s="4" t="s">
        <v>721</v>
      </c>
      <c r="G1903" s="8" t="s">
        <v>8084</v>
      </c>
      <c r="H1903" s="8" t="s">
        <v>529</v>
      </c>
      <c r="I1903" s="8"/>
      <c r="J1903" s="8"/>
      <c r="K1903" s="8"/>
      <c r="L1903" s="8" t="s">
        <v>8541</v>
      </c>
      <c r="M1903" s="8"/>
      <c r="N1903" s="8" t="s">
        <v>8542</v>
      </c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  <c r="BC1903" s="8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  <c r="BW1903" s="8"/>
      <c r="BX1903" s="8"/>
      <c r="BY1903" s="8"/>
    </row>
    <row r="1904" spans="1:77" x14ac:dyDescent="0.2">
      <c r="A1904" s="8" t="s">
        <v>8543</v>
      </c>
      <c r="B1904" s="5"/>
      <c r="C1904" s="8" t="s">
        <v>8544</v>
      </c>
      <c r="D1904" s="4" t="s">
        <v>3916</v>
      </c>
      <c r="E1904" s="8" t="s">
        <v>7367</v>
      </c>
      <c r="F1904" s="4" t="s">
        <v>721</v>
      </c>
      <c r="G1904" s="8" t="s">
        <v>8084</v>
      </c>
      <c r="H1904" s="8" t="s">
        <v>529</v>
      </c>
      <c r="I1904" s="8"/>
      <c r="J1904" s="8"/>
      <c r="K1904" s="8"/>
      <c r="L1904" s="8" t="s">
        <v>8545</v>
      </c>
      <c r="M1904" s="8"/>
      <c r="N1904" s="8" t="s">
        <v>8439</v>
      </c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  <c r="BC1904" s="8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  <c r="BW1904" s="8"/>
      <c r="BX1904" s="8"/>
      <c r="BY1904" s="8"/>
    </row>
    <row r="1905" spans="1:77" x14ac:dyDescent="0.2">
      <c r="A1905" s="8" t="s">
        <v>8546</v>
      </c>
      <c r="B1905" s="5"/>
      <c r="C1905" s="8" t="s">
        <v>8547</v>
      </c>
      <c r="D1905" s="4" t="s">
        <v>8292</v>
      </c>
      <c r="E1905" s="8" t="s">
        <v>8293</v>
      </c>
      <c r="F1905" s="4" t="s">
        <v>721</v>
      </c>
      <c r="G1905" s="8" t="s">
        <v>8084</v>
      </c>
      <c r="H1905" s="8" t="s">
        <v>529</v>
      </c>
      <c r="I1905" s="8"/>
      <c r="J1905" s="8"/>
      <c r="K1905" s="8"/>
      <c r="L1905" s="8" t="s">
        <v>8548</v>
      </c>
      <c r="M1905" s="8"/>
      <c r="N1905" s="8" t="s">
        <v>8295</v>
      </c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  <c r="BC1905" s="8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  <c r="BW1905" s="8"/>
      <c r="BX1905" s="8"/>
      <c r="BY1905" s="8"/>
    </row>
    <row r="1906" spans="1:77" x14ac:dyDescent="0.2">
      <c r="A1906" s="8" t="s">
        <v>8549</v>
      </c>
      <c r="B1906" s="5"/>
      <c r="C1906" s="8" t="s">
        <v>8550</v>
      </c>
      <c r="D1906" s="4" t="s">
        <v>7353</v>
      </c>
      <c r="E1906" s="8" t="s">
        <v>7354</v>
      </c>
      <c r="F1906" s="4" t="s">
        <v>721</v>
      </c>
      <c r="G1906" s="8" t="s">
        <v>8084</v>
      </c>
      <c r="H1906" s="8" t="s">
        <v>529</v>
      </c>
      <c r="I1906" s="8"/>
      <c r="J1906" s="8"/>
      <c r="K1906" s="8"/>
      <c r="L1906" s="8" t="s">
        <v>8551</v>
      </c>
      <c r="M1906" s="8"/>
      <c r="N1906" s="8" t="s">
        <v>8439</v>
      </c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  <c r="BC1906" s="8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  <c r="BW1906" s="8"/>
      <c r="BX1906" s="8"/>
      <c r="BY1906" s="8"/>
    </row>
    <row r="1907" spans="1:77" x14ac:dyDescent="0.2">
      <c r="A1907" s="8" t="s">
        <v>8552</v>
      </c>
      <c r="B1907" s="5"/>
      <c r="C1907" s="8" t="s">
        <v>8553</v>
      </c>
      <c r="D1907" s="4" t="s">
        <v>7649</v>
      </c>
      <c r="E1907" s="8" t="s">
        <v>7650</v>
      </c>
      <c r="F1907" s="4" t="s">
        <v>721</v>
      </c>
      <c r="G1907" s="8" t="s">
        <v>8084</v>
      </c>
      <c r="H1907" s="8" t="s">
        <v>529</v>
      </c>
      <c r="I1907" s="8"/>
      <c r="J1907" s="8"/>
      <c r="K1907" s="8"/>
      <c r="L1907" s="8" t="s">
        <v>8554</v>
      </c>
      <c r="M1907" s="8"/>
      <c r="N1907" s="8" t="s">
        <v>8439</v>
      </c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  <c r="BC1907" s="8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  <c r="BW1907" s="8"/>
      <c r="BX1907" s="8"/>
      <c r="BY1907" s="8"/>
    </row>
    <row r="1908" spans="1:77" x14ac:dyDescent="0.2">
      <c r="A1908" s="8" t="s">
        <v>8555</v>
      </c>
      <c r="B1908" s="5"/>
      <c r="C1908" s="8" t="s">
        <v>8556</v>
      </c>
      <c r="D1908" s="4" t="s">
        <v>7643</v>
      </c>
      <c r="E1908" s="8" t="s">
        <v>7697</v>
      </c>
      <c r="F1908" s="4" t="s">
        <v>721</v>
      </c>
      <c r="G1908" s="8" t="s">
        <v>8084</v>
      </c>
      <c r="H1908" s="8" t="s">
        <v>529</v>
      </c>
      <c r="I1908" s="8"/>
      <c r="J1908" s="8"/>
      <c r="K1908" s="8"/>
      <c r="L1908" s="8" t="s">
        <v>8557</v>
      </c>
      <c r="M1908" s="8"/>
      <c r="N1908" s="8" t="s">
        <v>8439</v>
      </c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  <c r="BC1908" s="8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  <c r="BW1908" s="8"/>
      <c r="BX1908" s="8"/>
      <c r="BY1908" s="8"/>
    </row>
    <row r="1909" spans="1:77" x14ac:dyDescent="0.2">
      <c r="A1909" s="8" t="s">
        <v>8558</v>
      </c>
      <c r="B1909" s="5"/>
      <c r="C1909" s="8" t="s">
        <v>8559</v>
      </c>
      <c r="D1909" s="4" t="s">
        <v>3781</v>
      </c>
      <c r="E1909" s="8" t="s">
        <v>7359</v>
      </c>
      <c r="F1909" s="4" t="s">
        <v>721</v>
      </c>
      <c r="G1909" s="8" t="s">
        <v>8084</v>
      </c>
      <c r="H1909" s="8" t="s">
        <v>529</v>
      </c>
      <c r="I1909" s="8"/>
      <c r="J1909" s="8"/>
      <c r="K1909" s="8"/>
      <c r="L1909" s="8" t="s">
        <v>8560</v>
      </c>
      <c r="M1909" s="8"/>
      <c r="N1909" s="8" t="s">
        <v>8439</v>
      </c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  <c r="BC1909" s="8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  <c r="BW1909" s="8"/>
      <c r="BX1909" s="8"/>
      <c r="BY1909" s="8"/>
    </row>
    <row r="1910" spans="1:77" x14ac:dyDescent="0.2">
      <c r="A1910" s="8" t="s">
        <v>8561</v>
      </c>
      <c r="B1910" s="5"/>
      <c r="C1910" s="8" t="s">
        <v>8562</v>
      </c>
      <c r="D1910" s="4" t="s">
        <v>3791</v>
      </c>
      <c r="E1910" s="8" t="s">
        <v>7363</v>
      </c>
      <c r="F1910" s="4" t="s">
        <v>721</v>
      </c>
      <c r="G1910" s="8" t="s">
        <v>8084</v>
      </c>
      <c r="H1910" s="8" t="s">
        <v>529</v>
      </c>
      <c r="I1910" s="8"/>
      <c r="J1910" s="8"/>
      <c r="K1910" s="8"/>
      <c r="L1910" s="8" t="s">
        <v>8563</v>
      </c>
      <c r="M1910" s="8"/>
      <c r="N1910" s="8" t="s">
        <v>8542</v>
      </c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  <c r="BC1910" s="8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  <c r="BW1910" s="8"/>
      <c r="BX1910" s="8"/>
      <c r="BY1910" s="8"/>
    </row>
    <row r="1911" spans="1:77" x14ac:dyDescent="0.2">
      <c r="A1911" s="8" t="s">
        <v>8564</v>
      </c>
      <c r="B1911" s="5"/>
      <c r="C1911" s="8" t="s">
        <v>8565</v>
      </c>
      <c r="D1911" s="4" t="s">
        <v>3916</v>
      </c>
      <c r="E1911" s="8" t="s">
        <v>7367</v>
      </c>
      <c r="F1911" s="4" t="s">
        <v>721</v>
      </c>
      <c r="G1911" s="8" t="s">
        <v>8084</v>
      </c>
      <c r="H1911" s="8" t="s">
        <v>529</v>
      </c>
      <c r="I1911" s="8"/>
      <c r="J1911" s="8"/>
      <c r="K1911" s="8"/>
      <c r="L1911" s="8" t="s">
        <v>8566</v>
      </c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  <c r="BC1911" s="8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  <c r="BW1911" s="8"/>
      <c r="BX1911" s="8"/>
      <c r="BY1911" s="8"/>
    </row>
    <row r="1912" spans="1:77" x14ac:dyDescent="0.2">
      <c r="A1912" s="8" t="s">
        <v>8567</v>
      </c>
      <c r="B1912" s="5"/>
      <c r="C1912" s="8" t="s">
        <v>8568</v>
      </c>
      <c r="D1912" s="4"/>
      <c r="E1912" s="8" t="s">
        <v>8569</v>
      </c>
      <c r="F1912" s="4" t="s">
        <v>721</v>
      </c>
      <c r="G1912" s="8" t="s">
        <v>8084</v>
      </c>
      <c r="H1912" s="8" t="s">
        <v>529</v>
      </c>
      <c r="I1912" s="8"/>
      <c r="J1912" s="8"/>
      <c r="K1912" s="8"/>
      <c r="L1912" s="8" t="s">
        <v>8570</v>
      </c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  <c r="BC1912" s="8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  <c r="BW1912" s="8"/>
      <c r="BX1912" s="8"/>
      <c r="BY1912" s="8"/>
    </row>
    <row r="1913" spans="1:77" x14ac:dyDescent="0.2">
      <c r="A1913" s="8" t="s">
        <v>8571</v>
      </c>
      <c r="B1913" s="5"/>
      <c r="C1913" s="8" t="s">
        <v>8572</v>
      </c>
      <c r="D1913" s="4" t="s">
        <v>7353</v>
      </c>
      <c r="E1913" s="8" t="s">
        <v>7354</v>
      </c>
      <c r="F1913" s="4" t="s">
        <v>721</v>
      </c>
      <c r="G1913" s="8" t="s">
        <v>8084</v>
      </c>
      <c r="H1913" s="8" t="s">
        <v>529</v>
      </c>
      <c r="I1913" s="8"/>
      <c r="J1913" s="8"/>
      <c r="K1913" s="8"/>
      <c r="L1913" s="8" t="s">
        <v>8573</v>
      </c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  <c r="BC1913" s="8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  <c r="BW1913" s="8"/>
      <c r="BX1913" s="8"/>
      <c r="BY1913" s="8"/>
    </row>
    <row r="1914" spans="1:77" x14ac:dyDescent="0.2">
      <c r="A1914" s="8" t="s">
        <v>8574</v>
      </c>
      <c r="B1914" s="5"/>
      <c r="C1914" s="8" t="s">
        <v>8575</v>
      </c>
      <c r="D1914" s="4" t="s">
        <v>8292</v>
      </c>
      <c r="E1914" s="8" t="s">
        <v>8293</v>
      </c>
      <c r="F1914" s="4" t="s">
        <v>721</v>
      </c>
      <c r="G1914" s="8" t="s">
        <v>8084</v>
      </c>
      <c r="H1914" s="8" t="s">
        <v>529</v>
      </c>
      <c r="I1914" s="8"/>
      <c r="J1914" s="8"/>
      <c r="K1914" s="8"/>
      <c r="L1914" s="8" t="s">
        <v>8576</v>
      </c>
      <c r="M1914" s="8"/>
      <c r="N1914" s="8" t="s">
        <v>8295</v>
      </c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  <c r="BC1914" s="8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  <c r="BW1914" s="8"/>
      <c r="BX1914" s="8"/>
      <c r="BY1914" s="8"/>
    </row>
    <row r="1915" spans="1:77" x14ac:dyDescent="0.2">
      <c r="A1915" s="8" t="s">
        <v>8577</v>
      </c>
      <c r="B1915" s="5"/>
      <c r="C1915" s="8" t="s">
        <v>8578</v>
      </c>
      <c r="D1915" s="5" t="s">
        <v>4994</v>
      </c>
      <c r="E1915" s="8" t="s">
        <v>4947</v>
      </c>
      <c r="F1915" s="5" t="s">
        <v>527</v>
      </c>
      <c r="G1915" s="8" t="s">
        <v>8084</v>
      </c>
      <c r="H1915" s="8" t="s">
        <v>529</v>
      </c>
      <c r="I1915" s="8" t="s">
        <v>8579</v>
      </c>
      <c r="J1915" s="8"/>
      <c r="K1915" s="8" t="s">
        <v>8580</v>
      </c>
      <c r="L1915" s="8" t="s">
        <v>8581</v>
      </c>
      <c r="M1915" s="8"/>
      <c r="N1915" s="8" t="s">
        <v>8582</v>
      </c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  <c r="BC1915" s="8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  <c r="BW1915" s="8"/>
      <c r="BX1915" s="8"/>
      <c r="BY1915" s="8"/>
    </row>
    <row r="1916" spans="1:77" x14ac:dyDescent="0.2">
      <c r="A1916" s="8" t="s">
        <v>8583</v>
      </c>
      <c r="B1916" s="5"/>
      <c r="C1916" s="8" t="s">
        <v>8584</v>
      </c>
      <c r="D1916" s="5"/>
      <c r="E1916" s="8" t="s">
        <v>8585</v>
      </c>
      <c r="F1916" s="5" t="s">
        <v>527</v>
      </c>
      <c r="G1916" s="8" t="s">
        <v>8586</v>
      </c>
      <c r="H1916" s="8" t="s">
        <v>529</v>
      </c>
      <c r="I1916" s="8"/>
      <c r="J1916" s="8"/>
      <c r="K1916" s="8"/>
      <c r="L1916" s="8"/>
      <c r="M1916" s="8" t="s">
        <v>8587</v>
      </c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  <c r="BC1916" s="8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  <c r="BW1916" s="8"/>
      <c r="BX1916" s="8"/>
      <c r="BY1916" s="8"/>
    </row>
    <row r="1917" spans="1:77" x14ac:dyDescent="0.2">
      <c r="A1917" s="8" t="s">
        <v>8588</v>
      </c>
      <c r="B1917" s="5"/>
      <c r="C1917" s="8" t="s">
        <v>8589</v>
      </c>
      <c r="D1917" s="5"/>
      <c r="E1917" s="8" t="s">
        <v>4947</v>
      </c>
      <c r="F1917" s="5" t="s">
        <v>537</v>
      </c>
      <c r="G1917" s="8" t="s">
        <v>8586</v>
      </c>
      <c r="H1917" s="8" t="s">
        <v>529</v>
      </c>
      <c r="I1917" s="8"/>
      <c r="J1917" s="8"/>
      <c r="K1917" s="8"/>
      <c r="L1917" s="8"/>
      <c r="M1917" s="8" t="s">
        <v>8590</v>
      </c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  <c r="BC1917" s="8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  <c r="BW1917" s="8"/>
      <c r="BX1917" s="8"/>
      <c r="BY1917" s="8"/>
    </row>
    <row r="1918" spans="1:77" x14ac:dyDescent="0.2">
      <c r="A1918" s="8" t="s">
        <v>8591</v>
      </c>
      <c r="B1918" s="5"/>
      <c r="C1918" s="8" t="s">
        <v>8592</v>
      </c>
      <c r="D1918" s="5"/>
      <c r="E1918" s="8" t="s">
        <v>7446</v>
      </c>
      <c r="F1918" s="5" t="s">
        <v>537</v>
      </c>
      <c r="G1918" s="8" t="s">
        <v>8586</v>
      </c>
      <c r="H1918" s="8" t="s">
        <v>529</v>
      </c>
      <c r="I1918" s="8"/>
      <c r="J1918" s="8"/>
      <c r="K1918" s="8"/>
      <c r="L1918" s="8"/>
      <c r="M1918" s="8" t="s">
        <v>8593</v>
      </c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  <c r="BC1918" s="8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  <c r="BW1918" s="8"/>
      <c r="BX1918" s="8"/>
      <c r="BY1918" s="8"/>
    </row>
    <row r="1919" spans="1:77" x14ac:dyDescent="0.2">
      <c r="A1919" s="8" t="s">
        <v>8594</v>
      </c>
      <c r="B1919" s="5"/>
      <c r="C1919" s="8" t="s">
        <v>8595</v>
      </c>
      <c r="D1919" s="5"/>
      <c r="E1919" s="8" t="s">
        <v>8596</v>
      </c>
      <c r="F1919" s="5" t="s">
        <v>537</v>
      </c>
      <c r="G1919" s="8" t="s">
        <v>8586</v>
      </c>
      <c r="H1919" s="8" t="s">
        <v>529</v>
      </c>
      <c r="I1919" s="8"/>
      <c r="J1919" s="8"/>
      <c r="K1919" s="8"/>
      <c r="L1919" s="8"/>
      <c r="M1919" s="8" t="s">
        <v>8597</v>
      </c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  <c r="BC1919" s="8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  <c r="BW1919" s="8"/>
      <c r="BX1919" s="8"/>
      <c r="BY1919" s="8"/>
    </row>
    <row r="1920" spans="1:77" x14ac:dyDescent="0.2">
      <c r="A1920" s="8" t="s">
        <v>8598</v>
      </c>
      <c r="B1920" s="5"/>
      <c r="C1920" s="8" t="s">
        <v>8599</v>
      </c>
      <c r="D1920" s="5"/>
      <c r="E1920" s="8" t="s">
        <v>7150</v>
      </c>
      <c r="F1920" s="5" t="s">
        <v>527</v>
      </c>
      <c r="G1920" s="8" t="s">
        <v>8586</v>
      </c>
      <c r="H1920" s="8" t="s">
        <v>529</v>
      </c>
      <c r="I1920" s="8"/>
      <c r="J1920" s="8"/>
      <c r="K1920" s="8"/>
      <c r="L1920" s="8"/>
      <c r="M1920" s="8" t="s">
        <v>8600</v>
      </c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  <c r="BC1920" s="8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  <c r="BW1920" s="8"/>
      <c r="BX1920" s="8"/>
      <c r="BY1920" s="8"/>
    </row>
    <row r="1921" spans="1:77" x14ac:dyDescent="0.2">
      <c r="A1921" s="8" t="s">
        <v>8601</v>
      </c>
      <c r="B1921" s="5"/>
      <c r="C1921" s="8" t="s">
        <v>8602</v>
      </c>
      <c r="D1921" s="5"/>
      <c r="E1921" s="8" t="s">
        <v>7150</v>
      </c>
      <c r="F1921" s="5" t="s">
        <v>537</v>
      </c>
      <c r="G1921" s="8" t="s">
        <v>8586</v>
      </c>
      <c r="H1921" s="8" t="s">
        <v>529</v>
      </c>
      <c r="I1921" s="8"/>
      <c r="J1921" s="8"/>
      <c r="K1921" s="8"/>
      <c r="L1921" s="8"/>
      <c r="M1921" s="8" t="s">
        <v>8603</v>
      </c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  <c r="BC1921" s="8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  <c r="BW1921" s="8"/>
      <c r="BX1921" s="8"/>
      <c r="BY1921" s="8"/>
    </row>
    <row r="1922" spans="1:77" x14ac:dyDescent="0.2">
      <c r="A1922" s="8" t="s">
        <v>8604</v>
      </c>
      <c r="B1922" s="5"/>
      <c r="C1922" s="8" t="s">
        <v>8605</v>
      </c>
      <c r="D1922" s="5"/>
      <c r="E1922" s="8" t="s">
        <v>8606</v>
      </c>
      <c r="F1922" s="5" t="s">
        <v>537</v>
      </c>
      <c r="G1922" s="8" t="s">
        <v>8586</v>
      </c>
      <c r="H1922" s="8" t="s">
        <v>529</v>
      </c>
      <c r="I1922" s="8"/>
      <c r="J1922" s="8"/>
      <c r="K1922" s="8"/>
      <c r="L1922" s="8"/>
      <c r="M1922" s="8" t="s">
        <v>8607</v>
      </c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  <c r="BC1922" s="8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  <c r="BW1922" s="8"/>
      <c r="BX1922" s="8"/>
      <c r="BY1922" s="8"/>
    </row>
    <row r="1923" spans="1:77" x14ac:dyDescent="0.2">
      <c r="A1923" s="8" t="s">
        <v>8608</v>
      </c>
      <c r="B1923" s="5"/>
      <c r="C1923" s="8" t="s">
        <v>8609</v>
      </c>
      <c r="D1923" s="5"/>
      <c r="E1923" s="8" t="s">
        <v>7531</v>
      </c>
      <c r="F1923" s="5" t="s">
        <v>537</v>
      </c>
      <c r="G1923" s="8" t="s">
        <v>8586</v>
      </c>
      <c r="H1923" s="8" t="s">
        <v>529</v>
      </c>
      <c r="I1923" s="8"/>
      <c r="J1923" s="8"/>
      <c r="K1923" s="8"/>
      <c r="L1923" s="8"/>
      <c r="M1923" s="8" t="s">
        <v>8610</v>
      </c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  <c r="BC1923" s="8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  <c r="BW1923" s="8"/>
      <c r="BX1923" s="8"/>
      <c r="BY1923" s="8"/>
    </row>
    <row r="1924" spans="1:77" x14ac:dyDescent="0.2">
      <c r="A1924" s="8" t="s">
        <v>8611</v>
      </c>
      <c r="B1924" s="5"/>
      <c r="C1924" s="8" t="s">
        <v>8612</v>
      </c>
      <c r="D1924" s="4" t="s">
        <v>8292</v>
      </c>
      <c r="E1924" s="8" t="s">
        <v>8613</v>
      </c>
      <c r="F1924" s="4" t="s">
        <v>527</v>
      </c>
      <c r="G1924" s="8" t="s">
        <v>8614</v>
      </c>
      <c r="H1924" s="8" t="s">
        <v>529</v>
      </c>
      <c r="I1924" s="8"/>
      <c r="J1924" s="8"/>
      <c r="K1924" s="8"/>
      <c r="L1924" s="8" t="s">
        <v>1211</v>
      </c>
      <c r="M1924" s="8"/>
      <c r="N1924" s="8" t="s">
        <v>8615</v>
      </c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  <c r="BC1924" s="8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  <c r="BW1924" s="8"/>
      <c r="BX1924" s="8"/>
      <c r="BY1924" s="8"/>
    </row>
    <row r="1925" spans="1:77" x14ac:dyDescent="0.2">
      <c r="A1925" s="8" t="s">
        <v>8616</v>
      </c>
      <c r="B1925" s="5"/>
      <c r="C1925" s="8" t="s">
        <v>8617</v>
      </c>
      <c r="D1925" s="4" t="s">
        <v>8292</v>
      </c>
      <c r="E1925" s="8" t="s">
        <v>8293</v>
      </c>
      <c r="F1925" s="4" t="s">
        <v>527</v>
      </c>
      <c r="G1925" s="8" t="s">
        <v>8614</v>
      </c>
      <c r="H1925" s="8" t="s">
        <v>529</v>
      </c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  <c r="BC1925" s="8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  <c r="BW1925" s="8"/>
      <c r="BX1925" s="8"/>
      <c r="BY1925" s="8"/>
    </row>
    <row r="1926" spans="1:77" x14ac:dyDescent="0.2">
      <c r="A1926" s="8" t="s">
        <v>8618</v>
      </c>
      <c r="B1926" s="5"/>
      <c r="C1926" s="8" t="s">
        <v>8619</v>
      </c>
      <c r="D1926" s="4" t="s">
        <v>8292</v>
      </c>
      <c r="E1926" s="8" t="s">
        <v>8293</v>
      </c>
      <c r="F1926" s="4" t="s">
        <v>527</v>
      </c>
      <c r="G1926" s="8" t="s">
        <v>8614</v>
      </c>
      <c r="H1926" s="8" t="s">
        <v>529</v>
      </c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  <c r="BC1926" s="8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  <c r="BW1926" s="8"/>
      <c r="BX1926" s="8"/>
      <c r="BY1926" s="8"/>
    </row>
    <row r="1927" spans="1:77" x14ac:dyDescent="0.2">
      <c r="A1927" s="8" t="s">
        <v>8620</v>
      </c>
      <c r="B1927" s="5"/>
      <c r="C1927" s="8" t="s">
        <v>8621</v>
      </c>
      <c r="D1927" s="4" t="s">
        <v>8292</v>
      </c>
      <c r="E1927" s="8" t="s">
        <v>8293</v>
      </c>
      <c r="F1927" s="4" t="s">
        <v>527</v>
      </c>
      <c r="G1927" s="8" t="s">
        <v>8614</v>
      </c>
      <c r="H1927" s="8" t="s">
        <v>529</v>
      </c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  <c r="BC1927" s="8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  <c r="BW1927" s="8"/>
      <c r="BX1927" s="8"/>
      <c r="BY1927" s="8"/>
    </row>
    <row r="1928" spans="1:77" x14ac:dyDescent="0.2">
      <c r="A1928" s="8" t="s">
        <v>8622</v>
      </c>
      <c r="B1928" s="5"/>
      <c r="C1928" s="8" t="s">
        <v>8623</v>
      </c>
      <c r="D1928" s="4" t="s">
        <v>8292</v>
      </c>
      <c r="E1928" s="8" t="s">
        <v>8293</v>
      </c>
      <c r="F1928" s="4" t="s">
        <v>527</v>
      </c>
      <c r="G1928" s="8" t="s">
        <v>8614</v>
      </c>
      <c r="H1928" s="8" t="s">
        <v>529</v>
      </c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  <c r="BC1928" s="8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  <c r="BW1928" s="8"/>
      <c r="BX1928" s="8"/>
      <c r="BY1928" s="8"/>
    </row>
    <row r="1929" spans="1:77" x14ac:dyDescent="0.2">
      <c r="A1929" s="8" t="s">
        <v>8624</v>
      </c>
      <c r="B1929" s="5"/>
      <c r="C1929" s="8" t="s">
        <v>8625</v>
      </c>
      <c r="D1929" s="4" t="s">
        <v>8292</v>
      </c>
      <c r="E1929" s="8" t="s">
        <v>8293</v>
      </c>
      <c r="F1929" s="4" t="s">
        <v>527</v>
      </c>
      <c r="G1929" s="8" t="s">
        <v>8614</v>
      </c>
      <c r="H1929" s="8" t="s">
        <v>529</v>
      </c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  <c r="BC1929" s="8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  <c r="BW1929" s="8"/>
      <c r="BX1929" s="8"/>
      <c r="BY1929" s="8"/>
    </row>
    <row r="1930" spans="1:77" x14ac:dyDescent="0.2">
      <c r="A1930" s="8" t="s">
        <v>8626</v>
      </c>
      <c r="B1930" s="5"/>
      <c r="C1930" s="8" t="s">
        <v>8627</v>
      </c>
      <c r="D1930" s="4" t="s">
        <v>8292</v>
      </c>
      <c r="E1930" s="8" t="s">
        <v>8293</v>
      </c>
      <c r="F1930" s="4" t="s">
        <v>527</v>
      </c>
      <c r="G1930" s="8" t="s">
        <v>8614</v>
      </c>
      <c r="H1930" s="8" t="s">
        <v>529</v>
      </c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  <c r="BC1930" s="8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  <c r="BW1930" s="8"/>
      <c r="BX1930" s="8"/>
      <c r="BY1930" s="8"/>
    </row>
    <row r="1931" spans="1:77" x14ac:dyDescent="0.2">
      <c r="A1931" s="8" t="s">
        <v>8628</v>
      </c>
      <c r="B1931" s="5"/>
      <c r="C1931" s="8" t="s">
        <v>8629</v>
      </c>
      <c r="D1931" s="4" t="s">
        <v>8292</v>
      </c>
      <c r="E1931" s="8" t="s">
        <v>8293</v>
      </c>
      <c r="F1931" s="4" t="s">
        <v>527</v>
      </c>
      <c r="G1931" s="8" t="s">
        <v>8614</v>
      </c>
      <c r="H1931" s="8" t="s">
        <v>529</v>
      </c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  <c r="BC1931" s="8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  <c r="BW1931" s="8"/>
      <c r="BX1931" s="8"/>
      <c r="BY1931" s="8"/>
    </row>
    <row r="1932" spans="1:77" x14ac:dyDescent="0.2">
      <c r="A1932" s="8" t="s">
        <v>8630</v>
      </c>
      <c r="B1932" s="5"/>
      <c r="C1932" s="8" t="s">
        <v>8631</v>
      </c>
      <c r="D1932" s="4" t="s">
        <v>8292</v>
      </c>
      <c r="E1932" s="8" t="s">
        <v>8293</v>
      </c>
      <c r="F1932" s="4" t="s">
        <v>527</v>
      </c>
      <c r="G1932" s="8" t="s">
        <v>8614</v>
      </c>
      <c r="H1932" s="8" t="s">
        <v>529</v>
      </c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  <c r="BC1932" s="8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  <c r="BW1932" s="8"/>
      <c r="BX1932" s="8"/>
      <c r="BY1932" s="8"/>
    </row>
    <row r="1933" spans="1:77" x14ac:dyDescent="0.2">
      <c r="A1933" s="8" t="s">
        <v>8632</v>
      </c>
      <c r="B1933" s="5"/>
      <c r="C1933" s="8" t="s">
        <v>8633</v>
      </c>
      <c r="D1933" s="4" t="s">
        <v>8292</v>
      </c>
      <c r="E1933" s="8" t="s">
        <v>8293</v>
      </c>
      <c r="F1933" s="4" t="s">
        <v>527</v>
      </c>
      <c r="G1933" s="8" t="s">
        <v>8614</v>
      </c>
      <c r="H1933" s="8" t="s">
        <v>529</v>
      </c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  <c r="BC1933" s="8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  <c r="BW1933" s="8"/>
      <c r="BX1933" s="8"/>
      <c r="BY1933" s="8"/>
    </row>
    <row r="1934" spans="1:77" x14ac:dyDescent="0.2">
      <c r="A1934" s="8" t="s">
        <v>8634</v>
      </c>
      <c r="B1934" s="5"/>
      <c r="C1934" s="8" t="s">
        <v>8635</v>
      </c>
      <c r="D1934" s="4" t="s">
        <v>8292</v>
      </c>
      <c r="E1934" s="8" t="s">
        <v>8293</v>
      </c>
      <c r="F1934" s="4" t="s">
        <v>527</v>
      </c>
      <c r="G1934" s="8" t="s">
        <v>8614</v>
      </c>
      <c r="H1934" s="8" t="s">
        <v>529</v>
      </c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  <c r="BC1934" s="8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  <c r="BW1934" s="8"/>
      <c r="BX1934" s="8"/>
      <c r="BY1934" s="8"/>
    </row>
    <row r="1935" spans="1:77" x14ac:dyDescent="0.2">
      <c r="A1935" s="8" t="s">
        <v>8636</v>
      </c>
      <c r="B1935" s="5"/>
      <c r="C1935" s="8" t="s">
        <v>8637</v>
      </c>
      <c r="D1935" s="4" t="s">
        <v>8292</v>
      </c>
      <c r="E1935" s="8" t="s">
        <v>8293</v>
      </c>
      <c r="F1935" s="4" t="s">
        <v>527</v>
      </c>
      <c r="G1935" s="8" t="s">
        <v>8614</v>
      </c>
      <c r="H1935" s="8" t="s">
        <v>529</v>
      </c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  <c r="BC1935" s="8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  <c r="BW1935" s="8"/>
      <c r="BX1935" s="8"/>
      <c r="BY1935" s="8"/>
    </row>
    <row r="1936" spans="1:77" x14ac:dyDescent="0.2">
      <c r="A1936" s="8" t="s">
        <v>8638</v>
      </c>
      <c r="B1936" s="5"/>
      <c r="C1936" s="8" t="s">
        <v>8639</v>
      </c>
      <c r="D1936" s="4" t="s">
        <v>8292</v>
      </c>
      <c r="E1936" s="8" t="s">
        <v>8293</v>
      </c>
      <c r="F1936" s="4" t="s">
        <v>527</v>
      </c>
      <c r="G1936" s="8" t="s">
        <v>8614</v>
      </c>
      <c r="H1936" s="8" t="s">
        <v>529</v>
      </c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  <c r="BC1936" s="8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  <c r="BW1936" s="8"/>
      <c r="BX1936" s="8"/>
      <c r="BY1936" s="8"/>
    </row>
    <row r="1937" spans="1:77" x14ac:dyDescent="0.2">
      <c r="A1937" s="8" t="s">
        <v>8640</v>
      </c>
      <c r="B1937" s="5"/>
      <c r="C1937" s="8" t="s">
        <v>8641</v>
      </c>
      <c r="D1937" s="4" t="s">
        <v>8292</v>
      </c>
      <c r="E1937" s="8" t="s">
        <v>8293</v>
      </c>
      <c r="F1937" s="4" t="s">
        <v>527</v>
      </c>
      <c r="G1937" s="8" t="s">
        <v>8614</v>
      </c>
      <c r="H1937" s="8" t="s">
        <v>529</v>
      </c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  <c r="BC1937" s="8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  <c r="BW1937" s="8"/>
      <c r="BX1937" s="8"/>
      <c r="BY1937" s="8"/>
    </row>
    <row r="1938" spans="1:77" x14ac:dyDescent="0.2">
      <c r="A1938" s="8" t="s">
        <v>8642</v>
      </c>
      <c r="B1938" s="5"/>
      <c r="C1938" s="8" t="s">
        <v>8643</v>
      </c>
      <c r="D1938" s="4" t="s">
        <v>8292</v>
      </c>
      <c r="E1938" s="8" t="s">
        <v>8293</v>
      </c>
      <c r="F1938" s="4" t="s">
        <v>527</v>
      </c>
      <c r="G1938" s="8" t="s">
        <v>8614</v>
      </c>
      <c r="H1938" s="8" t="s">
        <v>529</v>
      </c>
      <c r="I1938" s="8"/>
      <c r="J1938" s="8"/>
      <c r="K1938" s="8"/>
      <c r="L1938" s="8" t="s">
        <v>8644</v>
      </c>
      <c r="M1938" s="8"/>
      <c r="N1938" s="8" t="s">
        <v>8645</v>
      </c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  <c r="BC1938" s="8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  <c r="BW1938" s="8"/>
      <c r="BX1938" s="8"/>
      <c r="BY1938" s="8"/>
    </row>
    <row r="1939" spans="1:77" x14ac:dyDescent="0.2">
      <c r="A1939" s="8" t="s">
        <v>8646</v>
      </c>
      <c r="B1939" s="5"/>
      <c r="C1939" s="8" t="s">
        <v>8647</v>
      </c>
      <c r="D1939" s="4" t="s">
        <v>8292</v>
      </c>
      <c r="E1939" s="8" t="s">
        <v>8293</v>
      </c>
      <c r="F1939" s="4" t="s">
        <v>527</v>
      </c>
      <c r="G1939" s="8" t="s">
        <v>8614</v>
      </c>
      <c r="H1939" s="8" t="s">
        <v>529</v>
      </c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  <c r="BC1939" s="8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  <c r="BW1939" s="8"/>
      <c r="BX1939" s="8"/>
      <c r="BY1939" s="8"/>
    </row>
    <row r="1940" spans="1:77" x14ac:dyDescent="0.2">
      <c r="A1940" s="8" t="s">
        <v>8648</v>
      </c>
      <c r="B1940" s="5"/>
      <c r="C1940" s="8" t="s">
        <v>8649</v>
      </c>
      <c r="D1940" s="4" t="s">
        <v>8292</v>
      </c>
      <c r="E1940" s="8" t="s">
        <v>8293</v>
      </c>
      <c r="F1940" s="4" t="s">
        <v>527</v>
      </c>
      <c r="G1940" s="8" t="s">
        <v>8614</v>
      </c>
      <c r="H1940" s="8" t="s">
        <v>529</v>
      </c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  <c r="BC1940" s="8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  <c r="BW1940" s="8"/>
      <c r="BX1940" s="8"/>
      <c r="BY1940" s="8"/>
    </row>
    <row r="1941" spans="1:77" x14ac:dyDescent="0.2">
      <c r="A1941" s="8" t="s">
        <v>176</v>
      </c>
      <c r="B1941" s="5"/>
      <c r="C1941" s="8" t="s">
        <v>8650</v>
      </c>
      <c r="D1941" s="4" t="s">
        <v>8292</v>
      </c>
      <c r="E1941" s="8" t="s">
        <v>8293</v>
      </c>
      <c r="F1941" s="4" t="s">
        <v>527</v>
      </c>
      <c r="G1941" s="8" t="s">
        <v>8614</v>
      </c>
      <c r="H1941" s="8" t="s">
        <v>529</v>
      </c>
      <c r="I1941" s="8"/>
      <c r="J1941" s="8"/>
      <c r="K1941" s="8"/>
      <c r="L1941" s="8" t="s">
        <v>8651</v>
      </c>
      <c r="M1941" s="8" t="s">
        <v>6440</v>
      </c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  <c r="BC1941" s="8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  <c r="BW1941" s="8"/>
      <c r="BX1941" s="8"/>
      <c r="BY1941" s="8"/>
    </row>
    <row r="1942" spans="1:77" x14ac:dyDescent="0.2">
      <c r="A1942" s="8" t="s">
        <v>8652</v>
      </c>
      <c r="B1942" s="5"/>
      <c r="C1942" s="8" t="s">
        <v>8653</v>
      </c>
      <c r="D1942" s="4" t="s">
        <v>8292</v>
      </c>
      <c r="E1942" s="8" t="s">
        <v>8293</v>
      </c>
      <c r="F1942" s="4" t="s">
        <v>527</v>
      </c>
      <c r="G1942" s="8" t="s">
        <v>8614</v>
      </c>
      <c r="H1942" s="8" t="s">
        <v>529</v>
      </c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  <c r="BC1942" s="8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  <c r="BW1942" s="8"/>
      <c r="BX1942" s="8"/>
      <c r="BY1942" s="8"/>
    </row>
    <row r="1943" spans="1:77" x14ac:dyDescent="0.2">
      <c r="A1943" s="8" t="s">
        <v>177</v>
      </c>
      <c r="B1943" s="5"/>
      <c r="C1943" s="8" t="s">
        <v>8654</v>
      </c>
      <c r="D1943" s="4" t="s">
        <v>8292</v>
      </c>
      <c r="E1943" s="8" t="s">
        <v>8293</v>
      </c>
      <c r="F1943" s="4" t="s">
        <v>527</v>
      </c>
      <c r="G1943" s="8" t="s">
        <v>8614</v>
      </c>
      <c r="H1943" s="8" t="s">
        <v>529</v>
      </c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  <c r="BC1943" s="8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  <c r="BW1943" s="8"/>
      <c r="BX1943" s="8"/>
      <c r="BY1943" s="8"/>
    </row>
    <row r="1944" spans="1:77" x14ac:dyDescent="0.2">
      <c r="A1944" s="8" t="s">
        <v>178</v>
      </c>
      <c r="B1944" s="5"/>
      <c r="C1944" s="8" t="s">
        <v>8655</v>
      </c>
      <c r="D1944" s="4" t="s">
        <v>8292</v>
      </c>
      <c r="E1944" s="8" t="s">
        <v>8293</v>
      </c>
      <c r="F1944" s="4" t="s">
        <v>527</v>
      </c>
      <c r="G1944" s="8" t="s">
        <v>8614</v>
      </c>
      <c r="H1944" s="8" t="s">
        <v>529</v>
      </c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  <c r="BC1944" s="8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  <c r="BW1944" s="8"/>
      <c r="BX1944" s="8"/>
      <c r="BY1944" s="8"/>
    </row>
    <row r="1945" spans="1:77" x14ac:dyDescent="0.2">
      <c r="A1945" s="8" t="s">
        <v>179</v>
      </c>
      <c r="B1945" s="5"/>
      <c r="C1945" s="8" t="s">
        <v>8656</v>
      </c>
      <c r="D1945" s="4" t="s">
        <v>8292</v>
      </c>
      <c r="E1945" s="8" t="s">
        <v>8293</v>
      </c>
      <c r="F1945" s="4" t="s">
        <v>527</v>
      </c>
      <c r="G1945" s="8" t="s">
        <v>8614</v>
      </c>
      <c r="H1945" s="8" t="s">
        <v>529</v>
      </c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  <c r="BC1945" s="8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  <c r="BW1945" s="8"/>
      <c r="BX1945" s="8"/>
      <c r="BY1945" s="8"/>
    </row>
    <row r="1946" spans="1:77" x14ac:dyDescent="0.2">
      <c r="A1946" s="8" t="s">
        <v>373</v>
      </c>
      <c r="B1946" s="5"/>
      <c r="C1946" s="8" t="s">
        <v>8657</v>
      </c>
      <c r="D1946" s="4" t="s">
        <v>8292</v>
      </c>
      <c r="E1946" s="8" t="s">
        <v>8293</v>
      </c>
      <c r="F1946" s="4" t="s">
        <v>527</v>
      </c>
      <c r="G1946" s="8" t="s">
        <v>8614</v>
      </c>
      <c r="H1946" s="8" t="s">
        <v>529</v>
      </c>
      <c r="I1946" s="8"/>
      <c r="J1946" s="8"/>
      <c r="K1946" s="8"/>
      <c r="L1946" s="8" t="s">
        <v>8658</v>
      </c>
      <c r="M1946" s="8"/>
      <c r="N1946" s="8" t="s">
        <v>8645</v>
      </c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  <c r="BC1946" s="8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  <c r="BW1946" s="8"/>
      <c r="BX1946" s="8"/>
      <c r="BY1946" s="8"/>
    </row>
    <row r="1947" spans="1:77" x14ac:dyDescent="0.2">
      <c r="A1947" s="8" t="s">
        <v>374</v>
      </c>
      <c r="B1947" s="5"/>
      <c r="C1947" s="8" t="s">
        <v>8659</v>
      </c>
      <c r="D1947" s="4" t="s">
        <v>8292</v>
      </c>
      <c r="E1947" s="8" t="s">
        <v>8293</v>
      </c>
      <c r="F1947" s="4" t="s">
        <v>527</v>
      </c>
      <c r="G1947" s="8" t="s">
        <v>8614</v>
      </c>
      <c r="H1947" s="8" t="s">
        <v>529</v>
      </c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  <c r="BC1947" s="8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  <c r="BW1947" s="8"/>
      <c r="BX1947" s="8"/>
      <c r="BY1947" s="8"/>
    </row>
    <row r="1948" spans="1:77" x14ac:dyDescent="0.2">
      <c r="A1948" s="8" t="s">
        <v>180</v>
      </c>
      <c r="B1948" s="5"/>
      <c r="C1948" s="8" t="s">
        <v>8660</v>
      </c>
      <c r="D1948" s="4" t="s">
        <v>8292</v>
      </c>
      <c r="E1948" s="8" t="s">
        <v>8293</v>
      </c>
      <c r="F1948" s="4" t="s">
        <v>527</v>
      </c>
      <c r="G1948" s="8" t="s">
        <v>8614</v>
      </c>
      <c r="H1948" s="8" t="s">
        <v>529</v>
      </c>
      <c r="I1948" s="8"/>
      <c r="J1948" s="8"/>
      <c r="K1948" s="8"/>
      <c r="L1948" s="8" t="s">
        <v>8661</v>
      </c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  <c r="BC1948" s="8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  <c r="BW1948" s="8"/>
      <c r="BX1948" s="8"/>
      <c r="BY1948" s="8"/>
    </row>
    <row r="1949" spans="1:77" x14ac:dyDescent="0.2">
      <c r="A1949" s="8" t="s">
        <v>8662</v>
      </c>
      <c r="B1949" s="5"/>
      <c r="C1949" s="8" t="s">
        <v>8663</v>
      </c>
      <c r="D1949" s="4" t="s">
        <v>8292</v>
      </c>
      <c r="E1949" s="8" t="s">
        <v>8293</v>
      </c>
      <c r="F1949" s="4" t="s">
        <v>527</v>
      </c>
      <c r="G1949" s="8" t="s">
        <v>8614</v>
      </c>
      <c r="H1949" s="8" t="s">
        <v>529</v>
      </c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  <c r="BC1949" s="8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  <c r="BW1949" s="8"/>
      <c r="BX1949" s="8"/>
      <c r="BY1949" s="8"/>
    </row>
    <row r="1950" spans="1:77" x14ac:dyDescent="0.2">
      <c r="A1950" s="8" t="s">
        <v>472</v>
      </c>
      <c r="B1950" s="5"/>
      <c r="C1950" s="8" t="s">
        <v>8664</v>
      </c>
      <c r="D1950" s="4" t="s">
        <v>8292</v>
      </c>
      <c r="E1950" s="8" t="s">
        <v>8293</v>
      </c>
      <c r="F1950" s="4" t="s">
        <v>527</v>
      </c>
      <c r="G1950" s="8" t="s">
        <v>8614</v>
      </c>
      <c r="H1950" s="8" t="s">
        <v>529</v>
      </c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  <c r="BC1950" s="8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  <c r="BW1950" s="8"/>
      <c r="BX1950" s="8"/>
      <c r="BY1950" s="8"/>
    </row>
    <row r="1951" spans="1:77" x14ac:dyDescent="0.2">
      <c r="A1951" s="8" t="s">
        <v>375</v>
      </c>
      <c r="B1951" s="5"/>
      <c r="C1951" s="8" t="s">
        <v>8665</v>
      </c>
      <c r="D1951" s="4" t="s">
        <v>8292</v>
      </c>
      <c r="E1951" s="8" t="s">
        <v>8293</v>
      </c>
      <c r="F1951" s="4" t="s">
        <v>527</v>
      </c>
      <c r="G1951" s="8" t="s">
        <v>8614</v>
      </c>
      <c r="H1951" s="8" t="s">
        <v>529</v>
      </c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  <c r="BC1951" s="8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  <c r="BW1951" s="8"/>
      <c r="BX1951" s="8"/>
      <c r="BY1951" s="8"/>
    </row>
    <row r="1952" spans="1:77" x14ac:dyDescent="0.2">
      <c r="A1952" s="8" t="s">
        <v>473</v>
      </c>
      <c r="B1952" s="5"/>
      <c r="C1952" s="8" t="s">
        <v>8666</v>
      </c>
      <c r="D1952" s="4" t="s">
        <v>8292</v>
      </c>
      <c r="E1952" s="8" t="s">
        <v>8293</v>
      </c>
      <c r="F1952" s="4" t="s">
        <v>527</v>
      </c>
      <c r="G1952" s="8" t="s">
        <v>8614</v>
      </c>
      <c r="H1952" s="8" t="s">
        <v>529</v>
      </c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  <c r="BC1952" s="8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  <c r="BW1952" s="8"/>
      <c r="BX1952" s="8"/>
      <c r="BY1952" s="8"/>
    </row>
    <row r="1953" spans="1:77" x14ac:dyDescent="0.2">
      <c r="A1953" s="8" t="s">
        <v>8667</v>
      </c>
      <c r="B1953" s="5"/>
      <c r="C1953" s="8" t="s">
        <v>8668</v>
      </c>
      <c r="D1953" s="4" t="s">
        <v>8292</v>
      </c>
      <c r="E1953" s="8" t="s">
        <v>8293</v>
      </c>
      <c r="F1953" s="4" t="s">
        <v>527</v>
      </c>
      <c r="G1953" s="8" t="s">
        <v>8614</v>
      </c>
      <c r="H1953" s="8" t="s">
        <v>529</v>
      </c>
      <c r="I1953" s="8"/>
      <c r="J1953" s="8"/>
      <c r="K1953" s="8"/>
      <c r="L1953" s="8" t="s">
        <v>8669</v>
      </c>
      <c r="M1953" s="8"/>
      <c r="N1953" s="8" t="s">
        <v>8645</v>
      </c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  <c r="BC1953" s="8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  <c r="BW1953" s="8"/>
      <c r="BX1953" s="8"/>
      <c r="BY1953" s="8"/>
    </row>
    <row r="1954" spans="1:77" x14ac:dyDescent="0.2">
      <c r="A1954" s="8" t="s">
        <v>181</v>
      </c>
      <c r="B1954" s="5"/>
      <c r="C1954" s="8" t="s">
        <v>8670</v>
      </c>
      <c r="D1954" s="4" t="s">
        <v>8292</v>
      </c>
      <c r="E1954" s="8" t="s">
        <v>8293</v>
      </c>
      <c r="F1954" s="4" t="s">
        <v>527</v>
      </c>
      <c r="G1954" s="8" t="s">
        <v>8614</v>
      </c>
      <c r="H1954" s="8" t="s">
        <v>529</v>
      </c>
      <c r="I1954" s="8"/>
      <c r="J1954" s="8"/>
      <c r="K1954" s="8"/>
      <c r="L1954" s="8" t="s">
        <v>8671</v>
      </c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  <c r="BC1954" s="8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  <c r="BW1954" s="8"/>
      <c r="BX1954" s="8"/>
      <c r="BY1954" s="8"/>
    </row>
    <row r="1955" spans="1:77" x14ac:dyDescent="0.2">
      <c r="A1955" s="8" t="s">
        <v>474</v>
      </c>
      <c r="B1955" s="5"/>
      <c r="C1955" s="8" t="s">
        <v>8672</v>
      </c>
      <c r="D1955" s="4" t="s">
        <v>8292</v>
      </c>
      <c r="E1955" s="8" t="s">
        <v>8293</v>
      </c>
      <c r="F1955" s="4" t="s">
        <v>527</v>
      </c>
      <c r="G1955" s="8" t="s">
        <v>8614</v>
      </c>
      <c r="H1955" s="8" t="s">
        <v>529</v>
      </c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  <c r="BC1955" s="8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  <c r="BW1955" s="8"/>
      <c r="BX1955" s="8"/>
      <c r="BY1955" s="8"/>
    </row>
    <row r="1956" spans="1:77" x14ac:dyDescent="0.2">
      <c r="A1956" s="8" t="s">
        <v>8673</v>
      </c>
      <c r="B1956" s="5"/>
      <c r="C1956" s="8" t="s">
        <v>8674</v>
      </c>
      <c r="D1956" s="4" t="s">
        <v>8292</v>
      </c>
      <c r="E1956" s="8" t="s">
        <v>8293</v>
      </c>
      <c r="F1956" s="4" t="s">
        <v>527</v>
      </c>
      <c r="G1956" s="8" t="s">
        <v>8614</v>
      </c>
      <c r="H1956" s="8" t="s">
        <v>529</v>
      </c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  <c r="BC1956" s="8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  <c r="BW1956" s="8"/>
      <c r="BX1956" s="8"/>
      <c r="BY1956" s="8"/>
    </row>
    <row r="1957" spans="1:77" x14ac:dyDescent="0.2">
      <c r="A1957" s="8" t="s">
        <v>182</v>
      </c>
      <c r="B1957" s="5"/>
      <c r="C1957" s="8" t="s">
        <v>8675</v>
      </c>
      <c r="D1957" s="4" t="s">
        <v>8292</v>
      </c>
      <c r="E1957" s="8" t="s">
        <v>8293</v>
      </c>
      <c r="F1957" s="4" t="s">
        <v>527</v>
      </c>
      <c r="G1957" s="8" t="s">
        <v>8614</v>
      </c>
      <c r="H1957" s="8" t="s">
        <v>529</v>
      </c>
      <c r="I1957" s="8"/>
      <c r="J1957" s="8"/>
      <c r="K1957" s="8" t="s">
        <v>8676</v>
      </c>
      <c r="L1957" s="8" t="s">
        <v>8677</v>
      </c>
      <c r="M1957" s="8"/>
      <c r="N1957" s="8" t="s">
        <v>8645</v>
      </c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  <c r="BC1957" s="8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  <c r="BW1957" s="8"/>
      <c r="BX1957" s="8"/>
      <c r="BY1957" s="8"/>
    </row>
    <row r="1958" spans="1:77" x14ac:dyDescent="0.2">
      <c r="A1958" s="8" t="s">
        <v>8678</v>
      </c>
      <c r="B1958" s="5"/>
      <c r="C1958" s="8" t="s">
        <v>8679</v>
      </c>
      <c r="D1958" s="4" t="s">
        <v>8292</v>
      </c>
      <c r="E1958" s="8" t="s">
        <v>8293</v>
      </c>
      <c r="F1958" s="4" t="s">
        <v>527</v>
      </c>
      <c r="G1958" s="8" t="s">
        <v>8614</v>
      </c>
      <c r="H1958" s="8" t="s">
        <v>529</v>
      </c>
      <c r="I1958" s="8"/>
      <c r="J1958" s="8"/>
      <c r="K1958" s="8"/>
      <c r="L1958" s="8" t="s">
        <v>8680</v>
      </c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  <c r="BC1958" s="8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  <c r="BW1958" s="8"/>
      <c r="BX1958" s="8"/>
      <c r="BY1958" s="8"/>
    </row>
    <row r="1959" spans="1:77" x14ac:dyDescent="0.2">
      <c r="A1959" s="8" t="s">
        <v>8681</v>
      </c>
      <c r="B1959" s="5"/>
      <c r="C1959" s="8" t="s">
        <v>8682</v>
      </c>
      <c r="D1959" s="4" t="s">
        <v>8292</v>
      </c>
      <c r="E1959" s="8" t="s">
        <v>8293</v>
      </c>
      <c r="F1959" s="4" t="s">
        <v>527</v>
      </c>
      <c r="G1959" s="8" t="s">
        <v>8614</v>
      </c>
      <c r="H1959" s="8" t="s">
        <v>529</v>
      </c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  <c r="BC1959" s="8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  <c r="BW1959" s="8"/>
      <c r="BX1959" s="8"/>
      <c r="BY1959" s="8"/>
    </row>
    <row r="1960" spans="1:77" x14ac:dyDescent="0.2">
      <c r="A1960" s="8" t="s">
        <v>183</v>
      </c>
      <c r="B1960" s="5"/>
      <c r="C1960" s="8" t="s">
        <v>8683</v>
      </c>
      <c r="D1960" s="4" t="s">
        <v>8292</v>
      </c>
      <c r="E1960" s="8" t="s">
        <v>8293</v>
      </c>
      <c r="F1960" s="4" t="s">
        <v>527</v>
      </c>
      <c r="G1960" s="8" t="s">
        <v>8614</v>
      </c>
      <c r="H1960" s="8" t="s">
        <v>529</v>
      </c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  <c r="BC1960" s="8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  <c r="BW1960" s="8"/>
      <c r="BX1960" s="8"/>
      <c r="BY1960" s="8"/>
    </row>
    <row r="1961" spans="1:77" x14ac:dyDescent="0.2">
      <c r="A1961" s="8" t="s">
        <v>184</v>
      </c>
      <c r="B1961" s="5"/>
      <c r="C1961" s="8" t="s">
        <v>8684</v>
      </c>
      <c r="D1961" s="4" t="s">
        <v>8292</v>
      </c>
      <c r="E1961" s="8" t="s">
        <v>8293</v>
      </c>
      <c r="F1961" s="4" t="s">
        <v>527</v>
      </c>
      <c r="G1961" s="8" t="s">
        <v>8614</v>
      </c>
      <c r="H1961" s="8" t="s">
        <v>529</v>
      </c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  <c r="BC1961" s="8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  <c r="BW1961" s="8"/>
      <c r="BX1961" s="8"/>
      <c r="BY1961" s="8"/>
    </row>
    <row r="1962" spans="1:77" x14ac:dyDescent="0.2">
      <c r="A1962" s="8" t="s">
        <v>8685</v>
      </c>
      <c r="B1962" s="5"/>
      <c r="C1962" s="8" t="s">
        <v>8686</v>
      </c>
      <c r="D1962" s="4" t="s">
        <v>8292</v>
      </c>
      <c r="E1962" s="8" t="s">
        <v>8293</v>
      </c>
      <c r="F1962" s="4" t="s">
        <v>527</v>
      </c>
      <c r="G1962" s="8" t="s">
        <v>8614</v>
      </c>
      <c r="H1962" s="8" t="s">
        <v>529</v>
      </c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  <c r="BC1962" s="8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  <c r="BW1962" s="8"/>
      <c r="BX1962" s="8"/>
      <c r="BY1962" s="8"/>
    </row>
    <row r="1963" spans="1:77" x14ac:dyDescent="0.2">
      <c r="A1963" s="8" t="s">
        <v>376</v>
      </c>
      <c r="B1963" s="5"/>
      <c r="C1963" s="8" t="s">
        <v>8687</v>
      </c>
      <c r="D1963" s="4" t="s">
        <v>8292</v>
      </c>
      <c r="E1963" s="8" t="s">
        <v>8293</v>
      </c>
      <c r="F1963" s="4" t="s">
        <v>527</v>
      </c>
      <c r="G1963" s="8" t="s">
        <v>8614</v>
      </c>
      <c r="H1963" s="8" t="s">
        <v>529</v>
      </c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  <c r="BC1963" s="8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  <c r="BW1963" s="8"/>
      <c r="BX1963" s="8"/>
      <c r="BY1963" s="8"/>
    </row>
    <row r="1964" spans="1:77" x14ac:dyDescent="0.2">
      <c r="A1964" s="8" t="s">
        <v>185</v>
      </c>
      <c r="B1964" s="5"/>
      <c r="C1964" s="8" t="s">
        <v>8688</v>
      </c>
      <c r="D1964" s="4" t="s">
        <v>8292</v>
      </c>
      <c r="E1964" s="8" t="s">
        <v>8293</v>
      </c>
      <c r="F1964" s="4" t="s">
        <v>527</v>
      </c>
      <c r="G1964" s="8" t="s">
        <v>8614</v>
      </c>
      <c r="H1964" s="8" t="s">
        <v>529</v>
      </c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  <c r="BC1964" s="8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  <c r="BW1964" s="8"/>
      <c r="BX1964" s="8"/>
      <c r="BY1964" s="8"/>
    </row>
    <row r="1965" spans="1:77" x14ac:dyDescent="0.2">
      <c r="A1965" s="8" t="s">
        <v>186</v>
      </c>
      <c r="B1965" s="5"/>
      <c r="C1965" s="8" t="s">
        <v>8689</v>
      </c>
      <c r="D1965" s="4" t="s">
        <v>8292</v>
      </c>
      <c r="E1965" s="8" t="s">
        <v>8293</v>
      </c>
      <c r="F1965" s="4" t="s">
        <v>527</v>
      </c>
      <c r="G1965" s="8" t="s">
        <v>8614</v>
      </c>
      <c r="H1965" s="8" t="s">
        <v>529</v>
      </c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  <c r="BC1965" s="8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  <c r="BW1965" s="8"/>
      <c r="BX1965" s="8"/>
      <c r="BY1965" s="8"/>
    </row>
    <row r="1966" spans="1:77" x14ac:dyDescent="0.2">
      <c r="A1966" s="8" t="s">
        <v>8690</v>
      </c>
      <c r="B1966" s="5"/>
      <c r="C1966" s="8" t="s">
        <v>8691</v>
      </c>
      <c r="D1966" s="4" t="s">
        <v>8292</v>
      </c>
      <c r="E1966" s="8" t="s">
        <v>8293</v>
      </c>
      <c r="F1966" s="4" t="s">
        <v>527</v>
      </c>
      <c r="G1966" s="8" t="s">
        <v>8614</v>
      </c>
      <c r="H1966" s="8" t="s">
        <v>529</v>
      </c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  <c r="BC1966" s="8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  <c r="BW1966" s="8"/>
      <c r="BX1966" s="8"/>
      <c r="BY1966" s="8"/>
    </row>
    <row r="1967" spans="1:77" x14ac:dyDescent="0.2">
      <c r="A1967" s="8" t="s">
        <v>475</v>
      </c>
      <c r="B1967" s="5"/>
      <c r="C1967" s="8" t="s">
        <v>8692</v>
      </c>
      <c r="D1967" s="4" t="s">
        <v>8292</v>
      </c>
      <c r="E1967" s="8" t="s">
        <v>8293</v>
      </c>
      <c r="F1967" s="4" t="s">
        <v>527</v>
      </c>
      <c r="G1967" s="8" t="s">
        <v>8614</v>
      </c>
      <c r="H1967" s="8" t="s">
        <v>529</v>
      </c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  <c r="AY1967" s="8"/>
      <c r="AZ1967" s="8"/>
      <c r="BA1967" s="8"/>
      <c r="BB1967" s="8"/>
      <c r="BC1967" s="8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  <c r="BW1967" s="8"/>
      <c r="BX1967" s="8"/>
      <c r="BY1967" s="8"/>
    </row>
    <row r="1968" spans="1:77" x14ac:dyDescent="0.2">
      <c r="A1968" s="8" t="s">
        <v>377</v>
      </c>
      <c r="B1968" s="5"/>
      <c r="C1968" s="8" t="s">
        <v>8693</v>
      </c>
      <c r="D1968" s="4" t="s">
        <v>8292</v>
      </c>
      <c r="E1968" s="8" t="s">
        <v>8293</v>
      </c>
      <c r="F1968" s="4" t="s">
        <v>527</v>
      </c>
      <c r="G1968" s="8" t="s">
        <v>8614</v>
      </c>
      <c r="H1968" s="8" t="s">
        <v>529</v>
      </c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  <c r="BC1968" s="8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  <c r="BW1968" s="8"/>
      <c r="BX1968" s="8"/>
      <c r="BY1968" s="8"/>
    </row>
    <row r="1969" spans="1:77" x14ac:dyDescent="0.2">
      <c r="A1969" s="8" t="s">
        <v>8694</v>
      </c>
      <c r="B1969" s="5"/>
      <c r="C1969" s="8" t="s">
        <v>8695</v>
      </c>
      <c r="D1969" s="4" t="s">
        <v>8292</v>
      </c>
      <c r="E1969" s="8" t="s">
        <v>8293</v>
      </c>
      <c r="F1969" s="4" t="s">
        <v>527</v>
      </c>
      <c r="G1969" s="8" t="s">
        <v>8614</v>
      </c>
      <c r="H1969" s="8" t="s">
        <v>529</v>
      </c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  <c r="AY1969" s="8"/>
      <c r="AZ1969" s="8"/>
      <c r="BA1969" s="8"/>
      <c r="BB1969" s="8"/>
      <c r="BC1969" s="8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  <c r="BW1969" s="8"/>
      <c r="BX1969" s="8"/>
      <c r="BY1969" s="8"/>
    </row>
    <row r="1970" spans="1:77" x14ac:dyDescent="0.2">
      <c r="A1970" s="8" t="s">
        <v>8696</v>
      </c>
      <c r="B1970" s="5"/>
      <c r="C1970" s="8" t="s">
        <v>8697</v>
      </c>
      <c r="D1970" s="4" t="s">
        <v>8292</v>
      </c>
      <c r="E1970" s="8" t="s">
        <v>8293</v>
      </c>
      <c r="F1970" s="4" t="s">
        <v>527</v>
      </c>
      <c r="G1970" s="8" t="s">
        <v>8614</v>
      </c>
      <c r="H1970" s="8" t="s">
        <v>529</v>
      </c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  <c r="BC1970" s="8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  <c r="BW1970" s="8"/>
      <c r="BX1970" s="8"/>
      <c r="BY1970" s="8"/>
    </row>
    <row r="1971" spans="1:77" x14ac:dyDescent="0.2">
      <c r="A1971" s="8" t="s">
        <v>187</v>
      </c>
      <c r="B1971" s="5"/>
      <c r="C1971" s="8" t="s">
        <v>8698</v>
      </c>
      <c r="D1971" s="4" t="s">
        <v>8292</v>
      </c>
      <c r="E1971" s="8" t="s">
        <v>8293</v>
      </c>
      <c r="F1971" s="4" t="s">
        <v>527</v>
      </c>
      <c r="G1971" s="8" t="s">
        <v>8614</v>
      </c>
      <c r="H1971" s="8" t="s">
        <v>529</v>
      </c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  <c r="BC1971" s="8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  <c r="BW1971" s="8"/>
      <c r="BX1971" s="8"/>
      <c r="BY1971" s="8"/>
    </row>
    <row r="1972" spans="1:77" x14ac:dyDescent="0.2">
      <c r="A1972" s="8" t="s">
        <v>476</v>
      </c>
      <c r="B1972" s="5"/>
      <c r="C1972" s="8" t="s">
        <v>8699</v>
      </c>
      <c r="D1972" s="4" t="s">
        <v>8292</v>
      </c>
      <c r="E1972" s="8" t="s">
        <v>8293</v>
      </c>
      <c r="F1972" s="4" t="s">
        <v>527</v>
      </c>
      <c r="G1972" s="8" t="s">
        <v>8614</v>
      </c>
      <c r="H1972" s="8" t="s">
        <v>529</v>
      </c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  <c r="BC1972" s="8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  <c r="BW1972" s="8"/>
      <c r="BX1972" s="8"/>
      <c r="BY1972" s="8"/>
    </row>
    <row r="1973" spans="1:77" x14ac:dyDescent="0.2">
      <c r="A1973" s="8" t="s">
        <v>378</v>
      </c>
      <c r="B1973" s="5"/>
      <c r="C1973" s="8" t="s">
        <v>8700</v>
      </c>
      <c r="D1973" s="4" t="s">
        <v>8292</v>
      </c>
      <c r="E1973" s="8" t="s">
        <v>8293</v>
      </c>
      <c r="F1973" s="4" t="s">
        <v>527</v>
      </c>
      <c r="G1973" s="8" t="s">
        <v>8614</v>
      </c>
      <c r="H1973" s="8" t="s">
        <v>529</v>
      </c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  <c r="BC1973" s="8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  <c r="BW1973" s="8"/>
      <c r="BX1973" s="8"/>
      <c r="BY1973" s="8"/>
    </row>
    <row r="1974" spans="1:77" x14ac:dyDescent="0.2">
      <c r="A1974" s="8" t="s">
        <v>188</v>
      </c>
      <c r="B1974" s="5"/>
      <c r="C1974" s="8" t="s">
        <v>8701</v>
      </c>
      <c r="D1974" s="4" t="s">
        <v>8292</v>
      </c>
      <c r="E1974" s="8" t="s">
        <v>8293</v>
      </c>
      <c r="F1974" s="4" t="s">
        <v>527</v>
      </c>
      <c r="G1974" s="8" t="s">
        <v>8614</v>
      </c>
      <c r="H1974" s="8" t="s">
        <v>529</v>
      </c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  <c r="BC1974" s="8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  <c r="BW1974" s="8"/>
      <c r="BX1974" s="8"/>
      <c r="BY1974" s="8"/>
    </row>
    <row r="1975" spans="1:77" x14ac:dyDescent="0.2">
      <c r="A1975" s="8" t="s">
        <v>8702</v>
      </c>
      <c r="B1975" s="5"/>
      <c r="C1975" s="8" t="s">
        <v>8703</v>
      </c>
      <c r="D1975" s="4" t="s">
        <v>8292</v>
      </c>
      <c r="E1975" s="8" t="s">
        <v>8293</v>
      </c>
      <c r="F1975" s="4" t="s">
        <v>527</v>
      </c>
      <c r="G1975" s="8" t="s">
        <v>8614</v>
      </c>
      <c r="H1975" s="8" t="s">
        <v>529</v>
      </c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  <c r="BC1975" s="8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  <c r="BW1975" s="8"/>
      <c r="BX1975" s="8"/>
      <c r="BY1975" s="8"/>
    </row>
    <row r="1976" spans="1:77" x14ac:dyDescent="0.2">
      <c r="A1976" s="8" t="s">
        <v>189</v>
      </c>
      <c r="B1976" s="5"/>
      <c r="C1976" s="8" t="s">
        <v>8704</v>
      </c>
      <c r="D1976" s="4" t="s">
        <v>8292</v>
      </c>
      <c r="E1976" s="8" t="s">
        <v>8293</v>
      </c>
      <c r="F1976" s="4" t="s">
        <v>527</v>
      </c>
      <c r="G1976" s="8" t="s">
        <v>8614</v>
      </c>
      <c r="H1976" s="8" t="s">
        <v>529</v>
      </c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  <c r="BC1976" s="8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  <c r="BW1976" s="8"/>
      <c r="BX1976" s="8"/>
      <c r="BY1976" s="8"/>
    </row>
    <row r="1977" spans="1:77" x14ac:dyDescent="0.2">
      <c r="A1977" s="8" t="s">
        <v>379</v>
      </c>
      <c r="B1977" s="5"/>
      <c r="C1977" s="8" t="s">
        <v>8705</v>
      </c>
      <c r="D1977" s="4" t="s">
        <v>8292</v>
      </c>
      <c r="E1977" s="8" t="s">
        <v>8293</v>
      </c>
      <c r="F1977" s="4" t="s">
        <v>527</v>
      </c>
      <c r="G1977" s="8" t="s">
        <v>8614</v>
      </c>
      <c r="H1977" s="8" t="s">
        <v>529</v>
      </c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  <c r="BC1977" s="8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  <c r="BW1977" s="8"/>
      <c r="BX1977" s="8"/>
      <c r="BY1977" s="8"/>
    </row>
    <row r="1978" spans="1:77" x14ac:dyDescent="0.2">
      <c r="A1978" s="8" t="s">
        <v>477</v>
      </c>
      <c r="B1978" s="5"/>
      <c r="C1978" s="8" t="s">
        <v>8706</v>
      </c>
      <c r="D1978" s="4" t="s">
        <v>8292</v>
      </c>
      <c r="E1978" s="8" t="s">
        <v>8293</v>
      </c>
      <c r="F1978" s="4" t="s">
        <v>527</v>
      </c>
      <c r="G1978" s="8" t="s">
        <v>8614</v>
      </c>
      <c r="H1978" s="8" t="s">
        <v>529</v>
      </c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  <c r="BC1978" s="8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  <c r="BW1978" s="8"/>
      <c r="BX1978" s="8"/>
      <c r="BY1978" s="8"/>
    </row>
    <row r="1979" spans="1:77" x14ac:dyDescent="0.2">
      <c r="A1979" s="8" t="s">
        <v>8707</v>
      </c>
      <c r="B1979" s="5"/>
      <c r="C1979" s="8" t="s">
        <v>8708</v>
      </c>
      <c r="D1979" s="4" t="s">
        <v>8292</v>
      </c>
      <c r="E1979" s="8" t="s">
        <v>8293</v>
      </c>
      <c r="F1979" s="4" t="s">
        <v>527</v>
      </c>
      <c r="G1979" s="8" t="s">
        <v>8614</v>
      </c>
      <c r="H1979" s="8" t="s">
        <v>529</v>
      </c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  <c r="BC1979" s="8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  <c r="BW1979" s="8"/>
      <c r="BX1979" s="8"/>
      <c r="BY1979" s="8"/>
    </row>
    <row r="1980" spans="1:77" x14ac:dyDescent="0.2">
      <c r="A1980" s="8" t="s">
        <v>190</v>
      </c>
      <c r="B1980" s="5"/>
      <c r="C1980" s="8" t="s">
        <v>8709</v>
      </c>
      <c r="D1980" s="4" t="s">
        <v>8292</v>
      </c>
      <c r="E1980" s="8" t="s">
        <v>8293</v>
      </c>
      <c r="F1980" s="4" t="s">
        <v>527</v>
      </c>
      <c r="G1980" s="8" t="s">
        <v>8614</v>
      </c>
      <c r="H1980" s="8" t="s">
        <v>529</v>
      </c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  <c r="BC1980" s="8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  <c r="BW1980" s="8"/>
      <c r="BX1980" s="8"/>
      <c r="BY1980" s="8"/>
    </row>
    <row r="1981" spans="1:77" x14ac:dyDescent="0.2">
      <c r="A1981" s="8" t="s">
        <v>8710</v>
      </c>
      <c r="B1981" s="5"/>
      <c r="C1981" s="8" t="s">
        <v>8711</v>
      </c>
      <c r="D1981" s="4" t="s">
        <v>8292</v>
      </c>
      <c r="E1981" s="8" t="s">
        <v>8293</v>
      </c>
      <c r="F1981" s="4" t="s">
        <v>527</v>
      </c>
      <c r="G1981" s="8" t="s">
        <v>8614</v>
      </c>
      <c r="H1981" s="8" t="s">
        <v>529</v>
      </c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  <c r="BC1981" s="8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  <c r="BW1981" s="8"/>
      <c r="BX1981" s="8"/>
      <c r="BY1981" s="8"/>
    </row>
    <row r="1982" spans="1:77" x14ac:dyDescent="0.2">
      <c r="A1982" s="8" t="s">
        <v>191</v>
      </c>
      <c r="B1982" s="5"/>
      <c r="C1982" s="8" t="s">
        <v>8712</v>
      </c>
      <c r="D1982" s="4" t="s">
        <v>8292</v>
      </c>
      <c r="E1982" s="8" t="s">
        <v>8293</v>
      </c>
      <c r="F1982" s="4" t="s">
        <v>527</v>
      </c>
      <c r="G1982" s="8" t="s">
        <v>8614</v>
      </c>
      <c r="H1982" s="8" t="s">
        <v>529</v>
      </c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  <c r="BC1982" s="8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  <c r="BW1982" s="8"/>
      <c r="BX1982" s="8"/>
      <c r="BY1982" s="8"/>
    </row>
    <row r="1983" spans="1:77" x14ac:dyDescent="0.2">
      <c r="A1983" s="8" t="s">
        <v>380</v>
      </c>
      <c r="B1983" s="5"/>
      <c r="C1983" s="8" t="s">
        <v>8713</v>
      </c>
      <c r="D1983" s="4" t="s">
        <v>8292</v>
      </c>
      <c r="E1983" s="8" t="s">
        <v>8293</v>
      </c>
      <c r="F1983" s="4" t="s">
        <v>527</v>
      </c>
      <c r="G1983" s="8" t="s">
        <v>8614</v>
      </c>
      <c r="H1983" s="8" t="s">
        <v>529</v>
      </c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  <c r="BC1983" s="8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  <c r="BW1983" s="8"/>
      <c r="BX1983" s="8"/>
      <c r="BY1983" s="8"/>
    </row>
    <row r="1984" spans="1:77" x14ac:dyDescent="0.2">
      <c r="A1984" s="8" t="s">
        <v>8714</v>
      </c>
      <c r="B1984" s="5"/>
      <c r="C1984" s="8" t="s">
        <v>8715</v>
      </c>
      <c r="D1984" s="4" t="s">
        <v>8292</v>
      </c>
      <c r="E1984" s="8" t="s">
        <v>8293</v>
      </c>
      <c r="F1984" s="4" t="s">
        <v>721</v>
      </c>
      <c r="G1984" s="8" t="s">
        <v>8614</v>
      </c>
      <c r="H1984" s="8" t="s">
        <v>529</v>
      </c>
      <c r="I1984" s="8"/>
      <c r="J1984" s="8"/>
      <c r="K1984" s="8"/>
      <c r="L1984" s="8" t="s">
        <v>8716</v>
      </c>
      <c r="M1984" s="8"/>
      <c r="N1984" s="8" t="s">
        <v>8615</v>
      </c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  <c r="BC1984" s="8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  <c r="BW1984" s="8"/>
      <c r="BX1984" s="8"/>
      <c r="BY1984" s="8"/>
    </row>
    <row r="1985" spans="1:77" x14ac:dyDescent="0.2">
      <c r="A1985" s="8" t="s">
        <v>8717</v>
      </c>
      <c r="B1985" s="5"/>
      <c r="C1985" s="8" t="s">
        <v>8718</v>
      </c>
      <c r="D1985" s="4"/>
      <c r="E1985" s="8" t="s">
        <v>8569</v>
      </c>
      <c r="F1985" s="4" t="s">
        <v>721</v>
      </c>
      <c r="G1985" s="8" t="s">
        <v>8614</v>
      </c>
      <c r="H1985" s="8" t="s">
        <v>529</v>
      </c>
      <c r="I1985" s="8"/>
      <c r="J1985" s="8" t="s">
        <v>8719</v>
      </c>
      <c r="K1985" s="8"/>
      <c r="L1985" s="8"/>
      <c r="M1985" s="8"/>
      <c r="N1985" s="8" t="s">
        <v>8720</v>
      </c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  <c r="BC1985" s="8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  <c r="BW1985" s="8"/>
      <c r="BX1985" s="8"/>
      <c r="BY1985" s="8"/>
    </row>
    <row r="1986" spans="1:77" x14ac:dyDescent="0.2">
      <c r="A1986" s="8" t="s">
        <v>8721</v>
      </c>
      <c r="B1986" s="5"/>
      <c r="C1986" s="8" t="s">
        <v>8722</v>
      </c>
      <c r="D1986" s="4"/>
      <c r="E1986" s="8"/>
      <c r="F1986" s="4" t="s">
        <v>721</v>
      </c>
      <c r="G1986" s="8" t="s">
        <v>8614</v>
      </c>
      <c r="H1986" s="8" t="s">
        <v>529</v>
      </c>
      <c r="I1986" s="8"/>
      <c r="J1986" s="8" t="s">
        <v>8723</v>
      </c>
      <c r="K1986" s="8"/>
      <c r="L1986" s="8" t="s">
        <v>8724</v>
      </c>
      <c r="M1986" s="8"/>
      <c r="N1986" s="8" t="s">
        <v>8725</v>
      </c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  <c r="BC1986" s="8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  <c r="BW1986" s="8"/>
      <c r="BX1986" s="8"/>
      <c r="BY1986" s="8"/>
    </row>
    <row r="1987" spans="1:77" x14ac:dyDescent="0.2">
      <c r="A1987" s="8" t="s">
        <v>478</v>
      </c>
      <c r="B1987" s="5"/>
      <c r="C1987" s="8" t="s">
        <v>8726</v>
      </c>
      <c r="D1987" s="4"/>
      <c r="E1987" s="8"/>
      <c r="F1987" s="4" t="s">
        <v>527</v>
      </c>
      <c r="G1987" s="8" t="s">
        <v>8614</v>
      </c>
      <c r="H1987" s="8" t="s">
        <v>529</v>
      </c>
      <c r="I1987" s="8"/>
      <c r="J1987" s="8"/>
      <c r="K1987" s="8"/>
      <c r="L1987" s="8" t="s">
        <v>8727</v>
      </c>
      <c r="M1987" s="8"/>
      <c r="N1987" s="8" t="s">
        <v>8725</v>
      </c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  <c r="BC1987" s="8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  <c r="BW1987" s="8"/>
      <c r="BX1987" s="8"/>
      <c r="BY1987" s="8"/>
    </row>
    <row r="1988" spans="1:77" x14ac:dyDescent="0.2">
      <c r="A1988" s="8" t="s">
        <v>8728</v>
      </c>
      <c r="B1988" s="5"/>
      <c r="C1988" s="15" t="s">
        <v>8729</v>
      </c>
      <c r="D1988" s="4" t="s">
        <v>8730</v>
      </c>
      <c r="E1988" s="8" t="s">
        <v>8731</v>
      </c>
      <c r="F1988" s="4" t="s">
        <v>527</v>
      </c>
      <c r="G1988" s="8" t="s">
        <v>8732</v>
      </c>
      <c r="H1988" s="8" t="s">
        <v>529</v>
      </c>
      <c r="I1988" s="8" t="s">
        <v>8733</v>
      </c>
      <c r="J1988" s="8"/>
      <c r="K1988" s="8"/>
      <c r="L1988" s="8"/>
      <c r="M1988" s="8"/>
      <c r="N1988" s="8" t="s">
        <v>845</v>
      </c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  <c r="BC1988" s="8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  <c r="BW1988" s="8"/>
      <c r="BX1988" s="8"/>
      <c r="BY1988" s="8"/>
    </row>
    <row r="1989" spans="1:77" x14ac:dyDescent="0.2">
      <c r="A1989" s="8" t="s">
        <v>8734</v>
      </c>
      <c r="B1989" s="5"/>
      <c r="C1989" s="8" t="s">
        <v>8735</v>
      </c>
      <c r="D1989" s="4" t="s">
        <v>8730</v>
      </c>
      <c r="E1989" s="8" t="s">
        <v>8731</v>
      </c>
      <c r="F1989" s="4" t="s">
        <v>527</v>
      </c>
      <c r="G1989" s="8" t="s">
        <v>8732</v>
      </c>
      <c r="H1989" s="8" t="s">
        <v>529</v>
      </c>
      <c r="I1989" s="8" t="s">
        <v>8736</v>
      </c>
      <c r="J1989" s="8"/>
      <c r="K1989" s="8" t="s">
        <v>8737</v>
      </c>
      <c r="L1989" s="8" t="s">
        <v>8738</v>
      </c>
      <c r="M1989" s="8" t="s">
        <v>8739</v>
      </c>
      <c r="N1989" s="8" t="s">
        <v>8740</v>
      </c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  <c r="BC1989" s="8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  <c r="BW1989" s="8"/>
      <c r="BX1989" s="8"/>
      <c r="BY1989" s="8"/>
    </row>
    <row r="1990" spans="1:77" x14ac:dyDescent="0.2">
      <c r="A1990" s="8" t="s">
        <v>8741</v>
      </c>
      <c r="B1990" s="5"/>
      <c r="C1990" s="8" t="s">
        <v>8742</v>
      </c>
      <c r="D1990" s="4" t="s">
        <v>8730</v>
      </c>
      <c r="E1990" s="8" t="s">
        <v>8731</v>
      </c>
      <c r="F1990" s="4" t="s">
        <v>527</v>
      </c>
      <c r="G1990" s="8" t="s">
        <v>8732</v>
      </c>
      <c r="H1990" s="8" t="s">
        <v>529</v>
      </c>
      <c r="I1990" s="8" t="s">
        <v>8743</v>
      </c>
      <c r="J1990" s="8"/>
      <c r="K1990" s="8"/>
      <c r="L1990" s="8"/>
      <c r="M1990" s="8" t="s">
        <v>8744</v>
      </c>
      <c r="N1990" s="8" t="s">
        <v>845</v>
      </c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  <c r="BC1990" s="8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  <c r="BW1990" s="8"/>
      <c r="BX1990" s="8"/>
      <c r="BY1990" s="8"/>
    </row>
    <row r="1991" spans="1:77" x14ac:dyDescent="0.2">
      <c r="A1991" s="8" t="s">
        <v>192</v>
      </c>
      <c r="B1991" s="5"/>
      <c r="C1991" s="8" t="s">
        <v>8745</v>
      </c>
      <c r="D1991" s="4" t="s">
        <v>8730</v>
      </c>
      <c r="E1991" s="8" t="s">
        <v>8731</v>
      </c>
      <c r="F1991" s="4" t="s">
        <v>527</v>
      </c>
      <c r="G1991" s="8" t="s">
        <v>8732</v>
      </c>
      <c r="H1991" s="8" t="s">
        <v>529</v>
      </c>
      <c r="I1991" s="8" t="s">
        <v>8746</v>
      </c>
      <c r="J1991" s="8"/>
      <c r="K1991" s="8" t="s">
        <v>8747</v>
      </c>
      <c r="L1991" s="8" t="s">
        <v>8748</v>
      </c>
      <c r="M1991" s="8"/>
      <c r="N1991" s="8" t="s">
        <v>8749</v>
      </c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  <c r="BC1991" s="8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  <c r="BW1991" s="8"/>
      <c r="BX1991" s="8"/>
      <c r="BY1991" s="8"/>
    </row>
    <row r="1992" spans="1:77" x14ac:dyDescent="0.2">
      <c r="A1992" s="8" t="s">
        <v>8750</v>
      </c>
      <c r="B1992" s="5"/>
      <c r="C1992" s="8" t="s">
        <v>8751</v>
      </c>
      <c r="D1992" s="4" t="s">
        <v>8730</v>
      </c>
      <c r="E1992" s="8" t="s">
        <v>8731</v>
      </c>
      <c r="F1992" s="4" t="s">
        <v>527</v>
      </c>
      <c r="G1992" s="8" t="s">
        <v>8732</v>
      </c>
      <c r="H1992" s="8" t="s">
        <v>529</v>
      </c>
      <c r="I1992" s="8"/>
      <c r="J1992" s="8"/>
      <c r="K1992" s="8"/>
      <c r="L1992" s="8"/>
      <c r="M1992" s="8" t="s">
        <v>8752</v>
      </c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  <c r="BC1992" s="8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  <c r="BW1992" s="8"/>
      <c r="BX1992" s="8"/>
      <c r="BY1992" s="8"/>
    </row>
    <row r="1993" spans="1:77" x14ac:dyDescent="0.2">
      <c r="A1993" s="8" t="s">
        <v>8753</v>
      </c>
      <c r="B1993" s="5"/>
      <c r="C1993" s="8" t="s">
        <v>8754</v>
      </c>
      <c r="D1993" s="4" t="s">
        <v>8730</v>
      </c>
      <c r="E1993" s="8" t="s">
        <v>8731</v>
      </c>
      <c r="F1993" s="4" t="s">
        <v>527</v>
      </c>
      <c r="G1993" s="8" t="s">
        <v>8732</v>
      </c>
      <c r="H1993" s="8" t="s">
        <v>529</v>
      </c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  <c r="BC1993" s="8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  <c r="BW1993" s="8"/>
      <c r="BX1993" s="8"/>
      <c r="BY1993" s="8"/>
    </row>
    <row r="1994" spans="1:77" x14ac:dyDescent="0.2">
      <c r="A1994" s="8" t="s">
        <v>8755</v>
      </c>
      <c r="B1994" s="5"/>
      <c r="C1994" s="8" t="s">
        <v>8756</v>
      </c>
      <c r="D1994" s="4" t="s">
        <v>8730</v>
      </c>
      <c r="E1994" s="8" t="s">
        <v>8731</v>
      </c>
      <c r="F1994" s="4" t="s">
        <v>527</v>
      </c>
      <c r="G1994" s="8" t="s">
        <v>8732</v>
      </c>
      <c r="H1994" s="8" t="s">
        <v>529</v>
      </c>
      <c r="I1994" s="8"/>
      <c r="J1994" s="8"/>
      <c r="K1994" s="8"/>
      <c r="L1994" s="8"/>
      <c r="M1994" s="8" t="s">
        <v>8757</v>
      </c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  <c r="BC1994" s="8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  <c r="BW1994" s="8"/>
      <c r="BX1994" s="8"/>
      <c r="BY1994" s="8"/>
    </row>
    <row r="1995" spans="1:77" x14ac:dyDescent="0.2">
      <c r="A1995" s="8" t="s">
        <v>8758</v>
      </c>
      <c r="B1995" s="5"/>
      <c r="C1995" s="8" t="s">
        <v>8759</v>
      </c>
      <c r="D1995" s="4" t="s">
        <v>8730</v>
      </c>
      <c r="E1995" s="8" t="s">
        <v>8731</v>
      </c>
      <c r="F1995" s="4" t="s">
        <v>527</v>
      </c>
      <c r="G1995" s="8" t="s">
        <v>8732</v>
      </c>
      <c r="H1995" s="8" t="s">
        <v>529</v>
      </c>
      <c r="I1995" s="8"/>
      <c r="J1995" s="8"/>
      <c r="K1995" s="8"/>
      <c r="L1995" s="8"/>
      <c r="M1995" s="8" t="s">
        <v>8760</v>
      </c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  <c r="BC1995" s="8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  <c r="BW1995" s="8"/>
      <c r="BX1995" s="8"/>
      <c r="BY1995" s="8"/>
    </row>
    <row r="1996" spans="1:77" x14ac:dyDescent="0.2">
      <c r="A1996" s="8" t="s">
        <v>8761</v>
      </c>
      <c r="B1996" s="5"/>
      <c r="C1996" s="8" t="s">
        <v>8762</v>
      </c>
      <c r="D1996" s="4" t="s">
        <v>8730</v>
      </c>
      <c r="E1996" s="8" t="s">
        <v>8731</v>
      </c>
      <c r="F1996" s="4" t="s">
        <v>527</v>
      </c>
      <c r="G1996" s="8" t="s">
        <v>8732</v>
      </c>
      <c r="H1996" s="8" t="s">
        <v>529</v>
      </c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  <c r="BC1996" s="8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  <c r="BW1996" s="8"/>
      <c r="BX1996" s="8"/>
      <c r="BY1996" s="8"/>
    </row>
    <row r="1997" spans="1:77" x14ac:dyDescent="0.2">
      <c r="A1997" s="8" t="s">
        <v>8763</v>
      </c>
      <c r="B1997" s="5"/>
      <c r="C1997" s="8" t="s">
        <v>8764</v>
      </c>
      <c r="D1997" s="4" t="s">
        <v>8730</v>
      </c>
      <c r="E1997" s="8" t="s">
        <v>8731</v>
      </c>
      <c r="F1997" s="4" t="s">
        <v>527</v>
      </c>
      <c r="G1997" s="8" t="s">
        <v>8732</v>
      </c>
      <c r="H1997" s="8" t="s">
        <v>529</v>
      </c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  <c r="BC1997" s="8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  <c r="BW1997" s="8"/>
      <c r="BX1997" s="8"/>
      <c r="BY1997" s="8"/>
    </row>
    <row r="1998" spans="1:77" x14ac:dyDescent="0.2">
      <c r="A1998" s="8" t="s">
        <v>8765</v>
      </c>
      <c r="B1998" s="5"/>
      <c r="C1998" s="8" t="s">
        <v>8766</v>
      </c>
      <c r="D1998" s="4" t="s">
        <v>8730</v>
      </c>
      <c r="E1998" s="8" t="s">
        <v>8731</v>
      </c>
      <c r="F1998" s="4" t="s">
        <v>527</v>
      </c>
      <c r="G1998" s="8" t="s">
        <v>8732</v>
      </c>
      <c r="H1998" s="8" t="s">
        <v>529</v>
      </c>
      <c r="I1998" s="8"/>
      <c r="J1998" s="8"/>
      <c r="K1998" s="8"/>
      <c r="L1998" s="8"/>
      <c r="M1998" s="8" t="s">
        <v>8767</v>
      </c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  <c r="BC1998" s="8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  <c r="BW1998" s="8"/>
      <c r="BX1998" s="8"/>
      <c r="BY1998" s="8"/>
    </row>
    <row r="1999" spans="1:77" x14ac:dyDescent="0.2">
      <c r="A1999" s="8" t="s">
        <v>8768</v>
      </c>
      <c r="B1999" s="5"/>
      <c r="C1999" s="8" t="s">
        <v>8769</v>
      </c>
      <c r="D1999" s="4" t="s">
        <v>8730</v>
      </c>
      <c r="E1999" s="8" t="s">
        <v>8731</v>
      </c>
      <c r="F1999" s="4" t="s">
        <v>527</v>
      </c>
      <c r="G1999" s="8" t="s">
        <v>8732</v>
      </c>
      <c r="H1999" s="8" t="s">
        <v>529</v>
      </c>
      <c r="I1999" s="8" t="s">
        <v>8770</v>
      </c>
      <c r="J1999" s="8"/>
      <c r="K1999" s="8" t="s">
        <v>8747</v>
      </c>
      <c r="L1999" s="8" t="s">
        <v>8748</v>
      </c>
      <c r="M1999" s="8" t="s">
        <v>8771</v>
      </c>
      <c r="N1999" s="8" t="s">
        <v>8772</v>
      </c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  <c r="BC1999" s="8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  <c r="BW1999" s="8"/>
      <c r="BX1999" s="8"/>
      <c r="BY1999" s="8"/>
    </row>
    <row r="2000" spans="1:77" x14ac:dyDescent="0.2">
      <c r="A2000" s="8" t="s">
        <v>8773</v>
      </c>
      <c r="B2000" s="5"/>
      <c r="C2000" s="8" t="s">
        <v>8774</v>
      </c>
      <c r="D2000" s="4" t="s">
        <v>8730</v>
      </c>
      <c r="E2000" s="8" t="s">
        <v>8731</v>
      </c>
      <c r="F2000" s="4" t="s">
        <v>527</v>
      </c>
      <c r="G2000" s="8" t="s">
        <v>8732</v>
      </c>
      <c r="H2000" s="8" t="s">
        <v>529</v>
      </c>
      <c r="I2000" s="8"/>
      <c r="J2000" s="8"/>
      <c r="K2000" s="8"/>
      <c r="L2000" s="8"/>
      <c r="M2000" s="8" t="s">
        <v>8775</v>
      </c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  <c r="BC2000" s="8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  <c r="BW2000" s="8"/>
      <c r="BX2000" s="8"/>
      <c r="BY2000" s="8"/>
    </row>
    <row r="2001" spans="1:77" x14ac:dyDescent="0.2">
      <c r="A2001" s="8" t="s">
        <v>193</v>
      </c>
      <c r="B2001" s="5"/>
      <c r="C2001" s="8" t="s">
        <v>8776</v>
      </c>
      <c r="D2001" s="4" t="s">
        <v>8730</v>
      </c>
      <c r="E2001" s="8" t="s">
        <v>8731</v>
      </c>
      <c r="F2001" s="4" t="s">
        <v>527</v>
      </c>
      <c r="G2001" s="8" t="s">
        <v>8732</v>
      </c>
      <c r="H2001" s="8" t="s">
        <v>529</v>
      </c>
      <c r="I2001" s="8" t="s">
        <v>8777</v>
      </c>
      <c r="J2001" s="8"/>
      <c r="K2001" s="8" t="s">
        <v>8747</v>
      </c>
      <c r="L2001" s="8" t="s">
        <v>8748</v>
      </c>
      <c r="M2001" s="8" t="s">
        <v>8778</v>
      </c>
      <c r="N2001" s="8" t="s">
        <v>8749</v>
      </c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  <c r="BC2001" s="8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  <c r="BW2001" s="8"/>
      <c r="BX2001" s="8"/>
      <c r="BY2001" s="8"/>
    </row>
    <row r="2002" spans="1:77" x14ac:dyDescent="0.2">
      <c r="A2002" s="8" t="s">
        <v>8779</v>
      </c>
      <c r="B2002" s="5"/>
      <c r="C2002" s="8" t="s">
        <v>8780</v>
      </c>
      <c r="D2002" s="4" t="s">
        <v>8730</v>
      </c>
      <c r="E2002" s="8" t="s">
        <v>8731</v>
      </c>
      <c r="F2002" s="4" t="s">
        <v>527</v>
      </c>
      <c r="G2002" s="8" t="s">
        <v>8732</v>
      </c>
      <c r="H2002" s="8" t="s">
        <v>529</v>
      </c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  <c r="BC2002" s="8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  <c r="BW2002" s="8"/>
      <c r="BX2002" s="8"/>
      <c r="BY2002" s="8"/>
    </row>
    <row r="2003" spans="1:77" x14ac:dyDescent="0.2">
      <c r="A2003" s="8" t="s">
        <v>8781</v>
      </c>
      <c r="B2003" s="5"/>
      <c r="C2003" s="8" t="s">
        <v>8782</v>
      </c>
      <c r="D2003" s="4" t="s">
        <v>8730</v>
      </c>
      <c r="E2003" s="8" t="s">
        <v>8731</v>
      </c>
      <c r="F2003" s="4" t="s">
        <v>527</v>
      </c>
      <c r="G2003" s="8" t="s">
        <v>8732</v>
      </c>
      <c r="H2003" s="8" t="s">
        <v>529</v>
      </c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  <c r="BC2003" s="8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  <c r="BW2003" s="8"/>
      <c r="BX2003" s="8"/>
      <c r="BY2003" s="8"/>
    </row>
    <row r="2004" spans="1:77" x14ac:dyDescent="0.2">
      <c r="A2004" s="8" t="s">
        <v>8783</v>
      </c>
      <c r="B2004" s="5"/>
      <c r="C2004" s="8" t="s">
        <v>8784</v>
      </c>
      <c r="D2004" s="4" t="s">
        <v>8730</v>
      </c>
      <c r="E2004" s="8" t="s">
        <v>8731</v>
      </c>
      <c r="F2004" s="4" t="s">
        <v>527</v>
      </c>
      <c r="G2004" s="8" t="s">
        <v>8732</v>
      </c>
      <c r="H2004" s="8" t="s">
        <v>529</v>
      </c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  <c r="BC2004" s="8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  <c r="BW2004" s="8"/>
      <c r="BX2004" s="8"/>
      <c r="BY2004" s="8"/>
    </row>
    <row r="2005" spans="1:77" x14ac:dyDescent="0.2">
      <c r="A2005" s="8" t="s">
        <v>8785</v>
      </c>
      <c r="B2005" s="5"/>
      <c r="C2005" s="8" t="s">
        <v>8786</v>
      </c>
      <c r="D2005" s="4" t="s">
        <v>8730</v>
      </c>
      <c r="E2005" s="8" t="s">
        <v>8731</v>
      </c>
      <c r="F2005" s="4" t="s">
        <v>527</v>
      </c>
      <c r="G2005" s="8" t="s">
        <v>8732</v>
      </c>
      <c r="H2005" s="8" t="s">
        <v>529</v>
      </c>
      <c r="I2005" s="8"/>
      <c r="J2005" s="8"/>
      <c r="K2005" s="8"/>
      <c r="L2005" s="8"/>
      <c r="M2005" s="8" t="s">
        <v>8787</v>
      </c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  <c r="BC2005" s="8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  <c r="BW2005" s="8"/>
      <c r="BX2005" s="8"/>
      <c r="BY2005" s="8"/>
    </row>
    <row r="2006" spans="1:77" x14ac:dyDescent="0.2">
      <c r="A2006" s="8" t="s">
        <v>8788</v>
      </c>
      <c r="B2006" s="5"/>
      <c r="C2006" s="8" t="s">
        <v>8789</v>
      </c>
      <c r="D2006" s="4" t="s">
        <v>8730</v>
      </c>
      <c r="E2006" s="8" t="s">
        <v>8731</v>
      </c>
      <c r="F2006" s="4" t="s">
        <v>527</v>
      </c>
      <c r="G2006" s="8" t="s">
        <v>8732</v>
      </c>
      <c r="H2006" s="8" t="s">
        <v>529</v>
      </c>
      <c r="I2006" s="8"/>
      <c r="J2006" s="8"/>
      <c r="K2006" s="8"/>
      <c r="L2006" s="8"/>
      <c r="M2006" s="8" t="s">
        <v>8790</v>
      </c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  <c r="BC2006" s="8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  <c r="BW2006" s="8"/>
      <c r="BX2006" s="8"/>
      <c r="BY2006" s="8"/>
    </row>
    <row r="2007" spans="1:77" x14ac:dyDescent="0.2">
      <c r="A2007" s="8" t="s">
        <v>194</v>
      </c>
      <c r="B2007" s="5"/>
      <c r="C2007" s="8" t="s">
        <v>8791</v>
      </c>
      <c r="D2007" s="4" t="s">
        <v>8730</v>
      </c>
      <c r="E2007" s="8" t="s">
        <v>8731</v>
      </c>
      <c r="F2007" s="4" t="s">
        <v>527</v>
      </c>
      <c r="G2007" s="8" t="s">
        <v>8732</v>
      </c>
      <c r="H2007" s="8" t="s">
        <v>529</v>
      </c>
      <c r="I2007" s="8"/>
      <c r="J2007" s="8"/>
      <c r="K2007" s="8"/>
      <c r="L2007" s="8"/>
      <c r="M2007" s="8" t="s">
        <v>8792</v>
      </c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  <c r="BC2007" s="8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  <c r="BW2007" s="8"/>
      <c r="BX2007" s="8"/>
      <c r="BY2007" s="8"/>
    </row>
    <row r="2008" spans="1:77" x14ac:dyDescent="0.2">
      <c r="A2008" s="8" t="s">
        <v>8793</v>
      </c>
      <c r="B2008" s="5"/>
      <c r="C2008" s="8" t="s">
        <v>8794</v>
      </c>
      <c r="D2008" s="4" t="s">
        <v>8730</v>
      </c>
      <c r="E2008" s="8" t="s">
        <v>8731</v>
      </c>
      <c r="F2008" s="4" t="s">
        <v>527</v>
      </c>
      <c r="G2008" s="8" t="s">
        <v>8732</v>
      </c>
      <c r="H2008" s="8" t="s">
        <v>529</v>
      </c>
      <c r="I2008" s="8" t="s">
        <v>8795</v>
      </c>
      <c r="J2008" s="8"/>
      <c r="K2008" s="8"/>
      <c r="L2008" s="8"/>
      <c r="M2008" s="8"/>
      <c r="N2008" s="8" t="s">
        <v>8749</v>
      </c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  <c r="BC2008" s="8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  <c r="BW2008" s="8"/>
      <c r="BX2008" s="8"/>
      <c r="BY2008" s="8"/>
    </row>
    <row r="2009" spans="1:77" x14ac:dyDescent="0.2">
      <c r="A2009" s="8" t="s">
        <v>8796</v>
      </c>
      <c r="B2009" s="5"/>
      <c r="C2009" s="8" t="s">
        <v>8797</v>
      </c>
      <c r="D2009" s="4" t="s">
        <v>8730</v>
      </c>
      <c r="E2009" s="8" t="s">
        <v>8731</v>
      </c>
      <c r="F2009" s="4" t="s">
        <v>527</v>
      </c>
      <c r="G2009" s="8" t="s">
        <v>8732</v>
      </c>
      <c r="H2009" s="8" t="s">
        <v>529</v>
      </c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  <c r="BC2009" s="8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  <c r="BW2009" s="8"/>
      <c r="BX2009" s="8"/>
      <c r="BY2009" s="8"/>
    </row>
    <row r="2010" spans="1:77" x14ac:dyDescent="0.2">
      <c r="A2010" s="8" t="s">
        <v>381</v>
      </c>
      <c r="B2010" s="5"/>
      <c r="C2010" s="8" t="s">
        <v>8798</v>
      </c>
      <c r="D2010" s="4" t="s">
        <v>8730</v>
      </c>
      <c r="E2010" s="8" t="s">
        <v>8731</v>
      </c>
      <c r="F2010" s="4" t="s">
        <v>527</v>
      </c>
      <c r="G2010" s="8" t="s">
        <v>8732</v>
      </c>
      <c r="H2010" s="8" t="s">
        <v>529</v>
      </c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  <c r="BC2010" s="8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  <c r="BW2010" s="8"/>
      <c r="BX2010" s="8"/>
      <c r="BY2010" s="8"/>
    </row>
    <row r="2011" spans="1:77" x14ac:dyDescent="0.2">
      <c r="A2011" s="8" t="s">
        <v>195</v>
      </c>
      <c r="B2011" s="5"/>
      <c r="C2011" s="8" t="s">
        <v>8799</v>
      </c>
      <c r="D2011" s="4" t="s">
        <v>8730</v>
      </c>
      <c r="E2011" s="8" t="s">
        <v>8731</v>
      </c>
      <c r="F2011" s="4" t="s">
        <v>527</v>
      </c>
      <c r="G2011" s="8" t="s">
        <v>8732</v>
      </c>
      <c r="H2011" s="8" t="s">
        <v>529</v>
      </c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  <c r="BC2011" s="8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  <c r="BW2011" s="8"/>
      <c r="BX2011" s="8"/>
      <c r="BY2011" s="8"/>
    </row>
    <row r="2012" spans="1:77" x14ac:dyDescent="0.2">
      <c r="A2012" s="8" t="s">
        <v>196</v>
      </c>
      <c r="B2012" s="5"/>
      <c r="C2012" s="8" t="s">
        <v>8800</v>
      </c>
      <c r="D2012" s="4" t="s">
        <v>8730</v>
      </c>
      <c r="E2012" s="8" t="s">
        <v>8731</v>
      </c>
      <c r="F2012" s="4" t="s">
        <v>527</v>
      </c>
      <c r="G2012" s="8" t="s">
        <v>8732</v>
      </c>
      <c r="H2012" s="8" t="s">
        <v>529</v>
      </c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  <c r="BC2012" s="8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  <c r="BW2012" s="8"/>
      <c r="BX2012" s="8"/>
      <c r="BY2012" s="8"/>
    </row>
    <row r="2013" spans="1:77" x14ac:dyDescent="0.2">
      <c r="A2013" s="8" t="s">
        <v>197</v>
      </c>
      <c r="B2013" s="5"/>
      <c r="C2013" s="8" t="s">
        <v>8801</v>
      </c>
      <c r="D2013" s="4" t="s">
        <v>8730</v>
      </c>
      <c r="E2013" s="8" t="s">
        <v>8731</v>
      </c>
      <c r="F2013" s="4" t="s">
        <v>527</v>
      </c>
      <c r="G2013" s="8" t="s">
        <v>8732</v>
      </c>
      <c r="H2013" s="8" t="s">
        <v>529</v>
      </c>
      <c r="I2013" s="8"/>
      <c r="J2013" s="8"/>
      <c r="K2013" s="8"/>
      <c r="L2013" s="8"/>
      <c r="M2013" s="8" t="s">
        <v>8802</v>
      </c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  <c r="BC2013" s="8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  <c r="BW2013" s="8"/>
      <c r="BX2013" s="8"/>
      <c r="BY2013" s="8"/>
    </row>
    <row r="2014" spans="1:77" x14ac:dyDescent="0.2">
      <c r="A2014" s="8" t="s">
        <v>382</v>
      </c>
      <c r="B2014" s="5"/>
      <c r="C2014" s="8" t="s">
        <v>8803</v>
      </c>
      <c r="D2014" s="4" t="s">
        <v>8730</v>
      </c>
      <c r="E2014" s="8" t="s">
        <v>8731</v>
      </c>
      <c r="F2014" s="4" t="s">
        <v>527</v>
      </c>
      <c r="G2014" s="8" t="s">
        <v>8732</v>
      </c>
      <c r="H2014" s="8" t="s">
        <v>529</v>
      </c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  <c r="BC2014" s="8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  <c r="BW2014" s="8"/>
      <c r="BX2014" s="8"/>
      <c r="BY2014" s="8"/>
    </row>
    <row r="2015" spans="1:77" x14ac:dyDescent="0.2">
      <c r="A2015" s="8" t="s">
        <v>383</v>
      </c>
      <c r="B2015" s="5"/>
      <c r="C2015" s="8" t="s">
        <v>8804</v>
      </c>
      <c r="D2015" s="4" t="s">
        <v>8730</v>
      </c>
      <c r="E2015" s="8" t="s">
        <v>8731</v>
      </c>
      <c r="F2015" s="4" t="s">
        <v>527</v>
      </c>
      <c r="G2015" s="8" t="s">
        <v>8732</v>
      </c>
      <c r="H2015" s="8" t="s">
        <v>529</v>
      </c>
      <c r="I2015" s="8"/>
      <c r="J2015" s="8"/>
      <c r="K2015" s="8"/>
      <c r="L2015" s="8"/>
      <c r="M2015" s="8" t="s">
        <v>8805</v>
      </c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  <c r="BC2015" s="8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  <c r="BW2015" s="8"/>
      <c r="BX2015" s="8"/>
      <c r="BY2015" s="8"/>
    </row>
    <row r="2016" spans="1:77" x14ac:dyDescent="0.2">
      <c r="A2016" s="8" t="s">
        <v>384</v>
      </c>
      <c r="B2016" s="5"/>
      <c r="C2016" s="8" t="s">
        <v>8806</v>
      </c>
      <c r="D2016" s="4" t="s">
        <v>8730</v>
      </c>
      <c r="E2016" s="8" t="s">
        <v>8731</v>
      </c>
      <c r="F2016" s="4" t="s">
        <v>527</v>
      </c>
      <c r="G2016" s="8" t="s">
        <v>8732</v>
      </c>
      <c r="H2016" s="8" t="s">
        <v>529</v>
      </c>
      <c r="I2016" s="8"/>
      <c r="J2016" s="8"/>
      <c r="K2016" s="8"/>
      <c r="L2016" s="8"/>
      <c r="M2016" s="8" t="s">
        <v>8807</v>
      </c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  <c r="BC2016" s="8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  <c r="BW2016" s="8"/>
      <c r="BX2016" s="8"/>
      <c r="BY2016" s="8"/>
    </row>
    <row r="2017" spans="1:77" x14ac:dyDescent="0.2">
      <c r="A2017" s="8" t="s">
        <v>8808</v>
      </c>
      <c r="B2017" s="5"/>
      <c r="C2017" s="8" t="s">
        <v>8809</v>
      </c>
      <c r="D2017" s="4" t="s">
        <v>8730</v>
      </c>
      <c r="E2017" s="8" t="s">
        <v>8731</v>
      </c>
      <c r="F2017" s="4" t="s">
        <v>527</v>
      </c>
      <c r="G2017" s="8" t="s">
        <v>8732</v>
      </c>
      <c r="H2017" s="8" t="s">
        <v>529</v>
      </c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  <c r="BC2017" s="8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  <c r="BW2017" s="8"/>
      <c r="BX2017" s="8"/>
      <c r="BY2017" s="8"/>
    </row>
    <row r="2018" spans="1:77" x14ac:dyDescent="0.2">
      <c r="A2018" s="8" t="s">
        <v>479</v>
      </c>
      <c r="B2018" s="5"/>
      <c r="C2018" s="8" t="s">
        <v>8810</v>
      </c>
      <c r="D2018" s="4" t="s">
        <v>8730</v>
      </c>
      <c r="E2018" s="8" t="s">
        <v>8731</v>
      </c>
      <c r="F2018" s="4" t="s">
        <v>527</v>
      </c>
      <c r="G2018" s="8" t="s">
        <v>8732</v>
      </c>
      <c r="H2018" s="8" t="s">
        <v>529</v>
      </c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  <c r="BC2018" s="8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  <c r="BW2018" s="8"/>
      <c r="BX2018" s="8"/>
      <c r="BY2018" s="8"/>
    </row>
    <row r="2019" spans="1:77" x14ac:dyDescent="0.2">
      <c r="A2019" s="8" t="s">
        <v>198</v>
      </c>
      <c r="B2019" s="5"/>
      <c r="C2019" s="8" t="s">
        <v>8811</v>
      </c>
      <c r="D2019" s="4" t="s">
        <v>8730</v>
      </c>
      <c r="E2019" s="8" t="s">
        <v>8731</v>
      </c>
      <c r="F2019" s="4" t="s">
        <v>527</v>
      </c>
      <c r="G2019" s="8" t="s">
        <v>8732</v>
      </c>
      <c r="H2019" s="8" t="s">
        <v>529</v>
      </c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  <c r="BC2019" s="8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  <c r="BW2019" s="8"/>
      <c r="BX2019" s="8"/>
      <c r="BY2019" s="8"/>
    </row>
    <row r="2020" spans="1:77" x14ac:dyDescent="0.2">
      <c r="A2020" s="8" t="s">
        <v>480</v>
      </c>
      <c r="B2020" s="5"/>
      <c r="C2020" s="8" t="s">
        <v>8812</v>
      </c>
      <c r="D2020" s="4" t="s">
        <v>8730</v>
      </c>
      <c r="E2020" s="8" t="s">
        <v>8731</v>
      </c>
      <c r="F2020" s="4" t="s">
        <v>527</v>
      </c>
      <c r="G2020" s="8" t="s">
        <v>8732</v>
      </c>
      <c r="H2020" s="8" t="s">
        <v>529</v>
      </c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  <c r="BC2020" s="8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  <c r="BW2020" s="8"/>
      <c r="BX2020" s="8"/>
      <c r="BY2020" s="8"/>
    </row>
    <row r="2021" spans="1:77" x14ac:dyDescent="0.2">
      <c r="A2021" s="8" t="s">
        <v>8813</v>
      </c>
      <c r="B2021" s="5"/>
      <c r="C2021" s="8" t="s">
        <v>8814</v>
      </c>
      <c r="D2021" s="4" t="s">
        <v>8730</v>
      </c>
      <c r="E2021" s="8" t="s">
        <v>8731</v>
      </c>
      <c r="F2021" s="4" t="s">
        <v>527</v>
      </c>
      <c r="G2021" s="8" t="s">
        <v>8732</v>
      </c>
      <c r="H2021" s="8" t="s">
        <v>529</v>
      </c>
      <c r="I2021" s="8"/>
      <c r="J2021" s="8"/>
      <c r="K2021" s="8"/>
      <c r="L2021" s="8"/>
      <c r="M2021" s="8" t="s">
        <v>8815</v>
      </c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  <c r="BC2021" s="8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  <c r="BW2021" s="8"/>
      <c r="BX2021" s="8"/>
      <c r="BY2021" s="8"/>
    </row>
    <row r="2022" spans="1:77" x14ac:dyDescent="0.2">
      <c r="A2022" s="8" t="s">
        <v>385</v>
      </c>
      <c r="B2022" s="5"/>
      <c r="C2022" s="8" t="s">
        <v>8816</v>
      </c>
      <c r="D2022" s="4" t="s">
        <v>8730</v>
      </c>
      <c r="E2022" s="8" t="s">
        <v>8731</v>
      </c>
      <c r="F2022" s="4" t="s">
        <v>527</v>
      </c>
      <c r="G2022" s="8" t="s">
        <v>8732</v>
      </c>
      <c r="H2022" s="8" t="s">
        <v>529</v>
      </c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  <c r="BC2022" s="8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  <c r="BW2022" s="8"/>
      <c r="BX2022" s="8"/>
      <c r="BY2022" s="8"/>
    </row>
    <row r="2023" spans="1:77" x14ac:dyDescent="0.2">
      <c r="A2023" s="8" t="s">
        <v>8817</v>
      </c>
      <c r="B2023" s="5"/>
      <c r="C2023" s="8" t="s">
        <v>8818</v>
      </c>
      <c r="D2023" s="4" t="s">
        <v>8730</v>
      </c>
      <c r="E2023" s="8" t="s">
        <v>8731</v>
      </c>
      <c r="F2023" s="4" t="s">
        <v>527</v>
      </c>
      <c r="G2023" s="8" t="s">
        <v>8732</v>
      </c>
      <c r="H2023" s="8" t="s">
        <v>529</v>
      </c>
      <c r="I2023" s="8"/>
      <c r="J2023" s="8"/>
      <c r="K2023" s="8"/>
      <c r="L2023" s="8"/>
      <c r="M2023" s="8" t="s">
        <v>8819</v>
      </c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  <c r="BC2023" s="8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  <c r="BW2023" s="8"/>
      <c r="BX2023" s="8"/>
      <c r="BY2023" s="8"/>
    </row>
    <row r="2024" spans="1:77" x14ac:dyDescent="0.2">
      <c r="A2024" s="8" t="s">
        <v>8820</v>
      </c>
      <c r="B2024" s="5"/>
      <c r="C2024" s="8" t="s">
        <v>8821</v>
      </c>
      <c r="D2024" s="4" t="s">
        <v>8730</v>
      </c>
      <c r="E2024" s="8" t="s">
        <v>8731</v>
      </c>
      <c r="F2024" s="4" t="s">
        <v>527</v>
      </c>
      <c r="G2024" s="8" t="s">
        <v>8732</v>
      </c>
      <c r="H2024" s="8" t="s">
        <v>529</v>
      </c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  <c r="BC2024" s="8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  <c r="BW2024" s="8"/>
      <c r="BX2024" s="8"/>
      <c r="BY2024" s="8"/>
    </row>
    <row r="2025" spans="1:77" x14ac:dyDescent="0.2">
      <c r="A2025" s="8" t="s">
        <v>8822</v>
      </c>
      <c r="B2025" s="5"/>
      <c r="C2025" s="8" t="s">
        <v>8823</v>
      </c>
      <c r="D2025" s="4" t="s">
        <v>8730</v>
      </c>
      <c r="E2025" s="8" t="s">
        <v>8731</v>
      </c>
      <c r="F2025" s="4" t="s">
        <v>527</v>
      </c>
      <c r="G2025" s="8" t="s">
        <v>8732</v>
      </c>
      <c r="H2025" s="8" t="s">
        <v>529</v>
      </c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  <c r="BC2025" s="8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  <c r="BW2025" s="8"/>
      <c r="BX2025" s="8"/>
      <c r="BY2025" s="8"/>
    </row>
    <row r="2026" spans="1:77" x14ac:dyDescent="0.2">
      <c r="A2026" s="8" t="s">
        <v>481</v>
      </c>
      <c r="B2026" s="5"/>
      <c r="C2026" s="8" t="s">
        <v>8824</v>
      </c>
      <c r="D2026" s="4" t="s">
        <v>8730</v>
      </c>
      <c r="E2026" s="8" t="s">
        <v>8731</v>
      </c>
      <c r="F2026" s="4" t="s">
        <v>527</v>
      </c>
      <c r="G2026" s="8" t="s">
        <v>8732</v>
      </c>
      <c r="H2026" s="8" t="s">
        <v>529</v>
      </c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  <c r="BC2026" s="8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  <c r="BW2026" s="8"/>
      <c r="BX2026" s="8"/>
      <c r="BY2026" s="8"/>
    </row>
    <row r="2027" spans="1:77" x14ac:dyDescent="0.2">
      <c r="A2027" s="8" t="s">
        <v>199</v>
      </c>
      <c r="B2027" s="5"/>
      <c r="C2027" s="8" t="s">
        <v>8825</v>
      </c>
      <c r="D2027" s="4" t="s">
        <v>8730</v>
      </c>
      <c r="E2027" s="8" t="s">
        <v>8731</v>
      </c>
      <c r="F2027" s="4" t="s">
        <v>527</v>
      </c>
      <c r="G2027" s="8" t="s">
        <v>8732</v>
      </c>
      <c r="H2027" s="8" t="s">
        <v>529</v>
      </c>
      <c r="I2027" s="8"/>
      <c r="J2027" s="8"/>
      <c r="K2027" s="8"/>
      <c r="L2027" s="8"/>
      <c r="M2027" s="8" t="s">
        <v>8826</v>
      </c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  <c r="BC2027" s="8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  <c r="BW2027" s="8"/>
      <c r="BX2027" s="8"/>
      <c r="BY2027" s="8"/>
    </row>
    <row r="2028" spans="1:77" x14ac:dyDescent="0.2">
      <c r="A2028" s="8" t="s">
        <v>8827</v>
      </c>
      <c r="B2028" s="5"/>
      <c r="C2028" s="8" t="s">
        <v>8828</v>
      </c>
      <c r="D2028" s="4" t="s">
        <v>8730</v>
      </c>
      <c r="E2028" s="8" t="s">
        <v>8731</v>
      </c>
      <c r="F2028" s="4" t="s">
        <v>527</v>
      </c>
      <c r="G2028" s="8" t="s">
        <v>8732</v>
      </c>
      <c r="H2028" s="8" t="s">
        <v>529</v>
      </c>
      <c r="I2028" s="8"/>
      <c r="J2028" s="8"/>
      <c r="K2028" s="8"/>
      <c r="L2028" s="8"/>
      <c r="M2028" s="8" t="s">
        <v>8829</v>
      </c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  <c r="BC2028" s="8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  <c r="BW2028" s="8"/>
      <c r="BX2028" s="8"/>
      <c r="BY2028" s="8"/>
    </row>
    <row r="2029" spans="1:77" x14ac:dyDescent="0.2">
      <c r="A2029" s="8" t="s">
        <v>200</v>
      </c>
      <c r="B2029" s="5"/>
      <c r="C2029" s="8" t="s">
        <v>8830</v>
      </c>
      <c r="D2029" s="4" t="s">
        <v>8730</v>
      </c>
      <c r="E2029" s="8" t="s">
        <v>8731</v>
      </c>
      <c r="F2029" s="4" t="s">
        <v>527</v>
      </c>
      <c r="G2029" s="8" t="s">
        <v>8732</v>
      </c>
      <c r="H2029" s="8" t="s">
        <v>529</v>
      </c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  <c r="BC2029" s="8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  <c r="BW2029" s="8"/>
      <c r="BX2029" s="8"/>
      <c r="BY2029" s="8"/>
    </row>
    <row r="2030" spans="1:77" x14ac:dyDescent="0.2">
      <c r="A2030" s="8" t="s">
        <v>8831</v>
      </c>
      <c r="B2030" s="5"/>
      <c r="C2030" s="8" t="s">
        <v>8832</v>
      </c>
      <c r="D2030" s="4" t="s">
        <v>8730</v>
      </c>
      <c r="E2030" s="8" t="s">
        <v>8731</v>
      </c>
      <c r="F2030" s="4" t="s">
        <v>527</v>
      </c>
      <c r="G2030" s="8" t="s">
        <v>8732</v>
      </c>
      <c r="H2030" s="8" t="s">
        <v>529</v>
      </c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  <c r="BC2030" s="8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  <c r="BW2030" s="8"/>
      <c r="BX2030" s="8"/>
      <c r="BY2030" s="8"/>
    </row>
    <row r="2031" spans="1:77" x14ac:dyDescent="0.2">
      <c r="A2031" s="8" t="s">
        <v>8833</v>
      </c>
      <c r="B2031" s="5"/>
      <c r="C2031" s="8" t="s">
        <v>8834</v>
      </c>
      <c r="D2031" s="4" t="s">
        <v>8730</v>
      </c>
      <c r="E2031" s="8" t="s">
        <v>8731</v>
      </c>
      <c r="F2031" s="4" t="s">
        <v>527</v>
      </c>
      <c r="G2031" s="8" t="s">
        <v>8732</v>
      </c>
      <c r="H2031" s="8" t="s">
        <v>529</v>
      </c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  <c r="BC2031" s="8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  <c r="BW2031" s="8"/>
      <c r="BX2031" s="8"/>
      <c r="BY2031" s="8"/>
    </row>
    <row r="2032" spans="1:77" x14ac:dyDescent="0.2">
      <c r="A2032" s="8" t="s">
        <v>386</v>
      </c>
      <c r="B2032" s="5"/>
      <c r="C2032" s="8" t="s">
        <v>8835</v>
      </c>
      <c r="D2032" s="4" t="s">
        <v>8730</v>
      </c>
      <c r="E2032" s="8" t="s">
        <v>8731</v>
      </c>
      <c r="F2032" s="4" t="s">
        <v>527</v>
      </c>
      <c r="G2032" s="8" t="s">
        <v>8732</v>
      </c>
      <c r="H2032" s="8" t="s">
        <v>529</v>
      </c>
      <c r="I2032" s="8" t="s">
        <v>8836</v>
      </c>
      <c r="J2032" s="8"/>
      <c r="K2032" s="8" t="s">
        <v>8747</v>
      </c>
      <c r="L2032" s="8" t="s">
        <v>8748</v>
      </c>
      <c r="M2032" s="8" t="s">
        <v>8837</v>
      </c>
      <c r="N2032" s="8" t="s">
        <v>8749</v>
      </c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  <c r="BC2032" s="8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  <c r="BW2032" s="8"/>
      <c r="BX2032" s="8"/>
      <c r="BY2032" s="8"/>
    </row>
    <row r="2033" spans="1:77" x14ac:dyDescent="0.2">
      <c r="A2033" s="8" t="s">
        <v>201</v>
      </c>
      <c r="B2033" s="5"/>
      <c r="C2033" s="8" t="s">
        <v>8838</v>
      </c>
      <c r="D2033" s="4" t="s">
        <v>8730</v>
      </c>
      <c r="E2033" s="8" t="s">
        <v>8731</v>
      </c>
      <c r="F2033" s="4" t="s">
        <v>527</v>
      </c>
      <c r="G2033" s="8" t="s">
        <v>8732</v>
      </c>
      <c r="H2033" s="8" t="s">
        <v>529</v>
      </c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  <c r="BC2033" s="8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  <c r="BW2033" s="8"/>
      <c r="BX2033" s="8"/>
      <c r="BY2033" s="8"/>
    </row>
    <row r="2034" spans="1:77" x14ac:dyDescent="0.2">
      <c r="A2034" s="8" t="s">
        <v>202</v>
      </c>
      <c r="B2034" s="5"/>
      <c r="C2034" s="8" t="s">
        <v>8839</v>
      </c>
      <c r="D2034" s="4" t="s">
        <v>8730</v>
      </c>
      <c r="E2034" s="8" t="s">
        <v>8731</v>
      </c>
      <c r="F2034" s="4" t="s">
        <v>527</v>
      </c>
      <c r="G2034" s="8" t="s">
        <v>8732</v>
      </c>
      <c r="H2034" s="8" t="s">
        <v>529</v>
      </c>
      <c r="I2034" s="8"/>
      <c r="J2034" s="8"/>
      <c r="K2034" s="8"/>
      <c r="L2034" s="8"/>
      <c r="M2034" s="8" t="s">
        <v>8840</v>
      </c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  <c r="BC2034" s="8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  <c r="BW2034" s="8"/>
      <c r="BX2034" s="8"/>
      <c r="BY2034" s="8"/>
    </row>
    <row r="2035" spans="1:77" x14ac:dyDescent="0.2">
      <c r="A2035" s="8" t="s">
        <v>203</v>
      </c>
      <c r="B2035" s="5"/>
      <c r="C2035" s="8" t="s">
        <v>8841</v>
      </c>
      <c r="D2035" s="4" t="s">
        <v>8730</v>
      </c>
      <c r="E2035" s="8" t="s">
        <v>8731</v>
      </c>
      <c r="F2035" s="4" t="s">
        <v>527</v>
      </c>
      <c r="G2035" s="8" t="s">
        <v>8732</v>
      </c>
      <c r="H2035" s="8" t="s">
        <v>529</v>
      </c>
      <c r="I2035" s="8" t="s">
        <v>8842</v>
      </c>
      <c r="J2035" s="8"/>
      <c r="K2035" s="8" t="s">
        <v>8747</v>
      </c>
      <c r="L2035" s="8" t="s">
        <v>8748</v>
      </c>
      <c r="M2035" s="8" t="s">
        <v>8843</v>
      </c>
      <c r="N2035" s="8" t="s">
        <v>8749</v>
      </c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  <c r="BC2035" s="8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  <c r="BW2035" s="8"/>
      <c r="BX2035" s="8"/>
      <c r="BY2035" s="8"/>
    </row>
    <row r="2036" spans="1:77" x14ac:dyDescent="0.2">
      <c r="A2036" s="8" t="s">
        <v>482</v>
      </c>
      <c r="B2036" s="5"/>
      <c r="C2036" s="8" t="s">
        <v>8844</v>
      </c>
      <c r="D2036" s="4" t="s">
        <v>8730</v>
      </c>
      <c r="E2036" s="8" t="s">
        <v>8731</v>
      </c>
      <c r="F2036" s="4" t="s">
        <v>527</v>
      </c>
      <c r="G2036" s="8" t="s">
        <v>8732</v>
      </c>
      <c r="H2036" s="8" t="s">
        <v>529</v>
      </c>
      <c r="I2036" s="8"/>
      <c r="J2036" s="8"/>
      <c r="K2036" s="8"/>
      <c r="L2036" s="8"/>
      <c r="M2036" s="8" t="s">
        <v>8845</v>
      </c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  <c r="BC2036" s="8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  <c r="BW2036" s="8"/>
      <c r="BX2036" s="8"/>
      <c r="BY2036" s="8"/>
    </row>
    <row r="2037" spans="1:77" x14ac:dyDescent="0.2">
      <c r="A2037" s="8" t="s">
        <v>8846</v>
      </c>
      <c r="B2037" s="5"/>
      <c r="C2037" s="8" t="s">
        <v>8847</v>
      </c>
      <c r="D2037" s="4" t="s">
        <v>8730</v>
      </c>
      <c r="E2037" s="8" t="s">
        <v>8731</v>
      </c>
      <c r="F2037" s="4" t="s">
        <v>527</v>
      </c>
      <c r="G2037" s="8" t="s">
        <v>8732</v>
      </c>
      <c r="H2037" s="8" t="s">
        <v>529</v>
      </c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  <c r="BC2037" s="8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  <c r="BW2037" s="8"/>
      <c r="BX2037" s="8"/>
      <c r="BY2037" s="8"/>
    </row>
    <row r="2038" spans="1:77" x14ac:dyDescent="0.2">
      <c r="A2038" s="8" t="s">
        <v>8848</v>
      </c>
      <c r="B2038" s="5"/>
      <c r="C2038" s="8" t="s">
        <v>8849</v>
      </c>
      <c r="D2038" s="4" t="s">
        <v>8730</v>
      </c>
      <c r="E2038" s="8" t="s">
        <v>8731</v>
      </c>
      <c r="F2038" s="4" t="s">
        <v>527</v>
      </c>
      <c r="G2038" s="8" t="s">
        <v>8732</v>
      </c>
      <c r="H2038" s="8" t="s">
        <v>529</v>
      </c>
      <c r="I2038" s="8"/>
      <c r="J2038" s="8"/>
      <c r="K2038" s="8"/>
      <c r="L2038" s="8"/>
      <c r="M2038" s="8" t="s">
        <v>8850</v>
      </c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  <c r="BC2038" s="8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  <c r="BW2038" s="8"/>
      <c r="BX2038" s="8"/>
      <c r="BY2038" s="8"/>
    </row>
    <row r="2039" spans="1:77" x14ac:dyDescent="0.2">
      <c r="A2039" s="8" t="s">
        <v>8851</v>
      </c>
      <c r="B2039" s="5"/>
      <c r="C2039" s="8" t="s">
        <v>8852</v>
      </c>
      <c r="D2039" s="4" t="s">
        <v>8730</v>
      </c>
      <c r="E2039" s="8" t="s">
        <v>8731</v>
      </c>
      <c r="F2039" s="4" t="s">
        <v>527</v>
      </c>
      <c r="G2039" s="8" t="s">
        <v>8732</v>
      </c>
      <c r="H2039" s="8" t="s">
        <v>529</v>
      </c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  <c r="BC2039" s="8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  <c r="BW2039" s="8"/>
      <c r="BX2039" s="8"/>
      <c r="BY2039" s="8"/>
    </row>
    <row r="2040" spans="1:77" x14ac:dyDescent="0.2">
      <c r="A2040" s="8" t="s">
        <v>204</v>
      </c>
      <c r="B2040" s="5"/>
      <c r="C2040" s="8" t="s">
        <v>8853</v>
      </c>
      <c r="D2040" s="4" t="s">
        <v>8730</v>
      </c>
      <c r="E2040" s="8" t="s">
        <v>8731</v>
      </c>
      <c r="F2040" s="4" t="s">
        <v>527</v>
      </c>
      <c r="G2040" s="8" t="s">
        <v>8732</v>
      </c>
      <c r="H2040" s="8" t="s">
        <v>529</v>
      </c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  <c r="BC2040" s="8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  <c r="BW2040" s="8"/>
      <c r="BX2040" s="8"/>
      <c r="BY2040" s="8"/>
    </row>
    <row r="2041" spans="1:77" x14ac:dyDescent="0.2">
      <c r="A2041" s="8" t="s">
        <v>205</v>
      </c>
      <c r="B2041" s="5"/>
      <c r="C2041" s="8" t="s">
        <v>8854</v>
      </c>
      <c r="D2041" s="4" t="s">
        <v>8730</v>
      </c>
      <c r="E2041" s="8" t="s">
        <v>8731</v>
      </c>
      <c r="F2041" s="4" t="s">
        <v>527</v>
      </c>
      <c r="G2041" s="8" t="s">
        <v>8732</v>
      </c>
      <c r="H2041" s="8" t="s">
        <v>529</v>
      </c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  <c r="BC2041" s="8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  <c r="BW2041" s="8"/>
      <c r="BX2041" s="8"/>
      <c r="BY2041" s="8"/>
    </row>
    <row r="2042" spans="1:77" x14ac:dyDescent="0.2">
      <c r="A2042" s="8" t="s">
        <v>206</v>
      </c>
      <c r="B2042" s="4"/>
      <c r="C2042" s="8" t="s">
        <v>8855</v>
      </c>
      <c r="D2042" s="4" t="s">
        <v>8730</v>
      </c>
      <c r="E2042" s="8" t="s">
        <v>8731</v>
      </c>
      <c r="F2042" s="4" t="s">
        <v>527</v>
      </c>
      <c r="G2042" s="4" t="s">
        <v>8732</v>
      </c>
      <c r="H2042" s="8" t="s">
        <v>529</v>
      </c>
      <c r="I2042" s="8"/>
      <c r="J2042" s="8"/>
      <c r="K2042" s="8"/>
      <c r="L2042" s="8"/>
      <c r="M2042" s="8"/>
      <c r="N2042" s="8" t="s">
        <v>8749</v>
      </c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  <c r="BC2042" s="8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  <c r="BW2042" s="8"/>
      <c r="BX2042" s="8"/>
      <c r="BY2042" s="8"/>
    </row>
    <row r="2043" spans="1:77" x14ac:dyDescent="0.2">
      <c r="A2043" s="8" t="s">
        <v>207</v>
      </c>
      <c r="B2043" s="5"/>
      <c r="C2043" s="8" t="s">
        <v>8856</v>
      </c>
      <c r="D2043" s="4"/>
      <c r="E2043" s="8"/>
      <c r="F2043" s="4" t="s">
        <v>527</v>
      </c>
      <c r="G2043" s="8" t="s">
        <v>8732</v>
      </c>
      <c r="H2043" s="8" t="s">
        <v>529</v>
      </c>
      <c r="I2043" s="8"/>
      <c r="J2043" s="8"/>
      <c r="K2043" s="8"/>
      <c r="L2043" s="8"/>
      <c r="M2043" s="8" t="s">
        <v>8857</v>
      </c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  <c r="BC2043" s="8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  <c r="BW2043" s="8"/>
      <c r="BX2043" s="8"/>
      <c r="BY2043" s="8"/>
    </row>
    <row r="2044" spans="1:77" x14ac:dyDescent="0.2">
      <c r="A2044" s="8" t="s">
        <v>8858</v>
      </c>
      <c r="B2044" s="5"/>
      <c r="C2044" s="15" t="s">
        <v>8859</v>
      </c>
      <c r="D2044" s="4" t="s">
        <v>8860</v>
      </c>
      <c r="E2044" s="8" t="s">
        <v>8861</v>
      </c>
      <c r="F2044" s="4" t="s">
        <v>692</v>
      </c>
      <c r="G2044" s="8" t="s">
        <v>8862</v>
      </c>
      <c r="H2044" s="8" t="s">
        <v>529</v>
      </c>
      <c r="I2044" s="8" t="s">
        <v>8863</v>
      </c>
      <c r="J2044" s="8"/>
      <c r="K2044" s="8"/>
      <c r="L2044" s="8"/>
      <c r="M2044" s="8"/>
      <c r="N2044" s="8" t="s">
        <v>8864</v>
      </c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  <c r="BC2044" s="8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  <c r="BW2044" s="8"/>
      <c r="BX2044" s="8"/>
      <c r="BY2044" s="8"/>
    </row>
    <row r="2045" spans="1:77" x14ac:dyDescent="0.2">
      <c r="A2045" s="8" t="s">
        <v>8865</v>
      </c>
      <c r="B2045" s="5"/>
      <c r="C2045" s="15" t="s">
        <v>8866</v>
      </c>
      <c r="D2045" s="4" t="s">
        <v>8867</v>
      </c>
      <c r="E2045" s="8" t="s">
        <v>8868</v>
      </c>
      <c r="F2045" s="4" t="s">
        <v>692</v>
      </c>
      <c r="G2045" s="8" t="s">
        <v>8862</v>
      </c>
      <c r="H2045" s="8" t="s">
        <v>529</v>
      </c>
      <c r="I2045" s="8" t="s">
        <v>8869</v>
      </c>
      <c r="J2045" s="8"/>
      <c r="K2045" s="8"/>
      <c r="L2045" s="8"/>
      <c r="M2045" s="8"/>
      <c r="N2045" s="8" t="s">
        <v>845</v>
      </c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  <c r="BC2045" s="8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  <c r="BW2045" s="8"/>
      <c r="BX2045" s="8"/>
      <c r="BY2045" s="8"/>
    </row>
    <row r="2046" spans="1:77" x14ac:dyDescent="0.2">
      <c r="A2046" s="8" t="s">
        <v>387</v>
      </c>
      <c r="B2046" s="5"/>
      <c r="C2046" s="8" t="s">
        <v>8870</v>
      </c>
      <c r="D2046" s="4" t="s">
        <v>8860</v>
      </c>
      <c r="E2046" s="8" t="s">
        <v>8871</v>
      </c>
      <c r="F2046" s="4" t="s">
        <v>692</v>
      </c>
      <c r="G2046" s="8" t="s">
        <v>8862</v>
      </c>
      <c r="H2046" s="8" t="s">
        <v>529</v>
      </c>
      <c r="I2046" s="8" t="s">
        <v>8872</v>
      </c>
      <c r="J2046" s="8"/>
      <c r="K2046" s="8"/>
      <c r="L2046" s="8"/>
      <c r="M2046" s="8" t="s">
        <v>8873</v>
      </c>
      <c r="N2046" s="8" t="s">
        <v>8864</v>
      </c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  <c r="BC2046" s="8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  <c r="BW2046" s="8"/>
      <c r="BX2046" s="8"/>
      <c r="BY2046" s="8"/>
    </row>
    <row r="2047" spans="1:77" x14ac:dyDescent="0.2">
      <c r="A2047" s="8" t="s">
        <v>8874</v>
      </c>
      <c r="B2047" s="5"/>
      <c r="C2047" s="8" t="s">
        <v>8875</v>
      </c>
      <c r="D2047" s="4" t="s">
        <v>8867</v>
      </c>
      <c r="E2047" s="8" t="s">
        <v>8868</v>
      </c>
      <c r="F2047" s="4" t="s">
        <v>692</v>
      </c>
      <c r="G2047" s="8" t="s">
        <v>8862</v>
      </c>
      <c r="H2047" s="8" t="s">
        <v>529</v>
      </c>
      <c r="I2047" s="8" t="s">
        <v>8876</v>
      </c>
      <c r="J2047" s="8"/>
      <c r="K2047" s="8" t="s">
        <v>8737</v>
      </c>
      <c r="L2047" s="8" t="s">
        <v>8738</v>
      </c>
      <c r="M2047" s="8" t="s">
        <v>8877</v>
      </c>
      <c r="N2047" s="8" t="s">
        <v>8740</v>
      </c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  <c r="BC2047" s="8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  <c r="BW2047" s="8"/>
      <c r="BX2047" s="8"/>
      <c r="BY2047" s="8"/>
    </row>
    <row r="2048" spans="1:77" x14ac:dyDescent="0.2">
      <c r="A2048" s="8" t="s">
        <v>483</v>
      </c>
      <c r="B2048" s="5"/>
      <c r="C2048" s="8" t="s">
        <v>8878</v>
      </c>
      <c r="D2048" s="4" t="s">
        <v>8860</v>
      </c>
      <c r="E2048" s="8" t="s">
        <v>8871</v>
      </c>
      <c r="F2048" s="4" t="s">
        <v>692</v>
      </c>
      <c r="G2048" s="8" t="s">
        <v>8862</v>
      </c>
      <c r="H2048" s="8" t="s">
        <v>529</v>
      </c>
      <c r="I2048" s="8" t="s">
        <v>8879</v>
      </c>
      <c r="J2048" s="8"/>
      <c r="K2048" s="8"/>
      <c r="L2048" s="8"/>
      <c r="M2048" s="8" t="s">
        <v>8880</v>
      </c>
      <c r="N2048" s="8" t="s">
        <v>8864</v>
      </c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  <c r="BC2048" s="8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  <c r="BW2048" s="8"/>
      <c r="BX2048" s="8"/>
      <c r="BY2048" s="8"/>
    </row>
    <row r="2049" spans="1:77" x14ac:dyDescent="0.2">
      <c r="A2049" s="8" t="s">
        <v>8881</v>
      </c>
      <c r="B2049" s="5"/>
      <c r="C2049" s="8" t="s">
        <v>8882</v>
      </c>
      <c r="D2049" s="4" t="s">
        <v>8867</v>
      </c>
      <c r="E2049" s="8" t="s">
        <v>8868</v>
      </c>
      <c r="F2049" s="4" t="s">
        <v>692</v>
      </c>
      <c r="G2049" s="8" t="s">
        <v>8862</v>
      </c>
      <c r="H2049" s="8" t="s">
        <v>529</v>
      </c>
      <c r="I2049" s="8" t="s">
        <v>8883</v>
      </c>
      <c r="J2049" s="8"/>
      <c r="K2049" s="8"/>
      <c r="L2049" s="8"/>
      <c r="M2049" s="8" t="s">
        <v>8884</v>
      </c>
      <c r="N2049" s="8" t="s">
        <v>845</v>
      </c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  <c r="BC2049" s="8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  <c r="BW2049" s="8"/>
      <c r="BX2049" s="8"/>
      <c r="BY2049" s="8"/>
    </row>
    <row r="2050" spans="1:77" x14ac:dyDescent="0.2">
      <c r="A2050" s="8" t="s">
        <v>8885</v>
      </c>
      <c r="B2050" s="5"/>
      <c r="C2050" s="15" t="s">
        <v>8886</v>
      </c>
      <c r="D2050" s="4" t="s">
        <v>8860</v>
      </c>
      <c r="E2050" s="8" t="s">
        <v>8887</v>
      </c>
      <c r="F2050" s="4" t="s">
        <v>692</v>
      </c>
      <c r="G2050" s="8" t="s">
        <v>8862</v>
      </c>
      <c r="H2050" s="8" t="s">
        <v>529</v>
      </c>
      <c r="I2050" s="8" t="s">
        <v>8888</v>
      </c>
      <c r="J2050" s="8"/>
      <c r="K2050" s="8"/>
      <c r="L2050" s="8"/>
      <c r="M2050" s="8"/>
      <c r="N2050" s="8" t="s">
        <v>8864</v>
      </c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  <c r="BC2050" s="8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  <c r="BW2050" s="8"/>
      <c r="BX2050" s="8"/>
      <c r="BY2050" s="8"/>
    </row>
    <row r="2051" spans="1:77" x14ac:dyDescent="0.2">
      <c r="A2051" s="8" t="s">
        <v>8889</v>
      </c>
      <c r="B2051" s="5"/>
      <c r="C2051" s="8" t="s">
        <v>8890</v>
      </c>
      <c r="D2051" s="4" t="s">
        <v>8867</v>
      </c>
      <c r="E2051" s="8" t="s">
        <v>8868</v>
      </c>
      <c r="F2051" s="4" t="s">
        <v>692</v>
      </c>
      <c r="G2051" s="8" t="s">
        <v>8862</v>
      </c>
      <c r="H2051" s="8" t="s">
        <v>529</v>
      </c>
      <c r="I2051" s="8" t="s">
        <v>8891</v>
      </c>
      <c r="J2051" s="8"/>
      <c r="K2051" s="8" t="s">
        <v>8747</v>
      </c>
      <c r="L2051" s="8" t="s">
        <v>8748</v>
      </c>
      <c r="M2051" s="8"/>
      <c r="N2051" s="8" t="s">
        <v>8749</v>
      </c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  <c r="BC2051" s="8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  <c r="BW2051" s="8"/>
      <c r="BX2051" s="8"/>
      <c r="BY2051" s="8"/>
    </row>
    <row r="2052" spans="1:77" x14ac:dyDescent="0.2">
      <c r="A2052" s="8" t="s">
        <v>208</v>
      </c>
      <c r="B2052" s="5"/>
      <c r="C2052" s="8" t="s">
        <v>8892</v>
      </c>
      <c r="D2052" s="4" t="s">
        <v>8860</v>
      </c>
      <c r="E2052" s="8" t="s">
        <v>8887</v>
      </c>
      <c r="F2052" s="4" t="s">
        <v>692</v>
      </c>
      <c r="G2052" s="8" t="s">
        <v>8862</v>
      </c>
      <c r="H2052" s="8" t="s">
        <v>529</v>
      </c>
      <c r="I2052" s="8"/>
      <c r="J2052" s="8"/>
      <c r="K2052" s="8"/>
      <c r="L2052" s="8"/>
      <c r="M2052" s="8" t="s">
        <v>8893</v>
      </c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  <c r="BC2052" s="8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  <c r="BW2052" s="8"/>
      <c r="BX2052" s="8"/>
      <c r="BY2052" s="8"/>
    </row>
    <row r="2053" spans="1:77" x14ac:dyDescent="0.2">
      <c r="A2053" s="8" t="s">
        <v>8894</v>
      </c>
      <c r="B2053" s="5"/>
      <c r="C2053" s="8" t="s">
        <v>8895</v>
      </c>
      <c r="D2053" s="4" t="s">
        <v>8867</v>
      </c>
      <c r="E2053" s="8" t="s">
        <v>8868</v>
      </c>
      <c r="F2053" s="4" t="s">
        <v>692</v>
      </c>
      <c r="G2053" s="8" t="s">
        <v>8862</v>
      </c>
      <c r="H2053" s="8" t="s">
        <v>529</v>
      </c>
      <c r="I2053" s="8"/>
      <c r="J2053" s="8"/>
      <c r="K2053" s="8"/>
      <c r="L2053" s="8"/>
      <c r="M2053" s="8" t="s">
        <v>8896</v>
      </c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  <c r="BC2053" s="8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  <c r="BW2053" s="8"/>
      <c r="BX2053" s="8"/>
      <c r="BY2053" s="8"/>
    </row>
    <row r="2054" spans="1:77" x14ac:dyDescent="0.2">
      <c r="A2054" s="8" t="s">
        <v>8897</v>
      </c>
      <c r="B2054" s="5"/>
      <c r="C2054" s="8" t="s">
        <v>8898</v>
      </c>
      <c r="D2054" s="4" t="s">
        <v>8860</v>
      </c>
      <c r="E2054" s="8" t="s">
        <v>8887</v>
      </c>
      <c r="F2054" s="4" t="s">
        <v>692</v>
      </c>
      <c r="G2054" s="8" t="s">
        <v>8862</v>
      </c>
      <c r="H2054" s="8" t="s">
        <v>529</v>
      </c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  <c r="BC2054" s="8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  <c r="BW2054" s="8"/>
      <c r="BX2054" s="8"/>
      <c r="BY2054" s="8"/>
    </row>
    <row r="2055" spans="1:77" x14ac:dyDescent="0.2">
      <c r="A2055" s="8" t="s">
        <v>8899</v>
      </c>
      <c r="B2055" s="5"/>
      <c r="C2055" s="8" t="s">
        <v>8900</v>
      </c>
      <c r="D2055" s="4" t="s">
        <v>8867</v>
      </c>
      <c r="E2055" s="8" t="s">
        <v>8868</v>
      </c>
      <c r="F2055" s="4" t="s">
        <v>692</v>
      </c>
      <c r="G2055" s="8" t="s">
        <v>8862</v>
      </c>
      <c r="H2055" s="8" t="s">
        <v>529</v>
      </c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  <c r="BC2055" s="8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  <c r="BW2055" s="8"/>
      <c r="BX2055" s="8"/>
      <c r="BY2055" s="8"/>
    </row>
    <row r="2056" spans="1:77" x14ac:dyDescent="0.2">
      <c r="A2056" s="8" t="s">
        <v>8901</v>
      </c>
      <c r="B2056" s="5"/>
      <c r="C2056" s="8" t="s">
        <v>8902</v>
      </c>
      <c r="D2056" s="4" t="s">
        <v>8860</v>
      </c>
      <c r="E2056" s="8" t="s">
        <v>8887</v>
      </c>
      <c r="F2056" s="4" t="s">
        <v>692</v>
      </c>
      <c r="G2056" s="8" t="s">
        <v>8862</v>
      </c>
      <c r="H2056" s="8" t="s">
        <v>529</v>
      </c>
      <c r="I2056" s="8"/>
      <c r="J2056" s="8"/>
      <c r="K2056" s="8"/>
      <c r="L2056" s="8"/>
      <c r="M2056" s="8" t="s">
        <v>8903</v>
      </c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  <c r="BC2056" s="8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  <c r="BW2056" s="8"/>
      <c r="BX2056" s="8"/>
      <c r="BY2056" s="8"/>
    </row>
    <row r="2057" spans="1:77" x14ac:dyDescent="0.2">
      <c r="A2057" s="8" t="s">
        <v>8904</v>
      </c>
      <c r="B2057" s="5"/>
      <c r="C2057" s="8" t="s">
        <v>8905</v>
      </c>
      <c r="D2057" s="4" t="s">
        <v>8867</v>
      </c>
      <c r="E2057" s="8" t="s">
        <v>8868</v>
      </c>
      <c r="F2057" s="4" t="s">
        <v>692</v>
      </c>
      <c r="G2057" s="8" t="s">
        <v>8862</v>
      </c>
      <c r="H2057" s="8" t="s">
        <v>529</v>
      </c>
      <c r="I2057" s="8"/>
      <c r="J2057" s="8"/>
      <c r="K2057" s="8"/>
      <c r="L2057" s="8"/>
      <c r="M2057" s="8" t="s">
        <v>8906</v>
      </c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  <c r="BC2057" s="8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  <c r="BW2057" s="8"/>
      <c r="BX2057" s="8"/>
      <c r="BY2057" s="8"/>
    </row>
    <row r="2058" spans="1:77" x14ac:dyDescent="0.2">
      <c r="A2058" s="8" t="s">
        <v>8907</v>
      </c>
      <c r="B2058" s="5"/>
      <c r="C2058" s="8" t="s">
        <v>8908</v>
      </c>
      <c r="D2058" s="4" t="s">
        <v>8860</v>
      </c>
      <c r="E2058" s="8" t="s">
        <v>8887</v>
      </c>
      <c r="F2058" s="4" t="s">
        <v>692</v>
      </c>
      <c r="G2058" s="8" t="s">
        <v>8862</v>
      </c>
      <c r="H2058" s="8" t="s">
        <v>529</v>
      </c>
      <c r="I2058" s="8"/>
      <c r="J2058" s="8"/>
      <c r="K2058" s="8"/>
      <c r="L2058" s="8"/>
      <c r="M2058" s="8" t="s">
        <v>8909</v>
      </c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  <c r="BC2058" s="8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  <c r="BW2058" s="8"/>
      <c r="BX2058" s="8"/>
      <c r="BY2058" s="8"/>
    </row>
    <row r="2059" spans="1:77" x14ac:dyDescent="0.2">
      <c r="A2059" s="8" t="s">
        <v>209</v>
      </c>
      <c r="B2059" s="5"/>
      <c r="C2059" s="8" t="s">
        <v>8910</v>
      </c>
      <c r="D2059" s="4" t="s">
        <v>8867</v>
      </c>
      <c r="E2059" s="8" t="s">
        <v>8868</v>
      </c>
      <c r="F2059" s="4" t="s">
        <v>692</v>
      </c>
      <c r="G2059" s="8" t="s">
        <v>8862</v>
      </c>
      <c r="H2059" s="8" t="s">
        <v>529</v>
      </c>
      <c r="I2059" s="8"/>
      <c r="J2059" s="8"/>
      <c r="K2059" s="8"/>
      <c r="L2059" s="8"/>
      <c r="M2059" s="8" t="s">
        <v>8911</v>
      </c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  <c r="BC2059" s="8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  <c r="BW2059" s="8"/>
      <c r="BX2059" s="8"/>
      <c r="BY2059" s="8"/>
    </row>
    <row r="2060" spans="1:77" x14ac:dyDescent="0.2">
      <c r="A2060" s="8" t="s">
        <v>8912</v>
      </c>
      <c r="B2060" s="5"/>
      <c r="C2060" s="8" t="s">
        <v>8913</v>
      </c>
      <c r="D2060" s="4" t="s">
        <v>8860</v>
      </c>
      <c r="E2060" s="8" t="s">
        <v>8887</v>
      </c>
      <c r="F2060" s="4" t="s">
        <v>692</v>
      </c>
      <c r="G2060" s="8" t="s">
        <v>8862</v>
      </c>
      <c r="H2060" s="8" t="s">
        <v>529</v>
      </c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  <c r="BC2060" s="8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  <c r="BW2060" s="8"/>
      <c r="BX2060" s="8"/>
      <c r="BY2060" s="8"/>
    </row>
    <row r="2061" spans="1:77" x14ac:dyDescent="0.2">
      <c r="A2061" s="8" t="s">
        <v>8914</v>
      </c>
      <c r="B2061" s="5"/>
      <c r="C2061" s="8" t="s">
        <v>8915</v>
      </c>
      <c r="D2061" s="4" t="s">
        <v>8867</v>
      </c>
      <c r="E2061" s="8" t="s">
        <v>8868</v>
      </c>
      <c r="F2061" s="4" t="s">
        <v>692</v>
      </c>
      <c r="G2061" s="8" t="s">
        <v>8862</v>
      </c>
      <c r="H2061" s="8" t="s">
        <v>529</v>
      </c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  <c r="BC2061" s="8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  <c r="BW2061" s="8"/>
      <c r="BX2061" s="8"/>
      <c r="BY2061" s="8"/>
    </row>
    <row r="2062" spans="1:77" x14ac:dyDescent="0.2">
      <c r="A2062" s="8" t="s">
        <v>8916</v>
      </c>
      <c r="B2062" s="5"/>
      <c r="C2062" s="8" t="s">
        <v>8917</v>
      </c>
      <c r="D2062" s="4" t="s">
        <v>8860</v>
      </c>
      <c r="E2062" s="8" t="s">
        <v>8887</v>
      </c>
      <c r="F2062" s="4" t="s">
        <v>692</v>
      </c>
      <c r="G2062" s="8" t="s">
        <v>8862</v>
      </c>
      <c r="H2062" s="8" t="s">
        <v>529</v>
      </c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  <c r="BC2062" s="8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  <c r="BW2062" s="8"/>
      <c r="BX2062" s="8"/>
      <c r="BY2062" s="8"/>
    </row>
    <row r="2063" spans="1:77" x14ac:dyDescent="0.2">
      <c r="A2063" s="8" t="s">
        <v>8918</v>
      </c>
      <c r="B2063" s="5"/>
      <c r="C2063" s="8" t="s">
        <v>8919</v>
      </c>
      <c r="D2063" s="4" t="s">
        <v>8867</v>
      </c>
      <c r="E2063" s="8" t="s">
        <v>8868</v>
      </c>
      <c r="F2063" s="4" t="s">
        <v>692</v>
      </c>
      <c r="G2063" s="8" t="s">
        <v>8862</v>
      </c>
      <c r="H2063" s="8" t="s">
        <v>529</v>
      </c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  <c r="BC2063" s="8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  <c r="BW2063" s="8"/>
      <c r="BX2063" s="8"/>
      <c r="BY2063" s="8"/>
    </row>
    <row r="2064" spans="1:77" x14ac:dyDescent="0.2">
      <c r="A2064" s="8" t="s">
        <v>8920</v>
      </c>
      <c r="B2064" s="5"/>
      <c r="C2064" s="8" t="s">
        <v>8921</v>
      </c>
      <c r="D2064" s="4" t="s">
        <v>8860</v>
      </c>
      <c r="E2064" s="8" t="s">
        <v>8887</v>
      </c>
      <c r="F2064" s="4" t="s">
        <v>692</v>
      </c>
      <c r="G2064" s="8" t="s">
        <v>8862</v>
      </c>
      <c r="H2064" s="8" t="s">
        <v>529</v>
      </c>
      <c r="I2064" s="8"/>
      <c r="J2064" s="8"/>
      <c r="K2064" s="8"/>
      <c r="L2064" s="8"/>
      <c r="M2064" s="8" t="s">
        <v>8922</v>
      </c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  <c r="AY2064" s="8"/>
      <c r="AZ2064" s="8"/>
      <c r="BA2064" s="8"/>
      <c r="BB2064" s="8"/>
      <c r="BC2064" s="8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  <c r="BW2064" s="8"/>
      <c r="BX2064" s="8"/>
      <c r="BY2064" s="8"/>
    </row>
    <row r="2065" spans="1:77" x14ac:dyDescent="0.2">
      <c r="A2065" s="8" t="s">
        <v>8923</v>
      </c>
      <c r="B2065" s="5"/>
      <c r="C2065" s="8" t="s">
        <v>8924</v>
      </c>
      <c r="D2065" s="4" t="s">
        <v>8867</v>
      </c>
      <c r="E2065" s="8" t="s">
        <v>8868</v>
      </c>
      <c r="F2065" s="4" t="s">
        <v>692</v>
      </c>
      <c r="G2065" s="8" t="s">
        <v>8862</v>
      </c>
      <c r="H2065" s="8" t="s">
        <v>529</v>
      </c>
      <c r="I2065" s="8"/>
      <c r="J2065" s="8"/>
      <c r="K2065" s="8"/>
      <c r="L2065" s="8"/>
      <c r="M2065" s="8" t="s">
        <v>8925</v>
      </c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  <c r="BC2065" s="8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  <c r="BW2065" s="8"/>
      <c r="BX2065" s="8"/>
      <c r="BY2065" s="8"/>
    </row>
    <row r="2066" spans="1:77" x14ac:dyDescent="0.2">
      <c r="A2066" s="8" t="s">
        <v>210</v>
      </c>
      <c r="B2066" s="5"/>
      <c r="C2066" s="8" t="s">
        <v>8926</v>
      </c>
      <c r="D2066" s="4" t="s">
        <v>8860</v>
      </c>
      <c r="E2066" s="8" t="s">
        <v>8887</v>
      </c>
      <c r="F2066" s="4" t="s">
        <v>692</v>
      </c>
      <c r="G2066" s="8" t="s">
        <v>8862</v>
      </c>
      <c r="H2066" s="8" t="s">
        <v>529</v>
      </c>
      <c r="I2066" s="8" t="s">
        <v>8927</v>
      </c>
      <c r="J2066" s="8"/>
      <c r="K2066" s="8"/>
      <c r="L2066" s="8"/>
      <c r="M2066" s="8"/>
      <c r="N2066" s="8" t="s">
        <v>8928</v>
      </c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  <c r="BC2066" s="8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  <c r="BW2066" s="8"/>
      <c r="BX2066" s="8"/>
      <c r="BY2066" s="8"/>
    </row>
    <row r="2067" spans="1:77" x14ac:dyDescent="0.2">
      <c r="A2067" s="8" t="s">
        <v>8929</v>
      </c>
      <c r="B2067" s="5"/>
      <c r="C2067" s="8" t="s">
        <v>8930</v>
      </c>
      <c r="D2067" s="4" t="s">
        <v>8867</v>
      </c>
      <c r="E2067" s="8" t="s">
        <v>8868</v>
      </c>
      <c r="F2067" s="4" t="s">
        <v>692</v>
      </c>
      <c r="G2067" s="8" t="s">
        <v>8862</v>
      </c>
      <c r="H2067" s="8" t="s">
        <v>529</v>
      </c>
      <c r="I2067" s="8" t="s">
        <v>8931</v>
      </c>
      <c r="J2067" s="8"/>
      <c r="K2067" s="8" t="s">
        <v>8747</v>
      </c>
      <c r="L2067" s="8" t="s">
        <v>8748</v>
      </c>
      <c r="M2067" s="8" t="s">
        <v>8932</v>
      </c>
      <c r="N2067" s="8" t="s">
        <v>8933</v>
      </c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  <c r="AY2067" s="8"/>
      <c r="AZ2067" s="8"/>
      <c r="BA2067" s="8"/>
      <c r="BB2067" s="8"/>
      <c r="BC2067" s="8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  <c r="BW2067" s="8"/>
      <c r="BX2067" s="8"/>
      <c r="BY2067" s="8"/>
    </row>
    <row r="2068" spans="1:77" x14ac:dyDescent="0.2">
      <c r="A2068" s="8" t="s">
        <v>8934</v>
      </c>
      <c r="B2068" s="5"/>
      <c r="C2068" s="8" t="s">
        <v>8935</v>
      </c>
      <c r="D2068" s="4" t="s">
        <v>8860</v>
      </c>
      <c r="E2068" s="8" t="s">
        <v>8887</v>
      </c>
      <c r="F2068" s="4" t="s">
        <v>692</v>
      </c>
      <c r="G2068" s="8" t="s">
        <v>8862</v>
      </c>
      <c r="H2068" s="8" t="s">
        <v>529</v>
      </c>
      <c r="I2068" s="8"/>
      <c r="J2068" s="8"/>
      <c r="K2068" s="8"/>
      <c r="L2068" s="8"/>
      <c r="M2068" s="8" t="s">
        <v>8936</v>
      </c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  <c r="BC2068" s="8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  <c r="BW2068" s="8"/>
      <c r="BX2068" s="8"/>
      <c r="BY2068" s="8"/>
    </row>
    <row r="2069" spans="1:77" x14ac:dyDescent="0.2">
      <c r="A2069" s="8" t="s">
        <v>388</v>
      </c>
      <c r="B2069" s="5"/>
      <c r="C2069" s="8" t="s">
        <v>8937</v>
      </c>
      <c r="D2069" s="4" t="s">
        <v>8867</v>
      </c>
      <c r="E2069" s="8" t="s">
        <v>8868</v>
      </c>
      <c r="F2069" s="4" t="s">
        <v>692</v>
      </c>
      <c r="G2069" s="8" t="s">
        <v>8862</v>
      </c>
      <c r="H2069" s="8" t="s">
        <v>529</v>
      </c>
      <c r="I2069" s="8"/>
      <c r="J2069" s="8"/>
      <c r="K2069" s="8"/>
      <c r="L2069" s="8"/>
      <c r="M2069" s="8" t="s">
        <v>8938</v>
      </c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  <c r="AY2069" s="8"/>
      <c r="AZ2069" s="8"/>
      <c r="BA2069" s="8"/>
      <c r="BB2069" s="8"/>
      <c r="BC2069" s="8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  <c r="BW2069" s="8"/>
      <c r="BX2069" s="8"/>
      <c r="BY2069" s="8"/>
    </row>
    <row r="2070" spans="1:77" x14ac:dyDescent="0.2">
      <c r="A2070" s="8" t="s">
        <v>8939</v>
      </c>
      <c r="B2070" s="5"/>
      <c r="C2070" s="8" t="s">
        <v>8940</v>
      </c>
      <c r="D2070" s="4" t="s">
        <v>8860</v>
      </c>
      <c r="E2070" s="8" t="s">
        <v>8887</v>
      </c>
      <c r="F2070" s="4" t="s">
        <v>692</v>
      </c>
      <c r="G2070" s="8" t="s">
        <v>8862</v>
      </c>
      <c r="H2070" s="8" t="s">
        <v>529</v>
      </c>
      <c r="I2070" s="8" t="s">
        <v>8941</v>
      </c>
      <c r="J2070" s="8"/>
      <c r="K2070" s="8"/>
      <c r="L2070" s="8"/>
      <c r="M2070" s="8" t="s">
        <v>8942</v>
      </c>
      <c r="N2070" s="8" t="s">
        <v>8864</v>
      </c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  <c r="AY2070" s="8"/>
      <c r="AZ2070" s="8"/>
      <c r="BA2070" s="8"/>
      <c r="BB2070" s="8"/>
      <c r="BC2070" s="8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  <c r="BW2070" s="8"/>
      <c r="BX2070" s="8"/>
      <c r="BY2070" s="8"/>
    </row>
    <row r="2071" spans="1:77" x14ac:dyDescent="0.2">
      <c r="A2071" s="8" t="s">
        <v>8943</v>
      </c>
      <c r="B2071" s="5"/>
      <c r="C2071" s="8" t="s">
        <v>8944</v>
      </c>
      <c r="D2071" s="4" t="s">
        <v>8867</v>
      </c>
      <c r="E2071" s="8" t="s">
        <v>8868</v>
      </c>
      <c r="F2071" s="4" t="s">
        <v>692</v>
      </c>
      <c r="G2071" s="8" t="s">
        <v>8862</v>
      </c>
      <c r="H2071" s="8" t="s">
        <v>529</v>
      </c>
      <c r="I2071" s="8" t="s">
        <v>8945</v>
      </c>
      <c r="J2071" s="8"/>
      <c r="K2071" s="8" t="s">
        <v>8747</v>
      </c>
      <c r="L2071" s="8" t="s">
        <v>8748</v>
      </c>
      <c r="M2071" s="8" t="s">
        <v>8946</v>
      </c>
      <c r="N2071" s="8" t="s">
        <v>8749</v>
      </c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  <c r="BC2071" s="8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  <c r="BW2071" s="8"/>
      <c r="BX2071" s="8"/>
      <c r="BY2071" s="8"/>
    </row>
    <row r="2072" spans="1:77" x14ac:dyDescent="0.2">
      <c r="A2072" s="8" t="s">
        <v>8947</v>
      </c>
      <c r="B2072" s="5"/>
      <c r="C2072" s="8" t="s">
        <v>8948</v>
      </c>
      <c r="D2072" s="4" t="s">
        <v>8860</v>
      </c>
      <c r="E2072" s="8" t="s">
        <v>8887</v>
      </c>
      <c r="F2072" s="4" t="s">
        <v>692</v>
      </c>
      <c r="G2072" s="8" t="s">
        <v>8862</v>
      </c>
      <c r="H2072" s="8" t="s">
        <v>529</v>
      </c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  <c r="BC2072" s="8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  <c r="BW2072" s="8"/>
      <c r="BX2072" s="8"/>
      <c r="BY2072" s="8"/>
    </row>
    <row r="2073" spans="1:77" x14ac:dyDescent="0.2">
      <c r="A2073" s="8" t="s">
        <v>8949</v>
      </c>
      <c r="B2073" s="5"/>
      <c r="C2073" s="8" t="s">
        <v>8950</v>
      </c>
      <c r="D2073" s="4" t="s">
        <v>8867</v>
      </c>
      <c r="E2073" s="8" t="s">
        <v>8868</v>
      </c>
      <c r="F2073" s="4" t="s">
        <v>692</v>
      </c>
      <c r="G2073" s="8" t="s">
        <v>8862</v>
      </c>
      <c r="H2073" s="8" t="s">
        <v>529</v>
      </c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  <c r="BC2073" s="8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  <c r="BW2073" s="8"/>
      <c r="BX2073" s="8"/>
      <c r="BY2073" s="8"/>
    </row>
    <row r="2074" spans="1:77" x14ac:dyDescent="0.2">
      <c r="A2074" s="8" t="s">
        <v>8951</v>
      </c>
      <c r="B2074" s="5"/>
      <c r="C2074" s="8" t="s">
        <v>8952</v>
      </c>
      <c r="D2074" s="4" t="s">
        <v>8860</v>
      </c>
      <c r="E2074" s="8" t="s">
        <v>8887</v>
      </c>
      <c r="F2074" s="4" t="s">
        <v>692</v>
      </c>
      <c r="G2074" s="8" t="s">
        <v>8862</v>
      </c>
      <c r="H2074" s="8" t="s">
        <v>529</v>
      </c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  <c r="BC2074" s="8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  <c r="BW2074" s="8"/>
      <c r="BX2074" s="8"/>
      <c r="BY2074" s="8"/>
    </row>
    <row r="2075" spans="1:77" x14ac:dyDescent="0.2">
      <c r="A2075" s="8" t="s">
        <v>484</v>
      </c>
      <c r="B2075" s="5"/>
      <c r="C2075" s="8" t="s">
        <v>8953</v>
      </c>
      <c r="D2075" s="4" t="s">
        <v>8867</v>
      </c>
      <c r="E2075" s="8" t="s">
        <v>8868</v>
      </c>
      <c r="F2075" s="4" t="s">
        <v>692</v>
      </c>
      <c r="G2075" s="8" t="s">
        <v>8862</v>
      </c>
      <c r="H2075" s="8" t="s">
        <v>529</v>
      </c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  <c r="BC2075" s="8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  <c r="BW2075" s="8"/>
      <c r="BX2075" s="8"/>
      <c r="BY2075" s="8"/>
    </row>
    <row r="2076" spans="1:77" x14ac:dyDescent="0.2">
      <c r="A2076" s="8" t="s">
        <v>8954</v>
      </c>
      <c r="B2076" s="5"/>
      <c r="C2076" s="8" t="s">
        <v>8955</v>
      </c>
      <c r="D2076" s="4" t="s">
        <v>8860</v>
      </c>
      <c r="E2076" s="8" t="s">
        <v>8887</v>
      </c>
      <c r="F2076" s="4" t="s">
        <v>692</v>
      </c>
      <c r="G2076" s="8" t="s">
        <v>8862</v>
      </c>
      <c r="H2076" s="8" t="s">
        <v>529</v>
      </c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  <c r="BC2076" s="8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  <c r="BW2076" s="8"/>
      <c r="BX2076" s="8"/>
      <c r="BY2076" s="8"/>
    </row>
    <row r="2077" spans="1:77" x14ac:dyDescent="0.2">
      <c r="A2077" s="8" t="s">
        <v>8956</v>
      </c>
      <c r="B2077" s="5"/>
      <c r="C2077" s="8" t="s">
        <v>8957</v>
      </c>
      <c r="D2077" s="4" t="s">
        <v>8867</v>
      </c>
      <c r="E2077" s="8" t="s">
        <v>8868</v>
      </c>
      <c r="F2077" s="4" t="s">
        <v>692</v>
      </c>
      <c r="G2077" s="8" t="s">
        <v>8862</v>
      </c>
      <c r="H2077" s="8" t="s">
        <v>529</v>
      </c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  <c r="AY2077" s="8"/>
      <c r="AZ2077" s="8"/>
      <c r="BA2077" s="8"/>
      <c r="BB2077" s="8"/>
      <c r="BC2077" s="8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  <c r="BW2077" s="8"/>
      <c r="BX2077" s="8"/>
      <c r="BY2077" s="8"/>
    </row>
    <row r="2078" spans="1:77" x14ac:dyDescent="0.2">
      <c r="A2078" s="8" t="s">
        <v>8958</v>
      </c>
      <c r="B2078" s="5"/>
      <c r="C2078" s="8" t="s">
        <v>8959</v>
      </c>
      <c r="D2078" s="4" t="s">
        <v>8860</v>
      </c>
      <c r="E2078" s="8" t="s">
        <v>8887</v>
      </c>
      <c r="F2078" s="4" t="s">
        <v>692</v>
      </c>
      <c r="G2078" s="8" t="s">
        <v>8862</v>
      </c>
      <c r="H2078" s="8" t="s">
        <v>529</v>
      </c>
      <c r="I2078" s="8"/>
      <c r="J2078" s="8"/>
      <c r="K2078" s="8"/>
      <c r="L2078" s="8"/>
      <c r="M2078" s="8" t="s">
        <v>8960</v>
      </c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  <c r="BC2078" s="8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  <c r="BW2078" s="8"/>
      <c r="BX2078" s="8"/>
      <c r="BY2078" s="8"/>
    </row>
    <row r="2079" spans="1:77" x14ac:dyDescent="0.2">
      <c r="A2079" s="8" t="s">
        <v>8961</v>
      </c>
      <c r="B2079" s="5"/>
      <c r="C2079" s="8" t="s">
        <v>8962</v>
      </c>
      <c r="D2079" s="4" t="s">
        <v>8867</v>
      </c>
      <c r="E2079" s="8" t="s">
        <v>8868</v>
      </c>
      <c r="F2079" s="4" t="s">
        <v>692</v>
      </c>
      <c r="G2079" s="8" t="s">
        <v>8862</v>
      </c>
      <c r="H2079" s="8" t="s">
        <v>529</v>
      </c>
      <c r="I2079" s="8"/>
      <c r="J2079" s="8"/>
      <c r="K2079" s="8"/>
      <c r="L2079" s="8"/>
      <c r="M2079" s="8" t="s">
        <v>8963</v>
      </c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  <c r="BC2079" s="8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  <c r="BW2079" s="8"/>
      <c r="BX2079" s="8"/>
      <c r="BY2079" s="8"/>
    </row>
    <row r="2080" spans="1:77" x14ac:dyDescent="0.2">
      <c r="A2080" s="8" t="s">
        <v>8964</v>
      </c>
      <c r="B2080" s="5"/>
      <c r="C2080" s="8" t="s">
        <v>8965</v>
      </c>
      <c r="D2080" s="4" t="s">
        <v>8860</v>
      </c>
      <c r="E2080" s="8" t="s">
        <v>8887</v>
      </c>
      <c r="F2080" s="4" t="s">
        <v>692</v>
      </c>
      <c r="G2080" s="8" t="s">
        <v>8862</v>
      </c>
      <c r="H2080" s="8" t="s">
        <v>529</v>
      </c>
      <c r="I2080" s="8"/>
      <c r="J2080" s="8"/>
      <c r="K2080" s="8"/>
      <c r="L2080" s="8"/>
      <c r="M2080" s="8" t="s">
        <v>8966</v>
      </c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  <c r="BC2080" s="8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  <c r="BW2080" s="8"/>
      <c r="BX2080" s="8"/>
      <c r="BY2080" s="8"/>
    </row>
    <row r="2081" spans="1:77" x14ac:dyDescent="0.2">
      <c r="A2081" s="8" t="s">
        <v>8967</v>
      </c>
      <c r="B2081" s="5"/>
      <c r="C2081" s="8" t="s">
        <v>8968</v>
      </c>
      <c r="D2081" s="4" t="s">
        <v>8867</v>
      </c>
      <c r="E2081" s="8" t="s">
        <v>8868</v>
      </c>
      <c r="F2081" s="4" t="s">
        <v>692</v>
      </c>
      <c r="G2081" s="8" t="s">
        <v>8862</v>
      </c>
      <c r="H2081" s="8" t="s">
        <v>529</v>
      </c>
      <c r="I2081" s="8"/>
      <c r="J2081" s="8"/>
      <c r="K2081" s="8"/>
      <c r="L2081" s="8"/>
      <c r="M2081" s="8" t="s">
        <v>8969</v>
      </c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  <c r="BC2081" s="8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  <c r="BW2081" s="8"/>
      <c r="BX2081" s="8"/>
      <c r="BY2081" s="8"/>
    </row>
    <row r="2082" spans="1:77" x14ac:dyDescent="0.2">
      <c r="A2082" s="8" t="s">
        <v>8970</v>
      </c>
      <c r="B2082" s="5"/>
      <c r="C2082" s="8" t="s">
        <v>8971</v>
      </c>
      <c r="D2082" s="4" t="s">
        <v>8860</v>
      </c>
      <c r="E2082" s="8" t="s">
        <v>8887</v>
      </c>
      <c r="F2082" s="4" t="s">
        <v>692</v>
      </c>
      <c r="G2082" s="8" t="s">
        <v>8862</v>
      </c>
      <c r="H2082" s="8" t="s">
        <v>529</v>
      </c>
      <c r="I2082" s="8"/>
      <c r="J2082" s="8"/>
      <c r="K2082" s="8"/>
      <c r="L2082" s="8"/>
      <c r="M2082" s="8" t="s">
        <v>8972</v>
      </c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  <c r="AY2082" s="8"/>
      <c r="AZ2082" s="8"/>
      <c r="BA2082" s="8"/>
      <c r="BB2082" s="8"/>
      <c r="BC2082" s="8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  <c r="BW2082" s="8"/>
      <c r="BX2082" s="8"/>
      <c r="BY2082" s="8"/>
    </row>
    <row r="2083" spans="1:77" x14ac:dyDescent="0.2">
      <c r="A2083" s="8" t="s">
        <v>8973</v>
      </c>
      <c r="B2083" s="5"/>
      <c r="C2083" s="8" t="s">
        <v>8974</v>
      </c>
      <c r="D2083" s="4" t="s">
        <v>8867</v>
      </c>
      <c r="E2083" s="8" t="s">
        <v>8868</v>
      </c>
      <c r="F2083" s="4" t="s">
        <v>692</v>
      </c>
      <c r="G2083" s="8" t="s">
        <v>8862</v>
      </c>
      <c r="H2083" s="8" t="s">
        <v>529</v>
      </c>
      <c r="I2083" s="8"/>
      <c r="J2083" s="8"/>
      <c r="K2083" s="8"/>
      <c r="L2083" s="8"/>
      <c r="M2083" s="8" t="s">
        <v>8975</v>
      </c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  <c r="BC2083" s="8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  <c r="BW2083" s="8"/>
      <c r="BX2083" s="8"/>
      <c r="BY2083" s="8"/>
    </row>
    <row r="2084" spans="1:77" x14ac:dyDescent="0.2">
      <c r="A2084" s="8" t="s">
        <v>389</v>
      </c>
      <c r="B2084" s="5"/>
      <c r="C2084" s="8" t="s">
        <v>8976</v>
      </c>
      <c r="D2084" s="4" t="s">
        <v>8860</v>
      </c>
      <c r="E2084" s="8" t="s">
        <v>8887</v>
      </c>
      <c r="F2084" s="4" t="s">
        <v>692</v>
      </c>
      <c r="G2084" s="8" t="s">
        <v>8862</v>
      </c>
      <c r="H2084" s="8" t="s">
        <v>529</v>
      </c>
      <c r="I2084" s="8" t="s">
        <v>8977</v>
      </c>
      <c r="J2084" s="8"/>
      <c r="K2084" s="8"/>
      <c r="L2084" s="8"/>
      <c r="M2084" s="8"/>
      <c r="N2084" s="8" t="s">
        <v>8864</v>
      </c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  <c r="BC2084" s="8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  <c r="BW2084" s="8"/>
      <c r="BX2084" s="8"/>
      <c r="BY2084" s="8"/>
    </row>
    <row r="2085" spans="1:77" x14ac:dyDescent="0.2">
      <c r="A2085" s="8" t="s">
        <v>8978</v>
      </c>
      <c r="B2085" s="5"/>
      <c r="C2085" s="8" t="s">
        <v>8979</v>
      </c>
      <c r="D2085" s="4" t="s">
        <v>8867</v>
      </c>
      <c r="E2085" s="8" t="s">
        <v>8868</v>
      </c>
      <c r="F2085" s="4" t="s">
        <v>692</v>
      </c>
      <c r="G2085" s="8" t="s">
        <v>8862</v>
      </c>
      <c r="H2085" s="8" t="s">
        <v>529</v>
      </c>
      <c r="I2085" s="8" t="s">
        <v>8980</v>
      </c>
      <c r="J2085" s="8"/>
      <c r="K2085" s="8"/>
      <c r="L2085" s="8"/>
      <c r="M2085" s="8"/>
      <c r="N2085" s="8" t="s">
        <v>8749</v>
      </c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  <c r="BC2085" s="8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  <c r="BW2085" s="8"/>
      <c r="BX2085" s="8"/>
      <c r="BY2085" s="8"/>
    </row>
    <row r="2086" spans="1:77" x14ac:dyDescent="0.2">
      <c r="A2086" s="8" t="s">
        <v>8981</v>
      </c>
      <c r="B2086" s="5"/>
      <c r="C2086" s="8" t="s">
        <v>8982</v>
      </c>
      <c r="D2086" s="4" t="s">
        <v>8860</v>
      </c>
      <c r="E2086" s="8" t="s">
        <v>8887</v>
      </c>
      <c r="F2086" s="4" t="s">
        <v>692</v>
      </c>
      <c r="G2086" s="8" t="s">
        <v>8862</v>
      </c>
      <c r="H2086" s="8" t="s">
        <v>529</v>
      </c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  <c r="BC2086" s="8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  <c r="BW2086" s="8"/>
      <c r="BX2086" s="8"/>
      <c r="BY2086" s="8"/>
    </row>
    <row r="2087" spans="1:77" x14ac:dyDescent="0.2">
      <c r="A2087" s="8" t="s">
        <v>8983</v>
      </c>
      <c r="B2087" s="5"/>
      <c r="C2087" s="8" t="s">
        <v>8984</v>
      </c>
      <c r="D2087" s="4" t="s">
        <v>8867</v>
      </c>
      <c r="E2087" s="8" t="s">
        <v>8868</v>
      </c>
      <c r="F2087" s="4" t="s">
        <v>692</v>
      </c>
      <c r="G2087" s="8" t="s">
        <v>8862</v>
      </c>
      <c r="H2087" s="8" t="s">
        <v>529</v>
      </c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  <c r="BC2087" s="8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  <c r="BW2087" s="8"/>
      <c r="BX2087" s="8"/>
      <c r="BY2087" s="8"/>
    </row>
    <row r="2088" spans="1:77" x14ac:dyDescent="0.2">
      <c r="A2088" s="8" t="s">
        <v>8985</v>
      </c>
      <c r="B2088" s="5"/>
      <c r="C2088" s="8" t="s">
        <v>8986</v>
      </c>
      <c r="D2088" s="4" t="s">
        <v>8860</v>
      </c>
      <c r="E2088" s="8" t="s">
        <v>8887</v>
      </c>
      <c r="F2088" s="4" t="s">
        <v>692</v>
      </c>
      <c r="G2088" s="8" t="s">
        <v>8862</v>
      </c>
      <c r="H2088" s="8" t="s">
        <v>529</v>
      </c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  <c r="BC2088" s="8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  <c r="BW2088" s="8"/>
      <c r="BX2088" s="8"/>
      <c r="BY2088" s="8"/>
    </row>
    <row r="2089" spans="1:77" x14ac:dyDescent="0.2">
      <c r="A2089" s="8" t="s">
        <v>8987</v>
      </c>
      <c r="B2089" s="5"/>
      <c r="C2089" s="8" t="s">
        <v>8988</v>
      </c>
      <c r="D2089" s="4" t="s">
        <v>8867</v>
      </c>
      <c r="E2089" s="8" t="s">
        <v>8868</v>
      </c>
      <c r="F2089" s="4" t="s">
        <v>692</v>
      </c>
      <c r="G2089" s="8" t="s">
        <v>8862</v>
      </c>
      <c r="H2089" s="8" t="s">
        <v>529</v>
      </c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  <c r="BC2089" s="8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  <c r="BW2089" s="8"/>
      <c r="BX2089" s="8"/>
      <c r="BY2089" s="8"/>
    </row>
    <row r="2090" spans="1:77" x14ac:dyDescent="0.2">
      <c r="A2090" s="8" t="s">
        <v>8989</v>
      </c>
      <c r="B2090" s="5"/>
      <c r="C2090" s="8" t="s">
        <v>8990</v>
      </c>
      <c r="D2090" s="4" t="s">
        <v>8860</v>
      </c>
      <c r="E2090" s="8" t="s">
        <v>8887</v>
      </c>
      <c r="F2090" s="4" t="s">
        <v>692</v>
      </c>
      <c r="G2090" s="8" t="s">
        <v>8862</v>
      </c>
      <c r="H2090" s="8" t="s">
        <v>529</v>
      </c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  <c r="BC2090" s="8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  <c r="BW2090" s="8"/>
      <c r="BX2090" s="8"/>
      <c r="BY2090" s="8"/>
    </row>
    <row r="2091" spans="1:77" x14ac:dyDescent="0.2">
      <c r="A2091" s="8" t="s">
        <v>8991</v>
      </c>
      <c r="B2091" s="5"/>
      <c r="C2091" s="8" t="s">
        <v>8992</v>
      </c>
      <c r="D2091" s="4" t="s">
        <v>8867</v>
      </c>
      <c r="E2091" s="8" t="s">
        <v>8868</v>
      </c>
      <c r="F2091" s="4" t="s">
        <v>692</v>
      </c>
      <c r="G2091" s="8" t="s">
        <v>8862</v>
      </c>
      <c r="H2091" s="8" t="s">
        <v>529</v>
      </c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  <c r="BC2091" s="8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  <c r="BW2091" s="8"/>
      <c r="BX2091" s="8"/>
      <c r="BY2091" s="8"/>
    </row>
    <row r="2092" spans="1:77" x14ac:dyDescent="0.2">
      <c r="A2092" s="8" t="s">
        <v>8993</v>
      </c>
      <c r="B2092" s="5"/>
      <c r="C2092" s="8" t="s">
        <v>8994</v>
      </c>
      <c r="D2092" s="4" t="s">
        <v>8860</v>
      </c>
      <c r="E2092" s="8" t="s">
        <v>8887</v>
      </c>
      <c r="F2092" s="4" t="s">
        <v>692</v>
      </c>
      <c r="G2092" s="8" t="s">
        <v>8862</v>
      </c>
      <c r="H2092" s="8" t="s">
        <v>529</v>
      </c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  <c r="BC2092" s="8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  <c r="BW2092" s="8"/>
      <c r="BX2092" s="8"/>
      <c r="BY2092" s="8"/>
    </row>
    <row r="2093" spans="1:77" x14ac:dyDescent="0.2">
      <c r="A2093" s="8" t="s">
        <v>8995</v>
      </c>
      <c r="B2093" s="5"/>
      <c r="C2093" s="8" t="s">
        <v>8996</v>
      </c>
      <c r="D2093" s="4" t="s">
        <v>8867</v>
      </c>
      <c r="E2093" s="8" t="s">
        <v>8868</v>
      </c>
      <c r="F2093" s="4" t="s">
        <v>692</v>
      </c>
      <c r="G2093" s="8" t="s">
        <v>8862</v>
      </c>
      <c r="H2093" s="8" t="s">
        <v>529</v>
      </c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  <c r="BC2093" s="8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  <c r="BW2093" s="8"/>
      <c r="BX2093" s="8"/>
      <c r="BY2093" s="8"/>
    </row>
    <row r="2094" spans="1:77" x14ac:dyDescent="0.2">
      <c r="A2094" s="8" t="s">
        <v>8997</v>
      </c>
      <c r="B2094" s="5"/>
      <c r="C2094" s="8" t="s">
        <v>8998</v>
      </c>
      <c r="D2094" s="4" t="s">
        <v>8860</v>
      </c>
      <c r="E2094" s="8" t="s">
        <v>8887</v>
      </c>
      <c r="F2094" s="4" t="s">
        <v>692</v>
      </c>
      <c r="G2094" s="8" t="s">
        <v>8862</v>
      </c>
      <c r="H2094" s="8" t="s">
        <v>529</v>
      </c>
      <c r="I2094" s="8"/>
      <c r="J2094" s="8"/>
      <c r="K2094" s="8"/>
      <c r="L2094" s="8"/>
      <c r="M2094" s="8" t="s">
        <v>8999</v>
      </c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  <c r="BC2094" s="8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  <c r="BW2094" s="8"/>
      <c r="BX2094" s="8"/>
      <c r="BY2094" s="8"/>
    </row>
    <row r="2095" spans="1:77" x14ac:dyDescent="0.2">
      <c r="A2095" s="8" t="s">
        <v>9000</v>
      </c>
      <c r="B2095" s="5"/>
      <c r="C2095" s="8" t="s">
        <v>9001</v>
      </c>
      <c r="D2095" s="4" t="s">
        <v>8867</v>
      </c>
      <c r="E2095" s="8" t="s">
        <v>8868</v>
      </c>
      <c r="F2095" s="4" t="s">
        <v>692</v>
      </c>
      <c r="G2095" s="8" t="s">
        <v>8862</v>
      </c>
      <c r="H2095" s="8" t="s">
        <v>529</v>
      </c>
      <c r="I2095" s="8"/>
      <c r="J2095" s="8"/>
      <c r="K2095" s="8"/>
      <c r="L2095" s="8"/>
      <c r="M2095" s="8" t="s">
        <v>9002</v>
      </c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  <c r="BC2095" s="8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  <c r="BW2095" s="8"/>
      <c r="BX2095" s="8"/>
      <c r="BY2095" s="8"/>
    </row>
    <row r="2096" spans="1:77" x14ac:dyDescent="0.2">
      <c r="A2096" s="8" t="s">
        <v>9003</v>
      </c>
      <c r="B2096" s="5"/>
      <c r="C2096" s="8" t="s">
        <v>9004</v>
      </c>
      <c r="D2096" s="4" t="s">
        <v>8860</v>
      </c>
      <c r="E2096" s="8" t="s">
        <v>8887</v>
      </c>
      <c r="F2096" s="4" t="s">
        <v>692</v>
      </c>
      <c r="G2096" s="8" t="s">
        <v>8862</v>
      </c>
      <c r="H2096" s="8" t="s">
        <v>529</v>
      </c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  <c r="BC2096" s="8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  <c r="BW2096" s="8"/>
      <c r="BX2096" s="8"/>
      <c r="BY2096" s="8"/>
    </row>
    <row r="2097" spans="1:77" x14ac:dyDescent="0.2">
      <c r="A2097" s="8" t="s">
        <v>9005</v>
      </c>
      <c r="B2097" s="5"/>
      <c r="C2097" s="8" t="s">
        <v>9006</v>
      </c>
      <c r="D2097" s="4" t="s">
        <v>8867</v>
      </c>
      <c r="E2097" s="8" t="s">
        <v>8868</v>
      </c>
      <c r="F2097" s="4" t="s">
        <v>692</v>
      </c>
      <c r="G2097" s="8" t="s">
        <v>8862</v>
      </c>
      <c r="H2097" s="8" t="s">
        <v>529</v>
      </c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  <c r="BC2097" s="8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  <c r="BW2097" s="8"/>
      <c r="BX2097" s="8"/>
      <c r="BY2097" s="8"/>
    </row>
    <row r="2098" spans="1:77" x14ac:dyDescent="0.2">
      <c r="A2098" s="8" t="s">
        <v>9007</v>
      </c>
      <c r="B2098" s="5"/>
      <c r="C2098" s="8" t="s">
        <v>9008</v>
      </c>
      <c r="D2098" s="4" t="s">
        <v>8860</v>
      </c>
      <c r="E2098" s="8" t="s">
        <v>8887</v>
      </c>
      <c r="F2098" s="4" t="s">
        <v>692</v>
      </c>
      <c r="G2098" s="8" t="s">
        <v>8862</v>
      </c>
      <c r="H2098" s="8" t="s">
        <v>529</v>
      </c>
      <c r="I2098" s="8"/>
      <c r="J2098" s="8"/>
      <c r="K2098" s="8"/>
      <c r="L2098" s="8"/>
      <c r="M2098" s="8" t="s">
        <v>9009</v>
      </c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  <c r="AY2098" s="8"/>
      <c r="AZ2098" s="8"/>
      <c r="BA2098" s="8"/>
      <c r="BB2098" s="8"/>
      <c r="BC2098" s="8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  <c r="BW2098" s="8"/>
      <c r="BX2098" s="8"/>
      <c r="BY2098" s="8"/>
    </row>
    <row r="2099" spans="1:77" x14ac:dyDescent="0.2">
      <c r="A2099" s="8" t="s">
        <v>9010</v>
      </c>
      <c r="B2099" s="5"/>
      <c r="C2099" s="8" t="s">
        <v>9011</v>
      </c>
      <c r="D2099" s="4" t="s">
        <v>8867</v>
      </c>
      <c r="E2099" s="8" t="s">
        <v>8868</v>
      </c>
      <c r="F2099" s="4" t="s">
        <v>692</v>
      </c>
      <c r="G2099" s="8" t="s">
        <v>8862</v>
      </c>
      <c r="H2099" s="8" t="s">
        <v>529</v>
      </c>
      <c r="I2099" s="8"/>
      <c r="J2099" s="8"/>
      <c r="K2099" s="8"/>
      <c r="L2099" s="8"/>
      <c r="M2099" s="8" t="s">
        <v>9012</v>
      </c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  <c r="AY2099" s="8"/>
      <c r="AZ2099" s="8"/>
      <c r="BA2099" s="8"/>
      <c r="BB2099" s="8"/>
      <c r="BC2099" s="8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  <c r="BW2099" s="8"/>
      <c r="BX2099" s="8"/>
      <c r="BY2099" s="8"/>
    </row>
    <row r="2100" spans="1:77" x14ac:dyDescent="0.2">
      <c r="A2100" s="8" t="s">
        <v>9013</v>
      </c>
      <c r="B2100" s="5"/>
      <c r="C2100" s="8" t="s">
        <v>9014</v>
      </c>
      <c r="D2100" s="4" t="s">
        <v>8860</v>
      </c>
      <c r="E2100" s="8" t="s">
        <v>8887</v>
      </c>
      <c r="F2100" s="4" t="s">
        <v>692</v>
      </c>
      <c r="G2100" s="8" t="s">
        <v>8862</v>
      </c>
      <c r="H2100" s="8" t="s">
        <v>529</v>
      </c>
      <c r="I2100" s="8"/>
      <c r="J2100" s="8"/>
      <c r="K2100" s="8"/>
      <c r="L2100" s="8"/>
      <c r="M2100" s="8" t="s">
        <v>9015</v>
      </c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  <c r="BC2100" s="8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  <c r="BW2100" s="8"/>
      <c r="BX2100" s="8"/>
      <c r="BY2100" s="8"/>
    </row>
    <row r="2101" spans="1:77" x14ac:dyDescent="0.2">
      <c r="A2101" s="8" t="s">
        <v>9016</v>
      </c>
      <c r="B2101" s="5"/>
      <c r="C2101" s="8" t="s">
        <v>9017</v>
      </c>
      <c r="D2101" s="4" t="s">
        <v>8867</v>
      </c>
      <c r="E2101" s="8" t="s">
        <v>8868</v>
      </c>
      <c r="F2101" s="4" t="s">
        <v>692</v>
      </c>
      <c r="G2101" s="8" t="s">
        <v>8862</v>
      </c>
      <c r="H2101" s="8" t="s">
        <v>529</v>
      </c>
      <c r="I2101" s="8"/>
      <c r="J2101" s="8"/>
      <c r="K2101" s="8"/>
      <c r="L2101" s="8"/>
      <c r="M2101" s="8" t="s">
        <v>9018</v>
      </c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  <c r="BC2101" s="8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  <c r="BW2101" s="8"/>
      <c r="BX2101" s="8"/>
      <c r="BY2101" s="8"/>
    </row>
    <row r="2102" spans="1:77" x14ac:dyDescent="0.2">
      <c r="A2102" s="8" t="s">
        <v>9019</v>
      </c>
      <c r="B2102" s="5"/>
      <c r="C2102" s="8" t="s">
        <v>9020</v>
      </c>
      <c r="D2102" s="4" t="s">
        <v>8860</v>
      </c>
      <c r="E2102" s="8" t="s">
        <v>8887</v>
      </c>
      <c r="F2102" s="4" t="s">
        <v>692</v>
      </c>
      <c r="G2102" s="8" t="s">
        <v>8862</v>
      </c>
      <c r="H2102" s="8" t="s">
        <v>529</v>
      </c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  <c r="BC2102" s="8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  <c r="BW2102" s="8"/>
      <c r="BX2102" s="8"/>
      <c r="BY2102" s="8"/>
    </row>
    <row r="2103" spans="1:77" x14ac:dyDescent="0.2">
      <c r="A2103" s="8" t="s">
        <v>9021</v>
      </c>
      <c r="B2103" s="5"/>
      <c r="C2103" s="8" t="s">
        <v>9022</v>
      </c>
      <c r="D2103" s="4" t="s">
        <v>8867</v>
      </c>
      <c r="E2103" s="8" t="s">
        <v>8868</v>
      </c>
      <c r="F2103" s="4" t="s">
        <v>692</v>
      </c>
      <c r="G2103" s="8" t="s">
        <v>8862</v>
      </c>
      <c r="H2103" s="8" t="s">
        <v>529</v>
      </c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  <c r="BC2103" s="8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  <c r="BW2103" s="8"/>
      <c r="BX2103" s="8"/>
      <c r="BY2103" s="8"/>
    </row>
    <row r="2104" spans="1:77" x14ac:dyDescent="0.2">
      <c r="A2104" s="8" t="s">
        <v>211</v>
      </c>
      <c r="B2104" s="5"/>
      <c r="C2104" s="8" t="s">
        <v>9023</v>
      </c>
      <c r="D2104" s="4" t="s">
        <v>8860</v>
      </c>
      <c r="E2104" s="8" t="s">
        <v>8887</v>
      </c>
      <c r="F2104" s="4" t="s">
        <v>692</v>
      </c>
      <c r="G2104" s="8" t="s">
        <v>8862</v>
      </c>
      <c r="H2104" s="8" t="s">
        <v>529</v>
      </c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  <c r="BC2104" s="8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  <c r="BW2104" s="8"/>
      <c r="BX2104" s="8"/>
      <c r="BY2104" s="8"/>
    </row>
    <row r="2105" spans="1:77" x14ac:dyDescent="0.2">
      <c r="A2105" s="8" t="s">
        <v>9024</v>
      </c>
      <c r="B2105" s="5"/>
      <c r="C2105" s="8" t="s">
        <v>9025</v>
      </c>
      <c r="D2105" s="4" t="s">
        <v>8867</v>
      </c>
      <c r="E2105" s="8" t="s">
        <v>8868</v>
      </c>
      <c r="F2105" s="4" t="s">
        <v>692</v>
      </c>
      <c r="G2105" s="8" t="s">
        <v>8862</v>
      </c>
      <c r="H2105" s="8" t="s">
        <v>529</v>
      </c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  <c r="AY2105" s="8"/>
      <c r="AZ2105" s="8"/>
      <c r="BA2105" s="8"/>
      <c r="BB2105" s="8"/>
      <c r="BC2105" s="8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  <c r="BW2105" s="8"/>
      <c r="BX2105" s="8"/>
      <c r="BY2105" s="8"/>
    </row>
    <row r="2106" spans="1:77" x14ac:dyDescent="0.2">
      <c r="A2106" s="8" t="s">
        <v>9026</v>
      </c>
      <c r="B2106" s="5"/>
      <c r="C2106" s="8" t="s">
        <v>9027</v>
      </c>
      <c r="D2106" s="4" t="s">
        <v>8860</v>
      </c>
      <c r="E2106" s="8" t="s">
        <v>8887</v>
      </c>
      <c r="F2106" s="4" t="s">
        <v>692</v>
      </c>
      <c r="G2106" s="8" t="s">
        <v>8862</v>
      </c>
      <c r="H2106" s="8" t="s">
        <v>529</v>
      </c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  <c r="AY2106" s="8"/>
      <c r="AZ2106" s="8"/>
      <c r="BA2106" s="8"/>
      <c r="BB2106" s="8"/>
      <c r="BC2106" s="8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  <c r="BW2106" s="8"/>
      <c r="BX2106" s="8"/>
      <c r="BY2106" s="8"/>
    </row>
    <row r="2107" spans="1:77" x14ac:dyDescent="0.2">
      <c r="A2107" s="8" t="s">
        <v>9028</v>
      </c>
      <c r="B2107" s="5"/>
      <c r="C2107" s="8" t="s">
        <v>9029</v>
      </c>
      <c r="D2107" s="4" t="s">
        <v>8867</v>
      </c>
      <c r="E2107" s="8" t="s">
        <v>8868</v>
      </c>
      <c r="F2107" s="4" t="s">
        <v>692</v>
      </c>
      <c r="G2107" s="8" t="s">
        <v>8862</v>
      </c>
      <c r="H2107" s="8" t="s">
        <v>529</v>
      </c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  <c r="BC2107" s="8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  <c r="BW2107" s="8"/>
      <c r="BX2107" s="8"/>
      <c r="BY2107" s="8"/>
    </row>
    <row r="2108" spans="1:77" x14ac:dyDescent="0.2">
      <c r="A2108" s="8" t="s">
        <v>9030</v>
      </c>
      <c r="B2108" s="5"/>
      <c r="C2108" s="8" t="s">
        <v>9031</v>
      </c>
      <c r="D2108" s="4" t="s">
        <v>8860</v>
      </c>
      <c r="E2108" s="8" t="s">
        <v>8887</v>
      </c>
      <c r="F2108" s="4" t="s">
        <v>692</v>
      </c>
      <c r="G2108" s="8" t="s">
        <v>8862</v>
      </c>
      <c r="H2108" s="8" t="s">
        <v>529</v>
      </c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  <c r="AY2108" s="8"/>
      <c r="AZ2108" s="8"/>
      <c r="BA2108" s="8"/>
      <c r="BB2108" s="8"/>
      <c r="BC2108" s="8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  <c r="BW2108" s="8"/>
      <c r="BX2108" s="8"/>
      <c r="BY2108" s="8"/>
    </row>
    <row r="2109" spans="1:77" x14ac:dyDescent="0.2">
      <c r="A2109" s="8" t="s">
        <v>9032</v>
      </c>
      <c r="B2109" s="5"/>
      <c r="C2109" s="8" t="s">
        <v>9033</v>
      </c>
      <c r="D2109" s="4" t="s">
        <v>8867</v>
      </c>
      <c r="E2109" s="8" t="s">
        <v>8868</v>
      </c>
      <c r="F2109" s="4" t="s">
        <v>692</v>
      </c>
      <c r="G2109" s="8" t="s">
        <v>8862</v>
      </c>
      <c r="H2109" s="8" t="s">
        <v>529</v>
      </c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  <c r="BC2109" s="8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  <c r="BW2109" s="8"/>
      <c r="BX2109" s="8"/>
      <c r="BY2109" s="8"/>
    </row>
    <row r="2110" spans="1:77" x14ac:dyDescent="0.2">
      <c r="A2110" s="8" t="s">
        <v>9034</v>
      </c>
      <c r="B2110" s="5"/>
      <c r="C2110" s="8" t="s">
        <v>9035</v>
      </c>
      <c r="D2110" s="4" t="s">
        <v>8860</v>
      </c>
      <c r="E2110" s="8" t="s">
        <v>8887</v>
      </c>
      <c r="F2110" s="4" t="s">
        <v>692</v>
      </c>
      <c r="G2110" s="8" t="s">
        <v>8862</v>
      </c>
      <c r="H2110" s="8" t="s">
        <v>529</v>
      </c>
      <c r="I2110" s="8"/>
      <c r="J2110" s="8"/>
      <c r="K2110" s="8"/>
      <c r="L2110" s="8"/>
      <c r="M2110" s="8" t="s">
        <v>9036</v>
      </c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  <c r="BC2110" s="8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  <c r="BW2110" s="8"/>
      <c r="BX2110" s="8"/>
      <c r="BY2110" s="8"/>
    </row>
    <row r="2111" spans="1:77" x14ac:dyDescent="0.2">
      <c r="A2111" s="8" t="s">
        <v>9037</v>
      </c>
      <c r="B2111" s="5"/>
      <c r="C2111" s="8" t="s">
        <v>9038</v>
      </c>
      <c r="D2111" s="4" t="s">
        <v>8867</v>
      </c>
      <c r="E2111" s="8" t="s">
        <v>8868</v>
      </c>
      <c r="F2111" s="4" t="s">
        <v>692</v>
      </c>
      <c r="G2111" s="8" t="s">
        <v>8862</v>
      </c>
      <c r="H2111" s="8" t="s">
        <v>529</v>
      </c>
      <c r="I2111" s="8"/>
      <c r="J2111" s="8"/>
      <c r="K2111" s="8"/>
      <c r="L2111" s="8"/>
      <c r="M2111" s="8" t="s">
        <v>9039</v>
      </c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  <c r="BC2111" s="8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  <c r="BW2111" s="8"/>
      <c r="BX2111" s="8"/>
      <c r="BY2111" s="8"/>
    </row>
    <row r="2112" spans="1:77" x14ac:dyDescent="0.2">
      <c r="A2112" s="8" t="s">
        <v>9040</v>
      </c>
      <c r="B2112" s="5"/>
      <c r="C2112" s="8" t="s">
        <v>9041</v>
      </c>
      <c r="D2112" s="4" t="s">
        <v>8860</v>
      </c>
      <c r="E2112" s="8" t="s">
        <v>8887</v>
      </c>
      <c r="F2112" s="4" t="s">
        <v>692</v>
      </c>
      <c r="G2112" s="8" t="s">
        <v>8862</v>
      </c>
      <c r="H2112" s="8" t="s">
        <v>529</v>
      </c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  <c r="BC2112" s="8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  <c r="BW2112" s="8"/>
      <c r="BX2112" s="8"/>
      <c r="BY2112" s="8"/>
    </row>
    <row r="2113" spans="1:77" x14ac:dyDescent="0.2">
      <c r="A2113" s="8" t="s">
        <v>9042</v>
      </c>
      <c r="B2113" s="5"/>
      <c r="C2113" s="8" t="s">
        <v>9043</v>
      </c>
      <c r="D2113" s="4" t="s">
        <v>8867</v>
      </c>
      <c r="E2113" s="8" t="s">
        <v>8868</v>
      </c>
      <c r="F2113" s="4" t="s">
        <v>692</v>
      </c>
      <c r="G2113" s="8" t="s">
        <v>8862</v>
      </c>
      <c r="H2113" s="8" t="s">
        <v>529</v>
      </c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  <c r="BC2113" s="8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  <c r="BW2113" s="8"/>
      <c r="BX2113" s="8"/>
      <c r="BY2113" s="8"/>
    </row>
    <row r="2114" spans="1:77" x14ac:dyDescent="0.2">
      <c r="A2114" s="8" t="s">
        <v>9044</v>
      </c>
      <c r="B2114" s="5"/>
      <c r="C2114" s="8" t="s">
        <v>9045</v>
      </c>
      <c r="D2114" s="4" t="s">
        <v>8860</v>
      </c>
      <c r="E2114" s="8" t="s">
        <v>8887</v>
      </c>
      <c r="F2114" s="4" t="s">
        <v>692</v>
      </c>
      <c r="G2114" s="8" t="s">
        <v>8862</v>
      </c>
      <c r="H2114" s="8" t="s">
        <v>529</v>
      </c>
      <c r="I2114" s="8"/>
      <c r="J2114" s="8"/>
      <c r="K2114" s="8"/>
      <c r="L2114" s="8"/>
      <c r="M2114" s="8" t="s">
        <v>9046</v>
      </c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  <c r="BC2114" s="8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  <c r="BW2114" s="8"/>
      <c r="BX2114" s="8"/>
      <c r="BY2114" s="8"/>
    </row>
    <row r="2115" spans="1:77" x14ac:dyDescent="0.2">
      <c r="A2115" s="8" t="s">
        <v>9047</v>
      </c>
      <c r="B2115" s="5"/>
      <c r="C2115" s="8" t="s">
        <v>9048</v>
      </c>
      <c r="D2115" s="4" t="s">
        <v>8867</v>
      </c>
      <c r="E2115" s="8" t="s">
        <v>8868</v>
      </c>
      <c r="F2115" s="4" t="s">
        <v>692</v>
      </c>
      <c r="G2115" s="8" t="s">
        <v>8862</v>
      </c>
      <c r="H2115" s="8" t="s">
        <v>529</v>
      </c>
      <c r="I2115" s="8"/>
      <c r="J2115" s="8"/>
      <c r="K2115" s="8"/>
      <c r="L2115" s="8"/>
      <c r="M2115" s="8" t="s">
        <v>9049</v>
      </c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  <c r="BC2115" s="8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  <c r="BW2115" s="8"/>
      <c r="BX2115" s="8"/>
      <c r="BY2115" s="8"/>
    </row>
    <row r="2116" spans="1:77" x14ac:dyDescent="0.2">
      <c r="A2116" s="8" t="s">
        <v>9050</v>
      </c>
      <c r="B2116" s="5"/>
      <c r="C2116" s="8" t="s">
        <v>9051</v>
      </c>
      <c r="D2116" s="4" t="s">
        <v>8860</v>
      </c>
      <c r="E2116" s="8" t="s">
        <v>8887</v>
      </c>
      <c r="F2116" s="4" t="s">
        <v>692</v>
      </c>
      <c r="G2116" s="8" t="s">
        <v>8862</v>
      </c>
      <c r="H2116" s="8" t="s">
        <v>529</v>
      </c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  <c r="BW2116" s="8"/>
      <c r="BX2116" s="8"/>
      <c r="BY2116" s="8"/>
    </row>
    <row r="2117" spans="1:77" x14ac:dyDescent="0.2">
      <c r="A2117" s="8" t="s">
        <v>9052</v>
      </c>
      <c r="B2117" s="5"/>
      <c r="C2117" s="8" t="s">
        <v>9053</v>
      </c>
      <c r="D2117" s="4" t="s">
        <v>8867</v>
      </c>
      <c r="E2117" s="8" t="s">
        <v>8868</v>
      </c>
      <c r="F2117" s="4" t="s">
        <v>692</v>
      </c>
      <c r="G2117" s="8" t="s">
        <v>8862</v>
      </c>
      <c r="H2117" s="8" t="s">
        <v>529</v>
      </c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  <c r="BC2117" s="8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  <c r="BW2117" s="8"/>
      <c r="BX2117" s="8"/>
      <c r="BY2117" s="8"/>
    </row>
    <row r="2118" spans="1:77" x14ac:dyDescent="0.2">
      <c r="A2118" s="8" t="s">
        <v>9054</v>
      </c>
      <c r="B2118" s="5"/>
      <c r="C2118" s="8" t="s">
        <v>9055</v>
      </c>
      <c r="D2118" s="4" t="s">
        <v>8860</v>
      </c>
      <c r="E2118" s="8" t="s">
        <v>8887</v>
      </c>
      <c r="F2118" s="4" t="s">
        <v>692</v>
      </c>
      <c r="G2118" s="8" t="s">
        <v>8862</v>
      </c>
      <c r="H2118" s="8" t="s">
        <v>529</v>
      </c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  <c r="BC2118" s="8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  <c r="BW2118" s="8"/>
      <c r="BX2118" s="8"/>
      <c r="BY2118" s="8"/>
    </row>
    <row r="2119" spans="1:77" x14ac:dyDescent="0.2">
      <c r="A2119" s="8" t="s">
        <v>9056</v>
      </c>
      <c r="B2119" s="5"/>
      <c r="C2119" s="8" t="s">
        <v>9057</v>
      </c>
      <c r="D2119" s="4" t="s">
        <v>8867</v>
      </c>
      <c r="E2119" s="8" t="s">
        <v>8868</v>
      </c>
      <c r="F2119" s="4" t="s">
        <v>692</v>
      </c>
      <c r="G2119" s="8" t="s">
        <v>8862</v>
      </c>
      <c r="H2119" s="8" t="s">
        <v>529</v>
      </c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  <c r="BC2119" s="8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  <c r="BW2119" s="8"/>
      <c r="BX2119" s="8"/>
      <c r="BY2119" s="8"/>
    </row>
    <row r="2120" spans="1:77" x14ac:dyDescent="0.2">
      <c r="A2120" s="8" t="s">
        <v>212</v>
      </c>
      <c r="B2120" s="5"/>
      <c r="C2120" s="8" t="s">
        <v>9058</v>
      </c>
      <c r="D2120" s="4" t="s">
        <v>8860</v>
      </c>
      <c r="E2120" s="8" t="s">
        <v>8887</v>
      </c>
      <c r="F2120" s="4" t="s">
        <v>692</v>
      </c>
      <c r="G2120" s="8" t="s">
        <v>8862</v>
      </c>
      <c r="H2120" s="8" t="s">
        <v>529</v>
      </c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  <c r="BC2120" s="8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  <c r="BW2120" s="8"/>
      <c r="BX2120" s="8"/>
      <c r="BY2120" s="8"/>
    </row>
    <row r="2121" spans="1:77" x14ac:dyDescent="0.2">
      <c r="A2121" s="8" t="s">
        <v>9059</v>
      </c>
      <c r="B2121" s="5"/>
      <c r="C2121" s="8" t="s">
        <v>9060</v>
      </c>
      <c r="D2121" s="4" t="s">
        <v>8867</v>
      </c>
      <c r="E2121" s="8" t="s">
        <v>8868</v>
      </c>
      <c r="F2121" s="4" t="s">
        <v>692</v>
      </c>
      <c r="G2121" s="8" t="s">
        <v>8862</v>
      </c>
      <c r="H2121" s="8" t="s">
        <v>529</v>
      </c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  <c r="BC2121" s="8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  <c r="BW2121" s="8"/>
      <c r="BX2121" s="8"/>
      <c r="BY2121" s="8"/>
    </row>
    <row r="2122" spans="1:77" x14ac:dyDescent="0.2">
      <c r="A2122" s="8" t="s">
        <v>9061</v>
      </c>
      <c r="B2122" s="5"/>
      <c r="C2122" s="8" t="s">
        <v>9062</v>
      </c>
      <c r="D2122" s="4" t="s">
        <v>8860</v>
      </c>
      <c r="E2122" s="8" t="s">
        <v>8887</v>
      </c>
      <c r="F2122" s="4" t="s">
        <v>692</v>
      </c>
      <c r="G2122" s="8" t="s">
        <v>8862</v>
      </c>
      <c r="H2122" s="8" t="s">
        <v>529</v>
      </c>
      <c r="I2122" s="8"/>
      <c r="J2122" s="8"/>
      <c r="K2122" s="8"/>
      <c r="L2122" s="8"/>
      <c r="M2122" s="8" t="s">
        <v>9063</v>
      </c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  <c r="BC2122" s="8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  <c r="BW2122" s="8"/>
      <c r="BX2122" s="8"/>
      <c r="BY2122" s="8"/>
    </row>
    <row r="2123" spans="1:77" x14ac:dyDescent="0.2">
      <c r="A2123" s="8" t="s">
        <v>9064</v>
      </c>
      <c r="B2123" s="5"/>
      <c r="C2123" s="8" t="s">
        <v>9065</v>
      </c>
      <c r="D2123" s="4" t="s">
        <v>8867</v>
      </c>
      <c r="E2123" s="8" t="s">
        <v>8868</v>
      </c>
      <c r="F2123" s="4" t="s">
        <v>692</v>
      </c>
      <c r="G2123" s="8" t="s">
        <v>8862</v>
      </c>
      <c r="H2123" s="8" t="s">
        <v>529</v>
      </c>
      <c r="I2123" s="8"/>
      <c r="J2123" s="8"/>
      <c r="K2123" s="8"/>
      <c r="L2123" s="8"/>
      <c r="M2123" s="8" t="s">
        <v>9066</v>
      </c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  <c r="BC2123" s="8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  <c r="BW2123" s="8"/>
      <c r="BX2123" s="8"/>
      <c r="BY2123" s="8"/>
    </row>
    <row r="2124" spans="1:77" x14ac:dyDescent="0.2">
      <c r="A2124" s="8" t="s">
        <v>9067</v>
      </c>
      <c r="B2124" s="5"/>
      <c r="C2124" s="8" t="s">
        <v>9068</v>
      </c>
      <c r="D2124" s="4" t="s">
        <v>8860</v>
      </c>
      <c r="E2124" s="8" t="s">
        <v>8887</v>
      </c>
      <c r="F2124" s="4" t="s">
        <v>692</v>
      </c>
      <c r="G2124" s="8" t="s">
        <v>8862</v>
      </c>
      <c r="H2124" s="8" t="s">
        <v>529</v>
      </c>
      <c r="I2124" s="8"/>
      <c r="J2124" s="8"/>
      <c r="K2124" s="8"/>
      <c r="L2124" s="8"/>
      <c r="M2124" s="8" t="s">
        <v>9069</v>
      </c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  <c r="BC2124" s="8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  <c r="BW2124" s="8"/>
      <c r="BX2124" s="8"/>
      <c r="BY2124" s="8"/>
    </row>
    <row r="2125" spans="1:77" x14ac:dyDescent="0.2">
      <c r="A2125" s="8" t="s">
        <v>9070</v>
      </c>
      <c r="B2125" s="5"/>
      <c r="C2125" s="8" t="s">
        <v>9071</v>
      </c>
      <c r="D2125" s="4" t="s">
        <v>8867</v>
      </c>
      <c r="E2125" s="8" t="s">
        <v>8868</v>
      </c>
      <c r="F2125" s="4" t="s">
        <v>692</v>
      </c>
      <c r="G2125" s="8" t="s">
        <v>8862</v>
      </c>
      <c r="H2125" s="8" t="s">
        <v>529</v>
      </c>
      <c r="I2125" s="8"/>
      <c r="J2125" s="8"/>
      <c r="K2125" s="8"/>
      <c r="L2125" s="8"/>
      <c r="M2125" s="8" t="s">
        <v>9072</v>
      </c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  <c r="BC2125" s="8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  <c r="BW2125" s="8"/>
      <c r="BX2125" s="8"/>
      <c r="BY2125" s="8"/>
    </row>
    <row r="2126" spans="1:77" x14ac:dyDescent="0.2">
      <c r="A2126" s="8" t="s">
        <v>9073</v>
      </c>
      <c r="B2126" s="5"/>
      <c r="C2126" s="8" t="s">
        <v>9074</v>
      </c>
      <c r="D2126" s="4" t="s">
        <v>8860</v>
      </c>
      <c r="E2126" s="8" t="s">
        <v>8887</v>
      </c>
      <c r="F2126" s="4" t="s">
        <v>692</v>
      </c>
      <c r="G2126" s="8" t="s">
        <v>8862</v>
      </c>
      <c r="H2126" s="8" t="s">
        <v>529</v>
      </c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  <c r="BC2126" s="8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  <c r="BW2126" s="8"/>
      <c r="BX2126" s="8"/>
      <c r="BY2126" s="8"/>
    </row>
    <row r="2127" spans="1:77" x14ac:dyDescent="0.2">
      <c r="A2127" s="8" t="s">
        <v>485</v>
      </c>
      <c r="B2127" s="5"/>
      <c r="C2127" s="8" t="s">
        <v>9075</v>
      </c>
      <c r="D2127" s="4" t="s">
        <v>8867</v>
      </c>
      <c r="E2127" s="8" t="s">
        <v>8868</v>
      </c>
      <c r="F2127" s="4" t="s">
        <v>692</v>
      </c>
      <c r="G2127" s="8" t="s">
        <v>8862</v>
      </c>
      <c r="H2127" s="8" t="s">
        <v>529</v>
      </c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  <c r="BC2127" s="8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  <c r="BW2127" s="8"/>
      <c r="BX2127" s="8"/>
      <c r="BY2127" s="8"/>
    </row>
    <row r="2128" spans="1:77" x14ac:dyDescent="0.2">
      <c r="A2128" s="8" t="s">
        <v>9076</v>
      </c>
      <c r="B2128" s="5"/>
      <c r="C2128" s="8" t="s">
        <v>9077</v>
      </c>
      <c r="D2128" s="4" t="s">
        <v>8860</v>
      </c>
      <c r="E2128" s="8" t="s">
        <v>8887</v>
      </c>
      <c r="F2128" s="4" t="s">
        <v>692</v>
      </c>
      <c r="G2128" s="8" t="s">
        <v>8862</v>
      </c>
      <c r="H2128" s="8" t="s">
        <v>529</v>
      </c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  <c r="BC2128" s="8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  <c r="BW2128" s="8"/>
      <c r="BX2128" s="8"/>
      <c r="BY2128" s="8"/>
    </row>
    <row r="2129" spans="1:77" x14ac:dyDescent="0.2">
      <c r="A2129" s="8" t="s">
        <v>9078</v>
      </c>
      <c r="B2129" s="5"/>
      <c r="C2129" s="8" t="s">
        <v>9079</v>
      </c>
      <c r="D2129" s="4" t="s">
        <v>8867</v>
      </c>
      <c r="E2129" s="8" t="s">
        <v>8868</v>
      </c>
      <c r="F2129" s="4" t="s">
        <v>692</v>
      </c>
      <c r="G2129" s="8" t="s">
        <v>8862</v>
      </c>
      <c r="H2129" s="8" t="s">
        <v>529</v>
      </c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  <c r="BC2129" s="8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  <c r="BW2129" s="8"/>
      <c r="BX2129" s="8"/>
      <c r="BY2129" s="8"/>
    </row>
    <row r="2130" spans="1:77" x14ac:dyDescent="0.2">
      <c r="A2130" s="8" t="s">
        <v>9080</v>
      </c>
      <c r="B2130" s="5"/>
      <c r="C2130" s="8" t="s">
        <v>9081</v>
      </c>
      <c r="D2130" s="4" t="s">
        <v>8860</v>
      </c>
      <c r="E2130" s="8" t="s">
        <v>8887</v>
      </c>
      <c r="F2130" s="4" t="s">
        <v>692</v>
      </c>
      <c r="G2130" s="8" t="s">
        <v>8862</v>
      </c>
      <c r="H2130" s="8" t="s">
        <v>529</v>
      </c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  <c r="BC2130" s="8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  <c r="BW2130" s="8"/>
      <c r="BX2130" s="8"/>
      <c r="BY2130" s="8"/>
    </row>
    <row r="2131" spans="1:77" x14ac:dyDescent="0.2">
      <c r="A2131" s="8" t="s">
        <v>9082</v>
      </c>
      <c r="B2131" s="5"/>
      <c r="C2131" s="8" t="s">
        <v>9083</v>
      </c>
      <c r="D2131" s="4" t="s">
        <v>8867</v>
      </c>
      <c r="E2131" s="8" t="s">
        <v>8868</v>
      </c>
      <c r="F2131" s="4" t="s">
        <v>692</v>
      </c>
      <c r="G2131" s="8" t="s">
        <v>8862</v>
      </c>
      <c r="H2131" s="8" t="s">
        <v>529</v>
      </c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  <c r="BC2131" s="8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  <c r="BW2131" s="8"/>
      <c r="BX2131" s="8"/>
      <c r="BY2131" s="8"/>
    </row>
    <row r="2132" spans="1:77" x14ac:dyDescent="0.2">
      <c r="A2132" s="8" t="s">
        <v>9084</v>
      </c>
      <c r="B2132" s="5"/>
      <c r="C2132" s="8" t="s">
        <v>9085</v>
      </c>
      <c r="D2132" s="4" t="s">
        <v>8860</v>
      </c>
      <c r="E2132" s="8" t="s">
        <v>8887</v>
      </c>
      <c r="F2132" s="4" t="s">
        <v>692</v>
      </c>
      <c r="G2132" s="8" t="s">
        <v>8862</v>
      </c>
      <c r="H2132" s="8" t="s">
        <v>529</v>
      </c>
      <c r="I2132" s="8"/>
      <c r="J2132" s="8"/>
      <c r="K2132" s="8"/>
      <c r="L2132" s="8"/>
      <c r="M2132" s="8" t="s">
        <v>9086</v>
      </c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  <c r="BC2132" s="8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  <c r="BW2132" s="8"/>
      <c r="BX2132" s="8"/>
      <c r="BY2132" s="8"/>
    </row>
    <row r="2133" spans="1:77" x14ac:dyDescent="0.2">
      <c r="A2133" s="8" t="s">
        <v>9087</v>
      </c>
      <c r="B2133" s="5"/>
      <c r="C2133" s="8" t="s">
        <v>9088</v>
      </c>
      <c r="D2133" s="4" t="s">
        <v>8867</v>
      </c>
      <c r="E2133" s="8" t="s">
        <v>8868</v>
      </c>
      <c r="F2133" s="4" t="s">
        <v>692</v>
      </c>
      <c r="G2133" s="8" t="s">
        <v>8862</v>
      </c>
      <c r="H2133" s="8" t="s">
        <v>529</v>
      </c>
      <c r="I2133" s="8"/>
      <c r="J2133" s="8"/>
      <c r="K2133" s="8"/>
      <c r="L2133" s="8"/>
      <c r="M2133" s="8" t="s">
        <v>9089</v>
      </c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  <c r="BC2133" s="8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  <c r="BW2133" s="8"/>
      <c r="BX2133" s="8"/>
      <c r="BY2133" s="8"/>
    </row>
    <row r="2134" spans="1:77" x14ac:dyDescent="0.2">
      <c r="A2134" s="8" t="s">
        <v>9090</v>
      </c>
      <c r="B2134" s="5"/>
      <c r="C2134" s="8" t="s">
        <v>9091</v>
      </c>
      <c r="D2134" s="4" t="s">
        <v>8860</v>
      </c>
      <c r="E2134" s="8" t="s">
        <v>8887</v>
      </c>
      <c r="F2134" s="4" t="s">
        <v>692</v>
      </c>
      <c r="G2134" s="8" t="s">
        <v>8862</v>
      </c>
      <c r="H2134" s="8" t="s">
        <v>529</v>
      </c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  <c r="BC2134" s="8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  <c r="BW2134" s="8"/>
      <c r="BX2134" s="8"/>
      <c r="BY2134" s="8"/>
    </row>
    <row r="2135" spans="1:77" x14ac:dyDescent="0.2">
      <c r="A2135" s="8" t="s">
        <v>9092</v>
      </c>
      <c r="B2135" s="5"/>
      <c r="C2135" s="8" t="s">
        <v>9093</v>
      </c>
      <c r="D2135" s="4" t="s">
        <v>8867</v>
      </c>
      <c r="E2135" s="8" t="s">
        <v>8868</v>
      </c>
      <c r="F2135" s="4" t="s">
        <v>692</v>
      </c>
      <c r="G2135" s="8" t="s">
        <v>8862</v>
      </c>
      <c r="H2135" s="8" t="s">
        <v>529</v>
      </c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  <c r="BC2135" s="8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  <c r="BW2135" s="8"/>
      <c r="BX2135" s="8"/>
      <c r="BY2135" s="8"/>
    </row>
    <row r="2136" spans="1:77" x14ac:dyDescent="0.2">
      <c r="A2136" s="8" t="s">
        <v>9094</v>
      </c>
      <c r="B2136" s="5"/>
      <c r="C2136" s="8" t="s">
        <v>9095</v>
      </c>
      <c r="D2136" s="4" t="s">
        <v>8860</v>
      </c>
      <c r="E2136" s="8" t="s">
        <v>8887</v>
      </c>
      <c r="F2136" s="4" t="s">
        <v>692</v>
      </c>
      <c r="G2136" s="8" t="s">
        <v>8862</v>
      </c>
      <c r="H2136" s="8" t="s">
        <v>529</v>
      </c>
      <c r="I2136" s="8"/>
      <c r="J2136" s="8"/>
      <c r="K2136" s="8"/>
      <c r="L2136" s="8"/>
      <c r="M2136" s="8" t="s">
        <v>9096</v>
      </c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  <c r="BC2136" s="8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  <c r="BW2136" s="8"/>
      <c r="BX2136" s="8"/>
      <c r="BY2136" s="8"/>
    </row>
    <row r="2137" spans="1:77" x14ac:dyDescent="0.2">
      <c r="A2137" s="8" t="s">
        <v>9097</v>
      </c>
      <c r="B2137" s="5"/>
      <c r="C2137" s="8" t="s">
        <v>9098</v>
      </c>
      <c r="D2137" s="4" t="s">
        <v>8867</v>
      </c>
      <c r="E2137" s="8" t="s">
        <v>8868</v>
      </c>
      <c r="F2137" s="4" t="s">
        <v>692</v>
      </c>
      <c r="G2137" s="8" t="s">
        <v>8862</v>
      </c>
      <c r="H2137" s="8" t="s">
        <v>529</v>
      </c>
      <c r="I2137" s="8"/>
      <c r="J2137" s="8"/>
      <c r="K2137" s="8"/>
      <c r="L2137" s="8"/>
      <c r="M2137" s="8" t="s">
        <v>9099</v>
      </c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  <c r="BC2137" s="8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  <c r="BW2137" s="8"/>
      <c r="BX2137" s="8"/>
      <c r="BY2137" s="8"/>
    </row>
    <row r="2138" spans="1:77" x14ac:dyDescent="0.2">
      <c r="A2138" s="8" t="s">
        <v>9100</v>
      </c>
      <c r="B2138" s="5"/>
      <c r="C2138" s="8" t="s">
        <v>9101</v>
      </c>
      <c r="D2138" s="4" t="s">
        <v>8860</v>
      </c>
      <c r="E2138" s="8" t="s">
        <v>8887</v>
      </c>
      <c r="F2138" s="4" t="s">
        <v>692</v>
      </c>
      <c r="G2138" s="8" t="s">
        <v>8862</v>
      </c>
      <c r="H2138" s="8" t="s">
        <v>529</v>
      </c>
      <c r="I2138" s="8"/>
      <c r="J2138" s="8"/>
      <c r="K2138" s="8"/>
      <c r="L2138" s="8"/>
      <c r="M2138" s="8" t="s">
        <v>9102</v>
      </c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  <c r="BC2138" s="8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  <c r="BW2138" s="8"/>
      <c r="BX2138" s="8"/>
      <c r="BY2138" s="8"/>
    </row>
    <row r="2139" spans="1:77" x14ac:dyDescent="0.2">
      <c r="A2139" s="8" t="s">
        <v>9103</v>
      </c>
      <c r="B2139" s="5"/>
      <c r="C2139" s="8" t="s">
        <v>9104</v>
      </c>
      <c r="D2139" s="4" t="s">
        <v>8867</v>
      </c>
      <c r="E2139" s="8" t="s">
        <v>8868</v>
      </c>
      <c r="F2139" s="4" t="s">
        <v>692</v>
      </c>
      <c r="G2139" s="8" t="s">
        <v>8862</v>
      </c>
      <c r="H2139" s="8" t="s">
        <v>529</v>
      </c>
      <c r="I2139" s="8"/>
      <c r="J2139" s="8"/>
      <c r="K2139" s="8"/>
      <c r="L2139" s="8"/>
      <c r="M2139" s="8" t="s">
        <v>9105</v>
      </c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  <c r="BC2139" s="8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  <c r="BW2139" s="8"/>
      <c r="BX2139" s="8"/>
      <c r="BY2139" s="8"/>
    </row>
    <row r="2140" spans="1:77" x14ac:dyDescent="0.2">
      <c r="A2140" s="8" t="s">
        <v>9106</v>
      </c>
      <c r="B2140" s="5"/>
      <c r="C2140" s="8" t="s">
        <v>9107</v>
      </c>
      <c r="D2140" s="4" t="s">
        <v>8860</v>
      </c>
      <c r="E2140" s="8" t="s">
        <v>8887</v>
      </c>
      <c r="F2140" s="4" t="s">
        <v>692</v>
      </c>
      <c r="G2140" s="8" t="s">
        <v>8862</v>
      </c>
      <c r="H2140" s="8" t="s">
        <v>529</v>
      </c>
      <c r="I2140" s="8"/>
      <c r="J2140" s="8"/>
      <c r="K2140" s="8"/>
      <c r="L2140" s="8"/>
      <c r="M2140" s="8" t="s">
        <v>9108</v>
      </c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  <c r="BC2140" s="8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  <c r="BW2140" s="8"/>
      <c r="BX2140" s="8"/>
      <c r="BY2140" s="8"/>
    </row>
    <row r="2141" spans="1:77" x14ac:dyDescent="0.2">
      <c r="A2141" s="8" t="s">
        <v>9109</v>
      </c>
      <c r="B2141" s="5"/>
      <c r="C2141" s="8" t="s">
        <v>9110</v>
      </c>
      <c r="D2141" s="4" t="s">
        <v>8867</v>
      </c>
      <c r="E2141" s="8" t="s">
        <v>8868</v>
      </c>
      <c r="F2141" s="4" t="s">
        <v>692</v>
      </c>
      <c r="G2141" s="8" t="s">
        <v>8862</v>
      </c>
      <c r="H2141" s="8" t="s">
        <v>529</v>
      </c>
      <c r="I2141" s="8"/>
      <c r="J2141" s="8"/>
      <c r="K2141" s="8"/>
      <c r="L2141" s="8"/>
      <c r="M2141" s="8" t="s">
        <v>9111</v>
      </c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  <c r="BC2141" s="8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  <c r="BW2141" s="8"/>
      <c r="BX2141" s="8"/>
      <c r="BY2141" s="8"/>
    </row>
    <row r="2142" spans="1:77" x14ac:dyDescent="0.2">
      <c r="A2142" s="8" t="s">
        <v>9112</v>
      </c>
      <c r="B2142" s="5"/>
      <c r="C2142" s="8" t="s">
        <v>9113</v>
      </c>
      <c r="D2142" s="4" t="s">
        <v>8860</v>
      </c>
      <c r="E2142" s="8" t="s">
        <v>8887</v>
      </c>
      <c r="F2142" s="4" t="s">
        <v>692</v>
      </c>
      <c r="G2142" s="8" t="s">
        <v>8862</v>
      </c>
      <c r="H2142" s="8" t="s">
        <v>529</v>
      </c>
      <c r="I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  <c r="BC2142" s="8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  <c r="BW2142" s="8"/>
      <c r="BX2142" s="8"/>
      <c r="BY2142" s="8"/>
    </row>
    <row r="2143" spans="1:77" x14ac:dyDescent="0.2">
      <c r="A2143" s="8" t="s">
        <v>9114</v>
      </c>
      <c r="B2143" s="5"/>
      <c r="C2143" s="8" t="s">
        <v>9115</v>
      </c>
      <c r="D2143" s="4" t="s">
        <v>8867</v>
      </c>
      <c r="E2143" s="8" t="s">
        <v>8868</v>
      </c>
      <c r="F2143" s="4" t="s">
        <v>692</v>
      </c>
      <c r="G2143" s="8" t="s">
        <v>8862</v>
      </c>
      <c r="H2143" s="8" t="s">
        <v>529</v>
      </c>
      <c r="I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  <c r="BC2143" s="8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  <c r="BW2143" s="8"/>
      <c r="BX2143" s="8"/>
      <c r="BY2143" s="8"/>
    </row>
    <row r="2144" spans="1:77" x14ac:dyDescent="0.2">
      <c r="A2144" s="8" t="s">
        <v>9116</v>
      </c>
      <c r="B2144" s="5"/>
      <c r="C2144" s="8" t="s">
        <v>9117</v>
      </c>
      <c r="D2144" s="4" t="s">
        <v>8860</v>
      </c>
      <c r="E2144" s="8" t="s">
        <v>8887</v>
      </c>
      <c r="F2144" s="4" t="s">
        <v>692</v>
      </c>
      <c r="G2144" s="8" t="s">
        <v>8862</v>
      </c>
      <c r="H2144" s="8" t="s">
        <v>529</v>
      </c>
      <c r="I2144" s="8"/>
      <c r="J2144" s="8"/>
      <c r="K2144" s="8"/>
      <c r="L2144" s="8"/>
      <c r="M2144" s="8" t="s">
        <v>9118</v>
      </c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  <c r="BC2144" s="8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  <c r="BW2144" s="8"/>
      <c r="BX2144" s="8"/>
      <c r="BY2144" s="8"/>
    </row>
    <row r="2145" spans="1:77" x14ac:dyDescent="0.2">
      <c r="A2145" s="8" t="s">
        <v>9119</v>
      </c>
      <c r="B2145" s="5"/>
      <c r="C2145" s="8" t="s">
        <v>9120</v>
      </c>
      <c r="D2145" s="4" t="s">
        <v>8867</v>
      </c>
      <c r="E2145" s="8" t="s">
        <v>8868</v>
      </c>
      <c r="F2145" s="4" t="s">
        <v>692</v>
      </c>
      <c r="G2145" s="8" t="s">
        <v>8862</v>
      </c>
      <c r="H2145" s="8" t="s">
        <v>529</v>
      </c>
      <c r="I2145" s="8"/>
      <c r="J2145" s="8"/>
      <c r="K2145" s="8"/>
      <c r="L2145" s="8"/>
      <c r="M2145" s="8" t="s">
        <v>9121</v>
      </c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  <c r="BC2145" s="8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  <c r="BW2145" s="8"/>
      <c r="BX2145" s="8"/>
      <c r="BY2145" s="8"/>
    </row>
    <row r="2146" spans="1:77" x14ac:dyDescent="0.2">
      <c r="A2146" s="8" t="s">
        <v>9122</v>
      </c>
      <c r="B2146" s="5"/>
      <c r="C2146" s="8" t="s">
        <v>9123</v>
      </c>
      <c r="D2146" s="4" t="s">
        <v>8860</v>
      </c>
      <c r="E2146" s="8" t="s">
        <v>8887</v>
      </c>
      <c r="F2146" s="4" t="s">
        <v>692</v>
      </c>
      <c r="G2146" s="8" t="s">
        <v>8862</v>
      </c>
      <c r="H2146" s="8" t="s">
        <v>529</v>
      </c>
      <c r="I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  <c r="BC2146" s="8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  <c r="BW2146" s="8"/>
      <c r="BX2146" s="8"/>
      <c r="BY2146" s="8"/>
    </row>
    <row r="2147" spans="1:77" x14ac:dyDescent="0.2">
      <c r="A2147" s="8" t="s">
        <v>9124</v>
      </c>
      <c r="B2147" s="5"/>
      <c r="C2147" s="8" t="s">
        <v>9125</v>
      </c>
      <c r="D2147" s="4" t="s">
        <v>8867</v>
      </c>
      <c r="E2147" s="8" t="s">
        <v>8868</v>
      </c>
      <c r="F2147" s="4" t="s">
        <v>692</v>
      </c>
      <c r="G2147" s="8" t="s">
        <v>8862</v>
      </c>
      <c r="H2147" s="8" t="s">
        <v>529</v>
      </c>
      <c r="I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  <c r="BC2147" s="8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  <c r="BW2147" s="8"/>
      <c r="BX2147" s="8"/>
      <c r="BY2147" s="8"/>
    </row>
    <row r="2148" spans="1:77" x14ac:dyDescent="0.2">
      <c r="A2148" s="8" t="s">
        <v>9126</v>
      </c>
      <c r="B2148" s="5"/>
      <c r="C2148" s="8" t="s">
        <v>9127</v>
      </c>
      <c r="D2148" s="4" t="s">
        <v>8860</v>
      </c>
      <c r="E2148" s="8" t="s">
        <v>8887</v>
      </c>
      <c r="F2148" s="4" t="s">
        <v>692</v>
      </c>
      <c r="G2148" s="8" t="s">
        <v>8862</v>
      </c>
      <c r="H2148" s="8" t="s">
        <v>529</v>
      </c>
      <c r="I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  <c r="BC2148" s="8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  <c r="BW2148" s="8"/>
      <c r="BX2148" s="8"/>
      <c r="BY2148" s="8"/>
    </row>
    <row r="2149" spans="1:77" x14ac:dyDescent="0.2">
      <c r="A2149" s="8" t="s">
        <v>9128</v>
      </c>
      <c r="B2149" s="5"/>
      <c r="C2149" s="8" t="s">
        <v>9129</v>
      </c>
      <c r="D2149" s="4" t="s">
        <v>8867</v>
      </c>
      <c r="E2149" s="8" t="s">
        <v>8868</v>
      </c>
      <c r="F2149" s="4" t="s">
        <v>692</v>
      </c>
      <c r="G2149" s="8" t="s">
        <v>8862</v>
      </c>
      <c r="H2149" s="8" t="s">
        <v>529</v>
      </c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  <c r="BC2149" s="8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  <c r="BW2149" s="8"/>
      <c r="BX2149" s="8"/>
      <c r="BY2149" s="8"/>
    </row>
    <row r="2150" spans="1:77" x14ac:dyDescent="0.2">
      <c r="A2150" s="8" t="s">
        <v>9130</v>
      </c>
      <c r="B2150" s="5"/>
      <c r="C2150" s="8" t="s">
        <v>9131</v>
      </c>
      <c r="D2150" s="4"/>
      <c r="E2150" s="8"/>
      <c r="F2150" s="4" t="s">
        <v>692</v>
      </c>
      <c r="G2150" s="8" t="s">
        <v>8862</v>
      </c>
      <c r="H2150" s="8" t="s">
        <v>529</v>
      </c>
      <c r="I2150" s="8"/>
      <c r="J2150" s="8"/>
      <c r="K2150" s="8"/>
      <c r="L2150" s="8"/>
      <c r="M2150" s="8" t="s">
        <v>9132</v>
      </c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  <c r="BC2150" s="8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  <c r="BW2150" s="8"/>
      <c r="BX2150" s="8"/>
      <c r="BY2150" s="8"/>
    </row>
    <row r="2151" spans="1:77" x14ac:dyDescent="0.2">
      <c r="A2151" s="8" t="s">
        <v>9133</v>
      </c>
      <c r="B2151" s="5"/>
      <c r="C2151" s="8" t="s">
        <v>9134</v>
      </c>
      <c r="D2151" s="4"/>
      <c r="E2151" s="8"/>
      <c r="F2151" s="4" t="s">
        <v>692</v>
      </c>
      <c r="G2151" s="8" t="s">
        <v>8862</v>
      </c>
      <c r="H2151" s="8" t="s">
        <v>529</v>
      </c>
      <c r="I2151" s="8"/>
      <c r="J2151" s="8"/>
      <c r="K2151" s="8"/>
      <c r="L2151" s="8"/>
      <c r="M2151" s="8" t="s">
        <v>9135</v>
      </c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  <c r="AY2151" s="8"/>
      <c r="AZ2151" s="8"/>
      <c r="BA2151" s="8"/>
      <c r="BB2151" s="8"/>
      <c r="BC2151" s="8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  <c r="BW2151" s="8"/>
      <c r="BX2151" s="8"/>
      <c r="BY2151" s="8"/>
    </row>
    <row r="2152" spans="1:77" x14ac:dyDescent="0.2">
      <c r="A2152" s="8" t="s">
        <v>9136</v>
      </c>
      <c r="B2152" s="5"/>
      <c r="C2152" s="8" t="s">
        <v>9137</v>
      </c>
      <c r="D2152" s="4"/>
      <c r="E2152" s="8"/>
      <c r="F2152" s="4" t="s">
        <v>721</v>
      </c>
      <c r="G2152" s="8" t="s">
        <v>9138</v>
      </c>
      <c r="H2152" s="8" t="s">
        <v>529</v>
      </c>
      <c r="I2152" s="8" t="s">
        <v>9139</v>
      </c>
      <c r="J2152" s="8"/>
      <c r="K2152" s="8"/>
      <c r="L2152" s="8"/>
      <c r="M2152" s="8"/>
      <c r="N2152" s="8" t="s">
        <v>8864</v>
      </c>
      <c r="O2152" s="8"/>
      <c r="P2152" s="8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  <c r="AY2152" s="8"/>
      <c r="AZ2152" s="8"/>
      <c r="BA2152" s="8"/>
      <c r="BB2152" s="8"/>
      <c r="BC2152" s="8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  <c r="BW2152" s="8"/>
      <c r="BX2152" s="8"/>
      <c r="BY2152" s="8"/>
    </row>
    <row r="2153" spans="1:77" x14ac:dyDescent="0.2">
      <c r="A2153" s="8" t="s">
        <v>9140</v>
      </c>
      <c r="B2153" s="5"/>
      <c r="C2153" s="8" t="s">
        <v>9141</v>
      </c>
      <c r="D2153" s="4" t="s">
        <v>8730</v>
      </c>
      <c r="E2153" s="8" t="s">
        <v>8731</v>
      </c>
      <c r="F2153" s="4" t="s">
        <v>721</v>
      </c>
      <c r="G2153" s="8" t="s">
        <v>9138</v>
      </c>
      <c r="H2153" s="8" t="s">
        <v>529</v>
      </c>
      <c r="I2153" s="8" t="s">
        <v>9142</v>
      </c>
      <c r="J2153" s="8"/>
      <c r="K2153" s="8" t="s">
        <v>8747</v>
      </c>
      <c r="L2153" s="8" t="s">
        <v>8748</v>
      </c>
      <c r="M2153" s="8"/>
      <c r="N2153" s="8" t="s">
        <v>8749</v>
      </c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  <c r="AY2153" s="8"/>
      <c r="AZ2153" s="8"/>
      <c r="BA2153" s="8"/>
      <c r="BB2153" s="8"/>
      <c r="BC2153" s="8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  <c r="BW2153" s="8"/>
      <c r="BX2153" s="8"/>
      <c r="BY2153" s="8"/>
    </row>
    <row r="2154" spans="1:77" x14ac:dyDescent="0.2">
      <c r="A2154" s="8" t="s">
        <v>9143</v>
      </c>
      <c r="B2154" s="5"/>
      <c r="C2154" s="8" t="s">
        <v>9144</v>
      </c>
      <c r="D2154" s="4"/>
      <c r="E2154" s="8"/>
      <c r="F2154" s="4" t="s">
        <v>721</v>
      </c>
      <c r="G2154" s="8" t="s">
        <v>9138</v>
      </c>
      <c r="H2154" s="8" t="s">
        <v>529</v>
      </c>
      <c r="I2154" s="8" t="s">
        <v>9145</v>
      </c>
      <c r="J2154" s="8"/>
      <c r="K2154" s="8"/>
      <c r="L2154" s="8"/>
      <c r="M2154" s="8" t="s">
        <v>9146</v>
      </c>
      <c r="N2154" s="8" t="s">
        <v>9147</v>
      </c>
      <c r="O2154" s="8"/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  <c r="AY2154" s="8"/>
      <c r="AZ2154" s="8"/>
      <c r="BA2154" s="8"/>
      <c r="BB2154" s="8"/>
      <c r="BC2154" s="8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  <c r="BW2154" s="8"/>
      <c r="BX2154" s="8"/>
      <c r="BY2154" s="8"/>
    </row>
    <row r="2155" spans="1:77" x14ac:dyDescent="0.2">
      <c r="A2155" s="8" t="s">
        <v>9148</v>
      </c>
      <c r="B2155" s="5"/>
      <c r="C2155" s="8" t="s">
        <v>9149</v>
      </c>
      <c r="D2155" s="4" t="s">
        <v>8867</v>
      </c>
      <c r="E2155" s="8" t="s">
        <v>9150</v>
      </c>
      <c r="F2155" s="4" t="s">
        <v>721</v>
      </c>
      <c r="G2155" s="8" t="s">
        <v>9138</v>
      </c>
      <c r="H2155" s="8" t="s">
        <v>529</v>
      </c>
      <c r="I2155" s="8" t="s">
        <v>9151</v>
      </c>
      <c r="J2155" s="8" t="s">
        <v>9152</v>
      </c>
      <c r="K2155" s="8" t="s">
        <v>8737</v>
      </c>
      <c r="L2155" s="8" t="s">
        <v>8738</v>
      </c>
      <c r="M2155" s="8" t="s">
        <v>9153</v>
      </c>
      <c r="N2155" s="8" t="s">
        <v>9154</v>
      </c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  <c r="AY2155" s="8"/>
      <c r="AZ2155" s="8"/>
      <c r="BA2155" s="8"/>
      <c r="BB2155" s="8"/>
      <c r="BC2155" s="8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  <c r="BW2155" s="8"/>
      <c r="BX2155" s="8"/>
      <c r="BY2155" s="8"/>
    </row>
    <row r="2156" spans="1:77" x14ac:dyDescent="0.2">
      <c r="A2156" s="8" t="s">
        <v>9155</v>
      </c>
      <c r="B2156" s="5"/>
      <c r="C2156" s="8" t="s">
        <v>9156</v>
      </c>
      <c r="D2156" s="4" t="s">
        <v>8860</v>
      </c>
      <c r="E2156" s="8" t="s">
        <v>8871</v>
      </c>
      <c r="F2156" s="4" t="s">
        <v>721</v>
      </c>
      <c r="G2156" s="8" t="s">
        <v>9138</v>
      </c>
      <c r="H2156" s="8" t="s">
        <v>529</v>
      </c>
      <c r="I2156" s="8" t="s">
        <v>9157</v>
      </c>
      <c r="J2156" s="8"/>
      <c r="K2156" s="8"/>
      <c r="L2156" s="8"/>
      <c r="M2156" s="8"/>
      <c r="N2156" s="8" t="s">
        <v>8864</v>
      </c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  <c r="AY2156" s="8"/>
      <c r="AZ2156" s="8"/>
      <c r="BA2156" s="8"/>
      <c r="BB2156" s="8"/>
      <c r="BC2156" s="8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  <c r="BW2156" s="8"/>
      <c r="BX2156" s="8"/>
      <c r="BY2156" s="8"/>
    </row>
    <row r="2157" spans="1:77" x14ac:dyDescent="0.2">
      <c r="A2157" s="8" t="s">
        <v>9158</v>
      </c>
      <c r="B2157" s="5"/>
      <c r="C2157" s="8" t="s">
        <v>9159</v>
      </c>
      <c r="D2157" s="4" t="s">
        <v>9160</v>
      </c>
      <c r="E2157" s="8" t="s">
        <v>9161</v>
      </c>
      <c r="F2157" s="4" t="s">
        <v>721</v>
      </c>
      <c r="G2157" s="8" t="s">
        <v>9138</v>
      </c>
      <c r="H2157" s="8" t="s">
        <v>529</v>
      </c>
      <c r="I2157" s="8" t="s">
        <v>9162</v>
      </c>
      <c r="J2157" s="8"/>
      <c r="K2157" s="8" t="s">
        <v>9163</v>
      </c>
      <c r="L2157" s="8" t="s">
        <v>9164</v>
      </c>
      <c r="M2157" s="8"/>
      <c r="N2157" s="8" t="s">
        <v>8749</v>
      </c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  <c r="AY2157" s="8"/>
      <c r="AZ2157" s="8"/>
      <c r="BA2157" s="8"/>
      <c r="BB2157" s="8"/>
      <c r="BC2157" s="8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  <c r="BW2157" s="8"/>
      <c r="BX2157" s="8"/>
      <c r="BY2157" s="8"/>
    </row>
    <row r="2158" spans="1:77" x14ac:dyDescent="0.2">
      <c r="A2158" s="8" t="s">
        <v>9165</v>
      </c>
      <c r="B2158" s="5"/>
      <c r="C2158" s="8" t="s">
        <v>9166</v>
      </c>
      <c r="D2158" s="4" t="s">
        <v>8860</v>
      </c>
      <c r="E2158" s="8" t="s">
        <v>8871</v>
      </c>
      <c r="F2158" s="4" t="s">
        <v>721</v>
      </c>
      <c r="G2158" s="8" t="s">
        <v>9138</v>
      </c>
      <c r="H2158" s="8" t="s">
        <v>529</v>
      </c>
      <c r="I2158" s="8"/>
      <c r="J2158" s="8"/>
      <c r="K2158" s="8"/>
      <c r="L2158" s="8"/>
      <c r="M2158" s="8" t="s">
        <v>9167</v>
      </c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  <c r="AY2158" s="8"/>
      <c r="AZ2158" s="8"/>
      <c r="BA2158" s="8"/>
      <c r="BB2158" s="8"/>
      <c r="BC2158" s="8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  <c r="BW2158" s="8"/>
      <c r="BX2158" s="8"/>
      <c r="BY2158" s="8"/>
    </row>
    <row r="2159" spans="1:77" x14ac:dyDescent="0.2">
      <c r="A2159" s="8" t="s">
        <v>9168</v>
      </c>
      <c r="B2159" s="5"/>
      <c r="C2159" s="8" t="s">
        <v>9169</v>
      </c>
      <c r="D2159" s="4" t="s">
        <v>9160</v>
      </c>
      <c r="E2159" s="8" t="s">
        <v>9150</v>
      </c>
      <c r="F2159" s="4" t="s">
        <v>721</v>
      </c>
      <c r="G2159" s="8" t="s">
        <v>9138</v>
      </c>
      <c r="H2159" s="8" t="s">
        <v>529</v>
      </c>
      <c r="I2159" s="8"/>
      <c r="J2159" s="8" t="s">
        <v>9170</v>
      </c>
      <c r="K2159" s="8"/>
      <c r="L2159" s="8"/>
      <c r="M2159" s="8" t="s">
        <v>9171</v>
      </c>
      <c r="N2159" s="8" t="s">
        <v>9172</v>
      </c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  <c r="AY2159" s="8"/>
      <c r="AZ2159" s="8"/>
      <c r="BA2159" s="8"/>
      <c r="BB2159" s="8"/>
      <c r="BC2159" s="8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  <c r="BW2159" s="8"/>
      <c r="BX2159" s="8"/>
      <c r="BY2159" s="8"/>
    </row>
    <row r="2160" spans="1:77" x14ac:dyDescent="0.2">
      <c r="A2160" s="8" t="s">
        <v>9173</v>
      </c>
      <c r="B2160" s="5"/>
      <c r="C2160" s="8" t="s">
        <v>9174</v>
      </c>
      <c r="D2160" s="4" t="s">
        <v>8860</v>
      </c>
      <c r="E2160" s="8" t="s">
        <v>9175</v>
      </c>
      <c r="F2160" s="4" t="s">
        <v>537</v>
      </c>
      <c r="G2160" s="8" t="s">
        <v>9176</v>
      </c>
      <c r="H2160" s="8" t="s">
        <v>529</v>
      </c>
      <c r="I2160" s="8" t="s">
        <v>9177</v>
      </c>
      <c r="J2160" s="8"/>
      <c r="K2160" s="8"/>
      <c r="L2160" s="8"/>
      <c r="M2160" s="8"/>
      <c r="N2160" s="8" t="s">
        <v>8864</v>
      </c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  <c r="AY2160" s="8"/>
      <c r="AZ2160" s="8"/>
      <c r="BA2160" s="8"/>
      <c r="BB2160" s="8"/>
      <c r="BC2160" s="8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  <c r="BW2160" s="8"/>
      <c r="BX2160" s="8"/>
      <c r="BY2160" s="8"/>
    </row>
    <row r="2161" spans="1:77" x14ac:dyDescent="0.2">
      <c r="A2161" s="8" t="s">
        <v>9178</v>
      </c>
      <c r="B2161" s="5"/>
      <c r="C2161" s="8" t="s">
        <v>9179</v>
      </c>
      <c r="D2161" s="4" t="s">
        <v>8867</v>
      </c>
      <c r="E2161" s="8" t="s">
        <v>9150</v>
      </c>
      <c r="F2161" s="4" t="s">
        <v>537</v>
      </c>
      <c r="G2161" s="8" t="s">
        <v>9176</v>
      </c>
      <c r="H2161" s="8" t="s">
        <v>529</v>
      </c>
      <c r="I2161" s="8" t="s">
        <v>9180</v>
      </c>
      <c r="J2161" s="8"/>
      <c r="K2161" s="8" t="s">
        <v>8737</v>
      </c>
      <c r="L2161" s="8" t="s">
        <v>8738</v>
      </c>
      <c r="M2161" s="8" t="s">
        <v>9181</v>
      </c>
      <c r="N2161" s="8" t="s">
        <v>8740</v>
      </c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  <c r="AY2161" s="8"/>
      <c r="AZ2161" s="8"/>
      <c r="BA2161" s="8"/>
      <c r="BB2161" s="8"/>
      <c r="BC2161" s="8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  <c r="BW2161" s="8"/>
      <c r="BX2161" s="8"/>
      <c r="BY2161" s="8"/>
    </row>
    <row r="2162" spans="1:77" x14ac:dyDescent="0.2">
      <c r="A2162" s="8" t="s">
        <v>9182</v>
      </c>
      <c r="B2162" s="5"/>
      <c r="C2162" s="8" t="s">
        <v>9183</v>
      </c>
      <c r="D2162" s="4" t="s">
        <v>8860</v>
      </c>
      <c r="E2162" s="8" t="s">
        <v>8871</v>
      </c>
      <c r="F2162" s="4" t="s">
        <v>537</v>
      </c>
      <c r="G2162" s="8" t="s">
        <v>9176</v>
      </c>
      <c r="H2162" s="8" t="s">
        <v>529</v>
      </c>
      <c r="I2162" s="8" t="s">
        <v>9184</v>
      </c>
      <c r="J2162" s="8"/>
      <c r="K2162" s="8"/>
      <c r="L2162" s="8"/>
      <c r="M2162" s="8"/>
      <c r="N2162" s="8" t="s">
        <v>8864</v>
      </c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  <c r="AY2162" s="8"/>
      <c r="AZ2162" s="8"/>
      <c r="BA2162" s="8"/>
      <c r="BB2162" s="8"/>
      <c r="BC2162" s="8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  <c r="BW2162" s="8"/>
      <c r="BX2162" s="8"/>
      <c r="BY2162" s="8"/>
    </row>
    <row r="2163" spans="1:77" x14ac:dyDescent="0.2">
      <c r="A2163" s="8" t="s">
        <v>9185</v>
      </c>
      <c r="B2163" s="5"/>
      <c r="C2163" s="8" t="s">
        <v>9186</v>
      </c>
      <c r="D2163" s="4" t="s">
        <v>8867</v>
      </c>
      <c r="E2163" s="8" t="s">
        <v>9150</v>
      </c>
      <c r="F2163" s="4" t="s">
        <v>537</v>
      </c>
      <c r="G2163" s="8" t="s">
        <v>9176</v>
      </c>
      <c r="H2163" s="8" t="s">
        <v>529</v>
      </c>
      <c r="I2163" s="8" t="s">
        <v>9187</v>
      </c>
      <c r="J2163" s="8"/>
      <c r="K2163" s="8" t="s">
        <v>8747</v>
      </c>
      <c r="L2163" s="8" t="s">
        <v>8748</v>
      </c>
      <c r="M2163" s="8"/>
      <c r="N2163" s="8" t="s">
        <v>8749</v>
      </c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  <c r="AY2163" s="8"/>
      <c r="AZ2163" s="8"/>
      <c r="BA2163" s="8"/>
      <c r="BB2163" s="8"/>
      <c r="BC2163" s="8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  <c r="BW2163" s="8"/>
      <c r="BX2163" s="8"/>
      <c r="BY2163" s="8"/>
    </row>
    <row r="2164" spans="1:77" x14ac:dyDescent="0.2">
      <c r="A2164" s="8" t="s">
        <v>9188</v>
      </c>
      <c r="B2164" s="5"/>
      <c r="C2164" s="8" t="s">
        <v>9189</v>
      </c>
      <c r="D2164" s="4" t="s">
        <v>8860</v>
      </c>
      <c r="E2164" s="8" t="s">
        <v>9175</v>
      </c>
      <c r="F2164" s="4" t="s">
        <v>537</v>
      </c>
      <c r="G2164" s="8" t="s">
        <v>9176</v>
      </c>
      <c r="H2164" s="8" t="s">
        <v>529</v>
      </c>
      <c r="I2164" s="8"/>
      <c r="J2164" s="8"/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  <c r="AY2164" s="8"/>
      <c r="AZ2164" s="8"/>
      <c r="BA2164" s="8"/>
      <c r="BB2164" s="8"/>
      <c r="BC2164" s="8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  <c r="BW2164" s="8"/>
      <c r="BX2164" s="8"/>
      <c r="BY2164" s="8"/>
    </row>
    <row r="2165" spans="1:77" x14ac:dyDescent="0.2">
      <c r="A2165" s="8" t="s">
        <v>9190</v>
      </c>
      <c r="B2165" s="5"/>
      <c r="C2165" s="8" t="s">
        <v>9191</v>
      </c>
      <c r="D2165" s="4" t="s">
        <v>8867</v>
      </c>
      <c r="E2165" s="8" t="s">
        <v>9150</v>
      </c>
      <c r="F2165" s="4" t="s">
        <v>537</v>
      </c>
      <c r="G2165" s="8" t="s">
        <v>9176</v>
      </c>
      <c r="H2165" s="8" t="s">
        <v>529</v>
      </c>
      <c r="I2165" s="8"/>
      <c r="J2165" s="8"/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  <c r="AY2165" s="8"/>
      <c r="AZ2165" s="8"/>
      <c r="BA2165" s="8"/>
      <c r="BB2165" s="8"/>
      <c r="BC2165" s="8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  <c r="BW2165" s="8"/>
      <c r="BX2165" s="8"/>
      <c r="BY2165" s="8"/>
    </row>
    <row r="2166" spans="1:77" x14ac:dyDescent="0.2">
      <c r="A2166" s="8" t="s">
        <v>9192</v>
      </c>
      <c r="B2166" s="5"/>
      <c r="C2166" s="8" t="s">
        <v>9193</v>
      </c>
      <c r="D2166" s="4" t="s">
        <v>8860</v>
      </c>
      <c r="E2166" s="8" t="s">
        <v>9175</v>
      </c>
      <c r="F2166" s="4" t="s">
        <v>537</v>
      </c>
      <c r="G2166" s="8" t="s">
        <v>9176</v>
      </c>
      <c r="H2166" s="8" t="s">
        <v>529</v>
      </c>
      <c r="I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  <c r="AY2166" s="8"/>
      <c r="AZ2166" s="8"/>
      <c r="BA2166" s="8"/>
      <c r="BB2166" s="8"/>
      <c r="BC2166" s="8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  <c r="BW2166" s="8"/>
      <c r="BX2166" s="8"/>
      <c r="BY2166" s="8"/>
    </row>
    <row r="2167" spans="1:77" x14ac:dyDescent="0.2">
      <c r="A2167" s="8" t="s">
        <v>9194</v>
      </c>
      <c r="B2167" s="5"/>
      <c r="C2167" s="8" t="s">
        <v>9195</v>
      </c>
      <c r="D2167" s="4" t="s">
        <v>8867</v>
      </c>
      <c r="E2167" s="8" t="s">
        <v>9150</v>
      </c>
      <c r="F2167" s="4" t="s">
        <v>537</v>
      </c>
      <c r="G2167" s="8" t="s">
        <v>9176</v>
      </c>
      <c r="H2167" s="8" t="s">
        <v>529</v>
      </c>
      <c r="I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  <c r="AY2167" s="8"/>
      <c r="AZ2167" s="8"/>
      <c r="BA2167" s="8"/>
      <c r="BB2167" s="8"/>
      <c r="BC2167" s="8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  <c r="BW2167" s="8"/>
      <c r="BX2167" s="8"/>
      <c r="BY2167" s="8"/>
    </row>
    <row r="2168" spans="1:77" x14ac:dyDescent="0.2">
      <c r="A2168" s="8" t="s">
        <v>9196</v>
      </c>
      <c r="B2168" s="5"/>
      <c r="C2168" s="8" t="s">
        <v>9197</v>
      </c>
      <c r="D2168" s="4" t="s">
        <v>8860</v>
      </c>
      <c r="E2168" s="8" t="s">
        <v>9175</v>
      </c>
      <c r="F2168" s="4" t="s">
        <v>537</v>
      </c>
      <c r="G2168" s="8" t="s">
        <v>9176</v>
      </c>
      <c r="H2168" s="8" t="s">
        <v>529</v>
      </c>
      <c r="I2168" s="8"/>
      <c r="J2168" s="8"/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  <c r="AY2168" s="8"/>
      <c r="AZ2168" s="8"/>
      <c r="BA2168" s="8"/>
      <c r="BB2168" s="8"/>
      <c r="BC2168" s="8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  <c r="BW2168" s="8"/>
      <c r="BX2168" s="8"/>
      <c r="BY2168" s="8"/>
    </row>
    <row r="2169" spans="1:77" x14ac:dyDescent="0.2">
      <c r="A2169" s="8" t="s">
        <v>9198</v>
      </c>
      <c r="B2169" s="5"/>
      <c r="C2169" s="8" t="s">
        <v>9199</v>
      </c>
      <c r="D2169" s="4" t="s">
        <v>8867</v>
      </c>
      <c r="E2169" s="8" t="s">
        <v>9150</v>
      </c>
      <c r="F2169" s="4" t="s">
        <v>537</v>
      </c>
      <c r="G2169" s="8" t="s">
        <v>9176</v>
      </c>
      <c r="H2169" s="8" t="s">
        <v>529</v>
      </c>
      <c r="I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  <c r="AY2169" s="8"/>
      <c r="AZ2169" s="8"/>
      <c r="BA2169" s="8"/>
      <c r="BB2169" s="8"/>
      <c r="BC2169" s="8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  <c r="BW2169" s="8"/>
      <c r="BX2169" s="8"/>
      <c r="BY2169" s="8"/>
    </row>
    <row r="2170" spans="1:77" x14ac:dyDescent="0.2">
      <c r="A2170" s="8" t="s">
        <v>9200</v>
      </c>
      <c r="B2170" s="5"/>
      <c r="C2170" s="8" t="s">
        <v>9201</v>
      </c>
      <c r="D2170" s="4" t="s">
        <v>8860</v>
      </c>
      <c r="E2170" s="8" t="s">
        <v>9175</v>
      </c>
      <c r="F2170" s="4" t="s">
        <v>537</v>
      </c>
      <c r="G2170" s="8" t="s">
        <v>9176</v>
      </c>
      <c r="H2170" s="8" t="s">
        <v>529</v>
      </c>
      <c r="I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  <c r="AY2170" s="8"/>
      <c r="AZ2170" s="8"/>
      <c r="BA2170" s="8"/>
      <c r="BB2170" s="8"/>
      <c r="BC2170" s="8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  <c r="BW2170" s="8"/>
      <c r="BX2170" s="8"/>
      <c r="BY2170" s="8"/>
    </row>
    <row r="2171" spans="1:77" x14ac:dyDescent="0.2">
      <c r="A2171" s="8" t="s">
        <v>9202</v>
      </c>
      <c r="B2171" s="5"/>
      <c r="C2171" s="8" t="s">
        <v>9203</v>
      </c>
      <c r="D2171" s="4" t="s">
        <v>8867</v>
      </c>
      <c r="E2171" s="8" t="s">
        <v>9150</v>
      </c>
      <c r="F2171" s="4" t="s">
        <v>537</v>
      </c>
      <c r="G2171" s="8" t="s">
        <v>9176</v>
      </c>
      <c r="H2171" s="8" t="s">
        <v>529</v>
      </c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  <c r="AY2171" s="8"/>
      <c r="AZ2171" s="8"/>
      <c r="BA2171" s="8"/>
      <c r="BB2171" s="8"/>
      <c r="BC2171" s="8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  <c r="BW2171" s="8"/>
      <c r="BX2171" s="8"/>
      <c r="BY2171" s="8"/>
    </row>
    <row r="2172" spans="1:77" x14ac:dyDescent="0.2">
      <c r="A2172" s="8" t="s">
        <v>9204</v>
      </c>
      <c r="B2172" s="5"/>
      <c r="C2172" s="8" t="s">
        <v>9205</v>
      </c>
      <c r="D2172" s="4" t="s">
        <v>8860</v>
      </c>
      <c r="E2172" s="8" t="s">
        <v>9175</v>
      </c>
      <c r="F2172" s="4" t="s">
        <v>537</v>
      </c>
      <c r="G2172" s="8" t="s">
        <v>9176</v>
      </c>
      <c r="H2172" s="8" t="s">
        <v>529</v>
      </c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  <c r="AY2172" s="8"/>
      <c r="AZ2172" s="8"/>
      <c r="BA2172" s="8"/>
      <c r="BB2172" s="8"/>
      <c r="BC2172" s="8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  <c r="BW2172" s="8"/>
      <c r="BX2172" s="8"/>
      <c r="BY2172" s="8"/>
    </row>
    <row r="2173" spans="1:77" x14ac:dyDescent="0.2">
      <c r="A2173" s="8" t="s">
        <v>9206</v>
      </c>
      <c r="B2173" s="5"/>
      <c r="C2173" s="8" t="s">
        <v>9207</v>
      </c>
      <c r="D2173" s="4" t="s">
        <v>8867</v>
      </c>
      <c r="E2173" s="8" t="s">
        <v>9150</v>
      </c>
      <c r="F2173" s="4" t="s">
        <v>537</v>
      </c>
      <c r="G2173" s="8" t="s">
        <v>9176</v>
      </c>
      <c r="H2173" s="8" t="s">
        <v>529</v>
      </c>
      <c r="I2173" s="8"/>
      <c r="J2173" s="8"/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  <c r="AY2173" s="8"/>
      <c r="AZ2173" s="8"/>
      <c r="BA2173" s="8"/>
      <c r="BB2173" s="8"/>
      <c r="BC2173" s="8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  <c r="BW2173" s="8"/>
      <c r="BX2173" s="8"/>
      <c r="BY2173" s="8"/>
    </row>
    <row r="2174" spans="1:77" x14ac:dyDescent="0.2">
      <c r="A2174" s="8" t="s">
        <v>9208</v>
      </c>
      <c r="B2174" s="5"/>
      <c r="C2174" s="8" t="s">
        <v>9209</v>
      </c>
      <c r="D2174" s="4" t="s">
        <v>8860</v>
      </c>
      <c r="E2174" s="8" t="s">
        <v>9175</v>
      </c>
      <c r="F2174" s="4" t="s">
        <v>537</v>
      </c>
      <c r="G2174" s="8" t="s">
        <v>9176</v>
      </c>
      <c r="H2174" s="8" t="s">
        <v>529</v>
      </c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  <c r="AY2174" s="8"/>
      <c r="AZ2174" s="8"/>
      <c r="BA2174" s="8"/>
      <c r="BB2174" s="8"/>
      <c r="BC2174" s="8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  <c r="BW2174" s="8"/>
      <c r="BX2174" s="8"/>
      <c r="BY2174" s="8"/>
    </row>
    <row r="2175" spans="1:77" x14ac:dyDescent="0.2">
      <c r="A2175" s="8" t="s">
        <v>9210</v>
      </c>
      <c r="B2175" s="5"/>
      <c r="C2175" s="8" t="s">
        <v>9211</v>
      </c>
      <c r="D2175" s="4" t="s">
        <v>8867</v>
      </c>
      <c r="E2175" s="8" t="s">
        <v>9150</v>
      </c>
      <c r="F2175" s="4" t="s">
        <v>537</v>
      </c>
      <c r="G2175" s="8" t="s">
        <v>9176</v>
      </c>
      <c r="H2175" s="8" t="s">
        <v>529</v>
      </c>
      <c r="I2175" s="8"/>
      <c r="J2175" s="8"/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  <c r="AY2175" s="8"/>
      <c r="AZ2175" s="8"/>
      <c r="BA2175" s="8"/>
      <c r="BB2175" s="8"/>
      <c r="BC2175" s="8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  <c r="BW2175" s="8"/>
      <c r="BX2175" s="8"/>
      <c r="BY2175" s="8"/>
    </row>
    <row r="2176" spans="1:77" x14ac:dyDescent="0.2">
      <c r="A2176" s="8" t="s">
        <v>9212</v>
      </c>
      <c r="B2176" s="5"/>
      <c r="C2176" s="8" t="s">
        <v>9213</v>
      </c>
      <c r="D2176" s="4" t="s">
        <v>8860</v>
      </c>
      <c r="E2176" s="8" t="s">
        <v>9175</v>
      </c>
      <c r="F2176" s="4" t="s">
        <v>537</v>
      </c>
      <c r="G2176" s="8" t="s">
        <v>9176</v>
      </c>
      <c r="H2176" s="8" t="s">
        <v>529</v>
      </c>
      <c r="I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  <c r="AY2176" s="8"/>
      <c r="AZ2176" s="8"/>
      <c r="BA2176" s="8"/>
      <c r="BB2176" s="8"/>
      <c r="BC2176" s="8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  <c r="BW2176" s="8"/>
      <c r="BX2176" s="8"/>
      <c r="BY2176" s="8"/>
    </row>
    <row r="2177" spans="1:77" x14ac:dyDescent="0.2">
      <c r="A2177" s="8" t="s">
        <v>9214</v>
      </c>
      <c r="B2177" s="5"/>
      <c r="C2177" s="8" t="s">
        <v>9215</v>
      </c>
      <c r="D2177" s="4" t="s">
        <v>8867</v>
      </c>
      <c r="E2177" s="8" t="s">
        <v>9150</v>
      </c>
      <c r="F2177" s="4" t="s">
        <v>537</v>
      </c>
      <c r="G2177" s="8" t="s">
        <v>9176</v>
      </c>
      <c r="H2177" s="8" t="s">
        <v>529</v>
      </c>
      <c r="I2177" s="8"/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  <c r="AY2177" s="8"/>
      <c r="AZ2177" s="8"/>
      <c r="BA2177" s="8"/>
      <c r="BB2177" s="8"/>
      <c r="BC2177" s="8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  <c r="BW2177" s="8"/>
      <c r="BX2177" s="8"/>
      <c r="BY2177" s="8"/>
    </row>
    <row r="2178" spans="1:77" x14ac:dyDescent="0.2">
      <c r="A2178" s="8" t="s">
        <v>9216</v>
      </c>
      <c r="B2178" s="5"/>
      <c r="C2178" s="8" t="s">
        <v>9217</v>
      </c>
      <c r="D2178" s="4" t="s">
        <v>8860</v>
      </c>
      <c r="E2178" s="8" t="s">
        <v>9175</v>
      </c>
      <c r="F2178" s="4" t="s">
        <v>537</v>
      </c>
      <c r="G2178" s="8" t="s">
        <v>9176</v>
      </c>
      <c r="H2178" s="8" t="s">
        <v>529</v>
      </c>
      <c r="I2178" s="8" t="s">
        <v>9218</v>
      </c>
      <c r="J2178" s="8"/>
      <c r="K2178" s="8"/>
      <c r="L2178" s="8"/>
      <c r="M2178" s="8"/>
      <c r="N2178" s="8" t="s">
        <v>8928</v>
      </c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  <c r="AY2178" s="8"/>
      <c r="AZ2178" s="8"/>
      <c r="BA2178" s="8"/>
      <c r="BB2178" s="8"/>
      <c r="BC2178" s="8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  <c r="BW2178" s="8"/>
      <c r="BX2178" s="8"/>
      <c r="BY2178" s="8"/>
    </row>
    <row r="2179" spans="1:77" x14ac:dyDescent="0.2">
      <c r="A2179" s="8" t="s">
        <v>9219</v>
      </c>
      <c r="B2179" s="5"/>
      <c r="C2179" s="8" t="s">
        <v>9220</v>
      </c>
      <c r="D2179" s="4" t="s">
        <v>8867</v>
      </c>
      <c r="E2179" s="8" t="s">
        <v>9150</v>
      </c>
      <c r="F2179" s="4" t="s">
        <v>537</v>
      </c>
      <c r="G2179" s="8" t="s">
        <v>9176</v>
      </c>
      <c r="H2179" s="8" t="s">
        <v>529</v>
      </c>
      <c r="I2179" s="8" t="s">
        <v>9221</v>
      </c>
      <c r="J2179" s="8"/>
      <c r="K2179" s="8" t="s">
        <v>8747</v>
      </c>
      <c r="L2179" s="8" t="s">
        <v>8748</v>
      </c>
      <c r="M2179" s="8"/>
      <c r="N2179" s="8" t="s">
        <v>8933</v>
      </c>
      <c r="O2179" s="8"/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  <c r="AY2179" s="8"/>
      <c r="AZ2179" s="8"/>
      <c r="BA2179" s="8"/>
      <c r="BB2179" s="8"/>
      <c r="BC2179" s="8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  <c r="BW2179" s="8"/>
      <c r="BX2179" s="8"/>
      <c r="BY2179" s="8"/>
    </row>
    <row r="2180" spans="1:77" x14ac:dyDescent="0.2">
      <c r="A2180" s="8" t="s">
        <v>9222</v>
      </c>
      <c r="B2180" s="5"/>
      <c r="C2180" s="8" t="s">
        <v>9223</v>
      </c>
      <c r="D2180" s="4" t="s">
        <v>8860</v>
      </c>
      <c r="E2180" s="8" t="s">
        <v>9175</v>
      </c>
      <c r="F2180" s="4" t="s">
        <v>537</v>
      </c>
      <c r="G2180" s="8" t="s">
        <v>9176</v>
      </c>
      <c r="H2180" s="8" t="s">
        <v>529</v>
      </c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  <c r="AY2180" s="8"/>
      <c r="AZ2180" s="8"/>
      <c r="BA2180" s="8"/>
      <c r="BB2180" s="8"/>
      <c r="BC2180" s="8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  <c r="BW2180" s="8"/>
      <c r="BX2180" s="8"/>
      <c r="BY2180" s="8"/>
    </row>
    <row r="2181" spans="1:77" x14ac:dyDescent="0.2">
      <c r="A2181" s="8" t="s">
        <v>9224</v>
      </c>
      <c r="B2181" s="5"/>
      <c r="C2181" s="8" t="s">
        <v>9225</v>
      </c>
      <c r="D2181" s="4" t="s">
        <v>8867</v>
      </c>
      <c r="E2181" s="8" t="s">
        <v>9150</v>
      </c>
      <c r="F2181" s="4" t="s">
        <v>537</v>
      </c>
      <c r="G2181" s="8" t="s">
        <v>9176</v>
      </c>
      <c r="H2181" s="8" t="s">
        <v>529</v>
      </c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  <c r="AY2181" s="8"/>
      <c r="AZ2181" s="8"/>
      <c r="BA2181" s="8"/>
      <c r="BB2181" s="8"/>
      <c r="BC2181" s="8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  <c r="BW2181" s="8"/>
      <c r="BX2181" s="8"/>
      <c r="BY2181" s="8"/>
    </row>
    <row r="2182" spans="1:77" x14ac:dyDescent="0.2">
      <c r="A2182" s="8" t="s">
        <v>9226</v>
      </c>
      <c r="B2182" s="5"/>
      <c r="C2182" s="8" t="s">
        <v>9227</v>
      </c>
      <c r="D2182" s="4" t="s">
        <v>8860</v>
      </c>
      <c r="E2182" s="8" t="s">
        <v>9175</v>
      </c>
      <c r="F2182" s="4" t="s">
        <v>537</v>
      </c>
      <c r="G2182" s="8" t="s">
        <v>9176</v>
      </c>
      <c r="H2182" s="8" t="s">
        <v>529</v>
      </c>
      <c r="I2182" s="8" t="s">
        <v>9228</v>
      </c>
      <c r="J2182" s="8"/>
      <c r="K2182" s="8"/>
      <c r="L2182" s="8"/>
      <c r="M2182" s="8"/>
      <c r="N2182" s="8" t="s">
        <v>8864</v>
      </c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  <c r="AY2182" s="8"/>
      <c r="AZ2182" s="8"/>
      <c r="BA2182" s="8"/>
      <c r="BB2182" s="8"/>
      <c r="BC2182" s="8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  <c r="BW2182" s="8"/>
      <c r="BX2182" s="8"/>
      <c r="BY2182" s="8"/>
    </row>
    <row r="2183" spans="1:77" x14ac:dyDescent="0.2">
      <c r="A2183" s="8" t="s">
        <v>9229</v>
      </c>
      <c r="B2183" s="5"/>
      <c r="C2183" s="8" t="s">
        <v>9230</v>
      </c>
      <c r="D2183" s="4" t="s">
        <v>8867</v>
      </c>
      <c r="E2183" s="8" t="s">
        <v>9150</v>
      </c>
      <c r="F2183" s="4" t="s">
        <v>537</v>
      </c>
      <c r="G2183" s="8" t="s">
        <v>9176</v>
      </c>
      <c r="H2183" s="8" t="s">
        <v>529</v>
      </c>
      <c r="I2183" s="8" t="s">
        <v>9231</v>
      </c>
      <c r="J2183" s="8"/>
      <c r="K2183" s="8" t="s">
        <v>8747</v>
      </c>
      <c r="L2183" s="8" t="s">
        <v>8748</v>
      </c>
      <c r="M2183" s="8"/>
      <c r="N2183" s="8" t="s">
        <v>8749</v>
      </c>
      <c r="O2183" s="8"/>
      <c r="P2183" s="8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  <c r="AY2183" s="8"/>
      <c r="AZ2183" s="8"/>
      <c r="BA2183" s="8"/>
      <c r="BB2183" s="8"/>
      <c r="BC2183" s="8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  <c r="BW2183" s="8"/>
      <c r="BX2183" s="8"/>
      <c r="BY2183" s="8"/>
    </row>
    <row r="2184" spans="1:77" x14ac:dyDescent="0.2">
      <c r="A2184" s="8" t="s">
        <v>9232</v>
      </c>
      <c r="B2184" s="5"/>
      <c r="C2184" s="8" t="s">
        <v>9233</v>
      </c>
      <c r="D2184" s="4" t="s">
        <v>8860</v>
      </c>
      <c r="E2184" s="8" t="s">
        <v>9175</v>
      </c>
      <c r="F2184" s="4" t="s">
        <v>537</v>
      </c>
      <c r="G2184" s="8" t="s">
        <v>9176</v>
      </c>
      <c r="H2184" s="8" t="s">
        <v>529</v>
      </c>
      <c r="I2184" s="8"/>
      <c r="J2184" s="8"/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  <c r="AY2184" s="8"/>
      <c r="AZ2184" s="8"/>
      <c r="BA2184" s="8"/>
      <c r="BB2184" s="8"/>
      <c r="BC2184" s="8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  <c r="BW2184" s="8"/>
      <c r="BX2184" s="8"/>
      <c r="BY2184" s="8"/>
    </row>
    <row r="2185" spans="1:77" x14ac:dyDescent="0.2">
      <c r="A2185" s="8" t="s">
        <v>9234</v>
      </c>
      <c r="B2185" s="5"/>
      <c r="C2185" s="8" t="s">
        <v>9235</v>
      </c>
      <c r="D2185" s="4" t="s">
        <v>8867</v>
      </c>
      <c r="E2185" s="8" t="s">
        <v>9150</v>
      </c>
      <c r="F2185" s="4" t="s">
        <v>537</v>
      </c>
      <c r="G2185" s="8" t="s">
        <v>9176</v>
      </c>
      <c r="H2185" s="8" t="s">
        <v>529</v>
      </c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  <c r="AY2185" s="8"/>
      <c r="AZ2185" s="8"/>
      <c r="BA2185" s="8"/>
      <c r="BB2185" s="8"/>
      <c r="BC2185" s="8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  <c r="BW2185" s="8"/>
      <c r="BX2185" s="8"/>
      <c r="BY2185" s="8"/>
    </row>
    <row r="2186" spans="1:77" x14ac:dyDescent="0.2">
      <c r="A2186" s="8" t="s">
        <v>9236</v>
      </c>
      <c r="B2186" s="5"/>
      <c r="C2186" s="8" t="s">
        <v>9237</v>
      </c>
      <c r="D2186" s="4" t="s">
        <v>8860</v>
      </c>
      <c r="E2186" s="8" t="s">
        <v>9175</v>
      </c>
      <c r="F2186" s="4" t="s">
        <v>537</v>
      </c>
      <c r="G2186" s="8" t="s">
        <v>9176</v>
      </c>
      <c r="H2186" s="8" t="s">
        <v>529</v>
      </c>
      <c r="I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  <c r="AY2186" s="8"/>
      <c r="AZ2186" s="8"/>
      <c r="BA2186" s="8"/>
      <c r="BB2186" s="8"/>
      <c r="BC2186" s="8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  <c r="BW2186" s="8"/>
      <c r="BX2186" s="8"/>
      <c r="BY2186" s="8"/>
    </row>
    <row r="2187" spans="1:77" x14ac:dyDescent="0.2">
      <c r="A2187" s="8" t="s">
        <v>9238</v>
      </c>
      <c r="B2187" s="5"/>
      <c r="C2187" s="8" t="s">
        <v>9239</v>
      </c>
      <c r="D2187" s="4" t="s">
        <v>8867</v>
      </c>
      <c r="E2187" s="8" t="s">
        <v>9150</v>
      </c>
      <c r="F2187" s="4" t="s">
        <v>537</v>
      </c>
      <c r="G2187" s="8" t="s">
        <v>9176</v>
      </c>
      <c r="H2187" s="8" t="s">
        <v>529</v>
      </c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  <c r="AY2187" s="8"/>
      <c r="AZ2187" s="8"/>
      <c r="BA2187" s="8"/>
      <c r="BB2187" s="8"/>
      <c r="BC2187" s="8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  <c r="BW2187" s="8"/>
      <c r="BX2187" s="8"/>
      <c r="BY2187" s="8"/>
    </row>
    <row r="2188" spans="1:77" x14ac:dyDescent="0.2">
      <c r="A2188" s="8" t="s">
        <v>9240</v>
      </c>
      <c r="B2188" s="5"/>
      <c r="C2188" s="8" t="s">
        <v>9241</v>
      </c>
      <c r="D2188" s="4" t="s">
        <v>8860</v>
      </c>
      <c r="E2188" s="8" t="s">
        <v>9175</v>
      </c>
      <c r="F2188" s="4" t="s">
        <v>537</v>
      </c>
      <c r="G2188" s="8" t="s">
        <v>9176</v>
      </c>
      <c r="H2188" s="8" t="s">
        <v>529</v>
      </c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  <c r="AY2188" s="8"/>
      <c r="AZ2188" s="8"/>
      <c r="BA2188" s="8"/>
      <c r="BB2188" s="8"/>
      <c r="BC2188" s="8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  <c r="BW2188" s="8"/>
      <c r="BX2188" s="8"/>
      <c r="BY2188" s="8"/>
    </row>
    <row r="2189" spans="1:77" x14ac:dyDescent="0.2">
      <c r="A2189" s="8" t="s">
        <v>9242</v>
      </c>
      <c r="B2189" s="5"/>
      <c r="C2189" s="8" t="s">
        <v>9243</v>
      </c>
      <c r="D2189" s="4" t="s">
        <v>8867</v>
      </c>
      <c r="E2189" s="8" t="s">
        <v>9150</v>
      </c>
      <c r="F2189" s="4" t="s">
        <v>537</v>
      </c>
      <c r="G2189" s="8" t="s">
        <v>9176</v>
      </c>
      <c r="H2189" s="8" t="s">
        <v>529</v>
      </c>
      <c r="I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  <c r="AY2189" s="8"/>
      <c r="AZ2189" s="8"/>
      <c r="BA2189" s="8"/>
      <c r="BB2189" s="8"/>
      <c r="BC2189" s="8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  <c r="BW2189" s="8"/>
      <c r="BX2189" s="8"/>
      <c r="BY2189" s="8"/>
    </row>
    <row r="2190" spans="1:77" x14ac:dyDescent="0.2">
      <c r="A2190" s="8" t="s">
        <v>9244</v>
      </c>
      <c r="B2190" s="5"/>
      <c r="C2190" s="8" t="s">
        <v>9245</v>
      </c>
      <c r="D2190" s="4" t="s">
        <v>8860</v>
      </c>
      <c r="E2190" s="8" t="s">
        <v>9175</v>
      </c>
      <c r="F2190" s="4" t="s">
        <v>537</v>
      </c>
      <c r="G2190" s="8" t="s">
        <v>9176</v>
      </c>
      <c r="H2190" s="8" t="s">
        <v>529</v>
      </c>
      <c r="I2190" s="8"/>
      <c r="J2190" s="8"/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  <c r="AY2190" s="8"/>
      <c r="AZ2190" s="8"/>
      <c r="BA2190" s="8"/>
      <c r="BB2190" s="8"/>
      <c r="BC2190" s="8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  <c r="BW2190" s="8"/>
      <c r="BX2190" s="8"/>
      <c r="BY2190" s="8"/>
    </row>
    <row r="2191" spans="1:77" x14ac:dyDescent="0.2">
      <c r="A2191" s="8" t="s">
        <v>9246</v>
      </c>
      <c r="B2191" s="5"/>
      <c r="C2191" s="8" t="s">
        <v>9247</v>
      </c>
      <c r="D2191" s="4" t="s">
        <v>8867</v>
      </c>
      <c r="E2191" s="8" t="s">
        <v>9150</v>
      </c>
      <c r="F2191" s="4" t="s">
        <v>537</v>
      </c>
      <c r="G2191" s="8" t="s">
        <v>9176</v>
      </c>
      <c r="H2191" s="8" t="s">
        <v>529</v>
      </c>
      <c r="I2191" s="8"/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  <c r="AY2191" s="8"/>
      <c r="AZ2191" s="8"/>
      <c r="BA2191" s="8"/>
      <c r="BB2191" s="8"/>
      <c r="BC2191" s="8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  <c r="BW2191" s="8"/>
      <c r="BX2191" s="8"/>
      <c r="BY2191" s="8"/>
    </row>
    <row r="2192" spans="1:77" x14ac:dyDescent="0.2">
      <c r="A2192" s="8" t="s">
        <v>9248</v>
      </c>
      <c r="B2192" s="5"/>
      <c r="C2192" s="8" t="s">
        <v>9249</v>
      </c>
      <c r="D2192" s="4" t="s">
        <v>8860</v>
      </c>
      <c r="E2192" s="8" t="s">
        <v>9175</v>
      </c>
      <c r="F2192" s="4" t="s">
        <v>537</v>
      </c>
      <c r="G2192" s="8" t="s">
        <v>9176</v>
      </c>
      <c r="H2192" s="8" t="s">
        <v>529</v>
      </c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  <c r="AY2192" s="8"/>
      <c r="AZ2192" s="8"/>
      <c r="BA2192" s="8"/>
      <c r="BB2192" s="8"/>
      <c r="BC2192" s="8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  <c r="BW2192" s="8"/>
      <c r="BX2192" s="8"/>
      <c r="BY2192" s="8"/>
    </row>
    <row r="2193" spans="1:77" x14ac:dyDescent="0.2">
      <c r="A2193" s="8" t="s">
        <v>9250</v>
      </c>
      <c r="B2193" s="5"/>
      <c r="C2193" s="8" t="s">
        <v>9251</v>
      </c>
      <c r="D2193" s="4" t="s">
        <v>8867</v>
      </c>
      <c r="E2193" s="8" t="s">
        <v>9150</v>
      </c>
      <c r="F2193" s="4" t="s">
        <v>537</v>
      </c>
      <c r="G2193" s="8" t="s">
        <v>9176</v>
      </c>
      <c r="H2193" s="8" t="s">
        <v>529</v>
      </c>
      <c r="I2193" s="8"/>
      <c r="J2193" s="8"/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  <c r="AY2193" s="8"/>
      <c r="AZ2193" s="8"/>
      <c r="BA2193" s="8"/>
      <c r="BB2193" s="8"/>
      <c r="BC2193" s="8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  <c r="BW2193" s="8"/>
      <c r="BX2193" s="8"/>
      <c r="BY2193" s="8"/>
    </row>
    <row r="2194" spans="1:77" x14ac:dyDescent="0.2">
      <c r="A2194" s="8" t="s">
        <v>9252</v>
      </c>
      <c r="B2194" s="5"/>
      <c r="C2194" s="8" t="s">
        <v>9253</v>
      </c>
      <c r="D2194" s="4" t="s">
        <v>8860</v>
      </c>
      <c r="E2194" s="8" t="s">
        <v>9175</v>
      </c>
      <c r="F2194" s="4" t="s">
        <v>537</v>
      </c>
      <c r="G2194" s="8" t="s">
        <v>9176</v>
      </c>
      <c r="H2194" s="8" t="s">
        <v>529</v>
      </c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  <c r="AY2194" s="8"/>
      <c r="AZ2194" s="8"/>
      <c r="BA2194" s="8"/>
      <c r="BB2194" s="8"/>
      <c r="BC2194" s="8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  <c r="BW2194" s="8"/>
      <c r="BX2194" s="8"/>
      <c r="BY2194" s="8"/>
    </row>
    <row r="2195" spans="1:77" x14ac:dyDescent="0.2">
      <c r="A2195" s="8" t="s">
        <v>9254</v>
      </c>
      <c r="B2195" s="5"/>
      <c r="C2195" s="8" t="s">
        <v>9255</v>
      </c>
      <c r="D2195" s="4" t="s">
        <v>8867</v>
      </c>
      <c r="E2195" s="8" t="s">
        <v>9150</v>
      </c>
      <c r="F2195" s="4" t="s">
        <v>537</v>
      </c>
      <c r="G2195" s="8" t="s">
        <v>9176</v>
      </c>
      <c r="H2195" s="8" t="s">
        <v>529</v>
      </c>
      <c r="I2195" s="8"/>
      <c r="J2195" s="8"/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  <c r="AY2195" s="8"/>
      <c r="AZ2195" s="8"/>
      <c r="BA2195" s="8"/>
      <c r="BB2195" s="8"/>
      <c r="BC2195" s="8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  <c r="BW2195" s="8"/>
      <c r="BX2195" s="8"/>
      <c r="BY2195" s="8"/>
    </row>
    <row r="2196" spans="1:77" x14ac:dyDescent="0.2">
      <c r="A2196" s="8" t="s">
        <v>9256</v>
      </c>
      <c r="B2196" s="5"/>
      <c r="C2196" s="8" t="s">
        <v>9257</v>
      </c>
      <c r="D2196" s="4" t="s">
        <v>8860</v>
      </c>
      <c r="E2196" s="8" t="s">
        <v>9175</v>
      </c>
      <c r="F2196" s="4" t="s">
        <v>537</v>
      </c>
      <c r="G2196" s="8" t="s">
        <v>9176</v>
      </c>
      <c r="H2196" s="8" t="s">
        <v>529</v>
      </c>
      <c r="I2196" s="8"/>
      <c r="J2196" s="8"/>
      <c r="K2196" s="8"/>
      <c r="L2196" s="8"/>
      <c r="M2196" s="8"/>
      <c r="N2196" s="8" t="s">
        <v>8864</v>
      </c>
      <c r="O2196" s="8"/>
      <c r="P2196" s="8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  <c r="AY2196" s="8"/>
      <c r="AZ2196" s="8"/>
      <c r="BA2196" s="8"/>
      <c r="BB2196" s="8"/>
      <c r="BC2196" s="8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  <c r="BW2196" s="8"/>
      <c r="BX2196" s="8"/>
      <c r="BY2196" s="8"/>
    </row>
    <row r="2197" spans="1:77" x14ac:dyDescent="0.2">
      <c r="A2197" s="8" t="s">
        <v>9258</v>
      </c>
      <c r="B2197" s="5"/>
      <c r="C2197" s="8" t="s">
        <v>9259</v>
      </c>
      <c r="D2197" s="4" t="s">
        <v>8867</v>
      </c>
      <c r="E2197" s="8" t="s">
        <v>9150</v>
      </c>
      <c r="F2197" s="4" t="s">
        <v>537</v>
      </c>
      <c r="G2197" s="8" t="s">
        <v>9176</v>
      </c>
      <c r="H2197" s="8" t="s">
        <v>529</v>
      </c>
      <c r="I2197" s="8"/>
      <c r="J2197" s="8"/>
      <c r="K2197" s="8"/>
      <c r="L2197" s="8"/>
      <c r="M2197" s="8"/>
      <c r="N2197" s="8" t="s">
        <v>8749</v>
      </c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  <c r="AY2197" s="8"/>
      <c r="AZ2197" s="8"/>
      <c r="BA2197" s="8"/>
      <c r="BB2197" s="8"/>
      <c r="BC2197" s="8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  <c r="BW2197" s="8"/>
      <c r="BX2197" s="8"/>
      <c r="BY2197" s="8"/>
    </row>
    <row r="2198" spans="1:77" x14ac:dyDescent="0.2">
      <c r="A2198" s="8" t="s">
        <v>9260</v>
      </c>
      <c r="B2198" s="5"/>
      <c r="C2198" s="8" t="s">
        <v>9261</v>
      </c>
      <c r="D2198" s="4" t="s">
        <v>8860</v>
      </c>
      <c r="E2198" s="8" t="s">
        <v>9175</v>
      </c>
      <c r="F2198" s="4" t="s">
        <v>537</v>
      </c>
      <c r="G2198" s="8" t="s">
        <v>9176</v>
      </c>
      <c r="H2198" s="8" t="s">
        <v>529</v>
      </c>
      <c r="I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  <c r="AY2198" s="8"/>
      <c r="AZ2198" s="8"/>
      <c r="BA2198" s="8"/>
      <c r="BB2198" s="8"/>
      <c r="BC2198" s="8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  <c r="BW2198" s="8"/>
      <c r="BX2198" s="8"/>
      <c r="BY2198" s="8"/>
    </row>
    <row r="2199" spans="1:77" x14ac:dyDescent="0.2">
      <c r="A2199" s="8" t="s">
        <v>9262</v>
      </c>
      <c r="B2199" s="5"/>
      <c r="C2199" s="8" t="s">
        <v>9263</v>
      </c>
      <c r="D2199" s="4" t="s">
        <v>8867</v>
      </c>
      <c r="E2199" s="8" t="s">
        <v>9150</v>
      </c>
      <c r="F2199" s="4" t="s">
        <v>537</v>
      </c>
      <c r="G2199" s="8" t="s">
        <v>9176</v>
      </c>
      <c r="H2199" s="8" t="s">
        <v>529</v>
      </c>
      <c r="I2199" s="8"/>
      <c r="J2199" s="8"/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  <c r="AY2199" s="8"/>
      <c r="AZ2199" s="8"/>
      <c r="BA2199" s="8"/>
      <c r="BB2199" s="8"/>
      <c r="BC2199" s="8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  <c r="BW2199" s="8"/>
      <c r="BX2199" s="8"/>
      <c r="BY2199" s="8"/>
    </row>
    <row r="2200" spans="1:77" x14ac:dyDescent="0.2">
      <c r="A2200" s="8" t="s">
        <v>9264</v>
      </c>
      <c r="B2200" s="5"/>
      <c r="C2200" s="8" t="s">
        <v>9265</v>
      </c>
      <c r="D2200" s="4" t="s">
        <v>8860</v>
      </c>
      <c r="E2200" s="8" t="s">
        <v>9175</v>
      </c>
      <c r="F2200" s="4" t="s">
        <v>537</v>
      </c>
      <c r="G2200" s="8" t="s">
        <v>9176</v>
      </c>
      <c r="H2200" s="8" t="s">
        <v>529</v>
      </c>
      <c r="I2200" s="8"/>
      <c r="J2200" s="8"/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  <c r="AY2200" s="8"/>
      <c r="AZ2200" s="8"/>
      <c r="BA2200" s="8"/>
      <c r="BB2200" s="8"/>
      <c r="BC2200" s="8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  <c r="BW2200" s="8"/>
      <c r="BX2200" s="8"/>
      <c r="BY2200" s="8"/>
    </row>
    <row r="2201" spans="1:77" x14ac:dyDescent="0.2">
      <c r="A2201" s="8" t="s">
        <v>9266</v>
      </c>
      <c r="B2201" s="5"/>
      <c r="C2201" s="8" t="s">
        <v>9267</v>
      </c>
      <c r="D2201" s="4" t="s">
        <v>8867</v>
      </c>
      <c r="E2201" s="8" t="s">
        <v>9150</v>
      </c>
      <c r="F2201" s="4" t="s">
        <v>537</v>
      </c>
      <c r="G2201" s="8" t="s">
        <v>9176</v>
      </c>
      <c r="H2201" s="8" t="s">
        <v>529</v>
      </c>
      <c r="I2201" s="8"/>
      <c r="J2201" s="8"/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  <c r="AY2201" s="8"/>
      <c r="AZ2201" s="8"/>
      <c r="BA2201" s="8"/>
      <c r="BB2201" s="8"/>
      <c r="BC2201" s="8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  <c r="BW2201" s="8"/>
      <c r="BX2201" s="8"/>
      <c r="BY2201" s="8"/>
    </row>
    <row r="2202" spans="1:77" x14ac:dyDescent="0.2">
      <c r="A2202" s="8" t="s">
        <v>9268</v>
      </c>
      <c r="B2202" s="5"/>
      <c r="C2202" s="8" t="s">
        <v>9269</v>
      </c>
      <c r="D2202" s="4" t="s">
        <v>8860</v>
      </c>
      <c r="E2202" s="8" t="s">
        <v>9175</v>
      </c>
      <c r="F2202" s="4" t="s">
        <v>537</v>
      </c>
      <c r="G2202" s="8" t="s">
        <v>9176</v>
      </c>
      <c r="H2202" s="8" t="s">
        <v>529</v>
      </c>
      <c r="I2202" s="8"/>
      <c r="J2202" s="8"/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  <c r="AY2202" s="8"/>
      <c r="AZ2202" s="8"/>
      <c r="BA2202" s="8"/>
      <c r="BB2202" s="8"/>
      <c r="BC2202" s="8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  <c r="BW2202" s="8"/>
      <c r="BX2202" s="8"/>
      <c r="BY2202" s="8"/>
    </row>
    <row r="2203" spans="1:77" x14ac:dyDescent="0.2">
      <c r="A2203" s="8" t="s">
        <v>9270</v>
      </c>
      <c r="B2203" s="5"/>
      <c r="C2203" s="8" t="s">
        <v>9271</v>
      </c>
      <c r="D2203" s="4" t="s">
        <v>8867</v>
      </c>
      <c r="E2203" s="8" t="s">
        <v>9150</v>
      </c>
      <c r="F2203" s="4" t="s">
        <v>537</v>
      </c>
      <c r="G2203" s="8" t="s">
        <v>9176</v>
      </c>
      <c r="H2203" s="8" t="s">
        <v>529</v>
      </c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  <c r="AY2203" s="8"/>
      <c r="AZ2203" s="8"/>
      <c r="BA2203" s="8"/>
      <c r="BB2203" s="8"/>
      <c r="BC2203" s="8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  <c r="BW2203" s="8"/>
      <c r="BX2203" s="8"/>
      <c r="BY2203" s="8"/>
    </row>
    <row r="2204" spans="1:77" x14ac:dyDescent="0.2">
      <c r="A2204" s="8" t="s">
        <v>9272</v>
      </c>
      <c r="B2204" s="5"/>
      <c r="C2204" s="8" t="s">
        <v>9273</v>
      </c>
      <c r="D2204" s="4" t="s">
        <v>8860</v>
      </c>
      <c r="E2204" s="8" t="s">
        <v>9175</v>
      </c>
      <c r="F2204" s="4" t="s">
        <v>537</v>
      </c>
      <c r="G2204" s="8" t="s">
        <v>9176</v>
      </c>
      <c r="H2204" s="8" t="s">
        <v>529</v>
      </c>
      <c r="I2204" s="8"/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  <c r="AY2204" s="8"/>
      <c r="AZ2204" s="8"/>
      <c r="BA2204" s="8"/>
      <c r="BB2204" s="8"/>
      <c r="BC2204" s="8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  <c r="BW2204" s="8"/>
      <c r="BX2204" s="8"/>
      <c r="BY2204" s="8"/>
    </row>
    <row r="2205" spans="1:77" x14ac:dyDescent="0.2">
      <c r="A2205" s="8" t="s">
        <v>9274</v>
      </c>
      <c r="B2205" s="5"/>
      <c r="C2205" s="8" t="s">
        <v>9275</v>
      </c>
      <c r="D2205" s="4" t="s">
        <v>8867</v>
      </c>
      <c r="E2205" s="8" t="s">
        <v>9150</v>
      </c>
      <c r="F2205" s="4" t="s">
        <v>537</v>
      </c>
      <c r="G2205" s="8" t="s">
        <v>9176</v>
      </c>
      <c r="H2205" s="8" t="s">
        <v>529</v>
      </c>
      <c r="I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  <c r="AY2205" s="8"/>
      <c r="AZ2205" s="8"/>
      <c r="BA2205" s="8"/>
      <c r="BB2205" s="8"/>
      <c r="BC2205" s="8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  <c r="BW2205" s="8"/>
      <c r="BX2205" s="8"/>
      <c r="BY2205" s="8"/>
    </row>
    <row r="2206" spans="1:77" x14ac:dyDescent="0.2">
      <c r="A2206" s="8" t="s">
        <v>9276</v>
      </c>
      <c r="B2206" s="5"/>
      <c r="C2206" s="8" t="s">
        <v>9277</v>
      </c>
      <c r="D2206" s="4" t="s">
        <v>8860</v>
      </c>
      <c r="E2206" s="8" t="s">
        <v>9175</v>
      </c>
      <c r="F2206" s="4" t="s">
        <v>537</v>
      </c>
      <c r="G2206" s="8" t="s">
        <v>9176</v>
      </c>
      <c r="H2206" s="8" t="s">
        <v>529</v>
      </c>
      <c r="I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  <c r="AY2206" s="8"/>
      <c r="AZ2206" s="8"/>
      <c r="BA2206" s="8"/>
      <c r="BB2206" s="8"/>
      <c r="BC2206" s="8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  <c r="BW2206" s="8"/>
      <c r="BX2206" s="8"/>
      <c r="BY2206" s="8"/>
    </row>
    <row r="2207" spans="1:77" x14ac:dyDescent="0.2">
      <c r="A2207" s="8" t="s">
        <v>9278</v>
      </c>
      <c r="B2207" s="5"/>
      <c r="C2207" s="8" t="s">
        <v>9279</v>
      </c>
      <c r="D2207" s="4" t="s">
        <v>8867</v>
      </c>
      <c r="E2207" s="8" t="s">
        <v>9150</v>
      </c>
      <c r="F2207" s="4" t="s">
        <v>537</v>
      </c>
      <c r="G2207" s="8" t="s">
        <v>9176</v>
      </c>
      <c r="H2207" s="8" t="s">
        <v>529</v>
      </c>
      <c r="I2207" s="8"/>
      <c r="J2207" s="8"/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  <c r="AY2207" s="8"/>
      <c r="AZ2207" s="8"/>
      <c r="BA2207" s="8"/>
      <c r="BB2207" s="8"/>
      <c r="BC2207" s="8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  <c r="BW2207" s="8"/>
      <c r="BX2207" s="8"/>
      <c r="BY2207" s="8"/>
    </row>
    <row r="2208" spans="1:77" x14ac:dyDescent="0.2">
      <c r="A2208" s="8" t="s">
        <v>9280</v>
      </c>
      <c r="B2208" s="5"/>
      <c r="C2208" s="8" t="s">
        <v>9281</v>
      </c>
      <c r="D2208" s="4" t="s">
        <v>8860</v>
      </c>
      <c r="E2208" s="8" t="s">
        <v>9175</v>
      </c>
      <c r="F2208" s="4" t="s">
        <v>537</v>
      </c>
      <c r="G2208" s="8" t="s">
        <v>9176</v>
      </c>
      <c r="H2208" s="8" t="s">
        <v>529</v>
      </c>
      <c r="I2208" s="8"/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  <c r="AY2208" s="8"/>
      <c r="AZ2208" s="8"/>
      <c r="BA2208" s="8"/>
      <c r="BB2208" s="8"/>
      <c r="BC2208" s="8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  <c r="BW2208" s="8"/>
      <c r="BX2208" s="8"/>
      <c r="BY2208" s="8"/>
    </row>
    <row r="2209" spans="1:77" x14ac:dyDescent="0.2">
      <c r="A2209" s="8" t="s">
        <v>9282</v>
      </c>
      <c r="B2209" s="5"/>
      <c r="C2209" s="8" t="s">
        <v>9283</v>
      </c>
      <c r="D2209" s="4" t="s">
        <v>8867</v>
      </c>
      <c r="E2209" s="8" t="s">
        <v>9150</v>
      </c>
      <c r="F2209" s="4" t="s">
        <v>537</v>
      </c>
      <c r="G2209" s="8" t="s">
        <v>9176</v>
      </c>
      <c r="H2209" s="8" t="s">
        <v>529</v>
      </c>
      <c r="I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  <c r="AY2209" s="8"/>
      <c r="AZ2209" s="8"/>
      <c r="BA2209" s="8"/>
      <c r="BB2209" s="8"/>
      <c r="BC2209" s="8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  <c r="BW2209" s="8"/>
      <c r="BX2209" s="8"/>
      <c r="BY2209" s="8"/>
    </row>
    <row r="2210" spans="1:77" x14ac:dyDescent="0.2">
      <c r="A2210" s="8" t="s">
        <v>9284</v>
      </c>
      <c r="B2210" s="5"/>
      <c r="C2210" s="8" t="s">
        <v>9285</v>
      </c>
      <c r="D2210" s="4" t="s">
        <v>8860</v>
      </c>
      <c r="E2210" s="8" t="s">
        <v>9175</v>
      </c>
      <c r="F2210" s="4" t="s">
        <v>537</v>
      </c>
      <c r="G2210" s="8" t="s">
        <v>9176</v>
      </c>
      <c r="H2210" s="8" t="s">
        <v>529</v>
      </c>
      <c r="I2210" s="8"/>
      <c r="J2210" s="8"/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  <c r="AY2210" s="8"/>
      <c r="AZ2210" s="8"/>
      <c r="BA2210" s="8"/>
      <c r="BB2210" s="8"/>
      <c r="BC2210" s="8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  <c r="BW2210" s="8"/>
      <c r="BX2210" s="8"/>
      <c r="BY2210" s="8"/>
    </row>
    <row r="2211" spans="1:77" x14ac:dyDescent="0.2">
      <c r="A2211" s="8" t="s">
        <v>9286</v>
      </c>
      <c r="B2211" s="5"/>
      <c r="C2211" s="8" t="s">
        <v>9287</v>
      </c>
      <c r="D2211" s="4" t="s">
        <v>8867</v>
      </c>
      <c r="E2211" s="8" t="s">
        <v>9150</v>
      </c>
      <c r="F2211" s="4" t="s">
        <v>537</v>
      </c>
      <c r="G2211" s="8" t="s">
        <v>9176</v>
      </c>
      <c r="H2211" s="8" t="s">
        <v>529</v>
      </c>
      <c r="I2211" s="8"/>
      <c r="J2211" s="8"/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  <c r="AY2211" s="8"/>
      <c r="AZ2211" s="8"/>
      <c r="BA2211" s="8"/>
      <c r="BB2211" s="8"/>
      <c r="BC2211" s="8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  <c r="BW2211" s="8"/>
      <c r="BX2211" s="8"/>
      <c r="BY2211" s="8"/>
    </row>
    <row r="2212" spans="1:77" x14ac:dyDescent="0.2">
      <c r="A2212" s="8" t="s">
        <v>9288</v>
      </c>
      <c r="B2212" s="5"/>
      <c r="C2212" s="8" t="s">
        <v>9289</v>
      </c>
      <c r="D2212" s="4" t="s">
        <v>8860</v>
      </c>
      <c r="E2212" s="8" t="s">
        <v>9175</v>
      </c>
      <c r="F2212" s="4" t="s">
        <v>537</v>
      </c>
      <c r="G2212" s="8" t="s">
        <v>9176</v>
      </c>
      <c r="H2212" s="8" t="s">
        <v>529</v>
      </c>
      <c r="I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  <c r="AY2212" s="8"/>
      <c r="AZ2212" s="8"/>
      <c r="BA2212" s="8"/>
      <c r="BB2212" s="8"/>
      <c r="BC2212" s="8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  <c r="BW2212" s="8"/>
      <c r="BX2212" s="8"/>
      <c r="BY2212" s="8"/>
    </row>
    <row r="2213" spans="1:77" x14ac:dyDescent="0.2">
      <c r="A2213" s="8" t="s">
        <v>9290</v>
      </c>
      <c r="B2213" s="5"/>
      <c r="C2213" s="8" t="s">
        <v>9291</v>
      </c>
      <c r="D2213" s="4" t="s">
        <v>8867</v>
      </c>
      <c r="E2213" s="8" t="s">
        <v>9150</v>
      </c>
      <c r="F2213" s="4" t="s">
        <v>537</v>
      </c>
      <c r="G2213" s="8" t="s">
        <v>9176</v>
      </c>
      <c r="H2213" s="8" t="s">
        <v>529</v>
      </c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  <c r="AY2213" s="8"/>
      <c r="AZ2213" s="8"/>
      <c r="BA2213" s="8"/>
      <c r="BB2213" s="8"/>
      <c r="BC2213" s="8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  <c r="BW2213" s="8"/>
      <c r="BX2213" s="8"/>
      <c r="BY2213" s="8"/>
    </row>
    <row r="2214" spans="1:77" x14ac:dyDescent="0.2">
      <c r="A2214" s="8" t="s">
        <v>9292</v>
      </c>
      <c r="B2214" s="5"/>
      <c r="C2214" s="8" t="s">
        <v>9293</v>
      </c>
      <c r="D2214" s="4" t="s">
        <v>8860</v>
      </c>
      <c r="E2214" s="8" t="s">
        <v>9175</v>
      </c>
      <c r="F2214" s="4" t="s">
        <v>537</v>
      </c>
      <c r="G2214" s="8" t="s">
        <v>9176</v>
      </c>
      <c r="H2214" s="8" t="s">
        <v>529</v>
      </c>
      <c r="I2214" s="8"/>
      <c r="J2214" s="8"/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  <c r="AY2214" s="8"/>
      <c r="AZ2214" s="8"/>
      <c r="BA2214" s="8"/>
      <c r="BB2214" s="8"/>
      <c r="BC2214" s="8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  <c r="BW2214" s="8"/>
      <c r="BX2214" s="8"/>
      <c r="BY2214" s="8"/>
    </row>
    <row r="2215" spans="1:77" x14ac:dyDescent="0.2">
      <c r="A2215" s="8" t="s">
        <v>9294</v>
      </c>
      <c r="B2215" s="5"/>
      <c r="C2215" s="8" t="s">
        <v>9295</v>
      </c>
      <c r="D2215" s="4" t="s">
        <v>8867</v>
      </c>
      <c r="E2215" s="8" t="s">
        <v>9150</v>
      </c>
      <c r="F2215" s="4" t="s">
        <v>537</v>
      </c>
      <c r="G2215" s="8" t="s">
        <v>9176</v>
      </c>
      <c r="H2215" s="8" t="s">
        <v>529</v>
      </c>
      <c r="I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  <c r="AY2215" s="8"/>
      <c r="AZ2215" s="8"/>
      <c r="BA2215" s="8"/>
      <c r="BB2215" s="8"/>
      <c r="BC2215" s="8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  <c r="BW2215" s="8"/>
      <c r="BX2215" s="8"/>
      <c r="BY2215" s="8"/>
    </row>
    <row r="2216" spans="1:77" x14ac:dyDescent="0.2">
      <c r="A2216" s="8" t="s">
        <v>9296</v>
      </c>
      <c r="B2216" s="5"/>
      <c r="C2216" s="8" t="s">
        <v>9297</v>
      </c>
      <c r="D2216" s="4" t="s">
        <v>8860</v>
      </c>
      <c r="E2216" s="8" t="s">
        <v>9175</v>
      </c>
      <c r="F2216" s="4" t="s">
        <v>537</v>
      </c>
      <c r="G2216" s="8" t="s">
        <v>9176</v>
      </c>
      <c r="H2216" s="8" t="s">
        <v>529</v>
      </c>
      <c r="I2216" s="8"/>
      <c r="J2216" s="8"/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  <c r="AY2216" s="8"/>
      <c r="AZ2216" s="8"/>
      <c r="BA2216" s="8"/>
      <c r="BB2216" s="8"/>
      <c r="BC2216" s="8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  <c r="BW2216" s="8"/>
      <c r="BX2216" s="8"/>
      <c r="BY2216" s="8"/>
    </row>
    <row r="2217" spans="1:77" x14ac:dyDescent="0.2">
      <c r="A2217" s="8" t="s">
        <v>9298</v>
      </c>
      <c r="B2217" s="5"/>
      <c r="C2217" s="8" t="s">
        <v>9299</v>
      </c>
      <c r="D2217" s="4" t="s">
        <v>8867</v>
      </c>
      <c r="E2217" s="8" t="s">
        <v>9150</v>
      </c>
      <c r="F2217" s="4" t="s">
        <v>537</v>
      </c>
      <c r="G2217" s="8" t="s">
        <v>9176</v>
      </c>
      <c r="H2217" s="8" t="s">
        <v>529</v>
      </c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  <c r="AY2217" s="8"/>
      <c r="AZ2217" s="8"/>
      <c r="BA2217" s="8"/>
      <c r="BB2217" s="8"/>
      <c r="BC2217" s="8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  <c r="BW2217" s="8"/>
      <c r="BX2217" s="8"/>
      <c r="BY2217" s="8"/>
    </row>
    <row r="2218" spans="1:77" x14ac:dyDescent="0.2">
      <c r="A2218" s="8" t="s">
        <v>9300</v>
      </c>
      <c r="B2218" s="5"/>
      <c r="C2218" s="8" t="s">
        <v>9301</v>
      </c>
      <c r="D2218" s="4" t="s">
        <v>8860</v>
      </c>
      <c r="E2218" s="8" t="s">
        <v>9175</v>
      </c>
      <c r="F2218" s="4" t="s">
        <v>537</v>
      </c>
      <c r="G2218" s="8" t="s">
        <v>9176</v>
      </c>
      <c r="H2218" s="8" t="s">
        <v>529</v>
      </c>
      <c r="I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  <c r="AY2218" s="8"/>
      <c r="AZ2218" s="8"/>
      <c r="BA2218" s="8"/>
      <c r="BB2218" s="8"/>
      <c r="BC2218" s="8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  <c r="BW2218" s="8"/>
      <c r="BX2218" s="8"/>
      <c r="BY2218" s="8"/>
    </row>
    <row r="2219" spans="1:77" x14ac:dyDescent="0.2">
      <c r="A2219" s="8" t="s">
        <v>9302</v>
      </c>
      <c r="B2219" s="5"/>
      <c r="C2219" s="8" t="s">
        <v>9303</v>
      </c>
      <c r="D2219" s="4" t="s">
        <v>8867</v>
      </c>
      <c r="E2219" s="8" t="s">
        <v>9150</v>
      </c>
      <c r="F2219" s="4" t="s">
        <v>537</v>
      </c>
      <c r="G2219" s="8" t="s">
        <v>9176</v>
      </c>
      <c r="H2219" s="8" t="s">
        <v>529</v>
      </c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  <c r="AY2219" s="8"/>
      <c r="AZ2219" s="8"/>
      <c r="BA2219" s="8"/>
      <c r="BB2219" s="8"/>
      <c r="BC2219" s="8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  <c r="BW2219" s="8"/>
      <c r="BX2219" s="8"/>
      <c r="BY2219" s="8"/>
    </row>
    <row r="2220" spans="1:77" x14ac:dyDescent="0.2">
      <c r="A2220" s="8" t="s">
        <v>9304</v>
      </c>
      <c r="B2220" s="5"/>
      <c r="C2220" s="8" t="s">
        <v>9305</v>
      </c>
      <c r="D2220" s="4" t="s">
        <v>8860</v>
      </c>
      <c r="E2220" s="8" t="s">
        <v>9175</v>
      </c>
      <c r="F2220" s="4" t="s">
        <v>537</v>
      </c>
      <c r="G2220" s="8" t="s">
        <v>9176</v>
      </c>
      <c r="H2220" s="8" t="s">
        <v>529</v>
      </c>
      <c r="I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  <c r="AY2220" s="8"/>
      <c r="AZ2220" s="8"/>
      <c r="BA2220" s="8"/>
      <c r="BB2220" s="8"/>
      <c r="BC2220" s="8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  <c r="BW2220" s="8"/>
      <c r="BX2220" s="8"/>
      <c r="BY2220" s="8"/>
    </row>
    <row r="2221" spans="1:77" x14ac:dyDescent="0.2">
      <c r="A2221" s="8" t="s">
        <v>9306</v>
      </c>
      <c r="B2221" s="5"/>
      <c r="C2221" s="8" t="s">
        <v>9307</v>
      </c>
      <c r="D2221" s="4" t="s">
        <v>8867</v>
      </c>
      <c r="E2221" s="8" t="s">
        <v>9150</v>
      </c>
      <c r="F2221" s="4" t="s">
        <v>537</v>
      </c>
      <c r="G2221" s="8" t="s">
        <v>9176</v>
      </c>
      <c r="H2221" s="8" t="s">
        <v>529</v>
      </c>
      <c r="I2221" s="8"/>
      <c r="J2221" s="8"/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  <c r="AY2221" s="8"/>
      <c r="AZ2221" s="8"/>
      <c r="BA2221" s="8"/>
      <c r="BB2221" s="8"/>
      <c r="BC2221" s="8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  <c r="BW2221" s="8"/>
      <c r="BX2221" s="8"/>
      <c r="BY2221" s="8"/>
    </row>
    <row r="2222" spans="1:77" x14ac:dyDescent="0.2">
      <c r="A2222" s="8" t="s">
        <v>9308</v>
      </c>
      <c r="B2222" s="5"/>
      <c r="C2222" s="8" t="s">
        <v>9309</v>
      </c>
      <c r="D2222" s="4" t="s">
        <v>8860</v>
      </c>
      <c r="E2222" s="8" t="s">
        <v>9175</v>
      </c>
      <c r="F2222" s="4" t="s">
        <v>537</v>
      </c>
      <c r="G2222" s="8" t="s">
        <v>9176</v>
      </c>
      <c r="H2222" s="8" t="s">
        <v>529</v>
      </c>
      <c r="I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  <c r="AY2222" s="8"/>
      <c r="AZ2222" s="8"/>
      <c r="BA2222" s="8"/>
      <c r="BB2222" s="8"/>
      <c r="BC2222" s="8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  <c r="BW2222" s="8"/>
      <c r="BX2222" s="8"/>
      <c r="BY2222" s="8"/>
    </row>
    <row r="2223" spans="1:77" x14ac:dyDescent="0.2">
      <c r="A2223" s="8" t="s">
        <v>9310</v>
      </c>
      <c r="B2223" s="5"/>
      <c r="C2223" s="8" t="s">
        <v>9311</v>
      </c>
      <c r="D2223" s="4" t="s">
        <v>8867</v>
      </c>
      <c r="E2223" s="8" t="s">
        <v>9150</v>
      </c>
      <c r="F2223" s="4" t="s">
        <v>537</v>
      </c>
      <c r="G2223" s="8" t="s">
        <v>9176</v>
      </c>
      <c r="H2223" s="8" t="s">
        <v>529</v>
      </c>
      <c r="I2223" s="8"/>
      <c r="J2223" s="8"/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  <c r="AY2223" s="8"/>
      <c r="AZ2223" s="8"/>
      <c r="BA2223" s="8"/>
      <c r="BB2223" s="8"/>
      <c r="BC2223" s="8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  <c r="BW2223" s="8"/>
      <c r="BX2223" s="8"/>
      <c r="BY2223" s="8"/>
    </row>
    <row r="2224" spans="1:77" x14ac:dyDescent="0.2">
      <c r="A2224" s="8" t="s">
        <v>9312</v>
      </c>
      <c r="B2224" s="5"/>
      <c r="C2224" s="8" t="s">
        <v>9313</v>
      </c>
      <c r="D2224" s="4" t="s">
        <v>8860</v>
      </c>
      <c r="E2224" s="8" t="s">
        <v>9175</v>
      </c>
      <c r="F2224" s="4" t="s">
        <v>537</v>
      </c>
      <c r="G2224" s="8" t="s">
        <v>9176</v>
      </c>
      <c r="H2224" s="8" t="s">
        <v>529</v>
      </c>
      <c r="I2224" s="8"/>
      <c r="J2224" s="8"/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  <c r="AY2224" s="8"/>
      <c r="AZ2224" s="8"/>
      <c r="BA2224" s="8"/>
      <c r="BB2224" s="8"/>
      <c r="BC2224" s="8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  <c r="BW2224" s="8"/>
      <c r="BX2224" s="8"/>
      <c r="BY2224" s="8"/>
    </row>
    <row r="2225" spans="1:77" x14ac:dyDescent="0.2">
      <c r="A2225" s="8" t="s">
        <v>9314</v>
      </c>
      <c r="B2225" s="5"/>
      <c r="C2225" s="8" t="s">
        <v>9315</v>
      </c>
      <c r="D2225" s="4" t="s">
        <v>8867</v>
      </c>
      <c r="E2225" s="8" t="s">
        <v>9150</v>
      </c>
      <c r="F2225" s="4" t="s">
        <v>537</v>
      </c>
      <c r="G2225" s="8" t="s">
        <v>9176</v>
      </c>
      <c r="H2225" s="8" t="s">
        <v>529</v>
      </c>
      <c r="I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  <c r="AY2225" s="8"/>
      <c r="AZ2225" s="8"/>
      <c r="BA2225" s="8"/>
      <c r="BB2225" s="8"/>
      <c r="BC2225" s="8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  <c r="BW2225" s="8"/>
      <c r="BX2225" s="8"/>
      <c r="BY2225" s="8"/>
    </row>
    <row r="2226" spans="1:77" x14ac:dyDescent="0.2">
      <c r="A2226" s="8" t="s">
        <v>9316</v>
      </c>
      <c r="B2226" s="5"/>
      <c r="C2226" s="8" t="s">
        <v>9317</v>
      </c>
      <c r="D2226" s="4" t="s">
        <v>8860</v>
      </c>
      <c r="E2226" s="8" t="s">
        <v>9175</v>
      </c>
      <c r="F2226" s="4" t="s">
        <v>537</v>
      </c>
      <c r="G2226" s="8" t="s">
        <v>9176</v>
      </c>
      <c r="H2226" s="8" t="s">
        <v>529</v>
      </c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  <c r="AY2226" s="8"/>
      <c r="AZ2226" s="8"/>
      <c r="BA2226" s="8"/>
      <c r="BB2226" s="8"/>
      <c r="BC2226" s="8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  <c r="BW2226" s="8"/>
      <c r="BX2226" s="8"/>
      <c r="BY2226" s="8"/>
    </row>
    <row r="2227" spans="1:77" x14ac:dyDescent="0.2">
      <c r="A2227" s="8" t="s">
        <v>9318</v>
      </c>
      <c r="B2227" s="5"/>
      <c r="C2227" s="8" t="s">
        <v>9319</v>
      </c>
      <c r="D2227" s="4" t="s">
        <v>8867</v>
      </c>
      <c r="E2227" s="8" t="s">
        <v>9150</v>
      </c>
      <c r="F2227" s="4" t="s">
        <v>537</v>
      </c>
      <c r="G2227" s="8" t="s">
        <v>9176</v>
      </c>
      <c r="H2227" s="8" t="s">
        <v>529</v>
      </c>
      <c r="I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  <c r="AY2227" s="8"/>
      <c r="AZ2227" s="8"/>
      <c r="BA2227" s="8"/>
      <c r="BB2227" s="8"/>
      <c r="BC2227" s="8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  <c r="BW2227" s="8"/>
      <c r="BX2227" s="8"/>
      <c r="BY2227" s="8"/>
    </row>
    <row r="2228" spans="1:77" x14ac:dyDescent="0.2">
      <c r="A2228" s="8" t="s">
        <v>9320</v>
      </c>
      <c r="B2228" s="5"/>
      <c r="C2228" s="8" t="s">
        <v>9321</v>
      </c>
      <c r="D2228" s="4" t="s">
        <v>8860</v>
      </c>
      <c r="E2228" s="8" t="s">
        <v>9175</v>
      </c>
      <c r="F2228" s="4" t="s">
        <v>537</v>
      </c>
      <c r="G2228" s="8" t="s">
        <v>9176</v>
      </c>
      <c r="H2228" s="8" t="s">
        <v>529</v>
      </c>
      <c r="I2228" s="8"/>
      <c r="J2228" s="8"/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  <c r="AY2228" s="8"/>
      <c r="AZ2228" s="8"/>
      <c r="BA2228" s="8"/>
      <c r="BB2228" s="8"/>
      <c r="BC2228" s="8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  <c r="BW2228" s="8"/>
      <c r="BX2228" s="8"/>
      <c r="BY2228" s="8"/>
    </row>
    <row r="2229" spans="1:77" x14ac:dyDescent="0.2">
      <c r="A2229" s="8" t="s">
        <v>9322</v>
      </c>
      <c r="B2229" s="5"/>
      <c r="C2229" s="8" t="s">
        <v>9323</v>
      </c>
      <c r="D2229" s="4" t="s">
        <v>8867</v>
      </c>
      <c r="E2229" s="8" t="s">
        <v>9150</v>
      </c>
      <c r="F2229" s="4" t="s">
        <v>537</v>
      </c>
      <c r="G2229" s="8" t="s">
        <v>9176</v>
      </c>
      <c r="H2229" s="8" t="s">
        <v>529</v>
      </c>
      <c r="I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  <c r="AY2229" s="8"/>
      <c r="AZ2229" s="8"/>
      <c r="BA2229" s="8"/>
      <c r="BB2229" s="8"/>
      <c r="BC2229" s="8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  <c r="BW2229" s="8"/>
      <c r="BX2229" s="8"/>
      <c r="BY2229" s="8"/>
    </row>
    <row r="2230" spans="1:77" x14ac:dyDescent="0.2">
      <c r="A2230" s="8" t="s">
        <v>9324</v>
      </c>
      <c r="B2230" s="5"/>
      <c r="C2230" s="8" t="s">
        <v>9325</v>
      </c>
      <c r="D2230" s="4" t="s">
        <v>8860</v>
      </c>
      <c r="E2230" s="8" t="s">
        <v>9175</v>
      </c>
      <c r="F2230" s="4" t="s">
        <v>537</v>
      </c>
      <c r="G2230" s="8" t="s">
        <v>9176</v>
      </c>
      <c r="H2230" s="8" t="s">
        <v>529</v>
      </c>
      <c r="I2230" s="8"/>
      <c r="J2230" s="8"/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  <c r="AY2230" s="8"/>
      <c r="AZ2230" s="8"/>
      <c r="BA2230" s="8"/>
      <c r="BB2230" s="8"/>
      <c r="BC2230" s="8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  <c r="BW2230" s="8"/>
      <c r="BX2230" s="8"/>
      <c r="BY2230" s="8"/>
    </row>
    <row r="2231" spans="1:77" x14ac:dyDescent="0.2">
      <c r="A2231" s="8" t="s">
        <v>9326</v>
      </c>
      <c r="B2231" s="5"/>
      <c r="C2231" s="8" t="s">
        <v>9327</v>
      </c>
      <c r="D2231" s="4" t="s">
        <v>8867</v>
      </c>
      <c r="E2231" s="8" t="s">
        <v>9150</v>
      </c>
      <c r="F2231" s="4" t="s">
        <v>537</v>
      </c>
      <c r="G2231" s="8" t="s">
        <v>9176</v>
      </c>
      <c r="H2231" s="8" t="s">
        <v>529</v>
      </c>
      <c r="I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  <c r="AY2231" s="8"/>
      <c r="AZ2231" s="8"/>
      <c r="BA2231" s="8"/>
      <c r="BB2231" s="8"/>
      <c r="BC2231" s="8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  <c r="BW2231" s="8"/>
      <c r="BX2231" s="8"/>
      <c r="BY2231" s="8"/>
    </row>
    <row r="2232" spans="1:77" x14ac:dyDescent="0.2">
      <c r="A2232" s="8" t="s">
        <v>9328</v>
      </c>
      <c r="B2232" s="5"/>
      <c r="C2232" s="8" t="s">
        <v>9329</v>
      </c>
      <c r="D2232" s="4" t="s">
        <v>8860</v>
      </c>
      <c r="E2232" s="8" t="s">
        <v>9175</v>
      </c>
      <c r="F2232" s="4" t="s">
        <v>537</v>
      </c>
      <c r="G2232" s="8" t="s">
        <v>9176</v>
      </c>
      <c r="H2232" s="8" t="s">
        <v>529</v>
      </c>
      <c r="I2232" s="8"/>
      <c r="J2232" s="8"/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  <c r="AY2232" s="8"/>
      <c r="AZ2232" s="8"/>
      <c r="BA2232" s="8"/>
      <c r="BB2232" s="8"/>
      <c r="BC2232" s="8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  <c r="BW2232" s="8"/>
      <c r="BX2232" s="8"/>
      <c r="BY2232" s="8"/>
    </row>
    <row r="2233" spans="1:77" x14ac:dyDescent="0.2">
      <c r="A2233" s="8" t="s">
        <v>9330</v>
      </c>
      <c r="B2233" s="5"/>
      <c r="C2233" s="8" t="s">
        <v>9331</v>
      </c>
      <c r="D2233" s="4" t="s">
        <v>8867</v>
      </c>
      <c r="E2233" s="8" t="s">
        <v>9150</v>
      </c>
      <c r="F2233" s="4" t="s">
        <v>537</v>
      </c>
      <c r="G2233" s="8" t="s">
        <v>9176</v>
      </c>
      <c r="H2233" s="8" t="s">
        <v>529</v>
      </c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  <c r="AY2233" s="8"/>
      <c r="AZ2233" s="8"/>
      <c r="BA2233" s="8"/>
      <c r="BB2233" s="8"/>
      <c r="BC2233" s="8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  <c r="BW2233" s="8"/>
      <c r="BX2233" s="8"/>
      <c r="BY2233" s="8"/>
    </row>
    <row r="2234" spans="1:77" x14ac:dyDescent="0.2">
      <c r="A2234" s="8" t="s">
        <v>9332</v>
      </c>
      <c r="B2234" s="5"/>
      <c r="C2234" s="8" t="s">
        <v>9333</v>
      </c>
      <c r="D2234" s="4" t="s">
        <v>8860</v>
      </c>
      <c r="E2234" s="8" t="s">
        <v>9175</v>
      </c>
      <c r="F2234" s="4" t="s">
        <v>537</v>
      </c>
      <c r="G2234" s="8" t="s">
        <v>9176</v>
      </c>
      <c r="H2234" s="8" t="s">
        <v>529</v>
      </c>
      <c r="I2234" s="8"/>
      <c r="J2234" s="8"/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  <c r="AY2234" s="8"/>
      <c r="AZ2234" s="8"/>
      <c r="BA2234" s="8"/>
      <c r="BB2234" s="8"/>
      <c r="BC2234" s="8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  <c r="BW2234" s="8"/>
      <c r="BX2234" s="8"/>
      <c r="BY2234" s="8"/>
    </row>
    <row r="2235" spans="1:77" x14ac:dyDescent="0.2">
      <c r="A2235" s="8" t="s">
        <v>9334</v>
      </c>
      <c r="B2235" s="5"/>
      <c r="C2235" s="8" t="s">
        <v>9335</v>
      </c>
      <c r="D2235" s="4" t="s">
        <v>8867</v>
      </c>
      <c r="E2235" s="8" t="s">
        <v>9150</v>
      </c>
      <c r="F2235" s="4" t="s">
        <v>537</v>
      </c>
      <c r="G2235" s="8" t="s">
        <v>9176</v>
      </c>
      <c r="H2235" s="8" t="s">
        <v>529</v>
      </c>
      <c r="I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  <c r="AY2235" s="8"/>
      <c r="AZ2235" s="8"/>
      <c r="BA2235" s="8"/>
      <c r="BB2235" s="8"/>
      <c r="BC2235" s="8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  <c r="BW2235" s="8"/>
      <c r="BX2235" s="8"/>
      <c r="BY2235" s="8"/>
    </row>
    <row r="2236" spans="1:77" x14ac:dyDescent="0.2">
      <c r="A2236" s="8" t="s">
        <v>9336</v>
      </c>
      <c r="B2236" s="5"/>
      <c r="C2236" s="8" t="s">
        <v>9337</v>
      </c>
      <c r="D2236" s="4" t="s">
        <v>8860</v>
      </c>
      <c r="E2236" s="8" t="s">
        <v>9175</v>
      </c>
      <c r="F2236" s="4" t="s">
        <v>537</v>
      </c>
      <c r="G2236" s="8" t="s">
        <v>9176</v>
      </c>
      <c r="H2236" s="8" t="s">
        <v>529</v>
      </c>
      <c r="I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  <c r="AY2236" s="8"/>
      <c r="AZ2236" s="8"/>
      <c r="BA2236" s="8"/>
      <c r="BB2236" s="8"/>
      <c r="BC2236" s="8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  <c r="BW2236" s="8"/>
      <c r="BX2236" s="8"/>
      <c r="BY2236" s="8"/>
    </row>
    <row r="2237" spans="1:77" x14ac:dyDescent="0.2">
      <c r="A2237" s="8" t="s">
        <v>9338</v>
      </c>
      <c r="B2237" s="5"/>
      <c r="C2237" s="8" t="s">
        <v>9339</v>
      </c>
      <c r="D2237" s="4" t="s">
        <v>8867</v>
      </c>
      <c r="E2237" s="8" t="s">
        <v>9150</v>
      </c>
      <c r="F2237" s="4" t="s">
        <v>537</v>
      </c>
      <c r="G2237" s="8" t="s">
        <v>9176</v>
      </c>
      <c r="H2237" s="8" t="s">
        <v>529</v>
      </c>
      <c r="I2237" s="8"/>
      <c r="J2237" s="8"/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  <c r="AY2237" s="8"/>
      <c r="AZ2237" s="8"/>
      <c r="BA2237" s="8"/>
      <c r="BB2237" s="8"/>
      <c r="BC2237" s="8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  <c r="BW2237" s="8"/>
      <c r="BX2237" s="8"/>
      <c r="BY2237" s="8"/>
    </row>
    <row r="2238" spans="1:77" x14ac:dyDescent="0.2">
      <c r="A2238" s="8" t="s">
        <v>9340</v>
      </c>
      <c r="B2238" s="5"/>
      <c r="C2238" s="8" t="s">
        <v>9341</v>
      </c>
      <c r="D2238" s="4" t="s">
        <v>8860</v>
      </c>
      <c r="E2238" s="8" t="s">
        <v>9175</v>
      </c>
      <c r="F2238" s="4" t="s">
        <v>537</v>
      </c>
      <c r="G2238" s="8" t="s">
        <v>9176</v>
      </c>
      <c r="H2238" s="8" t="s">
        <v>529</v>
      </c>
      <c r="I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  <c r="AY2238" s="8"/>
      <c r="AZ2238" s="8"/>
      <c r="BA2238" s="8"/>
      <c r="BB2238" s="8"/>
      <c r="BC2238" s="8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  <c r="BW2238" s="8"/>
      <c r="BX2238" s="8"/>
      <c r="BY2238" s="8"/>
    </row>
    <row r="2239" spans="1:77" x14ac:dyDescent="0.2">
      <c r="A2239" s="8" t="s">
        <v>9342</v>
      </c>
      <c r="B2239" s="5"/>
      <c r="C2239" s="8" t="s">
        <v>9343</v>
      </c>
      <c r="D2239" s="4" t="s">
        <v>8867</v>
      </c>
      <c r="E2239" s="8" t="s">
        <v>9150</v>
      </c>
      <c r="F2239" s="4" t="s">
        <v>537</v>
      </c>
      <c r="G2239" s="8" t="s">
        <v>9176</v>
      </c>
      <c r="H2239" s="8" t="s">
        <v>529</v>
      </c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  <c r="AY2239" s="8"/>
      <c r="AZ2239" s="8"/>
      <c r="BA2239" s="8"/>
      <c r="BB2239" s="8"/>
      <c r="BC2239" s="8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  <c r="BW2239" s="8"/>
      <c r="BX2239" s="8"/>
      <c r="BY2239" s="8"/>
    </row>
    <row r="2240" spans="1:77" x14ac:dyDescent="0.2">
      <c r="A2240" s="8" t="s">
        <v>9344</v>
      </c>
      <c r="B2240" s="5"/>
      <c r="C2240" s="8" t="s">
        <v>9345</v>
      </c>
      <c r="D2240" s="4" t="s">
        <v>8860</v>
      </c>
      <c r="E2240" s="8" t="s">
        <v>9175</v>
      </c>
      <c r="F2240" s="4" t="s">
        <v>537</v>
      </c>
      <c r="G2240" s="8" t="s">
        <v>9176</v>
      </c>
      <c r="H2240" s="8" t="s">
        <v>529</v>
      </c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  <c r="AY2240" s="8"/>
      <c r="AZ2240" s="8"/>
      <c r="BA2240" s="8"/>
      <c r="BB2240" s="8"/>
      <c r="BC2240" s="8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  <c r="BW2240" s="8"/>
      <c r="BX2240" s="8"/>
      <c r="BY2240" s="8"/>
    </row>
    <row r="2241" spans="1:77" x14ac:dyDescent="0.2">
      <c r="A2241" s="8" t="s">
        <v>9346</v>
      </c>
      <c r="B2241" s="5"/>
      <c r="C2241" s="8" t="s">
        <v>9347</v>
      </c>
      <c r="D2241" s="4" t="s">
        <v>8867</v>
      </c>
      <c r="E2241" s="8" t="s">
        <v>9150</v>
      </c>
      <c r="F2241" s="4" t="s">
        <v>537</v>
      </c>
      <c r="G2241" s="8" t="s">
        <v>9176</v>
      </c>
      <c r="H2241" s="8" t="s">
        <v>529</v>
      </c>
      <c r="I2241" s="8"/>
      <c r="J2241" s="8"/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  <c r="AY2241" s="8"/>
      <c r="AZ2241" s="8"/>
      <c r="BA2241" s="8"/>
      <c r="BB2241" s="8"/>
      <c r="BC2241" s="8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  <c r="BW2241" s="8"/>
      <c r="BX2241" s="8"/>
      <c r="BY2241" s="8"/>
    </row>
    <row r="2242" spans="1:77" x14ac:dyDescent="0.2">
      <c r="A2242" s="8" t="s">
        <v>9348</v>
      </c>
      <c r="B2242" s="5"/>
      <c r="C2242" s="8" t="s">
        <v>9349</v>
      </c>
      <c r="D2242" s="4" t="s">
        <v>8860</v>
      </c>
      <c r="E2242" s="8" t="s">
        <v>9175</v>
      </c>
      <c r="F2242" s="4" t="s">
        <v>537</v>
      </c>
      <c r="G2242" s="8" t="s">
        <v>9176</v>
      </c>
      <c r="H2242" s="8" t="s">
        <v>529</v>
      </c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  <c r="AY2242" s="8"/>
      <c r="AZ2242" s="8"/>
      <c r="BA2242" s="8"/>
      <c r="BB2242" s="8"/>
      <c r="BC2242" s="8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  <c r="BW2242" s="8"/>
      <c r="BX2242" s="8"/>
      <c r="BY2242" s="8"/>
    </row>
    <row r="2243" spans="1:77" x14ac:dyDescent="0.2">
      <c r="A2243" s="8" t="s">
        <v>9350</v>
      </c>
      <c r="B2243" s="5"/>
      <c r="C2243" s="8" t="s">
        <v>9351</v>
      </c>
      <c r="D2243" s="4" t="s">
        <v>8867</v>
      </c>
      <c r="E2243" s="8" t="s">
        <v>9150</v>
      </c>
      <c r="F2243" s="4" t="s">
        <v>537</v>
      </c>
      <c r="G2243" s="8" t="s">
        <v>9176</v>
      </c>
      <c r="H2243" s="8" t="s">
        <v>529</v>
      </c>
      <c r="I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  <c r="AY2243" s="8"/>
      <c r="AZ2243" s="8"/>
      <c r="BA2243" s="8"/>
      <c r="BB2243" s="8"/>
      <c r="BC2243" s="8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  <c r="BW2243" s="8"/>
      <c r="BX2243" s="8"/>
      <c r="BY2243" s="8"/>
    </row>
    <row r="2244" spans="1:77" x14ac:dyDescent="0.2">
      <c r="A2244" s="8" t="s">
        <v>9352</v>
      </c>
      <c r="B2244" s="5"/>
      <c r="C2244" s="8" t="s">
        <v>9353</v>
      </c>
      <c r="D2244" s="4" t="s">
        <v>8860</v>
      </c>
      <c r="E2244" s="8" t="s">
        <v>9175</v>
      </c>
      <c r="F2244" s="4" t="s">
        <v>537</v>
      </c>
      <c r="G2244" s="8" t="s">
        <v>9176</v>
      </c>
      <c r="H2244" s="8" t="s">
        <v>529</v>
      </c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  <c r="AY2244" s="8"/>
      <c r="AZ2244" s="8"/>
      <c r="BA2244" s="8"/>
      <c r="BB2244" s="8"/>
      <c r="BC2244" s="8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  <c r="BW2244" s="8"/>
      <c r="BX2244" s="8"/>
      <c r="BY2244" s="8"/>
    </row>
    <row r="2245" spans="1:77" x14ac:dyDescent="0.2">
      <c r="A2245" s="8" t="s">
        <v>9354</v>
      </c>
      <c r="B2245" s="5"/>
      <c r="C2245" s="8" t="s">
        <v>9355</v>
      </c>
      <c r="D2245" s="4" t="s">
        <v>8867</v>
      </c>
      <c r="E2245" s="8" t="s">
        <v>9150</v>
      </c>
      <c r="F2245" s="4" t="s">
        <v>537</v>
      </c>
      <c r="G2245" s="8" t="s">
        <v>9176</v>
      </c>
      <c r="H2245" s="8" t="s">
        <v>529</v>
      </c>
      <c r="I2245" s="8"/>
      <c r="J2245" s="8"/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  <c r="AY2245" s="8"/>
      <c r="AZ2245" s="8"/>
      <c r="BA2245" s="8"/>
      <c r="BB2245" s="8"/>
      <c r="BC2245" s="8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  <c r="BW2245" s="8"/>
      <c r="BX2245" s="8"/>
      <c r="BY2245" s="8"/>
    </row>
    <row r="2246" spans="1:77" x14ac:dyDescent="0.2">
      <c r="A2246" s="8" t="s">
        <v>9356</v>
      </c>
      <c r="B2246" s="5"/>
      <c r="C2246" s="8" t="s">
        <v>9357</v>
      </c>
      <c r="D2246" s="4" t="s">
        <v>8860</v>
      </c>
      <c r="E2246" s="8" t="s">
        <v>9175</v>
      </c>
      <c r="F2246" s="4" t="s">
        <v>537</v>
      </c>
      <c r="G2246" s="8" t="s">
        <v>9176</v>
      </c>
      <c r="H2246" s="8" t="s">
        <v>529</v>
      </c>
      <c r="I2246" s="8" t="s">
        <v>9358</v>
      </c>
      <c r="J2246" s="8"/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  <c r="AY2246" s="8"/>
      <c r="AZ2246" s="8"/>
      <c r="BA2246" s="8"/>
      <c r="BB2246" s="8"/>
      <c r="BC2246" s="8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  <c r="BW2246" s="8"/>
      <c r="BX2246" s="8"/>
      <c r="BY2246" s="8"/>
    </row>
    <row r="2247" spans="1:77" x14ac:dyDescent="0.2">
      <c r="A2247" s="8" t="s">
        <v>9359</v>
      </c>
      <c r="B2247" s="5"/>
      <c r="C2247" s="8" t="s">
        <v>9360</v>
      </c>
      <c r="D2247" s="4" t="s">
        <v>8867</v>
      </c>
      <c r="E2247" s="8" t="s">
        <v>9150</v>
      </c>
      <c r="F2247" s="4" t="s">
        <v>537</v>
      </c>
      <c r="G2247" s="8" t="s">
        <v>9176</v>
      </c>
      <c r="H2247" s="8" t="s">
        <v>529</v>
      </c>
      <c r="I2247" s="8" t="s">
        <v>9361</v>
      </c>
      <c r="J2247" s="8"/>
      <c r="K2247" s="8" t="s">
        <v>8747</v>
      </c>
      <c r="L2247" s="8" t="s">
        <v>8748</v>
      </c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  <c r="AY2247" s="8"/>
      <c r="AZ2247" s="8"/>
      <c r="BA2247" s="8"/>
      <c r="BB2247" s="8"/>
      <c r="BC2247" s="8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  <c r="BW2247" s="8"/>
      <c r="BX2247" s="8"/>
      <c r="BY2247" s="8"/>
    </row>
    <row r="2248" spans="1:77" x14ac:dyDescent="0.2">
      <c r="A2248" s="8" t="s">
        <v>9362</v>
      </c>
      <c r="B2248" s="5"/>
      <c r="C2248" s="8" t="s">
        <v>9363</v>
      </c>
      <c r="D2248" s="4" t="s">
        <v>8860</v>
      </c>
      <c r="E2248" s="8" t="s">
        <v>9175</v>
      </c>
      <c r="F2248" s="4" t="s">
        <v>537</v>
      </c>
      <c r="G2248" s="8" t="s">
        <v>9176</v>
      </c>
      <c r="H2248" s="8" t="s">
        <v>529</v>
      </c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  <c r="AY2248" s="8"/>
      <c r="AZ2248" s="8"/>
      <c r="BA2248" s="8"/>
      <c r="BB2248" s="8"/>
      <c r="BC2248" s="8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  <c r="BW2248" s="8"/>
      <c r="BX2248" s="8"/>
      <c r="BY2248" s="8"/>
    </row>
    <row r="2249" spans="1:77" x14ac:dyDescent="0.2">
      <c r="A2249" s="8" t="s">
        <v>9364</v>
      </c>
      <c r="B2249" s="5"/>
      <c r="C2249" s="8" t="s">
        <v>9365</v>
      </c>
      <c r="D2249" s="4" t="s">
        <v>8867</v>
      </c>
      <c r="E2249" s="8" t="s">
        <v>9150</v>
      </c>
      <c r="F2249" s="4" t="s">
        <v>537</v>
      </c>
      <c r="G2249" s="8" t="s">
        <v>9176</v>
      </c>
      <c r="H2249" s="8" t="s">
        <v>529</v>
      </c>
      <c r="I2249" s="8"/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  <c r="AY2249" s="8"/>
      <c r="AZ2249" s="8"/>
      <c r="BA2249" s="8"/>
      <c r="BB2249" s="8"/>
      <c r="BC2249" s="8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  <c r="BW2249" s="8"/>
      <c r="BX2249" s="8"/>
      <c r="BY2249" s="8"/>
    </row>
    <row r="2250" spans="1:77" x14ac:dyDescent="0.2">
      <c r="A2250" s="8" t="s">
        <v>9366</v>
      </c>
      <c r="B2250" s="5"/>
      <c r="C2250" s="8" t="s">
        <v>9367</v>
      </c>
      <c r="D2250" s="4" t="s">
        <v>8860</v>
      </c>
      <c r="E2250" s="8" t="s">
        <v>9175</v>
      </c>
      <c r="F2250" s="4" t="s">
        <v>537</v>
      </c>
      <c r="G2250" s="8" t="s">
        <v>9176</v>
      </c>
      <c r="H2250" s="8" t="s">
        <v>529</v>
      </c>
      <c r="I2250" s="8"/>
      <c r="J2250" s="8"/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  <c r="AY2250" s="8"/>
      <c r="AZ2250" s="8"/>
      <c r="BA2250" s="8"/>
      <c r="BB2250" s="8"/>
      <c r="BC2250" s="8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  <c r="BW2250" s="8"/>
      <c r="BX2250" s="8"/>
      <c r="BY2250" s="8"/>
    </row>
    <row r="2251" spans="1:77" x14ac:dyDescent="0.2">
      <c r="A2251" s="8" t="s">
        <v>9368</v>
      </c>
      <c r="B2251" s="5"/>
      <c r="C2251" s="8" t="s">
        <v>9369</v>
      </c>
      <c r="D2251" s="4" t="s">
        <v>8867</v>
      </c>
      <c r="E2251" s="8" t="s">
        <v>9150</v>
      </c>
      <c r="F2251" s="4" t="s">
        <v>537</v>
      </c>
      <c r="G2251" s="8" t="s">
        <v>9176</v>
      </c>
      <c r="H2251" s="8" t="s">
        <v>529</v>
      </c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  <c r="AY2251" s="8"/>
      <c r="AZ2251" s="8"/>
      <c r="BA2251" s="8"/>
      <c r="BB2251" s="8"/>
      <c r="BC2251" s="8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  <c r="BW2251" s="8"/>
      <c r="BX2251" s="8"/>
      <c r="BY2251" s="8"/>
    </row>
    <row r="2252" spans="1:77" x14ac:dyDescent="0.2">
      <c r="A2252" s="8" t="s">
        <v>9370</v>
      </c>
      <c r="B2252" s="5"/>
      <c r="C2252" s="8" t="s">
        <v>9371</v>
      </c>
      <c r="D2252" s="4" t="s">
        <v>8860</v>
      </c>
      <c r="E2252" s="8" t="s">
        <v>9175</v>
      </c>
      <c r="F2252" s="4" t="s">
        <v>537</v>
      </c>
      <c r="G2252" s="8" t="s">
        <v>9176</v>
      </c>
      <c r="H2252" s="8" t="s">
        <v>529</v>
      </c>
      <c r="I2252" s="8" t="s">
        <v>9372</v>
      </c>
      <c r="J2252" s="8"/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  <c r="AY2252" s="8"/>
      <c r="AZ2252" s="8"/>
      <c r="BA2252" s="8"/>
      <c r="BB2252" s="8"/>
      <c r="BC2252" s="8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  <c r="BW2252" s="8"/>
      <c r="BX2252" s="8"/>
      <c r="BY2252" s="8"/>
    </row>
    <row r="2253" spans="1:77" x14ac:dyDescent="0.2">
      <c r="A2253" s="8" t="s">
        <v>9373</v>
      </c>
      <c r="B2253" s="5"/>
      <c r="C2253" s="8" t="s">
        <v>9374</v>
      </c>
      <c r="D2253" s="4" t="s">
        <v>8867</v>
      </c>
      <c r="E2253" s="8" t="s">
        <v>9150</v>
      </c>
      <c r="F2253" s="4" t="s">
        <v>537</v>
      </c>
      <c r="G2253" s="8" t="s">
        <v>9176</v>
      </c>
      <c r="H2253" s="8" t="s">
        <v>529</v>
      </c>
      <c r="I2253" s="8" t="s">
        <v>9375</v>
      </c>
      <c r="J2253" s="8"/>
      <c r="K2253" s="8" t="s">
        <v>8747</v>
      </c>
      <c r="L2253" s="8" t="s">
        <v>8748</v>
      </c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  <c r="AY2253" s="8"/>
      <c r="AZ2253" s="8"/>
      <c r="BA2253" s="8"/>
      <c r="BB2253" s="8"/>
      <c r="BC2253" s="8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  <c r="BW2253" s="8"/>
      <c r="BX2253" s="8"/>
      <c r="BY2253" s="8"/>
    </row>
    <row r="2254" spans="1:77" x14ac:dyDescent="0.2">
      <c r="A2254" s="8" t="s">
        <v>9376</v>
      </c>
      <c r="B2254" s="5"/>
      <c r="C2254" s="8" t="s">
        <v>9377</v>
      </c>
      <c r="D2254" s="4" t="s">
        <v>8860</v>
      </c>
      <c r="E2254" s="8" t="s">
        <v>9175</v>
      </c>
      <c r="F2254" s="4" t="s">
        <v>537</v>
      </c>
      <c r="G2254" s="8" t="s">
        <v>9176</v>
      </c>
      <c r="H2254" s="8" t="s">
        <v>529</v>
      </c>
      <c r="I2254" s="8"/>
      <c r="J2254" s="8"/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  <c r="AY2254" s="8"/>
      <c r="AZ2254" s="8"/>
      <c r="BA2254" s="8"/>
      <c r="BB2254" s="8"/>
      <c r="BC2254" s="8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  <c r="BW2254" s="8"/>
      <c r="BX2254" s="8"/>
      <c r="BY2254" s="8"/>
    </row>
    <row r="2255" spans="1:77" x14ac:dyDescent="0.2">
      <c r="A2255" s="8" t="s">
        <v>9378</v>
      </c>
      <c r="B2255" s="5"/>
      <c r="C2255" s="8" t="s">
        <v>9379</v>
      </c>
      <c r="D2255" s="4" t="s">
        <v>8867</v>
      </c>
      <c r="E2255" s="8" t="s">
        <v>9150</v>
      </c>
      <c r="F2255" s="4" t="s">
        <v>537</v>
      </c>
      <c r="G2255" s="8" t="s">
        <v>9176</v>
      </c>
      <c r="H2255" s="8" t="s">
        <v>529</v>
      </c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  <c r="AY2255" s="8"/>
      <c r="AZ2255" s="8"/>
      <c r="BA2255" s="8"/>
      <c r="BB2255" s="8"/>
      <c r="BC2255" s="8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  <c r="BW2255" s="8"/>
      <c r="BX2255" s="8"/>
      <c r="BY2255" s="8"/>
    </row>
    <row r="2256" spans="1:77" x14ac:dyDescent="0.2">
      <c r="A2256" s="8" t="s">
        <v>9380</v>
      </c>
      <c r="B2256" s="5"/>
      <c r="C2256" s="8" t="s">
        <v>9381</v>
      </c>
      <c r="D2256" s="4" t="s">
        <v>8860</v>
      </c>
      <c r="E2256" s="8" t="s">
        <v>9175</v>
      </c>
      <c r="F2256" s="4" t="s">
        <v>537</v>
      </c>
      <c r="G2256" s="8" t="s">
        <v>9176</v>
      </c>
      <c r="H2256" s="8" t="s">
        <v>529</v>
      </c>
      <c r="I2256" s="8"/>
      <c r="J2256" s="8"/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  <c r="AY2256" s="8"/>
      <c r="AZ2256" s="8"/>
      <c r="BA2256" s="8"/>
      <c r="BB2256" s="8"/>
      <c r="BC2256" s="8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  <c r="BW2256" s="8"/>
      <c r="BX2256" s="8"/>
      <c r="BY2256" s="8"/>
    </row>
    <row r="2257" spans="1:77" x14ac:dyDescent="0.2">
      <c r="A2257" s="8" t="s">
        <v>9382</v>
      </c>
      <c r="B2257" s="5"/>
      <c r="C2257" s="8" t="s">
        <v>9383</v>
      </c>
      <c r="D2257" s="4" t="s">
        <v>8867</v>
      </c>
      <c r="E2257" s="8" t="s">
        <v>9150</v>
      </c>
      <c r="F2257" s="4" t="s">
        <v>537</v>
      </c>
      <c r="G2257" s="8" t="s">
        <v>9176</v>
      </c>
      <c r="H2257" s="8" t="s">
        <v>529</v>
      </c>
      <c r="I2257" s="8"/>
      <c r="J2257" s="8"/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  <c r="AY2257" s="8"/>
      <c r="AZ2257" s="8"/>
      <c r="BA2257" s="8"/>
      <c r="BB2257" s="8"/>
      <c r="BC2257" s="8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  <c r="BW2257" s="8"/>
      <c r="BX2257" s="8"/>
      <c r="BY2257" s="8"/>
    </row>
    <row r="2258" spans="1:77" x14ac:dyDescent="0.2">
      <c r="A2258" s="8" t="s">
        <v>9384</v>
      </c>
      <c r="B2258" s="5"/>
      <c r="C2258" s="8" t="s">
        <v>9385</v>
      </c>
      <c r="D2258" s="4" t="s">
        <v>8860</v>
      </c>
      <c r="E2258" s="8" t="s">
        <v>9175</v>
      </c>
      <c r="F2258" s="4" t="s">
        <v>537</v>
      </c>
      <c r="G2258" s="8" t="s">
        <v>9176</v>
      </c>
      <c r="H2258" s="8" t="s">
        <v>529</v>
      </c>
      <c r="I2258" s="8"/>
      <c r="J2258" s="8"/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  <c r="AY2258" s="8"/>
      <c r="AZ2258" s="8"/>
      <c r="BA2258" s="8"/>
      <c r="BB2258" s="8"/>
      <c r="BC2258" s="8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  <c r="BW2258" s="8"/>
      <c r="BX2258" s="8"/>
      <c r="BY2258" s="8"/>
    </row>
    <row r="2259" spans="1:77" x14ac:dyDescent="0.2">
      <c r="A2259" s="8" t="s">
        <v>9386</v>
      </c>
      <c r="B2259" s="5"/>
      <c r="C2259" s="8" t="s">
        <v>9387</v>
      </c>
      <c r="D2259" s="4" t="s">
        <v>8867</v>
      </c>
      <c r="E2259" s="8" t="s">
        <v>9150</v>
      </c>
      <c r="F2259" s="4" t="s">
        <v>537</v>
      </c>
      <c r="G2259" s="8" t="s">
        <v>9176</v>
      </c>
      <c r="H2259" s="8" t="s">
        <v>529</v>
      </c>
      <c r="I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  <c r="AY2259" s="8"/>
      <c r="AZ2259" s="8"/>
      <c r="BA2259" s="8"/>
      <c r="BB2259" s="8"/>
      <c r="BC2259" s="8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  <c r="BW2259" s="8"/>
      <c r="BX2259" s="8"/>
      <c r="BY2259" s="8"/>
    </row>
    <row r="2260" spans="1:77" x14ac:dyDescent="0.2">
      <c r="A2260" s="8" t="s">
        <v>9388</v>
      </c>
      <c r="B2260" s="5"/>
      <c r="C2260" s="8" t="s">
        <v>9389</v>
      </c>
      <c r="D2260" s="4" t="s">
        <v>8860</v>
      </c>
      <c r="E2260" s="8" t="s">
        <v>9175</v>
      </c>
      <c r="F2260" s="4" t="s">
        <v>537</v>
      </c>
      <c r="G2260" s="8" t="s">
        <v>9176</v>
      </c>
      <c r="H2260" s="8" t="s">
        <v>529</v>
      </c>
      <c r="I2260" s="8"/>
      <c r="J2260" s="8"/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  <c r="AY2260" s="8"/>
      <c r="AZ2260" s="8"/>
      <c r="BA2260" s="8"/>
      <c r="BB2260" s="8"/>
      <c r="BC2260" s="8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  <c r="BW2260" s="8"/>
      <c r="BX2260" s="8"/>
      <c r="BY2260" s="8"/>
    </row>
    <row r="2261" spans="1:77" x14ac:dyDescent="0.2">
      <c r="A2261" s="8" t="s">
        <v>9390</v>
      </c>
      <c r="B2261" s="5"/>
      <c r="C2261" s="8" t="s">
        <v>9391</v>
      </c>
      <c r="D2261" s="4" t="s">
        <v>8867</v>
      </c>
      <c r="E2261" s="8" t="s">
        <v>9150</v>
      </c>
      <c r="F2261" s="4" t="s">
        <v>537</v>
      </c>
      <c r="G2261" s="8" t="s">
        <v>9176</v>
      </c>
      <c r="H2261" s="8" t="s">
        <v>529</v>
      </c>
      <c r="I2261" s="8"/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  <c r="AY2261" s="8"/>
      <c r="AZ2261" s="8"/>
      <c r="BA2261" s="8"/>
      <c r="BB2261" s="8"/>
      <c r="BC2261" s="8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  <c r="BW2261" s="8"/>
      <c r="BX2261" s="8"/>
      <c r="BY2261" s="8"/>
    </row>
    <row r="2262" spans="1:77" x14ac:dyDescent="0.2">
      <c r="A2262" s="8" t="s">
        <v>9392</v>
      </c>
      <c r="B2262" s="5"/>
      <c r="C2262" s="8" t="s">
        <v>9393</v>
      </c>
      <c r="D2262" s="4" t="s">
        <v>8860</v>
      </c>
      <c r="E2262" s="8" t="s">
        <v>9175</v>
      </c>
      <c r="F2262" s="4" t="s">
        <v>537</v>
      </c>
      <c r="G2262" s="8" t="s">
        <v>9176</v>
      </c>
      <c r="H2262" s="8" t="s">
        <v>529</v>
      </c>
      <c r="I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  <c r="AY2262" s="8"/>
      <c r="AZ2262" s="8"/>
      <c r="BA2262" s="8"/>
      <c r="BB2262" s="8"/>
      <c r="BC2262" s="8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  <c r="BW2262" s="8"/>
      <c r="BX2262" s="8"/>
      <c r="BY2262" s="8"/>
    </row>
    <row r="2263" spans="1:77" x14ac:dyDescent="0.2">
      <c r="A2263" s="8" t="s">
        <v>9394</v>
      </c>
      <c r="B2263" s="5"/>
      <c r="C2263" s="8" t="s">
        <v>9395</v>
      </c>
      <c r="D2263" s="4" t="s">
        <v>8867</v>
      </c>
      <c r="E2263" s="8" t="s">
        <v>9150</v>
      </c>
      <c r="F2263" s="4" t="s">
        <v>537</v>
      </c>
      <c r="G2263" s="8" t="s">
        <v>9176</v>
      </c>
      <c r="H2263" s="8" t="s">
        <v>529</v>
      </c>
      <c r="I2263" s="8"/>
      <c r="J2263" s="8"/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  <c r="AY2263" s="8"/>
      <c r="AZ2263" s="8"/>
      <c r="BA2263" s="8"/>
      <c r="BB2263" s="8"/>
      <c r="BC2263" s="8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  <c r="BW2263" s="8"/>
      <c r="BX2263" s="8"/>
      <c r="BY2263" s="8"/>
    </row>
    <row r="2264" spans="1:77" x14ac:dyDescent="0.2">
      <c r="A2264" s="8" t="s">
        <v>9396</v>
      </c>
      <c r="B2264" s="5"/>
      <c r="C2264" s="8" t="s">
        <v>9397</v>
      </c>
      <c r="D2264" s="4" t="s">
        <v>8730</v>
      </c>
      <c r="E2264" s="8" t="s">
        <v>8731</v>
      </c>
      <c r="F2264" s="4" t="s">
        <v>527</v>
      </c>
      <c r="G2264" s="8" t="s">
        <v>9176</v>
      </c>
      <c r="H2264" s="8" t="s">
        <v>529</v>
      </c>
      <c r="I2264" s="8"/>
      <c r="J2264" s="8"/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  <c r="AY2264" s="8"/>
      <c r="AZ2264" s="8"/>
      <c r="BA2264" s="8"/>
      <c r="BB2264" s="8"/>
      <c r="BC2264" s="8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  <c r="BW2264" s="8"/>
      <c r="BX2264" s="8"/>
      <c r="BY2264" s="8"/>
    </row>
    <row r="2265" spans="1:77" x14ac:dyDescent="0.2">
      <c r="A2265" s="8" t="s">
        <v>9398</v>
      </c>
      <c r="B2265" s="5"/>
      <c r="C2265" s="8" t="s">
        <v>9399</v>
      </c>
      <c r="D2265" s="4" t="s">
        <v>8860</v>
      </c>
      <c r="E2265" s="8" t="s">
        <v>9175</v>
      </c>
      <c r="F2265" s="4" t="s">
        <v>537</v>
      </c>
      <c r="G2265" s="8" t="s">
        <v>9176</v>
      </c>
      <c r="H2265" s="8" t="s">
        <v>529</v>
      </c>
      <c r="I2265" s="8"/>
      <c r="J2265" s="8"/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  <c r="AY2265" s="8"/>
      <c r="AZ2265" s="8"/>
      <c r="BA2265" s="8"/>
      <c r="BB2265" s="8"/>
      <c r="BC2265" s="8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  <c r="BW2265" s="8"/>
      <c r="BX2265" s="8"/>
      <c r="BY2265" s="8"/>
    </row>
    <row r="2266" spans="1:77" x14ac:dyDescent="0.2">
      <c r="A2266" s="8" t="s">
        <v>9400</v>
      </c>
      <c r="B2266" s="5"/>
      <c r="C2266" s="8" t="s">
        <v>9401</v>
      </c>
      <c r="D2266" s="4" t="s">
        <v>8867</v>
      </c>
      <c r="E2266" s="8" t="s">
        <v>9150</v>
      </c>
      <c r="F2266" s="4" t="s">
        <v>537</v>
      </c>
      <c r="G2266" s="8" t="s">
        <v>9176</v>
      </c>
      <c r="H2266" s="8" t="s">
        <v>529</v>
      </c>
      <c r="I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  <c r="AY2266" s="8"/>
      <c r="AZ2266" s="8"/>
      <c r="BA2266" s="8"/>
      <c r="BB2266" s="8"/>
      <c r="BC2266" s="8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  <c r="BW2266" s="8"/>
      <c r="BX2266" s="8"/>
      <c r="BY2266" s="8"/>
    </row>
    <row r="2267" spans="1:77" x14ac:dyDescent="0.2">
      <c r="A2267" s="8" t="s">
        <v>9402</v>
      </c>
      <c r="B2267" s="5"/>
      <c r="C2267" s="8" t="s">
        <v>9403</v>
      </c>
      <c r="D2267" s="4" t="s">
        <v>8730</v>
      </c>
      <c r="E2267" s="8" t="s">
        <v>8731</v>
      </c>
      <c r="F2267" s="4" t="s">
        <v>527</v>
      </c>
      <c r="G2267" s="8" t="s">
        <v>9176</v>
      </c>
      <c r="H2267" s="8" t="s">
        <v>529</v>
      </c>
      <c r="I2267" s="8"/>
      <c r="J2267" s="8"/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  <c r="AY2267" s="8"/>
      <c r="AZ2267" s="8"/>
      <c r="BA2267" s="8"/>
      <c r="BB2267" s="8"/>
      <c r="BC2267" s="8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  <c r="BW2267" s="8"/>
      <c r="BX2267" s="8"/>
      <c r="BY2267" s="8"/>
    </row>
    <row r="2268" spans="1:77" x14ac:dyDescent="0.2">
      <c r="A2268" s="8" t="s">
        <v>9404</v>
      </c>
      <c r="B2268" s="5"/>
      <c r="C2268" s="8" t="s">
        <v>9405</v>
      </c>
      <c r="D2268" s="4" t="s">
        <v>8860</v>
      </c>
      <c r="E2268" s="8" t="s">
        <v>9175</v>
      </c>
      <c r="F2268" s="4" t="s">
        <v>537</v>
      </c>
      <c r="G2268" s="8" t="s">
        <v>9176</v>
      </c>
      <c r="H2268" s="8" t="s">
        <v>529</v>
      </c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  <c r="AY2268" s="8"/>
      <c r="AZ2268" s="8"/>
      <c r="BA2268" s="8"/>
      <c r="BB2268" s="8"/>
      <c r="BC2268" s="8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  <c r="BW2268" s="8"/>
      <c r="BX2268" s="8"/>
      <c r="BY2268" s="8"/>
    </row>
    <row r="2269" spans="1:77" x14ac:dyDescent="0.2">
      <c r="A2269" s="8" t="s">
        <v>9406</v>
      </c>
      <c r="B2269" s="5"/>
      <c r="C2269" s="8" t="s">
        <v>9407</v>
      </c>
      <c r="D2269" s="4" t="s">
        <v>8867</v>
      </c>
      <c r="E2269" s="8" t="s">
        <v>9150</v>
      </c>
      <c r="F2269" s="4" t="s">
        <v>537</v>
      </c>
      <c r="G2269" s="8" t="s">
        <v>9176</v>
      </c>
      <c r="H2269" s="8" t="s">
        <v>529</v>
      </c>
      <c r="I2269" s="8"/>
      <c r="J2269" s="8"/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  <c r="AY2269" s="8"/>
      <c r="AZ2269" s="8"/>
      <c r="BA2269" s="8"/>
      <c r="BB2269" s="8"/>
      <c r="BC2269" s="8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  <c r="BW2269" s="8"/>
      <c r="BX2269" s="8"/>
      <c r="BY2269" s="8"/>
    </row>
    <row r="2270" spans="1:77" x14ac:dyDescent="0.2">
      <c r="A2270" s="8" t="s">
        <v>9408</v>
      </c>
      <c r="B2270" s="5"/>
      <c r="C2270" s="8" t="s">
        <v>9409</v>
      </c>
      <c r="D2270" s="4" t="s">
        <v>8730</v>
      </c>
      <c r="E2270" s="8" t="s">
        <v>8731</v>
      </c>
      <c r="F2270" s="4" t="s">
        <v>527</v>
      </c>
      <c r="G2270" s="8" t="s">
        <v>9176</v>
      </c>
      <c r="H2270" s="8" t="s">
        <v>529</v>
      </c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  <c r="AY2270" s="8"/>
      <c r="AZ2270" s="8"/>
      <c r="BA2270" s="8"/>
      <c r="BB2270" s="8"/>
      <c r="BC2270" s="8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  <c r="BW2270" s="8"/>
      <c r="BX2270" s="8"/>
      <c r="BY2270" s="8"/>
    </row>
    <row r="2271" spans="1:77" x14ac:dyDescent="0.2">
      <c r="A2271" s="8" t="s">
        <v>9410</v>
      </c>
      <c r="B2271" s="5"/>
      <c r="C2271" s="8" t="s">
        <v>9411</v>
      </c>
      <c r="D2271" s="4" t="s">
        <v>8860</v>
      </c>
      <c r="E2271" s="8" t="s">
        <v>9175</v>
      </c>
      <c r="F2271" s="4" t="s">
        <v>537</v>
      </c>
      <c r="G2271" s="8" t="s">
        <v>9176</v>
      </c>
      <c r="H2271" s="8" t="s">
        <v>529</v>
      </c>
      <c r="I2271" s="8"/>
      <c r="J2271" s="8"/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  <c r="AY2271" s="8"/>
      <c r="AZ2271" s="8"/>
      <c r="BA2271" s="8"/>
      <c r="BB2271" s="8"/>
      <c r="BC2271" s="8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  <c r="BW2271" s="8"/>
      <c r="BX2271" s="8"/>
      <c r="BY2271" s="8"/>
    </row>
    <row r="2272" spans="1:77" x14ac:dyDescent="0.2">
      <c r="A2272" s="8" t="s">
        <v>9412</v>
      </c>
      <c r="B2272" s="5"/>
      <c r="C2272" s="8" t="s">
        <v>9413</v>
      </c>
      <c r="D2272" s="4" t="s">
        <v>8867</v>
      </c>
      <c r="E2272" s="8" t="s">
        <v>9150</v>
      </c>
      <c r="F2272" s="4" t="s">
        <v>537</v>
      </c>
      <c r="G2272" s="8" t="s">
        <v>9176</v>
      </c>
      <c r="H2272" s="8" t="s">
        <v>529</v>
      </c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  <c r="AY2272" s="8"/>
      <c r="AZ2272" s="8"/>
      <c r="BA2272" s="8"/>
      <c r="BB2272" s="8"/>
      <c r="BC2272" s="8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  <c r="BW2272" s="8"/>
      <c r="BX2272" s="8"/>
      <c r="BY2272" s="8"/>
    </row>
    <row r="2273" spans="1:77" x14ac:dyDescent="0.2">
      <c r="A2273" s="8" t="s">
        <v>9414</v>
      </c>
      <c r="B2273" s="5"/>
      <c r="C2273" s="8" t="s">
        <v>9415</v>
      </c>
      <c r="D2273" s="4" t="s">
        <v>8730</v>
      </c>
      <c r="E2273" s="8" t="s">
        <v>8731</v>
      </c>
      <c r="F2273" s="4" t="s">
        <v>527</v>
      </c>
      <c r="G2273" s="8" t="s">
        <v>9176</v>
      </c>
      <c r="H2273" s="8" t="s">
        <v>529</v>
      </c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  <c r="AY2273" s="8"/>
      <c r="AZ2273" s="8"/>
      <c r="BA2273" s="8"/>
      <c r="BB2273" s="8"/>
      <c r="BC2273" s="8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  <c r="BW2273" s="8"/>
      <c r="BX2273" s="8"/>
      <c r="BY2273" s="8"/>
    </row>
    <row r="2274" spans="1:77" x14ac:dyDescent="0.2">
      <c r="A2274" s="8" t="s">
        <v>9416</v>
      </c>
      <c r="B2274" s="5"/>
      <c r="C2274" s="8" t="s">
        <v>9417</v>
      </c>
      <c r="D2274" s="4" t="s">
        <v>8860</v>
      </c>
      <c r="E2274" s="8" t="s">
        <v>9175</v>
      </c>
      <c r="F2274" s="4" t="s">
        <v>537</v>
      </c>
      <c r="G2274" s="8" t="s">
        <v>9176</v>
      </c>
      <c r="H2274" s="8" t="s">
        <v>529</v>
      </c>
      <c r="I2274" s="8"/>
      <c r="J2274" s="8"/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  <c r="AY2274" s="8"/>
      <c r="AZ2274" s="8"/>
      <c r="BA2274" s="8"/>
      <c r="BB2274" s="8"/>
      <c r="BC2274" s="8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  <c r="BW2274" s="8"/>
      <c r="BX2274" s="8"/>
      <c r="BY2274" s="8"/>
    </row>
    <row r="2275" spans="1:77" x14ac:dyDescent="0.2">
      <c r="A2275" s="8" t="s">
        <v>9418</v>
      </c>
      <c r="B2275" s="5"/>
      <c r="C2275" s="8" t="s">
        <v>9419</v>
      </c>
      <c r="D2275" s="4" t="s">
        <v>8867</v>
      </c>
      <c r="E2275" s="8" t="s">
        <v>9150</v>
      </c>
      <c r="F2275" s="4" t="s">
        <v>537</v>
      </c>
      <c r="G2275" s="8" t="s">
        <v>9176</v>
      </c>
      <c r="H2275" s="8" t="s">
        <v>529</v>
      </c>
      <c r="I2275" s="8"/>
      <c r="J2275" s="8"/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  <c r="AY2275" s="8"/>
      <c r="AZ2275" s="8"/>
      <c r="BA2275" s="8"/>
      <c r="BB2275" s="8"/>
      <c r="BC2275" s="8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  <c r="BW2275" s="8"/>
      <c r="BX2275" s="8"/>
      <c r="BY2275" s="8"/>
    </row>
    <row r="2276" spans="1:77" x14ac:dyDescent="0.2">
      <c r="A2276" s="8" t="s">
        <v>9420</v>
      </c>
      <c r="B2276" s="5"/>
      <c r="C2276" s="8" t="s">
        <v>9421</v>
      </c>
      <c r="D2276" s="4" t="s">
        <v>8730</v>
      </c>
      <c r="E2276" s="8" t="s">
        <v>8731</v>
      </c>
      <c r="F2276" s="4" t="s">
        <v>527</v>
      </c>
      <c r="G2276" s="8" t="s">
        <v>9176</v>
      </c>
      <c r="H2276" s="8" t="s">
        <v>529</v>
      </c>
      <c r="I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  <c r="AY2276" s="8"/>
      <c r="AZ2276" s="8"/>
      <c r="BA2276" s="8"/>
      <c r="BB2276" s="8"/>
      <c r="BC2276" s="8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  <c r="BW2276" s="8"/>
      <c r="BX2276" s="8"/>
      <c r="BY2276" s="8"/>
    </row>
    <row r="2277" spans="1:77" x14ac:dyDescent="0.2">
      <c r="A2277" s="8" t="s">
        <v>9422</v>
      </c>
      <c r="B2277" s="5"/>
      <c r="C2277" s="8" t="s">
        <v>9423</v>
      </c>
      <c r="D2277" s="4" t="s">
        <v>8860</v>
      </c>
      <c r="E2277" s="8" t="s">
        <v>9175</v>
      </c>
      <c r="F2277" s="4" t="s">
        <v>537</v>
      </c>
      <c r="G2277" s="8" t="s">
        <v>9176</v>
      </c>
      <c r="H2277" s="8" t="s">
        <v>529</v>
      </c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  <c r="AY2277" s="8"/>
      <c r="AZ2277" s="8"/>
      <c r="BA2277" s="8"/>
      <c r="BB2277" s="8"/>
      <c r="BC2277" s="8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  <c r="BW2277" s="8"/>
      <c r="BX2277" s="8"/>
      <c r="BY2277" s="8"/>
    </row>
    <row r="2278" spans="1:77" x14ac:dyDescent="0.2">
      <c r="A2278" s="8" t="s">
        <v>9424</v>
      </c>
      <c r="B2278" s="5"/>
      <c r="C2278" s="8" t="s">
        <v>9425</v>
      </c>
      <c r="D2278" s="4" t="s">
        <v>8867</v>
      </c>
      <c r="E2278" s="8" t="s">
        <v>9150</v>
      </c>
      <c r="F2278" s="4" t="s">
        <v>537</v>
      </c>
      <c r="G2278" s="8" t="s">
        <v>9176</v>
      </c>
      <c r="H2278" s="8" t="s">
        <v>529</v>
      </c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  <c r="AY2278" s="8"/>
      <c r="AZ2278" s="8"/>
      <c r="BA2278" s="8"/>
      <c r="BB2278" s="8"/>
      <c r="BC2278" s="8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  <c r="BW2278" s="8"/>
      <c r="BX2278" s="8"/>
      <c r="BY2278" s="8"/>
    </row>
    <row r="2279" spans="1:77" x14ac:dyDescent="0.2">
      <c r="A2279" s="8" t="s">
        <v>9426</v>
      </c>
      <c r="B2279" s="5"/>
      <c r="C2279" s="8" t="s">
        <v>9427</v>
      </c>
      <c r="D2279" s="4" t="s">
        <v>8730</v>
      </c>
      <c r="E2279" s="8" t="s">
        <v>8731</v>
      </c>
      <c r="F2279" s="4" t="s">
        <v>527</v>
      </c>
      <c r="G2279" s="8" t="s">
        <v>9176</v>
      </c>
      <c r="H2279" s="8" t="s">
        <v>529</v>
      </c>
      <c r="I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  <c r="AY2279" s="8"/>
      <c r="AZ2279" s="8"/>
      <c r="BA2279" s="8"/>
      <c r="BB2279" s="8"/>
      <c r="BC2279" s="8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  <c r="BW2279" s="8"/>
      <c r="BX2279" s="8"/>
      <c r="BY2279" s="8"/>
    </row>
    <row r="2280" spans="1:77" x14ac:dyDescent="0.2">
      <c r="A2280" s="8" t="s">
        <v>9428</v>
      </c>
      <c r="B2280" s="5"/>
      <c r="C2280" s="8" t="s">
        <v>9429</v>
      </c>
      <c r="D2280" s="4" t="s">
        <v>8860</v>
      </c>
      <c r="E2280" s="8" t="s">
        <v>9175</v>
      </c>
      <c r="F2280" s="4" t="s">
        <v>537</v>
      </c>
      <c r="G2280" s="8" t="s">
        <v>9176</v>
      </c>
      <c r="H2280" s="8" t="s">
        <v>529</v>
      </c>
      <c r="I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  <c r="AY2280" s="8"/>
      <c r="AZ2280" s="8"/>
      <c r="BA2280" s="8"/>
      <c r="BB2280" s="8"/>
      <c r="BC2280" s="8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  <c r="BW2280" s="8"/>
      <c r="BX2280" s="8"/>
      <c r="BY2280" s="8"/>
    </row>
    <row r="2281" spans="1:77" x14ac:dyDescent="0.2">
      <c r="A2281" s="8" t="s">
        <v>9430</v>
      </c>
      <c r="B2281" s="5"/>
      <c r="C2281" s="8" t="s">
        <v>9431</v>
      </c>
      <c r="D2281" s="4" t="s">
        <v>8867</v>
      </c>
      <c r="E2281" s="8" t="s">
        <v>9150</v>
      </c>
      <c r="F2281" s="4" t="s">
        <v>537</v>
      </c>
      <c r="G2281" s="8" t="s">
        <v>9176</v>
      </c>
      <c r="H2281" s="8" t="s">
        <v>529</v>
      </c>
      <c r="I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  <c r="AY2281" s="8"/>
      <c r="AZ2281" s="8"/>
      <c r="BA2281" s="8"/>
      <c r="BB2281" s="8"/>
      <c r="BC2281" s="8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  <c r="BW2281" s="8"/>
      <c r="BX2281" s="8"/>
      <c r="BY2281" s="8"/>
    </row>
    <row r="2282" spans="1:77" x14ac:dyDescent="0.2">
      <c r="A2282" s="8" t="s">
        <v>9432</v>
      </c>
      <c r="B2282" s="5"/>
      <c r="C2282" s="8" t="s">
        <v>9433</v>
      </c>
      <c r="D2282" s="4" t="s">
        <v>8730</v>
      </c>
      <c r="E2282" s="8" t="s">
        <v>8731</v>
      </c>
      <c r="F2282" s="4" t="s">
        <v>527</v>
      </c>
      <c r="G2282" s="8" t="s">
        <v>9176</v>
      </c>
      <c r="H2282" s="8" t="s">
        <v>529</v>
      </c>
      <c r="I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  <c r="AY2282" s="8"/>
      <c r="AZ2282" s="8"/>
      <c r="BA2282" s="8"/>
      <c r="BB2282" s="8"/>
      <c r="BC2282" s="8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  <c r="BW2282" s="8"/>
      <c r="BX2282" s="8"/>
      <c r="BY2282" s="8"/>
    </row>
    <row r="2283" spans="1:77" x14ac:dyDescent="0.2">
      <c r="A2283" s="8" t="s">
        <v>9434</v>
      </c>
      <c r="B2283" s="5"/>
      <c r="C2283" s="8" t="s">
        <v>9435</v>
      </c>
      <c r="D2283" s="4" t="s">
        <v>8860</v>
      </c>
      <c r="E2283" s="8" t="s">
        <v>9175</v>
      </c>
      <c r="F2283" s="4" t="s">
        <v>537</v>
      </c>
      <c r="G2283" s="8" t="s">
        <v>9176</v>
      </c>
      <c r="H2283" s="8" t="s">
        <v>529</v>
      </c>
      <c r="I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  <c r="AY2283" s="8"/>
      <c r="AZ2283" s="8"/>
      <c r="BA2283" s="8"/>
      <c r="BB2283" s="8"/>
      <c r="BC2283" s="8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  <c r="BW2283" s="8"/>
      <c r="BX2283" s="8"/>
      <c r="BY2283" s="8"/>
    </row>
    <row r="2284" spans="1:77" x14ac:dyDescent="0.2">
      <c r="A2284" s="8" t="s">
        <v>9436</v>
      </c>
      <c r="B2284" s="5"/>
      <c r="C2284" s="8" t="s">
        <v>9437</v>
      </c>
      <c r="D2284" s="4" t="s">
        <v>8867</v>
      </c>
      <c r="E2284" s="8" t="s">
        <v>9150</v>
      </c>
      <c r="F2284" s="4" t="s">
        <v>537</v>
      </c>
      <c r="G2284" s="8" t="s">
        <v>9176</v>
      </c>
      <c r="H2284" s="8" t="s">
        <v>529</v>
      </c>
      <c r="I2284" s="8"/>
      <c r="J2284" s="8"/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  <c r="AY2284" s="8"/>
      <c r="AZ2284" s="8"/>
      <c r="BA2284" s="8"/>
      <c r="BB2284" s="8"/>
      <c r="BC2284" s="8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  <c r="BW2284" s="8"/>
      <c r="BX2284" s="8"/>
      <c r="BY2284" s="8"/>
    </row>
    <row r="2285" spans="1:77" x14ac:dyDescent="0.2">
      <c r="A2285" s="8" t="s">
        <v>9438</v>
      </c>
      <c r="B2285" s="5"/>
      <c r="C2285" s="8" t="s">
        <v>9439</v>
      </c>
      <c r="D2285" s="4" t="s">
        <v>8730</v>
      </c>
      <c r="E2285" s="8" t="s">
        <v>8731</v>
      </c>
      <c r="F2285" s="4" t="s">
        <v>527</v>
      </c>
      <c r="G2285" s="8" t="s">
        <v>9176</v>
      </c>
      <c r="H2285" s="8" t="s">
        <v>529</v>
      </c>
      <c r="I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  <c r="AY2285" s="8"/>
      <c r="AZ2285" s="8"/>
      <c r="BA2285" s="8"/>
      <c r="BB2285" s="8"/>
      <c r="BC2285" s="8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  <c r="BW2285" s="8"/>
      <c r="BX2285" s="8"/>
      <c r="BY2285" s="8"/>
    </row>
    <row r="2286" spans="1:77" x14ac:dyDescent="0.2">
      <c r="A2286" s="8" t="s">
        <v>9440</v>
      </c>
      <c r="B2286" s="5"/>
      <c r="C2286" s="8" t="s">
        <v>9441</v>
      </c>
      <c r="D2286" s="4" t="s">
        <v>8860</v>
      </c>
      <c r="E2286" s="8" t="s">
        <v>9175</v>
      </c>
      <c r="F2286" s="4" t="s">
        <v>537</v>
      </c>
      <c r="G2286" s="8" t="s">
        <v>9176</v>
      </c>
      <c r="H2286" s="8" t="s">
        <v>529</v>
      </c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  <c r="AY2286" s="8"/>
      <c r="AZ2286" s="8"/>
      <c r="BA2286" s="8"/>
      <c r="BB2286" s="8"/>
      <c r="BC2286" s="8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  <c r="BW2286" s="8"/>
      <c r="BX2286" s="8"/>
      <c r="BY2286" s="8"/>
    </row>
    <row r="2287" spans="1:77" x14ac:dyDescent="0.2">
      <c r="A2287" s="8" t="s">
        <v>9442</v>
      </c>
      <c r="B2287" s="5"/>
      <c r="C2287" s="8" t="s">
        <v>9443</v>
      </c>
      <c r="D2287" s="4" t="s">
        <v>8867</v>
      </c>
      <c r="E2287" s="8" t="s">
        <v>9150</v>
      </c>
      <c r="F2287" s="4" t="s">
        <v>537</v>
      </c>
      <c r="G2287" s="8" t="s">
        <v>9176</v>
      </c>
      <c r="H2287" s="8" t="s">
        <v>529</v>
      </c>
      <c r="I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  <c r="AY2287" s="8"/>
      <c r="AZ2287" s="8"/>
      <c r="BA2287" s="8"/>
      <c r="BB2287" s="8"/>
      <c r="BC2287" s="8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  <c r="BW2287" s="8"/>
      <c r="BX2287" s="8"/>
      <c r="BY2287" s="8"/>
    </row>
    <row r="2288" spans="1:77" x14ac:dyDescent="0.2">
      <c r="A2288" s="8" t="s">
        <v>9444</v>
      </c>
      <c r="B2288" s="5"/>
      <c r="C2288" s="8" t="s">
        <v>9445</v>
      </c>
      <c r="D2288" s="4" t="s">
        <v>8730</v>
      </c>
      <c r="E2288" s="8" t="s">
        <v>8731</v>
      </c>
      <c r="F2288" s="4" t="s">
        <v>527</v>
      </c>
      <c r="G2288" s="8" t="s">
        <v>9176</v>
      </c>
      <c r="H2288" s="8" t="s">
        <v>529</v>
      </c>
      <c r="I2288" s="8"/>
      <c r="J2288" s="8"/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  <c r="AY2288" s="8"/>
      <c r="AZ2288" s="8"/>
      <c r="BA2288" s="8"/>
      <c r="BB2288" s="8"/>
      <c r="BC2288" s="8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  <c r="BW2288" s="8"/>
      <c r="BX2288" s="8"/>
      <c r="BY2288" s="8"/>
    </row>
    <row r="2289" spans="1:77" x14ac:dyDescent="0.2">
      <c r="A2289" s="8" t="s">
        <v>9446</v>
      </c>
      <c r="B2289" s="5"/>
      <c r="C2289" s="8" t="s">
        <v>9447</v>
      </c>
      <c r="D2289" s="4" t="s">
        <v>8860</v>
      </c>
      <c r="E2289" s="8" t="s">
        <v>9175</v>
      </c>
      <c r="F2289" s="4" t="s">
        <v>537</v>
      </c>
      <c r="G2289" s="8" t="s">
        <v>9176</v>
      </c>
      <c r="H2289" s="8" t="s">
        <v>529</v>
      </c>
      <c r="I2289" s="8"/>
      <c r="J2289" s="8"/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  <c r="AY2289" s="8"/>
      <c r="AZ2289" s="8"/>
      <c r="BA2289" s="8"/>
      <c r="BB2289" s="8"/>
      <c r="BC2289" s="8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  <c r="BW2289" s="8"/>
      <c r="BX2289" s="8"/>
      <c r="BY2289" s="8"/>
    </row>
    <row r="2290" spans="1:77" x14ac:dyDescent="0.2">
      <c r="A2290" s="8" t="s">
        <v>9448</v>
      </c>
      <c r="B2290" s="5"/>
      <c r="C2290" s="8" t="s">
        <v>9449</v>
      </c>
      <c r="D2290" s="4" t="s">
        <v>8867</v>
      </c>
      <c r="E2290" s="8" t="s">
        <v>9150</v>
      </c>
      <c r="F2290" s="4" t="s">
        <v>537</v>
      </c>
      <c r="G2290" s="8" t="s">
        <v>9176</v>
      </c>
      <c r="H2290" s="8" t="s">
        <v>529</v>
      </c>
      <c r="I2290" s="8"/>
      <c r="J2290" s="8"/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  <c r="AY2290" s="8"/>
      <c r="AZ2290" s="8"/>
      <c r="BA2290" s="8"/>
      <c r="BB2290" s="8"/>
      <c r="BC2290" s="8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  <c r="BW2290" s="8"/>
      <c r="BX2290" s="8"/>
      <c r="BY2290" s="8"/>
    </row>
    <row r="2291" spans="1:77" x14ac:dyDescent="0.2">
      <c r="A2291" s="8" t="s">
        <v>9450</v>
      </c>
      <c r="B2291" s="5"/>
      <c r="C2291" s="8" t="s">
        <v>9451</v>
      </c>
      <c r="D2291" s="4" t="s">
        <v>9452</v>
      </c>
      <c r="E2291" s="8" t="s">
        <v>9453</v>
      </c>
      <c r="F2291" s="4" t="s">
        <v>826</v>
      </c>
      <c r="G2291" s="8" t="s">
        <v>9454</v>
      </c>
      <c r="H2291" s="8" t="s">
        <v>529</v>
      </c>
      <c r="I2291" s="8"/>
      <c r="J2291" s="8" t="s">
        <v>9455</v>
      </c>
      <c r="K2291" s="8"/>
      <c r="L2291" s="8"/>
      <c r="M2291" s="8"/>
      <c r="N2291" s="8" t="s">
        <v>9456</v>
      </c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  <c r="AY2291" s="8"/>
      <c r="AZ2291" s="8"/>
      <c r="BA2291" s="8"/>
      <c r="BB2291" s="8"/>
      <c r="BC2291" s="8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  <c r="BW2291" s="8"/>
      <c r="BX2291" s="8"/>
      <c r="BY2291" s="8"/>
    </row>
    <row r="2292" spans="1:77" x14ac:dyDescent="0.2">
      <c r="A2292" s="8" t="s">
        <v>9457</v>
      </c>
      <c r="B2292" s="5"/>
      <c r="C2292" s="8" t="s">
        <v>9458</v>
      </c>
      <c r="D2292" s="4"/>
      <c r="E2292" s="8" t="s">
        <v>9459</v>
      </c>
      <c r="F2292" s="4" t="s">
        <v>826</v>
      </c>
      <c r="G2292" s="8" t="s">
        <v>9454</v>
      </c>
      <c r="H2292" s="8" t="s">
        <v>529</v>
      </c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  <c r="AY2292" s="8"/>
      <c r="AZ2292" s="8"/>
      <c r="BA2292" s="8"/>
      <c r="BB2292" s="8"/>
      <c r="BC2292" s="8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  <c r="BW2292" s="8"/>
      <c r="BX2292" s="8"/>
      <c r="BY2292" s="8"/>
    </row>
    <row r="2293" spans="1:77" x14ac:dyDescent="0.2">
      <c r="A2293" s="8" t="s">
        <v>9460</v>
      </c>
      <c r="B2293" s="5"/>
      <c r="C2293" s="8" t="s">
        <v>9461</v>
      </c>
      <c r="D2293" s="4" t="s">
        <v>9462</v>
      </c>
      <c r="E2293" s="8" t="s">
        <v>9463</v>
      </c>
      <c r="F2293" s="4" t="s">
        <v>826</v>
      </c>
      <c r="G2293" s="8" t="s">
        <v>9454</v>
      </c>
      <c r="H2293" s="8" t="s">
        <v>529</v>
      </c>
      <c r="I2293" s="8"/>
      <c r="J2293" s="8"/>
      <c r="K2293" s="8"/>
      <c r="L2293" s="8"/>
      <c r="M2293" s="8"/>
      <c r="N2293" s="8" t="s">
        <v>9464</v>
      </c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  <c r="AY2293" s="8"/>
      <c r="AZ2293" s="8"/>
      <c r="BA2293" s="8"/>
      <c r="BB2293" s="8"/>
      <c r="BC2293" s="8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  <c r="BW2293" s="8"/>
      <c r="BX2293" s="8"/>
      <c r="BY2293" s="8"/>
    </row>
    <row r="2294" spans="1:77" x14ac:dyDescent="0.2">
      <c r="A2294" s="8" t="s">
        <v>9465</v>
      </c>
      <c r="B2294" s="5"/>
      <c r="C2294" s="8" t="s">
        <v>9466</v>
      </c>
      <c r="D2294" s="4" t="s">
        <v>9467</v>
      </c>
      <c r="E2294" s="8" t="s">
        <v>9468</v>
      </c>
      <c r="F2294" s="4" t="s">
        <v>527</v>
      </c>
      <c r="G2294" s="8" t="s">
        <v>9454</v>
      </c>
      <c r="H2294" s="8" t="s">
        <v>529</v>
      </c>
      <c r="I2294" s="8"/>
      <c r="J2294" s="8"/>
      <c r="K2294" s="8"/>
      <c r="L2294" s="8"/>
      <c r="M2294" s="8"/>
      <c r="N2294" s="8" t="s">
        <v>9469</v>
      </c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  <c r="AY2294" s="8"/>
      <c r="AZ2294" s="8"/>
      <c r="BA2294" s="8"/>
      <c r="BB2294" s="8"/>
      <c r="BC2294" s="8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  <c r="BW2294" s="8"/>
      <c r="BX2294" s="8"/>
      <c r="BY2294" s="8"/>
    </row>
    <row r="2295" spans="1:77" x14ac:dyDescent="0.2">
      <c r="A2295" s="8" t="s">
        <v>9470</v>
      </c>
      <c r="B2295" s="5"/>
      <c r="C2295" s="8" t="s">
        <v>9471</v>
      </c>
      <c r="D2295" s="4"/>
      <c r="E2295" s="8" t="s">
        <v>9472</v>
      </c>
      <c r="F2295" s="4" t="s">
        <v>692</v>
      </c>
      <c r="G2295" s="8" t="s">
        <v>9454</v>
      </c>
      <c r="H2295" s="8" t="s">
        <v>529</v>
      </c>
      <c r="I2295" s="8"/>
      <c r="J2295" s="8" t="s">
        <v>9473</v>
      </c>
      <c r="K2295" s="8"/>
      <c r="L2295" s="8"/>
      <c r="M2295" s="8"/>
      <c r="N2295" s="8" t="s">
        <v>9474</v>
      </c>
      <c r="O2295" s="8"/>
      <c r="P2295" s="8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  <c r="AY2295" s="8"/>
      <c r="AZ2295" s="8"/>
      <c r="BA2295" s="8"/>
      <c r="BB2295" s="8"/>
      <c r="BC2295" s="8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  <c r="BW2295" s="8"/>
      <c r="BX2295" s="8"/>
      <c r="BY2295" s="8"/>
    </row>
    <row r="2296" spans="1:77" x14ac:dyDescent="0.2">
      <c r="A2296" s="8" t="s">
        <v>9475</v>
      </c>
      <c r="B2296" s="5"/>
      <c r="C2296" s="8" t="s">
        <v>9476</v>
      </c>
      <c r="D2296" s="4" t="s">
        <v>9477</v>
      </c>
      <c r="E2296" s="8" t="s">
        <v>9478</v>
      </c>
      <c r="F2296" s="4" t="s">
        <v>527</v>
      </c>
      <c r="G2296" s="8" t="s">
        <v>9454</v>
      </c>
      <c r="H2296" s="8" t="s">
        <v>529</v>
      </c>
      <c r="I2296" s="8"/>
      <c r="J2296" s="8"/>
      <c r="K2296" s="8"/>
      <c r="L2296" s="8"/>
      <c r="M2296" s="8" t="s">
        <v>9479</v>
      </c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  <c r="AY2296" s="8"/>
      <c r="AZ2296" s="8"/>
      <c r="BA2296" s="8"/>
      <c r="BB2296" s="8"/>
      <c r="BC2296" s="8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  <c r="BW2296" s="8"/>
      <c r="BX2296" s="8"/>
      <c r="BY2296" s="8"/>
    </row>
    <row r="2297" spans="1:77" x14ac:dyDescent="0.2">
      <c r="A2297" s="8" t="s">
        <v>9480</v>
      </c>
      <c r="B2297" s="5"/>
      <c r="C2297" s="8" t="s">
        <v>9481</v>
      </c>
      <c r="D2297" s="4" t="s">
        <v>9482</v>
      </c>
      <c r="E2297" s="8" t="s">
        <v>9483</v>
      </c>
      <c r="F2297" s="4" t="s">
        <v>527</v>
      </c>
      <c r="G2297" s="8" t="s">
        <v>9454</v>
      </c>
      <c r="H2297" s="8" t="s">
        <v>529</v>
      </c>
      <c r="I2297" s="8" t="s">
        <v>9484</v>
      </c>
      <c r="J2297" s="8"/>
      <c r="K2297" s="8"/>
      <c r="L2297" s="8"/>
      <c r="M2297" s="8"/>
      <c r="N2297" s="8" t="s">
        <v>9485</v>
      </c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  <c r="AY2297" s="8"/>
      <c r="AZ2297" s="8"/>
      <c r="BA2297" s="8"/>
      <c r="BB2297" s="8"/>
      <c r="BC2297" s="8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  <c r="BW2297" s="8"/>
      <c r="BX2297" s="8"/>
      <c r="BY2297" s="8"/>
    </row>
    <row r="2298" spans="1:77" x14ac:dyDescent="0.2">
      <c r="A2298" s="8" t="s">
        <v>9486</v>
      </c>
      <c r="B2298" s="5"/>
      <c r="C2298" s="8" t="s">
        <v>9487</v>
      </c>
      <c r="D2298" s="4" t="s">
        <v>9462</v>
      </c>
      <c r="E2298" s="8" t="s">
        <v>9463</v>
      </c>
      <c r="F2298" s="4" t="s">
        <v>527</v>
      </c>
      <c r="G2298" s="8" t="s">
        <v>9454</v>
      </c>
      <c r="H2298" s="8" t="s">
        <v>529</v>
      </c>
      <c r="I2298" s="8" t="s">
        <v>9488</v>
      </c>
      <c r="J2298" s="8"/>
      <c r="K2298" s="8"/>
      <c r="L2298" s="8"/>
      <c r="M2298" s="8"/>
      <c r="N2298" s="8" t="s">
        <v>9489</v>
      </c>
      <c r="O2298" s="8"/>
      <c r="P2298" s="8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  <c r="AY2298" s="8"/>
      <c r="AZ2298" s="8"/>
      <c r="BA2298" s="8"/>
      <c r="BB2298" s="8"/>
      <c r="BC2298" s="8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  <c r="BW2298" s="8"/>
      <c r="BX2298" s="8"/>
      <c r="BY2298" s="8"/>
    </row>
    <row r="2299" spans="1:77" x14ac:dyDescent="0.2">
      <c r="A2299" s="8" t="s">
        <v>9490</v>
      </c>
      <c r="B2299" s="5"/>
      <c r="C2299" s="8" t="s">
        <v>9491</v>
      </c>
      <c r="D2299" s="4" t="s">
        <v>9462</v>
      </c>
      <c r="E2299" s="8" t="s">
        <v>9463</v>
      </c>
      <c r="F2299" s="4" t="s">
        <v>527</v>
      </c>
      <c r="G2299" s="8" t="s">
        <v>9454</v>
      </c>
      <c r="H2299" s="8" t="s">
        <v>529</v>
      </c>
      <c r="I2299" s="8" t="s">
        <v>9492</v>
      </c>
      <c r="J2299" s="8"/>
      <c r="K2299" s="8"/>
      <c r="L2299" s="8"/>
      <c r="M2299" s="8"/>
      <c r="N2299" s="8" t="s">
        <v>9489</v>
      </c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  <c r="AY2299" s="8"/>
      <c r="AZ2299" s="8"/>
      <c r="BA2299" s="8"/>
      <c r="BB2299" s="8"/>
      <c r="BC2299" s="8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  <c r="BW2299" s="8"/>
      <c r="BX2299" s="8"/>
      <c r="BY2299" s="8"/>
    </row>
    <row r="2300" spans="1:77" x14ac:dyDescent="0.2">
      <c r="A2300" s="8" t="s">
        <v>9493</v>
      </c>
      <c r="B2300" s="5"/>
      <c r="C2300" s="8" t="s">
        <v>9494</v>
      </c>
      <c r="D2300" s="4" t="s">
        <v>9462</v>
      </c>
      <c r="E2300" s="8" t="s">
        <v>9463</v>
      </c>
      <c r="F2300" s="4" t="s">
        <v>527</v>
      </c>
      <c r="G2300" s="8" t="s">
        <v>9454</v>
      </c>
      <c r="H2300" s="8" t="s">
        <v>529</v>
      </c>
      <c r="I2300" s="8" t="s">
        <v>9495</v>
      </c>
      <c r="J2300" s="8"/>
      <c r="K2300" s="8"/>
      <c r="L2300" s="8"/>
      <c r="M2300" s="8"/>
      <c r="N2300" s="8" t="s">
        <v>9489</v>
      </c>
      <c r="O2300" s="8"/>
      <c r="P2300" s="8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  <c r="AY2300" s="8"/>
      <c r="AZ2300" s="8"/>
      <c r="BA2300" s="8"/>
      <c r="BB2300" s="8"/>
      <c r="BC2300" s="8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  <c r="BW2300" s="8"/>
      <c r="BX2300" s="8"/>
      <c r="BY2300" s="8"/>
    </row>
    <row r="2301" spans="1:77" x14ac:dyDescent="0.2">
      <c r="A2301" s="8" t="s">
        <v>9496</v>
      </c>
      <c r="B2301" s="5"/>
      <c r="C2301" s="8" t="s">
        <v>9497</v>
      </c>
      <c r="D2301" s="4" t="s">
        <v>9462</v>
      </c>
      <c r="E2301" s="8" t="s">
        <v>9463</v>
      </c>
      <c r="F2301" s="4" t="s">
        <v>527</v>
      </c>
      <c r="G2301" s="8" t="s">
        <v>9454</v>
      </c>
      <c r="H2301" s="8" t="s">
        <v>529</v>
      </c>
      <c r="I2301" s="8" t="s">
        <v>9498</v>
      </c>
      <c r="J2301" s="8"/>
      <c r="K2301" s="8"/>
      <c r="L2301" s="8"/>
      <c r="M2301" s="8"/>
      <c r="N2301" s="8" t="s">
        <v>9489</v>
      </c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  <c r="AY2301" s="8"/>
      <c r="AZ2301" s="8"/>
      <c r="BA2301" s="8"/>
      <c r="BB2301" s="8"/>
      <c r="BC2301" s="8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  <c r="BW2301" s="8"/>
      <c r="BX2301" s="8"/>
      <c r="BY2301" s="8"/>
    </row>
    <row r="2302" spans="1:77" x14ac:dyDescent="0.2">
      <c r="A2302" s="8" t="s">
        <v>9499</v>
      </c>
      <c r="B2302" s="5"/>
      <c r="C2302" s="8" t="s">
        <v>9500</v>
      </c>
      <c r="D2302" s="4" t="s">
        <v>9462</v>
      </c>
      <c r="E2302" s="8" t="s">
        <v>9463</v>
      </c>
      <c r="F2302" s="4" t="s">
        <v>527</v>
      </c>
      <c r="G2302" s="8" t="s">
        <v>9454</v>
      </c>
      <c r="H2302" s="8" t="s">
        <v>529</v>
      </c>
      <c r="I2302" s="8" t="s">
        <v>9501</v>
      </c>
      <c r="J2302" s="8"/>
      <c r="K2302" s="8"/>
      <c r="L2302" s="8"/>
      <c r="M2302" s="8"/>
      <c r="N2302" s="8" t="s">
        <v>9489</v>
      </c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  <c r="AY2302" s="8"/>
      <c r="AZ2302" s="8"/>
      <c r="BA2302" s="8"/>
      <c r="BB2302" s="8"/>
      <c r="BC2302" s="8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  <c r="BW2302" s="8"/>
      <c r="BX2302" s="8"/>
      <c r="BY2302" s="8"/>
    </row>
    <row r="2303" spans="1:77" x14ac:dyDescent="0.2">
      <c r="A2303" s="8" t="s">
        <v>9502</v>
      </c>
      <c r="B2303" s="5"/>
      <c r="C2303" s="8" t="s">
        <v>9503</v>
      </c>
      <c r="D2303" s="4" t="s">
        <v>9462</v>
      </c>
      <c r="E2303" s="8" t="s">
        <v>9463</v>
      </c>
      <c r="F2303" s="4" t="s">
        <v>527</v>
      </c>
      <c r="G2303" s="8" t="s">
        <v>9454</v>
      </c>
      <c r="H2303" s="8" t="s">
        <v>529</v>
      </c>
      <c r="I2303" s="8" t="s">
        <v>9504</v>
      </c>
      <c r="J2303" s="8"/>
      <c r="K2303" s="8"/>
      <c r="L2303" s="8"/>
      <c r="M2303" s="8"/>
      <c r="N2303" s="8" t="s">
        <v>9489</v>
      </c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  <c r="AY2303" s="8"/>
      <c r="AZ2303" s="8"/>
      <c r="BA2303" s="8"/>
      <c r="BB2303" s="8"/>
      <c r="BC2303" s="8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  <c r="BW2303" s="8"/>
      <c r="BX2303" s="8"/>
      <c r="BY2303" s="8"/>
    </row>
    <row r="2304" spans="1:77" x14ac:dyDescent="0.2">
      <c r="A2304" s="8" t="s">
        <v>9505</v>
      </c>
      <c r="B2304" s="5"/>
      <c r="C2304" s="8" t="s">
        <v>9506</v>
      </c>
      <c r="D2304" s="4" t="s">
        <v>9462</v>
      </c>
      <c r="E2304" s="8" t="s">
        <v>9463</v>
      </c>
      <c r="F2304" s="4" t="s">
        <v>527</v>
      </c>
      <c r="G2304" s="8" t="s">
        <v>9454</v>
      </c>
      <c r="H2304" s="8" t="s">
        <v>529</v>
      </c>
      <c r="I2304" s="8" t="s">
        <v>9507</v>
      </c>
      <c r="J2304" s="8"/>
      <c r="K2304" s="8"/>
      <c r="L2304" s="8"/>
      <c r="M2304" s="8"/>
      <c r="N2304" s="8" t="s">
        <v>9489</v>
      </c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  <c r="AY2304" s="8"/>
      <c r="AZ2304" s="8"/>
      <c r="BA2304" s="8"/>
      <c r="BB2304" s="8"/>
      <c r="BC2304" s="8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  <c r="BW2304" s="8"/>
      <c r="BX2304" s="8"/>
      <c r="BY2304" s="8"/>
    </row>
    <row r="2305" spans="1:77" x14ac:dyDescent="0.2">
      <c r="A2305" s="8" t="s">
        <v>9508</v>
      </c>
      <c r="B2305" s="5"/>
      <c r="C2305" s="8" t="s">
        <v>9509</v>
      </c>
      <c r="D2305" s="4" t="s">
        <v>9467</v>
      </c>
      <c r="E2305" s="8" t="s">
        <v>9468</v>
      </c>
      <c r="F2305" s="4" t="s">
        <v>527</v>
      </c>
      <c r="G2305" s="8" t="s">
        <v>9454</v>
      </c>
      <c r="H2305" s="8" t="s">
        <v>529</v>
      </c>
      <c r="I2305" s="8" t="s">
        <v>9510</v>
      </c>
      <c r="J2305" s="8"/>
      <c r="K2305" s="8"/>
      <c r="L2305" s="8"/>
      <c r="M2305" s="8"/>
      <c r="N2305" s="8" t="s">
        <v>9511</v>
      </c>
      <c r="O2305" s="8"/>
      <c r="P2305" s="8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  <c r="AY2305" s="8"/>
      <c r="AZ2305" s="8"/>
      <c r="BA2305" s="8"/>
      <c r="BB2305" s="8"/>
      <c r="BC2305" s="8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  <c r="BW2305" s="8"/>
      <c r="BX2305" s="8"/>
      <c r="BY2305" s="8"/>
    </row>
    <row r="2306" spans="1:77" x14ac:dyDescent="0.2">
      <c r="A2306" s="8" t="s">
        <v>9512</v>
      </c>
      <c r="B2306" s="5"/>
      <c r="C2306" s="8" t="s">
        <v>9513</v>
      </c>
      <c r="D2306" s="4" t="s">
        <v>9467</v>
      </c>
      <c r="E2306" s="8" t="s">
        <v>9468</v>
      </c>
      <c r="F2306" s="4" t="s">
        <v>527</v>
      </c>
      <c r="G2306" s="8" t="s">
        <v>9454</v>
      </c>
      <c r="H2306" s="8" t="s">
        <v>529</v>
      </c>
      <c r="I2306" s="8" t="s">
        <v>9514</v>
      </c>
      <c r="J2306" s="8"/>
      <c r="K2306" s="8"/>
      <c r="L2306" s="8"/>
      <c r="M2306" s="8"/>
      <c r="N2306" s="8" t="s">
        <v>9511</v>
      </c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  <c r="AY2306" s="8"/>
      <c r="AZ2306" s="8"/>
      <c r="BA2306" s="8"/>
      <c r="BB2306" s="8"/>
      <c r="BC2306" s="8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  <c r="BW2306" s="8"/>
      <c r="BX2306" s="8"/>
      <c r="BY2306" s="8"/>
    </row>
    <row r="2307" spans="1:77" x14ac:dyDescent="0.2">
      <c r="A2307" s="8" t="s">
        <v>9515</v>
      </c>
      <c r="B2307" s="5"/>
      <c r="C2307" s="8" t="s">
        <v>9516</v>
      </c>
      <c r="D2307" s="4" t="s">
        <v>9467</v>
      </c>
      <c r="E2307" s="8" t="s">
        <v>9468</v>
      </c>
      <c r="F2307" s="4" t="s">
        <v>527</v>
      </c>
      <c r="G2307" s="8" t="s">
        <v>9454</v>
      </c>
      <c r="H2307" s="8" t="s">
        <v>529</v>
      </c>
      <c r="I2307" s="8" t="s">
        <v>9517</v>
      </c>
      <c r="J2307" s="8"/>
      <c r="K2307" s="8"/>
      <c r="L2307" s="8"/>
      <c r="M2307" s="8"/>
      <c r="N2307" s="8" t="s">
        <v>9511</v>
      </c>
      <c r="O2307" s="8"/>
      <c r="P2307" s="8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  <c r="AY2307" s="8"/>
      <c r="AZ2307" s="8"/>
      <c r="BA2307" s="8"/>
      <c r="BB2307" s="8"/>
      <c r="BC2307" s="8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  <c r="BW2307" s="8"/>
      <c r="BX2307" s="8"/>
      <c r="BY2307" s="8"/>
    </row>
    <row r="2308" spans="1:77" x14ac:dyDescent="0.2">
      <c r="A2308" s="8" t="s">
        <v>9518</v>
      </c>
      <c r="B2308" s="5"/>
      <c r="C2308" s="8" t="s">
        <v>9519</v>
      </c>
      <c r="D2308" s="4" t="s">
        <v>9467</v>
      </c>
      <c r="E2308" s="8" t="s">
        <v>9468</v>
      </c>
      <c r="F2308" s="4" t="s">
        <v>527</v>
      </c>
      <c r="G2308" s="8" t="s">
        <v>9454</v>
      </c>
      <c r="H2308" s="8" t="s">
        <v>529</v>
      </c>
      <c r="I2308" s="8" t="s">
        <v>9520</v>
      </c>
      <c r="J2308" s="8"/>
      <c r="K2308" s="8"/>
      <c r="L2308" s="8"/>
      <c r="M2308" s="8"/>
      <c r="N2308" s="8" t="s">
        <v>9511</v>
      </c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  <c r="AY2308" s="8"/>
      <c r="AZ2308" s="8"/>
      <c r="BA2308" s="8"/>
      <c r="BB2308" s="8"/>
      <c r="BC2308" s="8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  <c r="BW2308" s="8"/>
      <c r="BX2308" s="8"/>
      <c r="BY2308" s="8"/>
    </row>
    <row r="2309" spans="1:77" x14ac:dyDescent="0.2">
      <c r="A2309" s="8" t="s">
        <v>9521</v>
      </c>
      <c r="B2309" s="5"/>
      <c r="C2309" s="8" t="s">
        <v>9522</v>
      </c>
      <c r="D2309" s="4" t="s">
        <v>9467</v>
      </c>
      <c r="E2309" s="8" t="s">
        <v>9468</v>
      </c>
      <c r="F2309" s="4" t="s">
        <v>527</v>
      </c>
      <c r="G2309" s="8" t="s">
        <v>9454</v>
      </c>
      <c r="H2309" s="8" t="s">
        <v>529</v>
      </c>
      <c r="I2309" s="8" t="s">
        <v>9523</v>
      </c>
      <c r="J2309" s="8"/>
      <c r="K2309" s="8"/>
      <c r="L2309" s="8"/>
      <c r="M2309" s="8"/>
      <c r="N2309" s="8" t="s">
        <v>9511</v>
      </c>
      <c r="O2309" s="8"/>
      <c r="P2309" s="8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  <c r="AY2309" s="8"/>
      <c r="AZ2309" s="8"/>
      <c r="BA2309" s="8"/>
      <c r="BB2309" s="8"/>
      <c r="BC2309" s="8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  <c r="BW2309" s="8"/>
      <c r="BX2309" s="8"/>
      <c r="BY2309" s="8"/>
    </row>
    <row r="2310" spans="1:77" x14ac:dyDescent="0.2">
      <c r="A2310" s="8" t="s">
        <v>9524</v>
      </c>
      <c r="B2310" s="5"/>
      <c r="C2310" s="8" t="s">
        <v>9525</v>
      </c>
      <c r="D2310" s="4" t="s">
        <v>9467</v>
      </c>
      <c r="E2310" s="8" t="s">
        <v>9468</v>
      </c>
      <c r="F2310" s="4" t="s">
        <v>527</v>
      </c>
      <c r="G2310" s="8" t="s">
        <v>9454</v>
      </c>
      <c r="H2310" s="8" t="s">
        <v>529</v>
      </c>
      <c r="I2310" s="8" t="s">
        <v>9526</v>
      </c>
      <c r="J2310" s="8"/>
      <c r="K2310" s="8"/>
      <c r="L2310" s="8"/>
      <c r="M2310" s="8"/>
      <c r="N2310" s="8" t="s">
        <v>9511</v>
      </c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  <c r="AY2310" s="8"/>
      <c r="AZ2310" s="8"/>
      <c r="BA2310" s="8"/>
      <c r="BB2310" s="8"/>
      <c r="BC2310" s="8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  <c r="BW2310" s="8"/>
      <c r="BX2310" s="8"/>
      <c r="BY2310" s="8"/>
    </row>
    <row r="2311" spans="1:77" x14ac:dyDescent="0.2">
      <c r="A2311" s="8" t="s">
        <v>9527</v>
      </c>
      <c r="B2311" s="5"/>
      <c r="C2311" s="8" t="s">
        <v>9528</v>
      </c>
      <c r="D2311" s="5" t="s">
        <v>9529</v>
      </c>
      <c r="E2311" s="8" t="s">
        <v>9530</v>
      </c>
      <c r="F2311" s="5" t="s">
        <v>527</v>
      </c>
      <c r="G2311" s="8" t="s">
        <v>9454</v>
      </c>
      <c r="H2311" s="8" t="s">
        <v>529</v>
      </c>
      <c r="I2311" s="8"/>
      <c r="J2311" s="8"/>
      <c r="K2311" s="8"/>
      <c r="L2311" s="8"/>
      <c r="M2311" s="8" t="s">
        <v>9531</v>
      </c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  <c r="AY2311" s="8"/>
      <c r="AZ2311" s="8"/>
      <c r="BA2311" s="8"/>
      <c r="BB2311" s="8"/>
      <c r="BC2311" s="8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  <c r="BW2311" s="8"/>
      <c r="BX2311" s="8"/>
      <c r="BY2311" s="8"/>
    </row>
    <row r="2312" spans="1:77" x14ac:dyDescent="0.2">
      <c r="A2312" s="8" t="s">
        <v>9532</v>
      </c>
      <c r="B2312" s="5"/>
      <c r="C2312" s="8" t="s">
        <v>9533</v>
      </c>
      <c r="D2312" s="4"/>
      <c r="E2312" s="8"/>
      <c r="F2312" s="4" t="s">
        <v>721</v>
      </c>
      <c r="G2312" s="8" t="s">
        <v>9534</v>
      </c>
      <c r="H2312" s="8" t="s">
        <v>529</v>
      </c>
      <c r="I2312" s="8"/>
      <c r="J2312" s="8"/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  <c r="AY2312" s="8"/>
      <c r="AZ2312" s="8"/>
      <c r="BA2312" s="8"/>
      <c r="BB2312" s="8"/>
      <c r="BC2312" s="8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  <c r="BW2312" s="8"/>
      <c r="BX2312" s="8"/>
      <c r="BY2312" s="8"/>
    </row>
    <row r="2313" spans="1:77" x14ac:dyDescent="0.2">
      <c r="A2313" s="8" t="s">
        <v>9535</v>
      </c>
      <c r="B2313" s="5"/>
      <c r="C2313" s="8" t="s">
        <v>9536</v>
      </c>
      <c r="D2313" s="4"/>
      <c r="E2313" s="8"/>
      <c r="F2313" s="4" t="s">
        <v>721</v>
      </c>
      <c r="G2313" s="8" t="s">
        <v>9534</v>
      </c>
      <c r="H2313" s="8" t="s">
        <v>529</v>
      </c>
      <c r="I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  <c r="AY2313" s="8"/>
      <c r="AZ2313" s="8"/>
      <c r="BA2313" s="8"/>
      <c r="BB2313" s="8"/>
      <c r="BC2313" s="8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  <c r="BW2313" s="8"/>
      <c r="BX2313" s="8"/>
      <c r="BY2313" s="8"/>
    </row>
    <row r="2314" spans="1:77" x14ac:dyDescent="0.2">
      <c r="A2314" s="8" t="s">
        <v>9537</v>
      </c>
      <c r="B2314" s="5"/>
      <c r="C2314" s="8" t="s">
        <v>9538</v>
      </c>
      <c r="D2314" s="4"/>
      <c r="E2314" s="8"/>
      <c r="F2314" s="4" t="s">
        <v>721</v>
      </c>
      <c r="G2314" s="8" t="s">
        <v>9534</v>
      </c>
      <c r="H2314" s="8" t="s">
        <v>529</v>
      </c>
      <c r="I2314" s="8"/>
      <c r="J2314" s="8"/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  <c r="AY2314" s="8"/>
      <c r="AZ2314" s="8"/>
      <c r="BA2314" s="8"/>
      <c r="BB2314" s="8"/>
      <c r="BC2314" s="8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  <c r="BW2314" s="8"/>
      <c r="BX2314" s="8"/>
      <c r="BY2314" s="8"/>
    </row>
    <row r="2315" spans="1:77" x14ac:dyDescent="0.2">
      <c r="A2315" s="8" t="s">
        <v>9539</v>
      </c>
      <c r="B2315" s="5"/>
      <c r="C2315" s="8" t="s">
        <v>9540</v>
      </c>
      <c r="D2315" s="4" t="s">
        <v>7353</v>
      </c>
      <c r="E2315" s="8" t="s">
        <v>7354</v>
      </c>
      <c r="F2315" s="4" t="s">
        <v>721</v>
      </c>
      <c r="G2315" s="8" t="s">
        <v>9534</v>
      </c>
      <c r="H2315" s="8" t="s">
        <v>529</v>
      </c>
      <c r="I2315" s="8"/>
      <c r="J2315" s="8" t="s">
        <v>9541</v>
      </c>
      <c r="K2315" s="8"/>
      <c r="L2315" s="8"/>
      <c r="M2315" s="8"/>
      <c r="N2315" s="8" t="s">
        <v>9542</v>
      </c>
      <c r="O2315" s="8"/>
      <c r="P2315" s="8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  <c r="AY2315" s="8"/>
      <c r="AZ2315" s="8"/>
      <c r="BA2315" s="8"/>
      <c r="BB2315" s="8"/>
      <c r="BC2315" s="8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  <c r="BW2315" s="8"/>
      <c r="BX2315" s="8"/>
      <c r="BY2315" s="8"/>
    </row>
    <row r="2316" spans="1:77" x14ac:dyDescent="0.2">
      <c r="A2316" s="8" t="s">
        <v>9543</v>
      </c>
      <c r="B2316" s="5"/>
      <c r="C2316" s="8" t="s">
        <v>9544</v>
      </c>
      <c r="D2316" s="4" t="s">
        <v>3781</v>
      </c>
      <c r="E2316" s="8" t="s">
        <v>7359</v>
      </c>
      <c r="F2316" s="4" t="s">
        <v>721</v>
      </c>
      <c r="G2316" s="8" t="s">
        <v>9534</v>
      </c>
      <c r="H2316" s="8" t="s">
        <v>529</v>
      </c>
      <c r="I2316" s="8"/>
      <c r="J2316" s="8" t="s">
        <v>9545</v>
      </c>
      <c r="K2316" s="8"/>
      <c r="L2316" s="8"/>
      <c r="M2316" s="8"/>
      <c r="N2316" s="8" t="s">
        <v>9546</v>
      </c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  <c r="AY2316" s="8"/>
      <c r="AZ2316" s="8"/>
      <c r="BA2316" s="8"/>
      <c r="BB2316" s="8"/>
      <c r="BC2316" s="8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  <c r="BW2316" s="8"/>
      <c r="BX2316" s="8"/>
      <c r="BY2316" s="8"/>
    </row>
    <row r="2317" spans="1:77" x14ac:dyDescent="0.2">
      <c r="A2317" s="8" t="s">
        <v>9547</v>
      </c>
      <c r="B2317" s="5"/>
      <c r="C2317" s="8" t="s">
        <v>9548</v>
      </c>
      <c r="D2317" s="4" t="s">
        <v>7710</v>
      </c>
      <c r="E2317" s="8" t="s">
        <v>7363</v>
      </c>
      <c r="F2317" s="4" t="s">
        <v>721</v>
      </c>
      <c r="G2317" s="8" t="s">
        <v>9534</v>
      </c>
      <c r="H2317" s="8" t="s">
        <v>529</v>
      </c>
      <c r="I2317" s="8"/>
      <c r="J2317" s="8" t="s">
        <v>9549</v>
      </c>
      <c r="K2317" s="8"/>
      <c r="L2317" s="8"/>
      <c r="M2317" s="8"/>
      <c r="N2317" s="8" t="s">
        <v>9546</v>
      </c>
      <c r="O2317" s="8"/>
      <c r="P2317" s="8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  <c r="AY2317" s="8"/>
      <c r="AZ2317" s="8"/>
      <c r="BA2317" s="8"/>
      <c r="BB2317" s="8"/>
      <c r="BC2317" s="8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  <c r="BW2317" s="8"/>
      <c r="BX2317" s="8"/>
      <c r="BY2317" s="8"/>
    </row>
    <row r="2318" spans="1:77" x14ac:dyDescent="0.2">
      <c r="A2318" s="8" t="s">
        <v>9550</v>
      </c>
      <c r="B2318" s="5"/>
      <c r="C2318" s="8" t="s">
        <v>9551</v>
      </c>
      <c r="D2318" s="4" t="s">
        <v>3916</v>
      </c>
      <c r="E2318" s="8" t="s">
        <v>7367</v>
      </c>
      <c r="F2318" s="4" t="s">
        <v>721</v>
      </c>
      <c r="G2318" s="8" t="s">
        <v>9534</v>
      </c>
      <c r="H2318" s="8" t="s">
        <v>529</v>
      </c>
      <c r="I2318" s="8"/>
      <c r="J2318" s="8" t="s">
        <v>9552</v>
      </c>
      <c r="K2318" s="8"/>
      <c r="L2318" s="8"/>
      <c r="M2318" s="8"/>
      <c r="N2318" s="8" t="s">
        <v>9553</v>
      </c>
      <c r="O2318" s="8"/>
      <c r="P2318" s="8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  <c r="AY2318" s="8"/>
      <c r="AZ2318" s="8"/>
      <c r="BA2318" s="8"/>
      <c r="BB2318" s="8"/>
      <c r="BC2318" s="8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  <c r="BW2318" s="8"/>
      <c r="BX2318" s="8"/>
      <c r="BY2318" s="8"/>
    </row>
    <row r="2319" spans="1:77" x14ac:dyDescent="0.2">
      <c r="A2319" s="8" t="s">
        <v>9554</v>
      </c>
      <c r="B2319" s="5"/>
      <c r="C2319" s="8" t="s">
        <v>9555</v>
      </c>
      <c r="D2319" s="4" t="s">
        <v>7353</v>
      </c>
      <c r="E2319" s="8" t="s">
        <v>7354</v>
      </c>
      <c r="F2319" s="4" t="s">
        <v>721</v>
      </c>
      <c r="G2319" s="8" t="s">
        <v>9534</v>
      </c>
      <c r="H2319" s="8" t="s">
        <v>529</v>
      </c>
      <c r="I2319" s="8"/>
      <c r="J2319" s="8"/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  <c r="AY2319" s="8"/>
      <c r="AZ2319" s="8"/>
      <c r="BA2319" s="8"/>
      <c r="BB2319" s="8"/>
      <c r="BC2319" s="8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  <c r="BW2319" s="8"/>
      <c r="BX2319" s="8"/>
      <c r="BY2319" s="8"/>
    </row>
    <row r="2320" spans="1:77" x14ac:dyDescent="0.2">
      <c r="A2320" s="8" t="s">
        <v>9556</v>
      </c>
      <c r="B2320" s="5"/>
      <c r="C2320" s="8" t="s">
        <v>9557</v>
      </c>
      <c r="D2320" s="4" t="s">
        <v>3781</v>
      </c>
      <c r="E2320" s="8" t="s">
        <v>7359</v>
      </c>
      <c r="F2320" s="4" t="s">
        <v>721</v>
      </c>
      <c r="G2320" s="8" t="s">
        <v>9534</v>
      </c>
      <c r="H2320" s="8" t="s">
        <v>529</v>
      </c>
      <c r="I2320" s="8"/>
      <c r="J2320" s="8"/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  <c r="AY2320" s="8"/>
      <c r="AZ2320" s="8"/>
      <c r="BA2320" s="8"/>
      <c r="BB2320" s="8"/>
      <c r="BC2320" s="8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  <c r="BW2320" s="8"/>
      <c r="BX2320" s="8"/>
      <c r="BY2320" s="8"/>
    </row>
    <row r="2321" spans="1:77" x14ac:dyDescent="0.2">
      <c r="A2321" s="8" t="s">
        <v>9558</v>
      </c>
      <c r="B2321" s="5"/>
      <c r="C2321" s="8" t="s">
        <v>9559</v>
      </c>
      <c r="D2321" s="4" t="s">
        <v>7710</v>
      </c>
      <c r="E2321" s="8" t="s">
        <v>7363</v>
      </c>
      <c r="F2321" s="4" t="s">
        <v>721</v>
      </c>
      <c r="G2321" s="8" t="s">
        <v>9534</v>
      </c>
      <c r="H2321" s="8" t="s">
        <v>529</v>
      </c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  <c r="AY2321" s="8"/>
      <c r="AZ2321" s="8"/>
      <c r="BA2321" s="8"/>
      <c r="BB2321" s="8"/>
      <c r="BC2321" s="8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  <c r="BW2321" s="8"/>
      <c r="BX2321" s="8"/>
      <c r="BY2321" s="8"/>
    </row>
    <row r="2322" spans="1:77" x14ac:dyDescent="0.2">
      <c r="A2322" s="8" t="s">
        <v>9560</v>
      </c>
      <c r="B2322" s="5"/>
      <c r="C2322" s="8" t="s">
        <v>9561</v>
      </c>
      <c r="D2322" s="4" t="s">
        <v>3916</v>
      </c>
      <c r="E2322" s="8" t="s">
        <v>7367</v>
      </c>
      <c r="F2322" s="4" t="s">
        <v>721</v>
      </c>
      <c r="G2322" s="8" t="s">
        <v>9534</v>
      </c>
      <c r="H2322" s="8" t="s">
        <v>529</v>
      </c>
      <c r="I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  <c r="AY2322" s="8"/>
      <c r="AZ2322" s="8"/>
      <c r="BA2322" s="8"/>
      <c r="BB2322" s="8"/>
      <c r="BC2322" s="8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  <c r="BW2322" s="8"/>
      <c r="BX2322" s="8"/>
      <c r="BY2322" s="8"/>
    </row>
    <row r="2323" spans="1:77" x14ac:dyDescent="0.2">
      <c r="A2323" s="8" t="s">
        <v>9562</v>
      </c>
      <c r="B2323" s="5"/>
      <c r="C2323" s="8" t="s">
        <v>9563</v>
      </c>
      <c r="D2323" s="4" t="s">
        <v>7353</v>
      </c>
      <c r="E2323" s="8" t="s">
        <v>7354</v>
      </c>
      <c r="F2323" s="4" t="s">
        <v>721</v>
      </c>
      <c r="G2323" s="8" t="s">
        <v>9534</v>
      </c>
      <c r="H2323" s="8" t="s">
        <v>529</v>
      </c>
      <c r="I2323" s="8"/>
      <c r="J2323" s="8"/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  <c r="AY2323" s="8"/>
      <c r="AZ2323" s="8"/>
      <c r="BA2323" s="8"/>
      <c r="BB2323" s="8"/>
      <c r="BC2323" s="8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  <c r="BW2323" s="8"/>
      <c r="BX2323" s="8"/>
      <c r="BY2323" s="8"/>
    </row>
    <row r="2324" spans="1:77" x14ac:dyDescent="0.2">
      <c r="A2324" s="8" t="s">
        <v>9564</v>
      </c>
      <c r="B2324" s="5"/>
      <c r="C2324" s="8" t="s">
        <v>9565</v>
      </c>
      <c r="D2324" s="4" t="s">
        <v>3781</v>
      </c>
      <c r="E2324" s="8" t="s">
        <v>7359</v>
      </c>
      <c r="F2324" s="4" t="s">
        <v>721</v>
      </c>
      <c r="G2324" s="8" t="s">
        <v>9534</v>
      </c>
      <c r="H2324" s="8" t="s">
        <v>529</v>
      </c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  <c r="AY2324" s="8"/>
      <c r="AZ2324" s="8"/>
      <c r="BA2324" s="8"/>
      <c r="BB2324" s="8"/>
      <c r="BC2324" s="8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  <c r="BW2324" s="8"/>
      <c r="BX2324" s="8"/>
      <c r="BY2324" s="8"/>
    </row>
    <row r="2325" spans="1:77" x14ac:dyDescent="0.2">
      <c r="A2325" s="8" t="s">
        <v>9566</v>
      </c>
      <c r="B2325" s="5"/>
      <c r="C2325" s="8" t="s">
        <v>9567</v>
      </c>
      <c r="D2325" s="4" t="s">
        <v>7710</v>
      </c>
      <c r="E2325" s="8" t="s">
        <v>7363</v>
      </c>
      <c r="F2325" s="4" t="s">
        <v>721</v>
      </c>
      <c r="G2325" s="8" t="s">
        <v>9534</v>
      </c>
      <c r="H2325" s="8" t="s">
        <v>529</v>
      </c>
      <c r="I2325" s="8"/>
      <c r="J2325" s="8"/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  <c r="AY2325" s="8"/>
      <c r="AZ2325" s="8"/>
      <c r="BA2325" s="8"/>
      <c r="BB2325" s="8"/>
      <c r="BC2325" s="8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  <c r="BW2325" s="8"/>
      <c r="BX2325" s="8"/>
      <c r="BY2325" s="8"/>
    </row>
    <row r="2326" spans="1:77" x14ac:dyDescent="0.2">
      <c r="A2326" s="8" t="s">
        <v>9568</v>
      </c>
      <c r="B2326" s="5"/>
      <c r="C2326" s="8" t="s">
        <v>9569</v>
      </c>
      <c r="D2326" s="4" t="s">
        <v>3916</v>
      </c>
      <c r="E2326" s="8" t="s">
        <v>7367</v>
      </c>
      <c r="F2326" s="4" t="s">
        <v>721</v>
      </c>
      <c r="G2326" s="8" t="s">
        <v>9534</v>
      </c>
      <c r="H2326" s="8" t="s">
        <v>529</v>
      </c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  <c r="AY2326" s="8"/>
      <c r="AZ2326" s="8"/>
      <c r="BA2326" s="8"/>
      <c r="BB2326" s="8"/>
      <c r="BC2326" s="8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  <c r="BW2326" s="8"/>
      <c r="BX2326" s="8"/>
      <c r="BY2326" s="8"/>
    </row>
    <row r="2327" spans="1:77" x14ac:dyDescent="0.2">
      <c r="A2327" s="8" t="s">
        <v>9570</v>
      </c>
      <c r="B2327" s="5"/>
      <c r="C2327" s="8" t="s">
        <v>9571</v>
      </c>
      <c r="D2327" s="4" t="s">
        <v>7353</v>
      </c>
      <c r="E2327" s="8" t="s">
        <v>7354</v>
      </c>
      <c r="F2327" s="4" t="s">
        <v>721</v>
      </c>
      <c r="G2327" s="8" t="s">
        <v>9534</v>
      </c>
      <c r="H2327" s="8" t="s">
        <v>529</v>
      </c>
      <c r="I2327" s="8"/>
      <c r="J2327" s="8"/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  <c r="AY2327" s="8"/>
      <c r="AZ2327" s="8"/>
      <c r="BA2327" s="8"/>
      <c r="BB2327" s="8"/>
      <c r="BC2327" s="8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  <c r="BW2327" s="8"/>
      <c r="BX2327" s="8"/>
      <c r="BY2327" s="8"/>
    </row>
    <row r="2328" spans="1:77" x14ac:dyDescent="0.2">
      <c r="A2328" s="8" t="s">
        <v>9572</v>
      </c>
      <c r="B2328" s="5"/>
      <c r="C2328" s="8" t="s">
        <v>9573</v>
      </c>
      <c r="D2328" s="4" t="s">
        <v>3781</v>
      </c>
      <c r="E2328" s="8" t="s">
        <v>7359</v>
      </c>
      <c r="F2328" s="4" t="s">
        <v>721</v>
      </c>
      <c r="G2328" s="8" t="s">
        <v>9534</v>
      </c>
      <c r="H2328" s="8" t="s">
        <v>529</v>
      </c>
      <c r="I2328" s="8"/>
      <c r="J2328" s="8"/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  <c r="AY2328" s="8"/>
      <c r="AZ2328" s="8"/>
      <c r="BA2328" s="8"/>
      <c r="BB2328" s="8"/>
      <c r="BC2328" s="8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  <c r="BW2328" s="8"/>
      <c r="BX2328" s="8"/>
      <c r="BY2328" s="8"/>
    </row>
    <row r="2329" spans="1:77" x14ac:dyDescent="0.2">
      <c r="A2329" s="8" t="s">
        <v>9574</v>
      </c>
      <c r="B2329" s="5"/>
      <c r="C2329" s="8" t="s">
        <v>9575</v>
      </c>
      <c r="D2329" s="4" t="s">
        <v>7710</v>
      </c>
      <c r="E2329" s="8" t="s">
        <v>7363</v>
      </c>
      <c r="F2329" s="4" t="s">
        <v>721</v>
      </c>
      <c r="G2329" s="8" t="s">
        <v>9534</v>
      </c>
      <c r="H2329" s="8" t="s">
        <v>529</v>
      </c>
      <c r="I2329" s="8"/>
      <c r="J2329" s="8"/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  <c r="AY2329" s="8"/>
      <c r="AZ2329" s="8"/>
      <c r="BA2329" s="8"/>
      <c r="BB2329" s="8"/>
      <c r="BC2329" s="8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  <c r="BW2329" s="8"/>
      <c r="BX2329" s="8"/>
      <c r="BY2329" s="8"/>
    </row>
    <row r="2330" spans="1:77" x14ac:dyDescent="0.2">
      <c r="A2330" s="8" t="s">
        <v>9576</v>
      </c>
      <c r="B2330" s="5"/>
      <c r="C2330" s="8" t="s">
        <v>9577</v>
      </c>
      <c r="D2330" s="4" t="s">
        <v>3916</v>
      </c>
      <c r="E2330" s="8" t="s">
        <v>7367</v>
      </c>
      <c r="F2330" s="4" t="s">
        <v>721</v>
      </c>
      <c r="G2330" s="8" t="s">
        <v>9534</v>
      </c>
      <c r="H2330" s="8" t="s">
        <v>529</v>
      </c>
      <c r="I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  <c r="AY2330" s="8"/>
      <c r="AZ2330" s="8"/>
      <c r="BA2330" s="8"/>
      <c r="BB2330" s="8"/>
      <c r="BC2330" s="8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  <c r="BW2330" s="8"/>
      <c r="BX2330" s="8"/>
      <c r="BY2330" s="8"/>
    </row>
    <row r="2331" spans="1:77" x14ac:dyDescent="0.2">
      <c r="A2331" s="8" t="s">
        <v>9578</v>
      </c>
      <c r="B2331" s="5"/>
      <c r="C2331" s="8" t="s">
        <v>9579</v>
      </c>
      <c r="D2331" s="4" t="s">
        <v>7353</v>
      </c>
      <c r="E2331" s="8" t="s">
        <v>7354</v>
      </c>
      <c r="F2331" s="4" t="s">
        <v>721</v>
      </c>
      <c r="G2331" s="8" t="s">
        <v>9534</v>
      </c>
      <c r="H2331" s="8" t="s">
        <v>529</v>
      </c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  <c r="AY2331" s="8"/>
      <c r="AZ2331" s="8"/>
      <c r="BA2331" s="8"/>
      <c r="BB2331" s="8"/>
      <c r="BC2331" s="8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  <c r="BW2331" s="8"/>
      <c r="BX2331" s="8"/>
      <c r="BY2331" s="8"/>
    </row>
    <row r="2332" spans="1:77" x14ac:dyDescent="0.2">
      <c r="A2332" s="8" t="s">
        <v>9580</v>
      </c>
      <c r="B2332" s="5"/>
      <c r="C2332" s="8" t="s">
        <v>9581</v>
      </c>
      <c r="D2332" s="4" t="s">
        <v>3781</v>
      </c>
      <c r="E2332" s="8" t="s">
        <v>7359</v>
      </c>
      <c r="F2332" s="4" t="s">
        <v>721</v>
      </c>
      <c r="G2332" s="8" t="s">
        <v>9534</v>
      </c>
      <c r="H2332" s="8" t="s">
        <v>529</v>
      </c>
      <c r="I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  <c r="AY2332" s="8"/>
      <c r="AZ2332" s="8"/>
      <c r="BA2332" s="8"/>
      <c r="BB2332" s="8"/>
      <c r="BC2332" s="8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  <c r="BW2332" s="8"/>
      <c r="BX2332" s="8"/>
      <c r="BY2332" s="8"/>
    </row>
    <row r="2333" spans="1:77" x14ac:dyDescent="0.2">
      <c r="A2333" s="8" t="s">
        <v>9582</v>
      </c>
      <c r="B2333" s="5"/>
      <c r="C2333" s="8" t="s">
        <v>9583</v>
      </c>
      <c r="D2333" s="4" t="s">
        <v>7710</v>
      </c>
      <c r="E2333" s="8" t="s">
        <v>7363</v>
      </c>
      <c r="F2333" s="4" t="s">
        <v>721</v>
      </c>
      <c r="G2333" s="8" t="s">
        <v>9534</v>
      </c>
      <c r="H2333" s="8" t="s">
        <v>529</v>
      </c>
      <c r="I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  <c r="AY2333" s="8"/>
      <c r="AZ2333" s="8"/>
      <c r="BA2333" s="8"/>
      <c r="BB2333" s="8"/>
      <c r="BC2333" s="8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  <c r="BW2333" s="8"/>
      <c r="BX2333" s="8"/>
      <c r="BY2333" s="8"/>
    </row>
    <row r="2334" spans="1:77" x14ac:dyDescent="0.2">
      <c r="A2334" s="8" t="s">
        <v>9584</v>
      </c>
      <c r="B2334" s="5"/>
      <c r="C2334" s="8" t="s">
        <v>9585</v>
      </c>
      <c r="D2334" s="4" t="s">
        <v>3916</v>
      </c>
      <c r="E2334" s="8" t="s">
        <v>7367</v>
      </c>
      <c r="F2334" s="4" t="s">
        <v>721</v>
      </c>
      <c r="G2334" s="8" t="s">
        <v>9534</v>
      </c>
      <c r="H2334" s="8" t="s">
        <v>529</v>
      </c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  <c r="AY2334" s="8"/>
      <c r="AZ2334" s="8"/>
      <c r="BA2334" s="8"/>
      <c r="BB2334" s="8"/>
      <c r="BC2334" s="8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  <c r="BW2334" s="8"/>
      <c r="BX2334" s="8"/>
      <c r="BY2334" s="8"/>
    </row>
    <row r="2335" spans="1:77" x14ac:dyDescent="0.2">
      <c r="A2335" s="8" t="s">
        <v>9586</v>
      </c>
      <c r="B2335" s="5"/>
      <c r="C2335" s="8" t="s">
        <v>9587</v>
      </c>
      <c r="D2335" s="4" t="s">
        <v>7353</v>
      </c>
      <c r="E2335" s="8" t="s">
        <v>7354</v>
      </c>
      <c r="F2335" s="4" t="s">
        <v>721</v>
      </c>
      <c r="G2335" s="8" t="s">
        <v>9534</v>
      </c>
      <c r="H2335" s="8" t="s">
        <v>529</v>
      </c>
      <c r="I2335" s="8" t="s">
        <v>9588</v>
      </c>
      <c r="J2335" s="8"/>
      <c r="K2335" s="8"/>
      <c r="L2335" s="8"/>
      <c r="M2335" s="8" t="s">
        <v>9589</v>
      </c>
      <c r="N2335" s="8" t="s">
        <v>6336</v>
      </c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  <c r="AY2335" s="8"/>
      <c r="AZ2335" s="8"/>
      <c r="BA2335" s="8"/>
      <c r="BB2335" s="8"/>
      <c r="BC2335" s="8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  <c r="BW2335" s="8"/>
      <c r="BX2335" s="8"/>
      <c r="BY2335" s="8"/>
    </row>
    <row r="2336" spans="1:77" x14ac:dyDescent="0.2">
      <c r="A2336" s="8" t="s">
        <v>9590</v>
      </c>
      <c r="B2336" s="5"/>
      <c r="C2336" s="8" t="s">
        <v>9591</v>
      </c>
      <c r="D2336" s="4" t="s">
        <v>3781</v>
      </c>
      <c r="E2336" s="8" t="s">
        <v>7359</v>
      </c>
      <c r="F2336" s="4" t="s">
        <v>721</v>
      </c>
      <c r="G2336" s="8" t="s">
        <v>9534</v>
      </c>
      <c r="H2336" s="8" t="s">
        <v>529</v>
      </c>
      <c r="I2336" s="8" t="s">
        <v>9592</v>
      </c>
      <c r="J2336" s="8"/>
      <c r="K2336" s="8" t="s">
        <v>9593</v>
      </c>
      <c r="L2336" s="8" t="s">
        <v>9594</v>
      </c>
      <c r="M2336" s="8"/>
      <c r="N2336" s="8" t="s">
        <v>9595</v>
      </c>
      <c r="O2336" s="8"/>
      <c r="P2336" s="8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  <c r="AY2336" s="8"/>
      <c r="AZ2336" s="8"/>
      <c r="BA2336" s="8"/>
      <c r="BB2336" s="8"/>
      <c r="BC2336" s="8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  <c r="BW2336" s="8"/>
      <c r="BX2336" s="8"/>
      <c r="BY2336" s="8"/>
    </row>
    <row r="2337" spans="1:77" x14ac:dyDescent="0.2">
      <c r="A2337" s="8" t="s">
        <v>9596</v>
      </c>
      <c r="B2337" s="5"/>
      <c r="C2337" s="8" t="s">
        <v>9597</v>
      </c>
      <c r="D2337" s="4" t="s">
        <v>7710</v>
      </c>
      <c r="E2337" s="8" t="s">
        <v>7363</v>
      </c>
      <c r="F2337" s="4" t="s">
        <v>721</v>
      </c>
      <c r="G2337" s="8" t="s">
        <v>9534</v>
      </c>
      <c r="H2337" s="8" t="s">
        <v>529</v>
      </c>
      <c r="I2337" s="8" t="s">
        <v>9598</v>
      </c>
      <c r="J2337" s="8"/>
      <c r="K2337" s="8" t="s">
        <v>9599</v>
      </c>
      <c r="L2337" s="8" t="s">
        <v>9600</v>
      </c>
      <c r="M2337" s="8"/>
      <c r="N2337" s="8" t="s">
        <v>9601</v>
      </c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  <c r="AY2337" s="8"/>
      <c r="AZ2337" s="8"/>
      <c r="BA2337" s="8"/>
      <c r="BB2337" s="8"/>
      <c r="BC2337" s="8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  <c r="BW2337" s="8"/>
      <c r="BX2337" s="8"/>
      <c r="BY2337" s="8"/>
    </row>
    <row r="2338" spans="1:77" x14ac:dyDescent="0.2">
      <c r="A2338" s="8" t="s">
        <v>9602</v>
      </c>
      <c r="B2338" s="5"/>
      <c r="C2338" s="8" t="s">
        <v>9603</v>
      </c>
      <c r="D2338" s="4" t="s">
        <v>3916</v>
      </c>
      <c r="E2338" s="8" t="s">
        <v>7367</v>
      </c>
      <c r="F2338" s="4" t="s">
        <v>721</v>
      </c>
      <c r="G2338" s="8" t="s">
        <v>9534</v>
      </c>
      <c r="H2338" s="8" t="s">
        <v>529</v>
      </c>
      <c r="I2338" s="8" t="s">
        <v>9604</v>
      </c>
      <c r="J2338" s="8"/>
      <c r="K2338" s="8" t="s">
        <v>9605</v>
      </c>
      <c r="L2338" s="8" t="s">
        <v>9606</v>
      </c>
      <c r="M2338" s="8" t="s">
        <v>9607</v>
      </c>
      <c r="N2338" s="8" t="s">
        <v>9608</v>
      </c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  <c r="AY2338" s="8"/>
      <c r="AZ2338" s="8"/>
      <c r="BA2338" s="8"/>
      <c r="BB2338" s="8"/>
      <c r="BC2338" s="8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  <c r="BW2338" s="8"/>
      <c r="BX2338" s="8"/>
      <c r="BY2338" s="8"/>
    </row>
    <row r="2339" spans="1:77" x14ac:dyDescent="0.2">
      <c r="A2339" s="8" t="s">
        <v>9609</v>
      </c>
      <c r="B2339" s="5"/>
      <c r="C2339" s="8" t="s">
        <v>9610</v>
      </c>
      <c r="D2339" s="4" t="s">
        <v>7353</v>
      </c>
      <c r="E2339" s="8" t="s">
        <v>7354</v>
      </c>
      <c r="F2339" s="4" t="s">
        <v>721</v>
      </c>
      <c r="G2339" s="8" t="s">
        <v>9534</v>
      </c>
      <c r="H2339" s="8" t="s">
        <v>529</v>
      </c>
      <c r="I2339" s="8" t="s">
        <v>9611</v>
      </c>
      <c r="J2339" s="8"/>
      <c r="K2339" s="8"/>
      <c r="L2339" s="8"/>
      <c r="M2339" s="8"/>
      <c r="N2339" s="8" t="s">
        <v>6336</v>
      </c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  <c r="AY2339" s="8"/>
      <c r="AZ2339" s="8"/>
      <c r="BA2339" s="8"/>
      <c r="BB2339" s="8"/>
      <c r="BC2339" s="8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  <c r="BW2339" s="8"/>
      <c r="BX2339" s="8"/>
      <c r="BY2339" s="8"/>
    </row>
    <row r="2340" spans="1:77" x14ac:dyDescent="0.2">
      <c r="A2340" s="8" t="s">
        <v>9612</v>
      </c>
      <c r="B2340" s="5"/>
      <c r="C2340" s="8" t="s">
        <v>9613</v>
      </c>
      <c r="D2340" s="4" t="s">
        <v>3781</v>
      </c>
      <c r="E2340" s="8" t="s">
        <v>7359</v>
      </c>
      <c r="F2340" s="4" t="s">
        <v>721</v>
      </c>
      <c r="G2340" s="8" t="s">
        <v>9534</v>
      </c>
      <c r="H2340" s="8" t="s">
        <v>529</v>
      </c>
      <c r="I2340" s="8" t="s">
        <v>9614</v>
      </c>
      <c r="J2340" s="8"/>
      <c r="K2340" s="8" t="s">
        <v>9615</v>
      </c>
      <c r="L2340" s="8" t="s">
        <v>9616</v>
      </c>
      <c r="M2340" s="8"/>
      <c r="N2340" s="8" t="s">
        <v>9595</v>
      </c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  <c r="AY2340" s="8"/>
      <c r="AZ2340" s="8"/>
      <c r="BA2340" s="8"/>
      <c r="BB2340" s="8"/>
      <c r="BC2340" s="8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  <c r="BW2340" s="8"/>
      <c r="BX2340" s="8"/>
      <c r="BY2340" s="8"/>
    </row>
    <row r="2341" spans="1:77" x14ac:dyDescent="0.2">
      <c r="A2341" s="8" t="s">
        <v>9617</v>
      </c>
      <c r="B2341" s="5"/>
      <c r="C2341" s="8" t="s">
        <v>9618</v>
      </c>
      <c r="D2341" s="4" t="s">
        <v>7710</v>
      </c>
      <c r="E2341" s="8" t="s">
        <v>7363</v>
      </c>
      <c r="F2341" s="4" t="s">
        <v>721</v>
      </c>
      <c r="G2341" s="8" t="s">
        <v>9534</v>
      </c>
      <c r="H2341" s="8" t="s">
        <v>529</v>
      </c>
      <c r="I2341" s="8" t="s">
        <v>9619</v>
      </c>
      <c r="J2341" s="8"/>
      <c r="K2341" s="8" t="s">
        <v>9620</v>
      </c>
      <c r="L2341" s="8" t="s">
        <v>9621</v>
      </c>
      <c r="M2341" s="8"/>
      <c r="N2341" s="8" t="s">
        <v>9601</v>
      </c>
      <c r="O2341" s="8"/>
      <c r="P2341" s="8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  <c r="AY2341" s="8"/>
      <c r="AZ2341" s="8"/>
      <c r="BA2341" s="8"/>
      <c r="BB2341" s="8"/>
      <c r="BC2341" s="8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  <c r="BW2341" s="8"/>
      <c r="BX2341" s="8"/>
      <c r="BY2341" s="8"/>
    </row>
    <row r="2342" spans="1:77" x14ac:dyDescent="0.2">
      <c r="A2342" s="8" t="s">
        <v>9622</v>
      </c>
      <c r="B2342" s="5"/>
      <c r="C2342" s="8" t="s">
        <v>9623</v>
      </c>
      <c r="D2342" s="4" t="s">
        <v>3916</v>
      </c>
      <c r="E2342" s="8" t="s">
        <v>7367</v>
      </c>
      <c r="F2342" s="4" t="s">
        <v>721</v>
      </c>
      <c r="G2342" s="8" t="s">
        <v>9534</v>
      </c>
      <c r="H2342" s="8" t="s">
        <v>529</v>
      </c>
      <c r="I2342" s="8" t="s">
        <v>9624</v>
      </c>
      <c r="J2342" s="8"/>
      <c r="K2342" s="8" t="s">
        <v>9625</v>
      </c>
      <c r="L2342" s="8" t="s">
        <v>9626</v>
      </c>
      <c r="M2342" s="8" t="s">
        <v>9627</v>
      </c>
      <c r="N2342" s="8" t="s">
        <v>9628</v>
      </c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  <c r="AY2342" s="8"/>
      <c r="AZ2342" s="8"/>
      <c r="BA2342" s="8"/>
      <c r="BB2342" s="8"/>
      <c r="BC2342" s="8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  <c r="BW2342" s="8"/>
      <c r="BX2342" s="8"/>
      <c r="BY2342" s="8"/>
    </row>
    <row r="2343" spans="1:77" x14ac:dyDescent="0.2">
      <c r="A2343" s="8" t="s">
        <v>9629</v>
      </c>
      <c r="B2343" s="5"/>
      <c r="C2343" s="8" t="s">
        <v>9630</v>
      </c>
      <c r="D2343" s="4" t="s">
        <v>7353</v>
      </c>
      <c r="E2343" s="8" t="s">
        <v>7354</v>
      </c>
      <c r="F2343" s="4" t="s">
        <v>721</v>
      </c>
      <c r="G2343" s="8" t="s">
        <v>9534</v>
      </c>
      <c r="H2343" s="8" t="s">
        <v>529</v>
      </c>
      <c r="I2343" s="8" t="s">
        <v>9631</v>
      </c>
      <c r="J2343" s="8"/>
      <c r="K2343" s="8"/>
      <c r="L2343" s="8"/>
      <c r="M2343" s="8"/>
      <c r="N2343" s="8" t="s">
        <v>6336</v>
      </c>
      <c r="O2343" s="8"/>
      <c r="P2343" s="8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  <c r="AY2343" s="8"/>
      <c r="AZ2343" s="8"/>
      <c r="BA2343" s="8"/>
      <c r="BB2343" s="8"/>
      <c r="BC2343" s="8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  <c r="BW2343" s="8"/>
      <c r="BX2343" s="8"/>
      <c r="BY2343" s="8"/>
    </row>
    <row r="2344" spans="1:77" x14ac:dyDescent="0.2">
      <c r="A2344" s="8" t="s">
        <v>9632</v>
      </c>
      <c r="B2344" s="5"/>
      <c r="C2344" s="8" t="s">
        <v>9633</v>
      </c>
      <c r="D2344" s="4" t="s">
        <v>3781</v>
      </c>
      <c r="E2344" s="8" t="s">
        <v>7359</v>
      </c>
      <c r="F2344" s="4" t="s">
        <v>721</v>
      </c>
      <c r="G2344" s="8" t="s">
        <v>9534</v>
      </c>
      <c r="H2344" s="8" t="s">
        <v>529</v>
      </c>
      <c r="I2344" s="8" t="s">
        <v>9634</v>
      </c>
      <c r="J2344" s="8"/>
      <c r="K2344" s="8" t="s">
        <v>9635</v>
      </c>
      <c r="L2344" s="8" t="s">
        <v>9636</v>
      </c>
      <c r="M2344" s="8"/>
      <c r="N2344" s="8" t="s">
        <v>9595</v>
      </c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  <c r="AY2344" s="8"/>
      <c r="AZ2344" s="8"/>
      <c r="BA2344" s="8"/>
      <c r="BB2344" s="8"/>
      <c r="BC2344" s="8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  <c r="BW2344" s="8"/>
      <c r="BX2344" s="8"/>
      <c r="BY2344" s="8"/>
    </row>
    <row r="2345" spans="1:77" x14ac:dyDescent="0.2">
      <c r="A2345" s="8" t="s">
        <v>9637</v>
      </c>
      <c r="B2345" s="5"/>
      <c r="C2345" s="8" t="s">
        <v>9638</v>
      </c>
      <c r="D2345" s="4" t="s">
        <v>7710</v>
      </c>
      <c r="E2345" s="8" t="s">
        <v>7363</v>
      </c>
      <c r="F2345" s="4" t="s">
        <v>721</v>
      </c>
      <c r="G2345" s="8" t="s">
        <v>9534</v>
      </c>
      <c r="H2345" s="8" t="s">
        <v>529</v>
      </c>
      <c r="I2345" s="8" t="s">
        <v>9639</v>
      </c>
      <c r="J2345" s="8"/>
      <c r="K2345" s="8" t="s">
        <v>9640</v>
      </c>
      <c r="L2345" s="8" t="s">
        <v>9641</v>
      </c>
      <c r="M2345" s="8"/>
      <c r="N2345" s="8" t="s">
        <v>9601</v>
      </c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  <c r="AY2345" s="8"/>
      <c r="AZ2345" s="8"/>
      <c r="BA2345" s="8"/>
      <c r="BB2345" s="8"/>
      <c r="BC2345" s="8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  <c r="BW2345" s="8"/>
      <c r="BX2345" s="8"/>
      <c r="BY2345" s="8"/>
    </row>
    <row r="2346" spans="1:77" x14ac:dyDescent="0.2">
      <c r="A2346" s="8" t="s">
        <v>9642</v>
      </c>
      <c r="B2346" s="5"/>
      <c r="C2346" s="8" t="s">
        <v>9643</v>
      </c>
      <c r="D2346" s="4" t="s">
        <v>3916</v>
      </c>
      <c r="E2346" s="8" t="s">
        <v>7367</v>
      </c>
      <c r="F2346" s="4" t="s">
        <v>721</v>
      </c>
      <c r="G2346" s="8" t="s">
        <v>9534</v>
      </c>
      <c r="H2346" s="8" t="s">
        <v>529</v>
      </c>
      <c r="I2346" s="8" t="s">
        <v>9644</v>
      </c>
      <c r="J2346" s="8"/>
      <c r="K2346" s="8" t="s">
        <v>9645</v>
      </c>
      <c r="L2346" s="8" t="s">
        <v>9646</v>
      </c>
      <c r="M2346" s="8" t="s">
        <v>9647</v>
      </c>
      <c r="N2346" s="8" t="s">
        <v>9628</v>
      </c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  <c r="AY2346" s="8"/>
      <c r="AZ2346" s="8"/>
      <c r="BA2346" s="8"/>
      <c r="BB2346" s="8"/>
      <c r="BC2346" s="8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  <c r="BW2346" s="8"/>
      <c r="BX2346" s="8"/>
      <c r="BY2346" s="8"/>
    </row>
    <row r="2347" spans="1:77" x14ac:dyDescent="0.2">
      <c r="A2347" s="8" t="s">
        <v>9648</v>
      </c>
      <c r="B2347" s="5"/>
      <c r="C2347" s="8" t="s">
        <v>9649</v>
      </c>
      <c r="D2347" s="4" t="s">
        <v>7353</v>
      </c>
      <c r="E2347" s="8" t="s">
        <v>7354</v>
      </c>
      <c r="F2347" s="4" t="s">
        <v>721</v>
      </c>
      <c r="G2347" s="8" t="s">
        <v>9534</v>
      </c>
      <c r="H2347" s="8" t="s">
        <v>529</v>
      </c>
      <c r="I2347" s="8" t="s">
        <v>9650</v>
      </c>
      <c r="J2347" s="8"/>
      <c r="K2347" s="8"/>
      <c r="L2347" s="8"/>
      <c r="M2347" s="8"/>
      <c r="N2347" s="8" t="s">
        <v>6336</v>
      </c>
      <c r="O2347" s="8"/>
      <c r="P2347" s="8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  <c r="AY2347" s="8"/>
      <c r="AZ2347" s="8"/>
      <c r="BA2347" s="8"/>
      <c r="BB2347" s="8"/>
      <c r="BC2347" s="8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  <c r="BW2347" s="8"/>
      <c r="BX2347" s="8"/>
      <c r="BY2347" s="8"/>
    </row>
    <row r="2348" spans="1:77" x14ac:dyDescent="0.2">
      <c r="A2348" s="8" t="s">
        <v>9651</v>
      </c>
      <c r="B2348" s="5"/>
      <c r="C2348" s="8" t="s">
        <v>9652</v>
      </c>
      <c r="D2348" s="4" t="s">
        <v>3781</v>
      </c>
      <c r="E2348" s="8" t="s">
        <v>7359</v>
      </c>
      <c r="F2348" s="4" t="s">
        <v>721</v>
      </c>
      <c r="G2348" s="8" t="s">
        <v>9534</v>
      </c>
      <c r="H2348" s="8" t="s">
        <v>529</v>
      </c>
      <c r="I2348" s="8" t="s">
        <v>9653</v>
      </c>
      <c r="J2348" s="8"/>
      <c r="K2348" s="8" t="s">
        <v>9654</v>
      </c>
      <c r="L2348" s="8" t="s">
        <v>9655</v>
      </c>
      <c r="M2348" s="8"/>
      <c r="N2348" s="8" t="s">
        <v>9595</v>
      </c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  <c r="AY2348" s="8"/>
      <c r="AZ2348" s="8"/>
      <c r="BA2348" s="8"/>
      <c r="BB2348" s="8"/>
      <c r="BC2348" s="8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  <c r="BW2348" s="8"/>
      <c r="BX2348" s="8"/>
      <c r="BY2348" s="8"/>
    </row>
    <row r="2349" spans="1:77" x14ac:dyDescent="0.2">
      <c r="A2349" s="8" t="s">
        <v>9656</v>
      </c>
      <c r="B2349" s="5"/>
      <c r="C2349" s="8" t="s">
        <v>9657</v>
      </c>
      <c r="D2349" s="4" t="s">
        <v>7710</v>
      </c>
      <c r="E2349" s="8" t="s">
        <v>7363</v>
      </c>
      <c r="F2349" s="4" t="s">
        <v>721</v>
      </c>
      <c r="G2349" s="8" t="s">
        <v>9534</v>
      </c>
      <c r="H2349" s="8" t="s">
        <v>529</v>
      </c>
      <c r="I2349" s="8" t="s">
        <v>9658</v>
      </c>
      <c r="J2349" s="8"/>
      <c r="K2349" s="8" t="s">
        <v>9659</v>
      </c>
      <c r="L2349" s="8" t="s">
        <v>9660</v>
      </c>
      <c r="M2349" s="8"/>
      <c r="N2349" s="8" t="s">
        <v>9601</v>
      </c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  <c r="AY2349" s="8"/>
      <c r="AZ2349" s="8"/>
      <c r="BA2349" s="8"/>
      <c r="BB2349" s="8"/>
      <c r="BC2349" s="8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  <c r="BW2349" s="8"/>
      <c r="BX2349" s="8"/>
      <c r="BY2349" s="8"/>
    </row>
    <row r="2350" spans="1:77" x14ac:dyDescent="0.2">
      <c r="A2350" s="8" t="s">
        <v>9661</v>
      </c>
      <c r="B2350" s="5"/>
      <c r="C2350" s="8" t="s">
        <v>9662</v>
      </c>
      <c r="D2350" s="4" t="s">
        <v>3916</v>
      </c>
      <c r="E2350" s="8" t="s">
        <v>7367</v>
      </c>
      <c r="F2350" s="4" t="s">
        <v>721</v>
      </c>
      <c r="G2350" s="8" t="s">
        <v>9534</v>
      </c>
      <c r="H2350" s="8" t="s">
        <v>529</v>
      </c>
      <c r="I2350" s="8" t="s">
        <v>9663</v>
      </c>
      <c r="J2350" s="8"/>
      <c r="K2350" s="8" t="s">
        <v>9664</v>
      </c>
      <c r="L2350" s="8" t="s">
        <v>9665</v>
      </c>
      <c r="M2350" s="8" t="s">
        <v>9666</v>
      </c>
      <c r="N2350" s="8" t="s">
        <v>9628</v>
      </c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  <c r="AY2350" s="8"/>
      <c r="AZ2350" s="8"/>
      <c r="BA2350" s="8"/>
      <c r="BB2350" s="8"/>
      <c r="BC2350" s="8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  <c r="BW2350" s="8"/>
      <c r="BX2350" s="8"/>
      <c r="BY2350" s="8"/>
    </row>
    <row r="2351" spans="1:77" x14ac:dyDescent="0.2">
      <c r="A2351" s="8" t="s">
        <v>9667</v>
      </c>
      <c r="B2351" s="5"/>
      <c r="C2351" s="8" t="s">
        <v>9668</v>
      </c>
      <c r="D2351" s="4" t="s">
        <v>7353</v>
      </c>
      <c r="E2351" s="8" t="s">
        <v>7354</v>
      </c>
      <c r="F2351" s="4" t="s">
        <v>721</v>
      </c>
      <c r="G2351" s="8" t="s">
        <v>9534</v>
      </c>
      <c r="H2351" s="8" t="s">
        <v>529</v>
      </c>
      <c r="I2351" s="8"/>
      <c r="J2351" s="8"/>
      <c r="K2351" s="8"/>
      <c r="L2351" s="8"/>
      <c r="M2351" s="8"/>
      <c r="N2351" s="8" t="s">
        <v>1330</v>
      </c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  <c r="AY2351" s="8"/>
      <c r="AZ2351" s="8"/>
      <c r="BA2351" s="8"/>
      <c r="BB2351" s="8"/>
      <c r="BC2351" s="8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  <c r="BW2351" s="8"/>
      <c r="BX2351" s="8"/>
      <c r="BY2351" s="8"/>
    </row>
    <row r="2352" spans="1:77" x14ac:dyDescent="0.2">
      <c r="A2352" s="8" t="s">
        <v>9669</v>
      </c>
      <c r="B2352" s="5"/>
      <c r="C2352" s="8" t="s">
        <v>9670</v>
      </c>
      <c r="D2352" s="4" t="s">
        <v>3781</v>
      </c>
      <c r="E2352" s="8" t="s">
        <v>7359</v>
      </c>
      <c r="F2352" s="4" t="s">
        <v>721</v>
      </c>
      <c r="G2352" s="8" t="s">
        <v>9534</v>
      </c>
      <c r="H2352" s="8" t="s">
        <v>529</v>
      </c>
      <c r="I2352" s="8"/>
      <c r="J2352" s="8"/>
      <c r="K2352" s="8"/>
      <c r="L2352" s="8"/>
      <c r="M2352" s="8"/>
      <c r="N2352" s="8" t="s">
        <v>9671</v>
      </c>
      <c r="O2352" s="8"/>
      <c r="P2352" s="8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  <c r="AY2352" s="8"/>
      <c r="AZ2352" s="8"/>
      <c r="BA2352" s="8"/>
      <c r="BB2352" s="8"/>
      <c r="BC2352" s="8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  <c r="BW2352" s="8"/>
      <c r="BX2352" s="8"/>
      <c r="BY2352" s="8"/>
    </row>
    <row r="2353" spans="1:77" x14ac:dyDescent="0.2">
      <c r="A2353" s="8" t="s">
        <v>9672</v>
      </c>
      <c r="B2353" s="5"/>
      <c r="C2353" s="8" t="s">
        <v>9673</v>
      </c>
      <c r="D2353" s="4" t="s">
        <v>7710</v>
      </c>
      <c r="E2353" s="8" t="s">
        <v>7363</v>
      </c>
      <c r="F2353" s="4" t="s">
        <v>721</v>
      </c>
      <c r="G2353" s="8" t="s">
        <v>9534</v>
      </c>
      <c r="H2353" s="8" t="s">
        <v>529</v>
      </c>
      <c r="I2353" s="8"/>
      <c r="J2353" s="8"/>
      <c r="K2353" s="8"/>
      <c r="L2353" s="8"/>
      <c r="M2353" s="8"/>
      <c r="N2353" s="8" t="s">
        <v>9674</v>
      </c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  <c r="AY2353" s="8"/>
      <c r="AZ2353" s="8"/>
      <c r="BA2353" s="8"/>
      <c r="BB2353" s="8"/>
      <c r="BC2353" s="8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  <c r="BW2353" s="8"/>
      <c r="BX2353" s="8"/>
      <c r="BY2353" s="8"/>
    </row>
    <row r="2354" spans="1:77" x14ac:dyDescent="0.2">
      <c r="A2354" s="8" t="s">
        <v>9675</v>
      </c>
      <c r="B2354" s="5"/>
      <c r="C2354" s="8" t="s">
        <v>9676</v>
      </c>
      <c r="D2354" s="4" t="s">
        <v>3916</v>
      </c>
      <c r="E2354" s="8" t="s">
        <v>7367</v>
      </c>
      <c r="F2354" s="4" t="s">
        <v>721</v>
      </c>
      <c r="G2354" s="8" t="s">
        <v>9534</v>
      </c>
      <c r="H2354" s="8" t="s">
        <v>529</v>
      </c>
      <c r="I2354" s="8"/>
      <c r="J2354" s="8"/>
      <c r="K2354" s="8"/>
      <c r="L2354" s="8"/>
      <c r="M2354" s="8"/>
      <c r="N2354" s="8" t="s">
        <v>9677</v>
      </c>
      <c r="O2354" s="8"/>
      <c r="P2354" s="8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  <c r="AY2354" s="8"/>
      <c r="AZ2354" s="8"/>
      <c r="BA2354" s="8"/>
      <c r="BB2354" s="8"/>
      <c r="BC2354" s="8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  <c r="BW2354" s="8"/>
      <c r="BX2354" s="8"/>
      <c r="BY2354" s="8"/>
    </row>
    <row r="2355" spans="1:77" x14ac:dyDescent="0.2">
      <c r="A2355" s="8" t="s">
        <v>9678</v>
      </c>
      <c r="B2355" s="5"/>
      <c r="C2355" s="8" t="s">
        <v>9679</v>
      </c>
      <c r="D2355" s="4" t="s">
        <v>7353</v>
      </c>
      <c r="E2355" s="8" t="s">
        <v>7354</v>
      </c>
      <c r="F2355" s="4" t="s">
        <v>721</v>
      </c>
      <c r="G2355" s="8" t="s">
        <v>9534</v>
      </c>
      <c r="H2355" s="8" t="s">
        <v>529</v>
      </c>
      <c r="I2355" s="8"/>
      <c r="J2355" s="8"/>
      <c r="K2355" s="8"/>
      <c r="L2355" s="8"/>
      <c r="M2355" s="8"/>
      <c r="N2355" s="8" t="s">
        <v>1330</v>
      </c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  <c r="AY2355" s="8"/>
      <c r="AZ2355" s="8"/>
      <c r="BA2355" s="8"/>
      <c r="BB2355" s="8"/>
      <c r="BC2355" s="8"/>
      <c r="BD2355" s="8"/>
      <c r="BE2355" s="8"/>
      <c r="BF2355" s="8"/>
      <c r="BG2355" s="8"/>
      <c r="BH2355" s="8"/>
      <c r="BI2355" s="8"/>
      <c r="BJ2355" s="8"/>
      <c r="BK2355" s="8"/>
      <c r="BL2355" s="8"/>
      <c r="BM2355" s="8"/>
      <c r="BN2355" s="8"/>
      <c r="BO2355" s="8"/>
      <c r="BP2355" s="8"/>
      <c r="BQ2355" s="8"/>
      <c r="BR2355" s="8"/>
      <c r="BS2355" s="8"/>
      <c r="BT2355" s="8"/>
      <c r="BU2355" s="8"/>
      <c r="BV2355" s="8"/>
      <c r="BW2355" s="8"/>
      <c r="BX2355" s="8"/>
      <c r="BY2355" s="8"/>
    </row>
    <row r="2356" spans="1:77" x14ac:dyDescent="0.2">
      <c r="A2356" s="8" t="s">
        <v>9680</v>
      </c>
      <c r="B2356" s="5"/>
      <c r="C2356" s="8" t="s">
        <v>9681</v>
      </c>
      <c r="D2356" s="4" t="s">
        <v>3781</v>
      </c>
      <c r="E2356" s="8" t="s">
        <v>7359</v>
      </c>
      <c r="F2356" s="4" t="s">
        <v>721</v>
      </c>
      <c r="G2356" s="8" t="s">
        <v>9534</v>
      </c>
      <c r="H2356" s="8" t="s">
        <v>529</v>
      </c>
      <c r="I2356" s="8"/>
      <c r="J2356" s="8"/>
      <c r="K2356" s="8"/>
      <c r="L2356" s="8"/>
      <c r="M2356" s="8"/>
      <c r="N2356" s="8" t="s">
        <v>9682</v>
      </c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  <c r="AY2356" s="8"/>
      <c r="AZ2356" s="8"/>
      <c r="BA2356" s="8"/>
      <c r="BB2356" s="8"/>
      <c r="BC2356" s="8"/>
      <c r="BD2356" s="8"/>
      <c r="BE2356" s="8"/>
      <c r="BF2356" s="8"/>
      <c r="BG2356" s="8"/>
      <c r="BH2356" s="8"/>
      <c r="BI2356" s="8"/>
      <c r="BJ2356" s="8"/>
      <c r="BK2356" s="8"/>
      <c r="BL2356" s="8"/>
      <c r="BM2356" s="8"/>
      <c r="BN2356" s="8"/>
      <c r="BO2356" s="8"/>
      <c r="BP2356" s="8"/>
      <c r="BQ2356" s="8"/>
      <c r="BR2356" s="8"/>
      <c r="BS2356" s="8"/>
      <c r="BT2356" s="8"/>
      <c r="BU2356" s="8"/>
      <c r="BV2356" s="8"/>
      <c r="BW2356" s="8"/>
      <c r="BX2356" s="8"/>
      <c r="BY2356" s="8"/>
    </row>
    <row r="2357" spans="1:77" x14ac:dyDescent="0.2">
      <c r="A2357" s="8" t="s">
        <v>9683</v>
      </c>
      <c r="B2357" s="5"/>
      <c r="C2357" s="8" t="s">
        <v>9684</v>
      </c>
      <c r="D2357" s="4" t="s">
        <v>7710</v>
      </c>
      <c r="E2357" s="8" t="s">
        <v>7363</v>
      </c>
      <c r="F2357" s="4" t="s">
        <v>721</v>
      </c>
      <c r="G2357" s="8" t="s">
        <v>9534</v>
      </c>
      <c r="H2357" s="8" t="s">
        <v>529</v>
      </c>
      <c r="I2357" s="8"/>
      <c r="J2357" s="8"/>
      <c r="K2357" s="8"/>
      <c r="L2357" s="8"/>
      <c r="M2357" s="8"/>
      <c r="N2357" s="8" t="s">
        <v>9674</v>
      </c>
      <c r="O2357" s="8"/>
      <c r="P2357" s="8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  <c r="AY2357" s="8"/>
      <c r="AZ2357" s="8"/>
      <c r="BA2357" s="8"/>
      <c r="BB2357" s="8"/>
      <c r="BC2357" s="8"/>
      <c r="BD2357" s="8"/>
      <c r="BE2357" s="8"/>
      <c r="BF2357" s="8"/>
      <c r="BG2357" s="8"/>
      <c r="BH2357" s="8"/>
      <c r="BI2357" s="8"/>
      <c r="BJ2357" s="8"/>
      <c r="BK2357" s="8"/>
      <c r="BL2357" s="8"/>
      <c r="BM2357" s="8"/>
      <c r="BN2357" s="8"/>
      <c r="BO2357" s="8"/>
      <c r="BP2357" s="8"/>
      <c r="BQ2357" s="8"/>
      <c r="BR2357" s="8"/>
      <c r="BS2357" s="8"/>
      <c r="BT2357" s="8"/>
      <c r="BU2357" s="8"/>
      <c r="BV2357" s="8"/>
      <c r="BW2357" s="8"/>
      <c r="BX2357" s="8"/>
      <c r="BY2357" s="8"/>
    </row>
    <row r="2358" spans="1:77" x14ac:dyDescent="0.2">
      <c r="A2358" s="8" t="s">
        <v>9685</v>
      </c>
      <c r="B2358" s="5"/>
      <c r="C2358" s="8" t="s">
        <v>9686</v>
      </c>
      <c r="D2358" s="4" t="s">
        <v>3916</v>
      </c>
      <c r="E2358" s="8" t="s">
        <v>7367</v>
      </c>
      <c r="F2358" s="4" t="s">
        <v>721</v>
      </c>
      <c r="G2358" s="8" t="s">
        <v>9534</v>
      </c>
      <c r="H2358" s="8" t="s">
        <v>529</v>
      </c>
      <c r="I2358" s="8"/>
      <c r="J2358" s="8"/>
      <c r="K2358" s="8"/>
      <c r="L2358" s="8"/>
      <c r="M2358" s="8"/>
      <c r="N2358" s="8" t="s">
        <v>9687</v>
      </c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  <c r="AY2358" s="8"/>
      <c r="AZ2358" s="8"/>
      <c r="BA2358" s="8"/>
      <c r="BB2358" s="8"/>
      <c r="BC2358" s="8"/>
      <c r="BD2358" s="8"/>
      <c r="BE2358" s="8"/>
      <c r="BF2358" s="8"/>
      <c r="BG2358" s="8"/>
      <c r="BH2358" s="8"/>
      <c r="BI2358" s="8"/>
      <c r="BJ2358" s="8"/>
      <c r="BK2358" s="8"/>
      <c r="BL2358" s="8"/>
      <c r="BM2358" s="8"/>
      <c r="BN2358" s="8"/>
      <c r="BO2358" s="8"/>
      <c r="BP2358" s="8"/>
      <c r="BQ2358" s="8"/>
      <c r="BR2358" s="8"/>
      <c r="BS2358" s="8"/>
      <c r="BT2358" s="8"/>
      <c r="BU2358" s="8"/>
      <c r="BV2358" s="8"/>
      <c r="BW2358" s="8"/>
      <c r="BX2358" s="8"/>
      <c r="BY2358" s="8"/>
    </row>
    <row r="2359" spans="1:77" x14ac:dyDescent="0.2">
      <c r="A2359" s="8" t="s">
        <v>9688</v>
      </c>
      <c r="B2359" s="5"/>
      <c r="C2359" s="8" t="s">
        <v>9689</v>
      </c>
      <c r="D2359" s="4" t="s">
        <v>7353</v>
      </c>
      <c r="E2359" s="8" t="s">
        <v>7354</v>
      </c>
      <c r="F2359" s="4" t="s">
        <v>721</v>
      </c>
      <c r="G2359" s="8" t="s">
        <v>9534</v>
      </c>
      <c r="H2359" s="8" t="s">
        <v>529</v>
      </c>
      <c r="I2359" s="8"/>
      <c r="J2359" s="8"/>
      <c r="K2359" s="8"/>
      <c r="L2359" s="8"/>
      <c r="M2359" s="8"/>
      <c r="N2359" s="8" t="s">
        <v>1330</v>
      </c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  <c r="AY2359" s="8"/>
      <c r="AZ2359" s="8"/>
      <c r="BA2359" s="8"/>
      <c r="BB2359" s="8"/>
      <c r="BC2359" s="8"/>
      <c r="BD2359" s="8"/>
      <c r="BE2359" s="8"/>
      <c r="BF2359" s="8"/>
      <c r="BG2359" s="8"/>
      <c r="BH2359" s="8"/>
      <c r="BI2359" s="8"/>
      <c r="BJ2359" s="8"/>
      <c r="BK2359" s="8"/>
      <c r="BL2359" s="8"/>
      <c r="BM2359" s="8"/>
      <c r="BN2359" s="8"/>
      <c r="BO2359" s="8"/>
      <c r="BP2359" s="8"/>
      <c r="BQ2359" s="8"/>
      <c r="BR2359" s="8"/>
      <c r="BS2359" s="8"/>
      <c r="BT2359" s="8"/>
      <c r="BU2359" s="8"/>
      <c r="BV2359" s="8"/>
      <c r="BW2359" s="8"/>
      <c r="BX2359" s="8"/>
      <c r="BY2359" s="8"/>
    </row>
    <row r="2360" spans="1:77" x14ac:dyDescent="0.2">
      <c r="A2360" s="8" t="s">
        <v>9690</v>
      </c>
      <c r="B2360" s="5"/>
      <c r="C2360" s="8" t="s">
        <v>9691</v>
      </c>
      <c r="D2360" s="4" t="s">
        <v>3781</v>
      </c>
      <c r="E2360" s="8" t="s">
        <v>7359</v>
      </c>
      <c r="F2360" s="4" t="s">
        <v>721</v>
      </c>
      <c r="G2360" s="8" t="s">
        <v>9534</v>
      </c>
      <c r="H2360" s="8" t="s">
        <v>529</v>
      </c>
      <c r="I2360" s="8"/>
      <c r="J2360" s="8"/>
      <c r="K2360" s="8"/>
      <c r="L2360" s="8"/>
      <c r="M2360" s="8"/>
      <c r="N2360" s="8" t="s">
        <v>3788</v>
      </c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  <c r="AY2360" s="8"/>
      <c r="AZ2360" s="8"/>
      <c r="BA2360" s="8"/>
      <c r="BB2360" s="8"/>
      <c r="BC2360" s="8"/>
      <c r="BD2360" s="8"/>
      <c r="BE2360" s="8"/>
      <c r="BF2360" s="8"/>
      <c r="BG2360" s="8"/>
      <c r="BH2360" s="8"/>
      <c r="BI2360" s="8"/>
      <c r="BJ2360" s="8"/>
      <c r="BK2360" s="8"/>
      <c r="BL2360" s="8"/>
      <c r="BM2360" s="8"/>
      <c r="BN2360" s="8"/>
      <c r="BO2360" s="8"/>
      <c r="BP2360" s="8"/>
      <c r="BQ2360" s="8"/>
      <c r="BR2360" s="8"/>
      <c r="BS2360" s="8"/>
      <c r="BT2360" s="8"/>
      <c r="BU2360" s="8"/>
      <c r="BV2360" s="8"/>
      <c r="BW2360" s="8"/>
      <c r="BX2360" s="8"/>
      <c r="BY2360" s="8"/>
    </row>
    <row r="2361" spans="1:77" x14ac:dyDescent="0.2">
      <c r="A2361" s="8" t="s">
        <v>9692</v>
      </c>
      <c r="B2361" s="5"/>
      <c r="C2361" s="8" t="s">
        <v>9693</v>
      </c>
      <c r="D2361" s="4" t="s">
        <v>7710</v>
      </c>
      <c r="E2361" s="8" t="s">
        <v>7363</v>
      </c>
      <c r="F2361" s="4" t="s">
        <v>721</v>
      </c>
      <c r="G2361" s="8" t="s">
        <v>9534</v>
      </c>
      <c r="H2361" s="8" t="s">
        <v>529</v>
      </c>
      <c r="I2361" s="8"/>
      <c r="J2361" s="8"/>
      <c r="K2361" s="8"/>
      <c r="L2361" s="8"/>
      <c r="M2361" s="8"/>
      <c r="N2361" s="8" t="s">
        <v>3797</v>
      </c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  <c r="AY2361" s="8"/>
      <c r="AZ2361" s="8"/>
      <c r="BA2361" s="8"/>
      <c r="BB2361" s="8"/>
      <c r="BC2361" s="8"/>
      <c r="BD2361" s="8"/>
      <c r="BE2361" s="8"/>
      <c r="BF2361" s="8"/>
      <c r="BG2361" s="8"/>
      <c r="BH2361" s="8"/>
      <c r="BI2361" s="8"/>
      <c r="BJ2361" s="8"/>
      <c r="BK2361" s="8"/>
      <c r="BL2361" s="8"/>
      <c r="BM2361" s="8"/>
      <c r="BN2361" s="8"/>
      <c r="BO2361" s="8"/>
      <c r="BP2361" s="8"/>
      <c r="BQ2361" s="8"/>
      <c r="BR2361" s="8"/>
      <c r="BS2361" s="8"/>
      <c r="BT2361" s="8"/>
      <c r="BU2361" s="8"/>
      <c r="BV2361" s="8"/>
      <c r="BW2361" s="8"/>
      <c r="BX2361" s="8"/>
      <c r="BY2361" s="8"/>
    </row>
    <row r="2362" spans="1:77" x14ac:dyDescent="0.2">
      <c r="A2362" s="8" t="s">
        <v>9694</v>
      </c>
      <c r="B2362" s="5"/>
      <c r="C2362" s="8" t="s">
        <v>9695</v>
      </c>
      <c r="D2362" s="4"/>
      <c r="E2362" s="8"/>
      <c r="F2362" s="4" t="s">
        <v>721</v>
      </c>
      <c r="G2362" s="8" t="s">
        <v>9534</v>
      </c>
      <c r="H2362" s="8" t="s">
        <v>529</v>
      </c>
      <c r="I2362" s="8"/>
      <c r="J2362" s="8"/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  <c r="AY2362" s="8"/>
      <c r="AZ2362" s="8"/>
      <c r="BA2362" s="8"/>
      <c r="BB2362" s="8"/>
      <c r="BC2362" s="8"/>
      <c r="BD2362" s="8"/>
      <c r="BE2362" s="8"/>
      <c r="BF2362" s="8"/>
      <c r="BG2362" s="8"/>
      <c r="BH2362" s="8"/>
      <c r="BI2362" s="8"/>
      <c r="BJ2362" s="8"/>
      <c r="BK2362" s="8"/>
      <c r="BL2362" s="8"/>
      <c r="BM2362" s="8"/>
      <c r="BN2362" s="8"/>
      <c r="BO2362" s="8"/>
      <c r="BP2362" s="8"/>
      <c r="BQ2362" s="8"/>
      <c r="BR2362" s="8"/>
      <c r="BS2362" s="8"/>
      <c r="BT2362" s="8"/>
      <c r="BU2362" s="8"/>
      <c r="BV2362" s="8"/>
      <c r="BW2362" s="8"/>
      <c r="BX2362" s="8"/>
      <c r="BY2362" s="8"/>
    </row>
    <row r="2363" spans="1:77" x14ac:dyDescent="0.2">
      <c r="A2363" s="8" t="s">
        <v>9696</v>
      </c>
      <c r="B2363" s="5"/>
      <c r="C2363" s="8" t="s">
        <v>9697</v>
      </c>
      <c r="D2363" s="4"/>
      <c r="E2363" s="8"/>
      <c r="F2363" s="4" t="s">
        <v>721</v>
      </c>
      <c r="G2363" s="8" t="s">
        <v>9698</v>
      </c>
      <c r="H2363" s="8" t="s">
        <v>529</v>
      </c>
      <c r="I2363" s="8"/>
      <c r="J2363" s="8"/>
      <c r="K2363" s="8"/>
      <c r="L2363" s="8"/>
      <c r="M2363" s="8"/>
      <c r="N2363" s="8" t="s">
        <v>9699</v>
      </c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  <c r="AY2363" s="8"/>
      <c r="AZ2363" s="8"/>
      <c r="BA2363" s="8"/>
      <c r="BB2363" s="8"/>
      <c r="BC2363" s="8"/>
      <c r="BD2363" s="8"/>
      <c r="BE2363" s="8"/>
      <c r="BF2363" s="8"/>
      <c r="BG2363" s="8"/>
      <c r="BH2363" s="8"/>
      <c r="BI2363" s="8"/>
      <c r="BJ2363" s="8"/>
      <c r="BK2363" s="8"/>
      <c r="BL2363" s="8"/>
      <c r="BM2363" s="8"/>
      <c r="BN2363" s="8"/>
      <c r="BO2363" s="8"/>
      <c r="BP2363" s="8"/>
      <c r="BQ2363" s="8"/>
      <c r="BR2363" s="8"/>
      <c r="BS2363" s="8"/>
      <c r="BT2363" s="8"/>
      <c r="BU2363" s="8"/>
      <c r="BV2363" s="8"/>
      <c r="BW2363" s="8"/>
      <c r="BX2363" s="8"/>
      <c r="BY2363" s="8"/>
    </row>
    <row r="2364" spans="1:77" x14ac:dyDescent="0.2">
      <c r="A2364" s="8" t="s">
        <v>9700</v>
      </c>
      <c r="B2364" s="5"/>
      <c r="C2364" s="8" t="s">
        <v>9701</v>
      </c>
      <c r="D2364" s="4" t="s">
        <v>7353</v>
      </c>
      <c r="E2364" s="8" t="s">
        <v>7354</v>
      </c>
      <c r="F2364" s="4" t="s">
        <v>721</v>
      </c>
      <c r="G2364" s="8" t="s">
        <v>9702</v>
      </c>
      <c r="H2364" s="8" t="s">
        <v>529</v>
      </c>
      <c r="I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  <c r="AY2364" s="8"/>
      <c r="AZ2364" s="8"/>
      <c r="BA2364" s="8"/>
      <c r="BB2364" s="8"/>
      <c r="BC2364" s="8"/>
      <c r="BD2364" s="8"/>
      <c r="BE2364" s="8"/>
      <c r="BF2364" s="8"/>
      <c r="BG2364" s="8"/>
      <c r="BH2364" s="8"/>
      <c r="BI2364" s="8"/>
      <c r="BJ2364" s="8"/>
      <c r="BK2364" s="8"/>
      <c r="BL2364" s="8"/>
      <c r="BM2364" s="8"/>
      <c r="BN2364" s="8"/>
      <c r="BO2364" s="8"/>
      <c r="BP2364" s="8"/>
      <c r="BQ2364" s="8"/>
      <c r="BR2364" s="8"/>
      <c r="BS2364" s="8"/>
      <c r="BT2364" s="8"/>
      <c r="BU2364" s="8"/>
      <c r="BV2364" s="8"/>
      <c r="BW2364" s="8"/>
      <c r="BX2364" s="8"/>
      <c r="BY2364" s="8"/>
    </row>
    <row r="2365" spans="1:77" x14ac:dyDescent="0.2">
      <c r="A2365" s="8" t="s">
        <v>9703</v>
      </c>
      <c r="B2365" s="5"/>
      <c r="C2365" s="8" t="s">
        <v>9704</v>
      </c>
      <c r="D2365" s="4" t="s">
        <v>3781</v>
      </c>
      <c r="E2365" s="8" t="s">
        <v>7359</v>
      </c>
      <c r="F2365" s="4" t="s">
        <v>721</v>
      </c>
      <c r="G2365" s="8" t="s">
        <v>9702</v>
      </c>
      <c r="H2365" s="8" t="s">
        <v>529</v>
      </c>
      <c r="I2365" s="8"/>
      <c r="J2365" s="8"/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  <c r="AY2365" s="8"/>
      <c r="AZ2365" s="8"/>
      <c r="BA2365" s="8"/>
      <c r="BB2365" s="8"/>
      <c r="BC2365" s="8"/>
      <c r="BD2365" s="8"/>
      <c r="BE2365" s="8"/>
      <c r="BF2365" s="8"/>
      <c r="BG2365" s="8"/>
      <c r="BH2365" s="8"/>
      <c r="BI2365" s="8"/>
      <c r="BJ2365" s="8"/>
      <c r="BK2365" s="8"/>
      <c r="BL2365" s="8"/>
      <c r="BM2365" s="8"/>
      <c r="BN2365" s="8"/>
      <c r="BO2365" s="8"/>
      <c r="BP2365" s="8"/>
      <c r="BQ2365" s="8"/>
      <c r="BR2365" s="8"/>
      <c r="BS2365" s="8"/>
      <c r="BT2365" s="8"/>
      <c r="BU2365" s="8"/>
      <c r="BV2365" s="8"/>
      <c r="BW2365" s="8"/>
      <c r="BX2365" s="8"/>
      <c r="BY2365" s="8"/>
    </row>
    <row r="2366" spans="1:77" x14ac:dyDescent="0.2">
      <c r="A2366" s="8" t="s">
        <v>9705</v>
      </c>
      <c r="B2366" s="5"/>
      <c r="C2366" s="8" t="s">
        <v>9706</v>
      </c>
      <c r="D2366" s="4" t="s">
        <v>7710</v>
      </c>
      <c r="E2366" s="8" t="s">
        <v>7363</v>
      </c>
      <c r="F2366" s="4" t="s">
        <v>721</v>
      </c>
      <c r="G2366" s="8" t="s">
        <v>9702</v>
      </c>
      <c r="H2366" s="8" t="s">
        <v>529</v>
      </c>
      <c r="I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  <c r="AY2366" s="8"/>
      <c r="AZ2366" s="8"/>
      <c r="BA2366" s="8"/>
      <c r="BB2366" s="8"/>
      <c r="BC2366" s="8"/>
      <c r="BD2366" s="8"/>
      <c r="BE2366" s="8"/>
      <c r="BF2366" s="8"/>
      <c r="BG2366" s="8"/>
      <c r="BH2366" s="8"/>
      <c r="BI2366" s="8"/>
      <c r="BJ2366" s="8"/>
      <c r="BK2366" s="8"/>
      <c r="BL2366" s="8"/>
      <c r="BM2366" s="8"/>
      <c r="BN2366" s="8"/>
      <c r="BO2366" s="8"/>
      <c r="BP2366" s="8"/>
      <c r="BQ2366" s="8"/>
      <c r="BR2366" s="8"/>
      <c r="BS2366" s="8"/>
      <c r="BT2366" s="8"/>
      <c r="BU2366" s="8"/>
      <c r="BV2366" s="8"/>
      <c r="BW2366" s="8"/>
      <c r="BX2366" s="8"/>
      <c r="BY2366" s="8"/>
    </row>
    <row r="2367" spans="1:77" x14ac:dyDescent="0.2">
      <c r="A2367" s="8" t="s">
        <v>9707</v>
      </c>
      <c r="B2367" s="5"/>
      <c r="C2367" s="8" t="s">
        <v>9708</v>
      </c>
      <c r="D2367" s="4" t="s">
        <v>3916</v>
      </c>
      <c r="E2367" s="8" t="s">
        <v>7367</v>
      </c>
      <c r="F2367" s="4" t="s">
        <v>721</v>
      </c>
      <c r="G2367" s="8" t="s">
        <v>9702</v>
      </c>
      <c r="H2367" s="8" t="s">
        <v>529</v>
      </c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  <c r="AY2367" s="8"/>
      <c r="AZ2367" s="8"/>
      <c r="BA2367" s="8"/>
      <c r="BB2367" s="8"/>
      <c r="BC2367" s="8"/>
      <c r="BD2367" s="8"/>
      <c r="BE2367" s="8"/>
      <c r="BF2367" s="8"/>
      <c r="BG2367" s="8"/>
      <c r="BH2367" s="8"/>
      <c r="BI2367" s="8"/>
      <c r="BJ2367" s="8"/>
      <c r="BK2367" s="8"/>
      <c r="BL2367" s="8"/>
      <c r="BM2367" s="8"/>
      <c r="BN2367" s="8"/>
      <c r="BO2367" s="8"/>
      <c r="BP2367" s="8"/>
      <c r="BQ2367" s="8"/>
      <c r="BR2367" s="8"/>
      <c r="BS2367" s="8"/>
      <c r="BT2367" s="8"/>
      <c r="BU2367" s="8"/>
      <c r="BV2367" s="8"/>
      <c r="BW2367" s="8"/>
      <c r="BX2367" s="8"/>
      <c r="BY2367" s="8"/>
    </row>
    <row r="2368" spans="1:77" x14ac:dyDescent="0.2">
      <c r="A2368" s="8" t="s">
        <v>9709</v>
      </c>
      <c r="B2368" s="5"/>
      <c r="C2368" s="8" t="s">
        <v>9710</v>
      </c>
      <c r="D2368" s="4" t="s">
        <v>7353</v>
      </c>
      <c r="E2368" s="8" t="s">
        <v>7354</v>
      </c>
      <c r="F2368" s="4" t="s">
        <v>721</v>
      </c>
      <c r="G2368" s="8" t="s">
        <v>9702</v>
      </c>
      <c r="H2368" s="8" t="s">
        <v>529</v>
      </c>
      <c r="I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  <c r="AY2368" s="8"/>
      <c r="AZ2368" s="8"/>
      <c r="BA2368" s="8"/>
      <c r="BB2368" s="8"/>
      <c r="BC2368" s="8"/>
      <c r="BD2368" s="8"/>
      <c r="BE2368" s="8"/>
      <c r="BF2368" s="8"/>
      <c r="BG2368" s="8"/>
      <c r="BH2368" s="8"/>
      <c r="BI2368" s="8"/>
      <c r="BJ2368" s="8"/>
      <c r="BK2368" s="8"/>
      <c r="BL2368" s="8"/>
      <c r="BM2368" s="8"/>
      <c r="BN2368" s="8"/>
      <c r="BO2368" s="8"/>
      <c r="BP2368" s="8"/>
      <c r="BQ2368" s="8"/>
      <c r="BR2368" s="8"/>
      <c r="BS2368" s="8"/>
      <c r="BT2368" s="8"/>
      <c r="BU2368" s="8"/>
      <c r="BV2368" s="8"/>
      <c r="BW2368" s="8"/>
      <c r="BX2368" s="8"/>
      <c r="BY2368" s="8"/>
    </row>
    <row r="2369" spans="1:77" x14ac:dyDescent="0.2">
      <c r="A2369" s="8" t="s">
        <v>9711</v>
      </c>
      <c r="B2369" s="5"/>
      <c r="C2369" s="8" t="s">
        <v>9712</v>
      </c>
      <c r="D2369" s="4" t="s">
        <v>3781</v>
      </c>
      <c r="E2369" s="8" t="s">
        <v>7359</v>
      </c>
      <c r="F2369" s="4" t="s">
        <v>721</v>
      </c>
      <c r="G2369" s="8" t="s">
        <v>9702</v>
      </c>
      <c r="H2369" s="8" t="s">
        <v>529</v>
      </c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  <c r="AY2369" s="8"/>
      <c r="AZ2369" s="8"/>
      <c r="BA2369" s="8"/>
      <c r="BB2369" s="8"/>
      <c r="BC2369" s="8"/>
      <c r="BD2369" s="8"/>
      <c r="BE2369" s="8"/>
      <c r="BF2369" s="8"/>
      <c r="BG2369" s="8"/>
      <c r="BH2369" s="8"/>
      <c r="BI2369" s="8"/>
      <c r="BJ2369" s="8"/>
      <c r="BK2369" s="8"/>
      <c r="BL2369" s="8"/>
      <c r="BM2369" s="8"/>
      <c r="BN2369" s="8"/>
      <c r="BO2369" s="8"/>
      <c r="BP2369" s="8"/>
      <c r="BQ2369" s="8"/>
      <c r="BR2369" s="8"/>
      <c r="BS2369" s="8"/>
      <c r="BT2369" s="8"/>
      <c r="BU2369" s="8"/>
      <c r="BV2369" s="8"/>
      <c r="BW2369" s="8"/>
      <c r="BX2369" s="8"/>
      <c r="BY2369" s="8"/>
    </row>
    <row r="2370" spans="1:77" x14ac:dyDescent="0.2">
      <c r="A2370" s="8" t="s">
        <v>9713</v>
      </c>
      <c r="B2370" s="5"/>
      <c r="C2370" s="8" t="s">
        <v>9714</v>
      </c>
      <c r="D2370" s="4" t="s">
        <v>7710</v>
      </c>
      <c r="E2370" s="8" t="s">
        <v>7363</v>
      </c>
      <c r="F2370" s="4" t="s">
        <v>721</v>
      </c>
      <c r="G2370" s="8" t="s">
        <v>9702</v>
      </c>
      <c r="H2370" s="8" t="s">
        <v>529</v>
      </c>
      <c r="I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  <c r="AY2370" s="8"/>
      <c r="AZ2370" s="8"/>
      <c r="BA2370" s="8"/>
      <c r="BB2370" s="8"/>
      <c r="BC2370" s="8"/>
      <c r="BD2370" s="8"/>
      <c r="BE2370" s="8"/>
      <c r="BF2370" s="8"/>
      <c r="BG2370" s="8"/>
      <c r="BH2370" s="8"/>
      <c r="BI2370" s="8"/>
      <c r="BJ2370" s="8"/>
      <c r="BK2370" s="8"/>
      <c r="BL2370" s="8"/>
      <c r="BM2370" s="8"/>
      <c r="BN2370" s="8"/>
      <c r="BO2370" s="8"/>
      <c r="BP2370" s="8"/>
      <c r="BQ2370" s="8"/>
      <c r="BR2370" s="8"/>
      <c r="BS2370" s="8"/>
      <c r="BT2370" s="8"/>
      <c r="BU2370" s="8"/>
      <c r="BV2370" s="8"/>
      <c r="BW2370" s="8"/>
      <c r="BX2370" s="8"/>
      <c r="BY2370" s="8"/>
    </row>
    <row r="2371" spans="1:77" x14ac:dyDescent="0.2">
      <c r="A2371" s="8" t="s">
        <v>9715</v>
      </c>
      <c r="B2371" s="5"/>
      <c r="C2371" s="8" t="s">
        <v>9716</v>
      </c>
      <c r="D2371" s="4" t="s">
        <v>3916</v>
      </c>
      <c r="E2371" s="8" t="s">
        <v>7367</v>
      </c>
      <c r="F2371" s="4" t="s">
        <v>721</v>
      </c>
      <c r="G2371" s="8" t="s">
        <v>9702</v>
      </c>
      <c r="H2371" s="8" t="s">
        <v>529</v>
      </c>
      <c r="I2371" s="8"/>
      <c r="J2371" s="8"/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  <c r="AY2371" s="8"/>
      <c r="AZ2371" s="8"/>
      <c r="BA2371" s="8"/>
      <c r="BB2371" s="8"/>
      <c r="BC2371" s="8"/>
      <c r="BD2371" s="8"/>
      <c r="BE2371" s="8"/>
      <c r="BF2371" s="8"/>
      <c r="BG2371" s="8"/>
      <c r="BH2371" s="8"/>
      <c r="BI2371" s="8"/>
      <c r="BJ2371" s="8"/>
      <c r="BK2371" s="8"/>
      <c r="BL2371" s="8"/>
      <c r="BM2371" s="8"/>
      <c r="BN2371" s="8"/>
      <c r="BO2371" s="8"/>
      <c r="BP2371" s="8"/>
      <c r="BQ2371" s="8"/>
      <c r="BR2371" s="8"/>
      <c r="BS2371" s="8"/>
      <c r="BT2371" s="8"/>
      <c r="BU2371" s="8"/>
      <c r="BV2371" s="8"/>
      <c r="BW2371" s="8"/>
      <c r="BX2371" s="8"/>
      <c r="BY2371" s="8"/>
    </row>
    <row r="2372" spans="1:77" x14ac:dyDescent="0.2">
      <c r="A2372" s="8" t="s">
        <v>9717</v>
      </c>
      <c r="B2372" s="5"/>
      <c r="C2372" s="8" t="s">
        <v>9718</v>
      </c>
      <c r="D2372" s="4" t="s">
        <v>7353</v>
      </c>
      <c r="E2372" s="8" t="s">
        <v>7354</v>
      </c>
      <c r="F2372" s="4" t="s">
        <v>721</v>
      </c>
      <c r="G2372" s="8" t="s">
        <v>9702</v>
      </c>
      <c r="H2372" s="8" t="s">
        <v>529</v>
      </c>
      <c r="I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  <c r="AY2372" s="8"/>
      <c r="AZ2372" s="8"/>
      <c r="BA2372" s="8"/>
      <c r="BB2372" s="8"/>
      <c r="BC2372" s="8"/>
      <c r="BD2372" s="8"/>
      <c r="BE2372" s="8"/>
      <c r="BF2372" s="8"/>
      <c r="BG2372" s="8"/>
      <c r="BH2372" s="8"/>
      <c r="BI2372" s="8"/>
      <c r="BJ2372" s="8"/>
      <c r="BK2372" s="8"/>
      <c r="BL2372" s="8"/>
      <c r="BM2372" s="8"/>
      <c r="BN2372" s="8"/>
      <c r="BO2372" s="8"/>
      <c r="BP2372" s="8"/>
      <c r="BQ2372" s="8"/>
      <c r="BR2372" s="8"/>
      <c r="BS2372" s="8"/>
      <c r="BT2372" s="8"/>
      <c r="BU2372" s="8"/>
      <c r="BV2372" s="8"/>
      <c r="BW2372" s="8"/>
      <c r="BX2372" s="8"/>
      <c r="BY2372" s="8"/>
    </row>
    <row r="2373" spans="1:77" x14ac:dyDescent="0.2">
      <c r="A2373" s="8" t="s">
        <v>9719</v>
      </c>
      <c r="B2373" s="5"/>
      <c r="C2373" s="8" t="s">
        <v>9720</v>
      </c>
      <c r="D2373" s="4" t="s">
        <v>3781</v>
      </c>
      <c r="E2373" s="8" t="s">
        <v>7359</v>
      </c>
      <c r="F2373" s="4" t="s">
        <v>721</v>
      </c>
      <c r="G2373" s="8" t="s">
        <v>9702</v>
      </c>
      <c r="H2373" s="8" t="s">
        <v>529</v>
      </c>
      <c r="I2373" s="8"/>
      <c r="J2373" s="8"/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  <c r="AY2373" s="8"/>
      <c r="AZ2373" s="8"/>
      <c r="BA2373" s="8"/>
      <c r="BB2373" s="8"/>
      <c r="BC2373" s="8"/>
      <c r="BD2373" s="8"/>
      <c r="BE2373" s="8"/>
      <c r="BF2373" s="8"/>
      <c r="BG2373" s="8"/>
      <c r="BH2373" s="8"/>
      <c r="BI2373" s="8"/>
      <c r="BJ2373" s="8"/>
      <c r="BK2373" s="8"/>
      <c r="BL2373" s="8"/>
      <c r="BM2373" s="8"/>
      <c r="BN2373" s="8"/>
      <c r="BO2373" s="8"/>
      <c r="BP2373" s="8"/>
      <c r="BQ2373" s="8"/>
      <c r="BR2373" s="8"/>
      <c r="BS2373" s="8"/>
      <c r="BT2373" s="8"/>
      <c r="BU2373" s="8"/>
      <c r="BV2373" s="8"/>
      <c r="BW2373" s="8"/>
      <c r="BX2373" s="8"/>
      <c r="BY2373" s="8"/>
    </row>
    <row r="2374" spans="1:77" x14ac:dyDescent="0.2">
      <c r="A2374" s="8" t="s">
        <v>9721</v>
      </c>
      <c r="B2374" s="5"/>
      <c r="C2374" s="8" t="s">
        <v>9722</v>
      </c>
      <c r="D2374" s="4" t="s">
        <v>7710</v>
      </c>
      <c r="E2374" s="8" t="s">
        <v>7363</v>
      </c>
      <c r="F2374" s="4" t="s">
        <v>721</v>
      </c>
      <c r="G2374" s="8" t="s">
        <v>9702</v>
      </c>
      <c r="H2374" s="8" t="s">
        <v>529</v>
      </c>
      <c r="I2374" s="8"/>
      <c r="J2374" s="8"/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8"/>
      <c r="AC2374" s="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  <c r="AY2374" s="8"/>
      <c r="AZ2374" s="8"/>
      <c r="BA2374" s="8"/>
      <c r="BB2374" s="8"/>
      <c r="BC2374" s="8"/>
      <c r="BD2374" s="8"/>
      <c r="BE2374" s="8"/>
      <c r="BF2374" s="8"/>
      <c r="BG2374" s="8"/>
      <c r="BH2374" s="8"/>
      <c r="BI2374" s="8"/>
      <c r="BJ2374" s="8"/>
      <c r="BK2374" s="8"/>
      <c r="BL2374" s="8"/>
      <c r="BM2374" s="8"/>
      <c r="BN2374" s="8"/>
      <c r="BO2374" s="8"/>
      <c r="BP2374" s="8"/>
      <c r="BQ2374" s="8"/>
      <c r="BR2374" s="8"/>
      <c r="BS2374" s="8"/>
      <c r="BT2374" s="8"/>
      <c r="BU2374" s="8"/>
      <c r="BV2374" s="8"/>
      <c r="BW2374" s="8"/>
      <c r="BX2374" s="8"/>
      <c r="BY2374" s="8"/>
    </row>
    <row r="2375" spans="1:77" x14ac:dyDescent="0.2">
      <c r="A2375" s="8" t="s">
        <v>9723</v>
      </c>
      <c r="B2375" s="5"/>
      <c r="C2375" s="8" t="s">
        <v>9724</v>
      </c>
      <c r="D2375" s="4" t="s">
        <v>3916</v>
      </c>
      <c r="E2375" s="8" t="s">
        <v>7367</v>
      </c>
      <c r="F2375" s="4" t="s">
        <v>721</v>
      </c>
      <c r="G2375" s="8" t="s">
        <v>9702</v>
      </c>
      <c r="H2375" s="8" t="s">
        <v>529</v>
      </c>
      <c r="I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  <c r="AY2375" s="8"/>
      <c r="AZ2375" s="8"/>
      <c r="BA2375" s="8"/>
      <c r="BB2375" s="8"/>
      <c r="BC2375" s="8"/>
      <c r="BD2375" s="8"/>
      <c r="BE2375" s="8"/>
      <c r="BF2375" s="8"/>
      <c r="BG2375" s="8"/>
      <c r="BH2375" s="8"/>
      <c r="BI2375" s="8"/>
      <c r="BJ2375" s="8"/>
      <c r="BK2375" s="8"/>
      <c r="BL2375" s="8"/>
      <c r="BM2375" s="8"/>
      <c r="BN2375" s="8"/>
      <c r="BO2375" s="8"/>
      <c r="BP2375" s="8"/>
      <c r="BQ2375" s="8"/>
      <c r="BR2375" s="8"/>
      <c r="BS2375" s="8"/>
      <c r="BT2375" s="8"/>
      <c r="BU2375" s="8"/>
      <c r="BV2375" s="8"/>
      <c r="BW2375" s="8"/>
      <c r="BX2375" s="8"/>
      <c r="BY2375" s="8"/>
    </row>
    <row r="2376" spans="1:77" x14ac:dyDescent="0.2">
      <c r="A2376" s="8" t="s">
        <v>9725</v>
      </c>
      <c r="B2376" s="5"/>
      <c r="C2376" s="8" t="s">
        <v>9726</v>
      </c>
      <c r="D2376" s="4" t="s">
        <v>7353</v>
      </c>
      <c r="E2376" s="8" t="s">
        <v>7354</v>
      </c>
      <c r="F2376" s="4" t="s">
        <v>721</v>
      </c>
      <c r="G2376" s="8" t="s">
        <v>9702</v>
      </c>
      <c r="H2376" s="8" t="s">
        <v>529</v>
      </c>
      <c r="I2376" s="8"/>
      <c r="J2376" s="8"/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  <c r="AY2376" s="8"/>
      <c r="AZ2376" s="8"/>
      <c r="BA2376" s="8"/>
      <c r="BB2376" s="8"/>
      <c r="BC2376" s="8"/>
      <c r="BD2376" s="8"/>
      <c r="BE2376" s="8"/>
      <c r="BF2376" s="8"/>
      <c r="BG2376" s="8"/>
      <c r="BH2376" s="8"/>
      <c r="BI2376" s="8"/>
      <c r="BJ2376" s="8"/>
      <c r="BK2376" s="8"/>
      <c r="BL2376" s="8"/>
      <c r="BM2376" s="8"/>
      <c r="BN2376" s="8"/>
      <c r="BO2376" s="8"/>
      <c r="BP2376" s="8"/>
      <c r="BQ2376" s="8"/>
      <c r="BR2376" s="8"/>
      <c r="BS2376" s="8"/>
      <c r="BT2376" s="8"/>
      <c r="BU2376" s="8"/>
      <c r="BV2376" s="8"/>
      <c r="BW2376" s="8"/>
      <c r="BX2376" s="8"/>
      <c r="BY2376" s="8"/>
    </row>
    <row r="2377" spans="1:77" x14ac:dyDescent="0.2">
      <c r="A2377" s="8" t="s">
        <v>9727</v>
      </c>
      <c r="B2377" s="5"/>
      <c r="C2377" s="8" t="s">
        <v>9728</v>
      </c>
      <c r="D2377" s="4" t="s">
        <v>3781</v>
      </c>
      <c r="E2377" s="8" t="s">
        <v>7359</v>
      </c>
      <c r="F2377" s="4" t="s">
        <v>721</v>
      </c>
      <c r="G2377" s="8" t="s">
        <v>9702</v>
      </c>
      <c r="H2377" s="8" t="s">
        <v>529</v>
      </c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  <c r="AY2377" s="8"/>
      <c r="AZ2377" s="8"/>
      <c r="BA2377" s="8"/>
      <c r="BB2377" s="8"/>
      <c r="BC2377" s="8"/>
      <c r="BD2377" s="8"/>
      <c r="BE2377" s="8"/>
      <c r="BF2377" s="8"/>
      <c r="BG2377" s="8"/>
      <c r="BH2377" s="8"/>
      <c r="BI2377" s="8"/>
      <c r="BJ2377" s="8"/>
      <c r="BK2377" s="8"/>
      <c r="BL2377" s="8"/>
      <c r="BM2377" s="8"/>
      <c r="BN2377" s="8"/>
      <c r="BO2377" s="8"/>
      <c r="BP2377" s="8"/>
      <c r="BQ2377" s="8"/>
      <c r="BR2377" s="8"/>
      <c r="BS2377" s="8"/>
      <c r="BT2377" s="8"/>
      <c r="BU2377" s="8"/>
      <c r="BV2377" s="8"/>
      <c r="BW2377" s="8"/>
      <c r="BX2377" s="8"/>
      <c r="BY2377" s="8"/>
    </row>
    <row r="2378" spans="1:77" x14ac:dyDescent="0.2">
      <c r="A2378" s="8" t="s">
        <v>9729</v>
      </c>
      <c r="B2378" s="5"/>
      <c r="C2378" s="8" t="s">
        <v>9730</v>
      </c>
      <c r="D2378" s="4" t="s">
        <v>7710</v>
      </c>
      <c r="E2378" s="8" t="s">
        <v>7363</v>
      </c>
      <c r="F2378" s="4" t="s">
        <v>721</v>
      </c>
      <c r="G2378" s="8" t="s">
        <v>9702</v>
      </c>
      <c r="H2378" s="8" t="s">
        <v>529</v>
      </c>
      <c r="I2378" s="8"/>
      <c r="J2378" s="8"/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  <c r="AY2378" s="8"/>
      <c r="AZ2378" s="8"/>
      <c r="BA2378" s="8"/>
      <c r="BB2378" s="8"/>
      <c r="BC2378" s="8"/>
      <c r="BD2378" s="8"/>
      <c r="BE2378" s="8"/>
      <c r="BF2378" s="8"/>
      <c r="BG2378" s="8"/>
      <c r="BH2378" s="8"/>
      <c r="BI2378" s="8"/>
      <c r="BJ2378" s="8"/>
      <c r="BK2378" s="8"/>
      <c r="BL2378" s="8"/>
      <c r="BM2378" s="8"/>
      <c r="BN2378" s="8"/>
      <c r="BO2378" s="8"/>
      <c r="BP2378" s="8"/>
      <c r="BQ2378" s="8"/>
      <c r="BR2378" s="8"/>
      <c r="BS2378" s="8"/>
      <c r="BT2378" s="8"/>
      <c r="BU2378" s="8"/>
      <c r="BV2378" s="8"/>
      <c r="BW2378" s="8"/>
      <c r="BX2378" s="8"/>
      <c r="BY2378" s="8"/>
    </row>
    <row r="2379" spans="1:77" x14ac:dyDescent="0.2">
      <c r="A2379" s="8" t="s">
        <v>9731</v>
      </c>
      <c r="B2379" s="5"/>
      <c r="C2379" s="8" t="s">
        <v>9732</v>
      </c>
      <c r="D2379" s="4" t="s">
        <v>3916</v>
      </c>
      <c r="E2379" s="8" t="s">
        <v>7367</v>
      </c>
      <c r="F2379" s="4" t="s">
        <v>721</v>
      </c>
      <c r="G2379" s="8" t="s">
        <v>9702</v>
      </c>
      <c r="H2379" s="8" t="s">
        <v>529</v>
      </c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  <c r="AY2379" s="8"/>
      <c r="AZ2379" s="8"/>
      <c r="BA2379" s="8"/>
      <c r="BB2379" s="8"/>
      <c r="BC2379" s="8"/>
      <c r="BD2379" s="8"/>
      <c r="BE2379" s="8"/>
      <c r="BF2379" s="8"/>
      <c r="BG2379" s="8"/>
      <c r="BH2379" s="8"/>
      <c r="BI2379" s="8"/>
      <c r="BJ2379" s="8"/>
      <c r="BK2379" s="8"/>
      <c r="BL2379" s="8"/>
      <c r="BM2379" s="8"/>
      <c r="BN2379" s="8"/>
      <c r="BO2379" s="8"/>
      <c r="BP2379" s="8"/>
      <c r="BQ2379" s="8"/>
      <c r="BR2379" s="8"/>
      <c r="BS2379" s="8"/>
      <c r="BT2379" s="8"/>
      <c r="BU2379" s="8"/>
      <c r="BV2379" s="8"/>
      <c r="BW2379" s="8"/>
      <c r="BX2379" s="8"/>
      <c r="BY2379" s="8"/>
    </row>
    <row r="2380" spans="1:77" x14ac:dyDescent="0.2">
      <c r="A2380" s="8" t="s">
        <v>9733</v>
      </c>
      <c r="B2380" s="5"/>
      <c r="C2380" s="8" t="s">
        <v>9734</v>
      </c>
      <c r="D2380" s="4" t="s">
        <v>7353</v>
      </c>
      <c r="E2380" s="8" t="s">
        <v>7354</v>
      </c>
      <c r="F2380" s="4" t="s">
        <v>721</v>
      </c>
      <c r="G2380" s="8" t="s">
        <v>9702</v>
      </c>
      <c r="H2380" s="8" t="s">
        <v>529</v>
      </c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  <c r="AY2380" s="8"/>
      <c r="AZ2380" s="8"/>
      <c r="BA2380" s="8"/>
      <c r="BB2380" s="8"/>
      <c r="BC2380" s="8"/>
      <c r="BD2380" s="8"/>
      <c r="BE2380" s="8"/>
      <c r="BF2380" s="8"/>
      <c r="BG2380" s="8"/>
      <c r="BH2380" s="8"/>
      <c r="BI2380" s="8"/>
      <c r="BJ2380" s="8"/>
      <c r="BK2380" s="8"/>
      <c r="BL2380" s="8"/>
      <c r="BM2380" s="8"/>
      <c r="BN2380" s="8"/>
      <c r="BO2380" s="8"/>
      <c r="BP2380" s="8"/>
      <c r="BQ2380" s="8"/>
      <c r="BR2380" s="8"/>
      <c r="BS2380" s="8"/>
      <c r="BT2380" s="8"/>
      <c r="BU2380" s="8"/>
      <c r="BV2380" s="8"/>
      <c r="BW2380" s="8"/>
      <c r="BX2380" s="8"/>
      <c r="BY2380" s="8"/>
    </row>
    <row r="2381" spans="1:77" x14ac:dyDescent="0.2">
      <c r="A2381" s="8" t="s">
        <v>9735</v>
      </c>
      <c r="B2381" s="5"/>
      <c r="C2381" s="8" t="s">
        <v>9736</v>
      </c>
      <c r="D2381" s="4" t="s">
        <v>3781</v>
      </c>
      <c r="E2381" s="8" t="s">
        <v>7359</v>
      </c>
      <c r="F2381" s="4" t="s">
        <v>721</v>
      </c>
      <c r="G2381" s="8" t="s">
        <v>9702</v>
      </c>
      <c r="H2381" s="8" t="s">
        <v>529</v>
      </c>
      <c r="I2381" s="8"/>
      <c r="J2381" s="8"/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  <c r="AY2381" s="8"/>
      <c r="AZ2381" s="8"/>
      <c r="BA2381" s="8"/>
      <c r="BB2381" s="8"/>
      <c r="BC2381" s="8"/>
      <c r="BD2381" s="8"/>
      <c r="BE2381" s="8"/>
      <c r="BF2381" s="8"/>
      <c r="BG2381" s="8"/>
      <c r="BH2381" s="8"/>
      <c r="BI2381" s="8"/>
      <c r="BJ2381" s="8"/>
      <c r="BK2381" s="8"/>
      <c r="BL2381" s="8"/>
      <c r="BM2381" s="8"/>
      <c r="BN2381" s="8"/>
      <c r="BO2381" s="8"/>
      <c r="BP2381" s="8"/>
      <c r="BQ2381" s="8"/>
      <c r="BR2381" s="8"/>
      <c r="BS2381" s="8"/>
      <c r="BT2381" s="8"/>
      <c r="BU2381" s="8"/>
      <c r="BV2381" s="8"/>
      <c r="BW2381" s="8"/>
      <c r="BX2381" s="8"/>
      <c r="BY2381" s="8"/>
    </row>
    <row r="2382" spans="1:77" x14ac:dyDescent="0.2">
      <c r="A2382" s="8" t="s">
        <v>9737</v>
      </c>
      <c r="B2382" s="5"/>
      <c r="C2382" s="8" t="s">
        <v>9738</v>
      </c>
      <c r="D2382" s="4" t="s">
        <v>7710</v>
      </c>
      <c r="E2382" s="8" t="s">
        <v>7363</v>
      </c>
      <c r="F2382" s="4" t="s">
        <v>721</v>
      </c>
      <c r="G2382" s="8" t="s">
        <v>9702</v>
      </c>
      <c r="H2382" s="8" t="s">
        <v>529</v>
      </c>
      <c r="I2382" s="8"/>
      <c r="J2382" s="8"/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  <c r="AY2382" s="8"/>
      <c r="AZ2382" s="8"/>
      <c r="BA2382" s="8"/>
      <c r="BB2382" s="8"/>
      <c r="BC2382" s="8"/>
      <c r="BD2382" s="8"/>
      <c r="BE2382" s="8"/>
      <c r="BF2382" s="8"/>
      <c r="BG2382" s="8"/>
      <c r="BH2382" s="8"/>
      <c r="BI2382" s="8"/>
      <c r="BJ2382" s="8"/>
      <c r="BK2382" s="8"/>
      <c r="BL2382" s="8"/>
      <c r="BM2382" s="8"/>
      <c r="BN2382" s="8"/>
      <c r="BO2382" s="8"/>
      <c r="BP2382" s="8"/>
      <c r="BQ2382" s="8"/>
      <c r="BR2382" s="8"/>
      <c r="BS2382" s="8"/>
      <c r="BT2382" s="8"/>
      <c r="BU2382" s="8"/>
      <c r="BV2382" s="8"/>
      <c r="BW2382" s="8"/>
      <c r="BX2382" s="8"/>
      <c r="BY2382" s="8"/>
    </row>
    <row r="2383" spans="1:77" x14ac:dyDescent="0.2">
      <c r="A2383" s="8" t="s">
        <v>9739</v>
      </c>
      <c r="B2383" s="5"/>
      <c r="C2383" s="8" t="s">
        <v>9740</v>
      </c>
      <c r="D2383" s="4" t="s">
        <v>3916</v>
      </c>
      <c r="E2383" s="8" t="s">
        <v>7367</v>
      </c>
      <c r="F2383" s="4" t="s">
        <v>721</v>
      </c>
      <c r="G2383" s="8" t="s">
        <v>9702</v>
      </c>
      <c r="H2383" s="8" t="s">
        <v>529</v>
      </c>
      <c r="I2383" s="8"/>
      <c r="J2383" s="8"/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  <c r="AY2383" s="8"/>
      <c r="AZ2383" s="8"/>
      <c r="BA2383" s="8"/>
      <c r="BB2383" s="8"/>
      <c r="BC2383" s="8"/>
      <c r="BD2383" s="8"/>
      <c r="BE2383" s="8"/>
      <c r="BF2383" s="8"/>
      <c r="BG2383" s="8"/>
      <c r="BH2383" s="8"/>
      <c r="BI2383" s="8"/>
      <c r="BJ2383" s="8"/>
      <c r="BK2383" s="8"/>
      <c r="BL2383" s="8"/>
      <c r="BM2383" s="8"/>
      <c r="BN2383" s="8"/>
      <c r="BO2383" s="8"/>
      <c r="BP2383" s="8"/>
      <c r="BQ2383" s="8"/>
      <c r="BR2383" s="8"/>
      <c r="BS2383" s="8"/>
      <c r="BT2383" s="8"/>
      <c r="BU2383" s="8"/>
      <c r="BV2383" s="8"/>
      <c r="BW2383" s="8"/>
      <c r="BX2383" s="8"/>
      <c r="BY2383" s="8"/>
    </row>
    <row r="2384" spans="1:77" x14ac:dyDescent="0.2">
      <c r="A2384" s="8" t="s">
        <v>9741</v>
      </c>
      <c r="B2384" s="5"/>
      <c r="C2384" s="8" t="s">
        <v>9742</v>
      </c>
      <c r="D2384" s="4" t="s">
        <v>7353</v>
      </c>
      <c r="E2384" s="8" t="s">
        <v>7354</v>
      </c>
      <c r="F2384" s="4" t="s">
        <v>721</v>
      </c>
      <c r="G2384" s="8" t="s">
        <v>9702</v>
      </c>
      <c r="H2384" s="8" t="s">
        <v>529</v>
      </c>
      <c r="I2384" s="8"/>
      <c r="J2384" s="8"/>
      <c r="K2384" s="8"/>
      <c r="L2384" s="8"/>
      <c r="M2384" s="8"/>
      <c r="N2384" s="8" t="s">
        <v>9743</v>
      </c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  <c r="AY2384" s="8"/>
      <c r="AZ2384" s="8"/>
      <c r="BA2384" s="8"/>
      <c r="BB2384" s="8"/>
      <c r="BC2384" s="8"/>
      <c r="BD2384" s="8"/>
      <c r="BE2384" s="8"/>
      <c r="BF2384" s="8"/>
      <c r="BG2384" s="8"/>
      <c r="BH2384" s="8"/>
      <c r="BI2384" s="8"/>
      <c r="BJ2384" s="8"/>
      <c r="BK2384" s="8"/>
      <c r="BL2384" s="8"/>
      <c r="BM2384" s="8"/>
      <c r="BN2384" s="8"/>
      <c r="BO2384" s="8"/>
      <c r="BP2384" s="8"/>
      <c r="BQ2384" s="8"/>
      <c r="BR2384" s="8"/>
      <c r="BS2384" s="8"/>
      <c r="BT2384" s="8"/>
      <c r="BU2384" s="8"/>
      <c r="BV2384" s="8"/>
      <c r="BW2384" s="8"/>
      <c r="BX2384" s="8"/>
      <c r="BY2384" s="8"/>
    </row>
    <row r="2385" spans="1:77" x14ac:dyDescent="0.2">
      <c r="A2385" s="8" t="s">
        <v>9744</v>
      </c>
      <c r="B2385" s="5"/>
      <c r="C2385" s="8" t="s">
        <v>9745</v>
      </c>
      <c r="D2385" s="4" t="s">
        <v>3781</v>
      </c>
      <c r="E2385" s="8" t="s">
        <v>7359</v>
      </c>
      <c r="F2385" s="4" t="s">
        <v>721</v>
      </c>
      <c r="G2385" s="8" t="s">
        <v>9702</v>
      </c>
      <c r="H2385" s="8" t="s">
        <v>529</v>
      </c>
      <c r="I2385" s="8"/>
      <c r="J2385" s="8"/>
      <c r="K2385" s="8"/>
      <c r="L2385" s="8"/>
      <c r="M2385" s="8"/>
      <c r="N2385" s="8" t="s">
        <v>9746</v>
      </c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  <c r="AY2385" s="8"/>
      <c r="AZ2385" s="8"/>
      <c r="BA2385" s="8"/>
      <c r="BB2385" s="8"/>
      <c r="BC2385" s="8"/>
      <c r="BD2385" s="8"/>
      <c r="BE2385" s="8"/>
      <c r="BF2385" s="8"/>
      <c r="BG2385" s="8"/>
      <c r="BH2385" s="8"/>
      <c r="BI2385" s="8"/>
      <c r="BJ2385" s="8"/>
      <c r="BK2385" s="8"/>
      <c r="BL2385" s="8"/>
      <c r="BM2385" s="8"/>
      <c r="BN2385" s="8"/>
      <c r="BO2385" s="8"/>
      <c r="BP2385" s="8"/>
      <c r="BQ2385" s="8"/>
      <c r="BR2385" s="8"/>
      <c r="BS2385" s="8"/>
      <c r="BT2385" s="8"/>
      <c r="BU2385" s="8"/>
      <c r="BV2385" s="8"/>
      <c r="BW2385" s="8"/>
      <c r="BX2385" s="8"/>
      <c r="BY2385" s="8"/>
    </row>
    <row r="2386" spans="1:77" x14ac:dyDescent="0.2">
      <c r="A2386" s="8" t="s">
        <v>9747</v>
      </c>
      <c r="B2386" s="5"/>
      <c r="C2386" s="8" t="s">
        <v>9748</v>
      </c>
      <c r="D2386" s="4" t="s">
        <v>7710</v>
      </c>
      <c r="E2386" s="8" t="s">
        <v>7363</v>
      </c>
      <c r="F2386" s="4" t="s">
        <v>721</v>
      </c>
      <c r="G2386" s="8" t="s">
        <v>9702</v>
      </c>
      <c r="H2386" s="8" t="s">
        <v>529</v>
      </c>
      <c r="I2386" s="8"/>
      <c r="J2386" s="8"/>
      <c r="K2386" s="8"/>
      <c r="L2386" s="8"/>
      <c r="M2386" s="8"/>
      <c r="N2386" s="8" t="s">
        <v>9749</v>
      </c>
      <c r="O2386" s="8"/>
      <c r="P2386" s="8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  <c r="AY2386" s="8"/>
      <c r="AZ2386" s="8"/>
      <c r="BA2386" s="8"/>
      <c r="BB2386" s="8"/>
      <c r="BC2386" s="8"/>
      <c r="BD2386" s="8"/>
      <c r="BE2386" s="8"/>
      <c r="BF2386" s="8"/>
      <c r="BG2386" s="8"/>
      <c r="BH2386" s="8"/>
      <c r="BI2386" s="8"/>
      <c r="BJ2386" s="8"/>
      <c r="BK2386" s="8"/>
      <c r="BL2386" s="8"/>
      <c r="BM2386" s="8"/>
      <c r="BN2386" s="8"/>
      <c r="BO2386" s="8"/>
      <c r="BP2386" s="8"/>
      <c r="BQ2386" s="8"/>
      <c r="BR2386" s="8"/>
      <c r="BS2386" s="8"/>
      <c r="BT2386" s="8"/>
      <c r="BU2386" s="8"/>
      <c r="BV2386" s="8"/>
      <c r="BW2386" s="8"/>
      <c r="BX2386" s="8"/>
      <c r="BY2386" s="8"/>
    </row>
    <row r="2387" spans="1:77" x14ac:dyDescent="0.2">
      <c r="A2387" s="8" t="s">
        <v>9750</v>
      </c>
      <c r="B2387" s="5"/>
      <c r="C2387" s="8" t="s">
        <v>9751</v>
      </c>
      <c r="D2387" s="4" t="s">
        <v>3916</v>
      </c>
      <c r="E2387" s="8" t="s">
        <v>7367</v>
      </c>
      <c r="F2387" s="4" t="s">
        <v>721</v>
      </c>
      <c r="G2387" s="8" t="s">
        <v>9702</v>
      </c>
      <c r="H2387" s="8" t="s">
        <v>529</v>
      </c>
      <c r="I2387" s="8"/>
      <c r="J2387" s="8"/>
      <c r="K2387" s="8"/>
      <c r="L2387" s="8"/>
      <c r="M2387" s="8"/>
      <c r="N2387" s="8" t="s">
        <v>9752</v>
      </c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  <c r="AY2387" s="8"/>
      <c r="AZ2387" s="8"/>
      <c r="BA2387" s="8"/>
      <c r="BB2387" s="8"/>
      <c r="BC2387" s="8"/>
      <c r="BD2387" s="8"/>
      <c r="BE2387" s="8"/>
      <c r="BF2387" s="8"/>
      <c r="BG2387" s="8"/>
      <c r="BH2387" s="8"/>
      <c r="BI2387" s="8"/>
      <c r="BJ2387" s="8"/>
      <c r="BK2387" s="8"/>
      <c r="BL2387" s="8"/>
      <c r="BM2387" s="8"/>
      <c r="BN2387" s="8"/>
      <c r="BO2387" s="8"/>
      <c r="BP2387" s="8"/>
      <c r="BQ2387" s="8"/>
      <c r="BR2387" s="8"/>
      <c r="BS2387" s="8"/>
      <c r="BT2387" s="8"/>
      <c r="BU2387" s="8"/>
      <c r="BV2387" s="8"/>
      <c r="BW2387" s="8"/>
      <c r="BX2387" s="8"/>
      <c r="BY2387" s="8"/>
    </row>
    <row r="2388" spans="1:77" x14ac:dyDescent="0.2">
      <c r="A2388" s="8" t="s">
        <v>9753</v>
      </c>
      <c r="B2388" s="5"/>
      <c r="C2388" s="8" t="s">
        <v>9754</v>
      </c>
      <c r="D2388" s="4" t="s">
        <v>7353</v>
      </c>
      <c r="E2388" s="8" t="s">
        <v>7354</v>
      </c>
      <c r="F2388" s="4" t="s">
        <v>721</v>
      </c>
      <c r="G2388" s="8" t="s">
        <v>9702</v>
      </c>
      <c r="H2388" s="8" t="s">
        <v>529</v>
      </c>
      <c r="I2388" s="8"/>
      <c r="J2388" s="8"/>
      <c r="K2388" s="8"/>
      <c r="L2388" s="8"/>
      <c r="M2388" s="8"/>
      <c r="N2388" s="8" t="s">
        <v>9743</v>
      </c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  <c r="AY2388" s="8"/>
      <c r="AZ2388" s="8"/>
      <c r="BA2388" s="8"/>
      <c r="BB2388" s="8"/>
      <c r="BC2388" s="8"/>
      <c r="BD2388" s="8"/>
      <c r="BE2388" s="8"/>
      <c r="BF2388" s="8"/>
      <c r="BG2388" s="8"/>
      <c r="BH2388" s="8"/>
      <c r="BI2388" s="8"/>
      <c r="BJ2388" s="8"/>
      <c r="BK2388" s="8"/>
      <c r="BL2388" s="8"/>
      <c r="BM2388" s="8"/>
      <c r="BN2388" s="8"/>
      <c r="BO2388" s="8"/>
      <c r="BP2388" s="8"/>
      <c r="BQ2388" s="8"/>
      <c r="BR2388" s="8"/>
      <c r="BS2388" s="8"/>
      <c r="BT2388" s="8"/>
      <c r="BU2388" s="8"/>
      <c r="BV2388" s="8"/>
      <c r="BW2388" s="8"/>
      <c r="BX2388" s="8"/>
      <c r="BY2388" s="8"/>
    </row>
    <row r="2389" spans="1:77" x14ac:dyDescent="0.2">
      <c r="A2389" s="8" t="s">
        <v>9755</v>
      </c>
      <c r="B2389" s="5"/>
      <c r="C2389" s="8" t="s">
        <v>9756</v>
      </c>
      <c r="D2389" s="4" t="s">
        <v>3781</v>
      </c>
      <c r="E2389" s="8" t="s">
        <v>7359</v>
      </c>
      <c r="F2389" s="4" t="s">
        <v>721</v>
      </c>
      <c r="G2389" s="8" t="s">
        <v>9702</v>
      </c>
      <c r="H2389" s="8" t="s">
        <v>529</v>
      </c>
      <c r="I2389" s="8"/>
      <c r="J2389" s="8"/>
      <c r="K2389" s="8"/>
      <c r="L2389" s="8"/>
      <c r="M2389" s="8"/>
      <c r="N2389" s="8" t="s">
        <v>9757</v>
      </c>
      <c r="O2389" s="8"/>
      <c r="P2389" s="8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  <c r="AY2389" s="8"/>
      <c r="AZ2389" s="8"/>
      <c r="BA2389" s="8"/>
      <c r="BB2389" s="8"/>
      <c r="BC2389" s="8"/>
      <c r="BD2389" s="8"/>
      <c r="BE2389" s="8"/>
      <c r="BF2389" s="8"/>
      <c r="BG2389" s="8"/>
      <c r="BH2389" s="8"/>
      <c r="BI2389" s="8"/>
      <c r="BJ2389" s="8"/>
      <c r="BK2389" s="8"/>
      <c r="BL2389" s="8"/>
      <c r="BM2389" s="8"/>
      <c r="BN2389" s="8"/>
      <c r="BO2389" s="8"/>
      <c r="BP2389" s="8"/>
      <c r="BQ2389" s="8"/>
      <c r="BR2389" s="8"/>
      <c r="BS2389" s="8"/>
      <c r="BT2389" s="8"/>
      <c r="BU2389" s="8"/>
      <c r="BV2389" s="8"/>
      <c r="BW2389" s="8"/>
      <c r="BX2389" s="8"/>
      <c r="BY2389" s="8"/>
    </row>
    <row r="2390" spans="1:77" x14ac:dyDescent="0.2">
      <c r="A2390" s="8" t="s">
        <v>9758</v>
      </c>
      <c r="B2390" s="5"/>
      <c r="C2390" s="8" t="s">
        <v>9759</v>
      </c>
      <c r="D2390" s="4" t="s">
        <v>7710</v>
      </c>
      <c r="E2390" s="8" t="s">
        <v>7363</v>
      </c>
      <c r="F2390" s="4" t="s">
        <v>721</v>
      </c>
      <c r="G2390" s="8" t="s">
        <v>9702</v>
      </c>
      <c r="H2390" s="8" t="s">
        <v>529</v>
      </c>
      <c r="I2390" s="8"/>
      <c r="J2390" s="8"/>
      <c r="K2390" s="8"/>
      <c r="L2390" s="8"/>
      <c r="M2390" s="8"/>
      <c r="N2390" s="8" t="s">
        <v>9760</v>
      </c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  <c r="AY2390" s="8"/>
      <c r="AZ2390" s="8"/>
      <c r="BA2390" s="8"/>
      <c r="BB2390" s="8"/>
      <c r="BC2390" s="8"/>
      <c r="BD2390" s="8"/>
      <c r="BE2390" s="8"/>
      <c r="BF2390" s="8"/>
      <c r="BG2390" s="8"/>
      <c r="BH2390" s="8"/>
      <c r="BI2390" s="8"/>
      <c r="BJ2390" s="8"/>
      <c r="BK2390" s="8"/>
      <c r="BL2390" s="8"/>
      <c r="BM2390" s="8"/>
      <c r="BN2390" s="8"/>
      <c r="BO2390" s="8"/>
      <c r="BP2390" s="8"/>
      <c r="BQ2390" s="8"/>
      <c r="BR2390" s="8"/>
      <c r="BS2390" s="8"/>
      <c r="BT2390" s="8"/>
      <c r="BU2390" s="8"/>
      <c r="BV2390" s="8"/>
      <c r="BW2390" s="8"/>
      <c r="BX2390" s="8"/>
      <c r="BY2390" s="8"/>
    </row>
    <row r="2391" spans="1:77" x14ac:dyDescent="0.2">
      <c r="A2391" s="8" t="s">
        <v>9761</v>
      </c>
      <c r="B2391" s="5"/>
      <c r="C2391" s="8" t="s">
        <v>9762</v>
      </c>
      <c r="D2391" s="4" t="s">
        <v>3916</v>
      </c>
      <c r="E2391" s="8" t="s">
        <v>7367</v>
      </c>
      <c r="F2391" s="4" t="s">
        <v>721</v>
      </c>
      <c r="G2391" s="8" t="s">
        <v>9702</v>
      </c>
      <c r="H2391" s="8" t="s">
        <v>529</v>
      </c>
      <c r="I2391" s="8"/>
      <c r="J2391" s="8"/>
      <c r="K2391" s="8"/>
      <c r="L2391" s="8"/>
      <c r="M2391" s="8"/>
      <c r="N2391" s="8" t="s">
        <v>9763</v>
      </c>
      <c r="O2391" s="8"/>
      <c r="P2391" s="8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8"/>
      <c r="AC2391" s="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  <c r="AY2391" s="8"/>
      <c r="AZ2391" s="8"/>
      <c r="BA2391" s="8"/>
      <c r="BB2391" s="8"/>
      <c r="BC2391" s="8"/>
      <c r="BD2391" s="8"/>
      <c r="BE2391" s="8"/>
      <c r="BF2391" s="8"/>
      <c r="BG2391" s="8"/>
      <c r="BH2391" s="8"/>
      <c r="BI2391" s="8"/>
      <c r="BJ2391" s="8"/>
      <c r="BK2391" s="8"/>
      <c r="BL2391" s="8"/>
      <c r="BM2391" s="8"/>
      <c r="BN2391" s="8"/>
      <c r="BO2391" s="8"/>
      <c r="BP2391" s="8"/>
      <c r="BQ2391" s="8"/>
      <c r="BR2391" s="8"/>
      <c r="BS2391" s="8"/>
      <c r="BT2391" s="8"/>
      <c r="BU2391" s="8"/>
      <c r="BV2391" s="8"/>
      <c r="BW2391" s="8"/>
      <c r="BX2391" s="8"/>
      <c r="BY2391" s="8"/>
    </row>
    <row r="2392" spans="1:77" x14ac:dyDescent="0.2">
      <c r="A2392" s="8" t="s">
        <v>9764</v>
      </c>
      <c r="B2392" s="5"/>
      <c r="C2392" s="8" t="s">
        <v>9765</v>
      </c>
      <c r="D2392" s="4" t="s">
        <v>7643</v>
      </c>
      <c r="E2392" s="8" t="s">
        <v>7697</v>
      </c>
      <c r="F2392" s="4" t="s">
        <v>721</v>
      </c>
      <c r="G2392" s="8" t="s">
        <v>9702</v>
      </c>
      <c r="H2392" s="8" t="s">
        <v>529</v>
      </c>
      <c r="I2392" s="8"/>
      <c r="J2392" s="8"/>
      <c r="K2392" s="8"/>
      <c r="L2392" s="8"/>
      <c r="M2392" s="8" t="s">
        <v>9766</v>
      </c>
      <c r="N2392" s="8" t="s">
        <v>9767</v>
      </c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  <c r="AY2392" s="8"/>
      <c r="AZ2392" s="8"/>
      <c r="BA2392" s="8"/>
      <c r="BB2392" s="8"/>
      <c r="BC2392" s="8"/>
      <c r="BD2392" s="8"/>
      <c r="BE2392" s="8"/>
      <c r="BF2392" s="8"/>
      <c r="BG2392" s="8"/>
      <c r="BH2392" s="8"/>
      <c r="BI2392" s="8"/>
      <c r="BJ2392" s="8"/>
      <c r="BK2392" s="8"/>
      <c r="BL2392" s="8"/>
      <c r="BM2392" s="8"/>
      <c r="BN2392" s="8"/>
      <c r="BO2392" s="8"/>
      <c r="BP2392" s="8"/>
      <c r="BQ2392" s="8"/>
      <c r="BR2392" s="8"/>
      <c r="BS2392" s="8"/>
      <c r="BT2392" s="8"/>
      <c r="BU2392" s="8"/>
      <c r="BV2392" s="8"/>
      <c r="BW2392" s="8"/>
      <c r="BX2392" s="8"/>
      <c r="BY2392" s="8"/>
    </row>
    <row r="2393" spans="1:77" x14ac:dyDescent="0.2">
      <c r="A2393" s="8" t="s">
        <v>9768</v>
      </c>
      <c r="B2393" s="5"/>
      <c r="C2393" s="8" t="s">
        <v>9769</v>
      </c>
      <c r="D2393" s="4" t="s">
        <v>7353</v>
      </c>
      <c r="E2393" s="8" t="s">
        <v>7354</v>
      </c>
      <c r="F2393" s="4" t="s">
        <v>721</v>
      </c>
      <c r="G2393" s="8" t="s">
        <v>9702</v>
      </c>
      <c r="H2393" s="8" t="s">
        <v>529</v>
      </c>
      <c r="I2393" s="8"/>
      <c r="J2393" s="8"/>
      <c r="K2393" s="8"/>
      <c r="L2393" s="8" t="s">
        <v>9770</v>
      </c>
      <c r="M2393" s="8"/>
      <c r="N2393" s="8" t="s">
        <v>9743</v>
      </c>
      <c r="O2393" s="8"/>
      <c r="P2393" s="8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  <c r="AY2393" s="8"/>
      <c r="AZ2393" s="8"/>
      <c r="BA2393" s="8"/>
      <c r="BB2393" s="8"/>
      <c r="BC2393" s="8"/>
      <c r="BD2393" s="8"/>
      <c r="BE2393" s="8"/>
      <c r="BF2393" s="8"/>
      <c r="BG2393" s="8"/>
      <c r="BH2393" s="8"/>
      <c r="BI2393" s="8"/>
      <c r="BJ2393" s="8"/>
      <c r="BK2393" s="8"/>
      <c r="BL2393" s="8"/>
      <c r="BM2393" s="8"/>
      <c r="BN2393" s="8"/>
      <c r="BO2393" s="8"/>
      <c r="BP2393" s="8"/>
      <c r="BQ2393" s="8"/>
      <c r="BR2393" s="8"/>
      <c r="BS2393" s="8"/>
      <c r="BT2393" s="8"/>
      <c r="BU2393" s="8"/>
      <c r="BV2393" s="8"/>
      <c r="BW2393" s="8"/>
      <c r="BX2393" s="8"/>
      <c r="BY2393" s="8"/>
    </row>
    <row r="2394" spans="1:77" x14ac:dyDescent="0.2">
      <c r="A2394" s="8" t="s">
        <v>9771</v>
      </c>
      <c r="B2394" s="5"/>
      <c r="C2394" s="8" t="s">
        <v>9772</v>
      </c>
      <c r="D2394" s="4" t="s">
        <v>3781</v>
      </c>
      <c r="E2394" s="8" t="s">
        <v>7359</v>
      </c>
      <c r="F2394" s="4" t="s">
        <v>721</v>
      </c>
      <c r="G2394" s="8" t="s">
        <v>9702</v>
      </c>
      <c r="H2394" s="8" t="s">
        <v>529</v>
      </c>
      <c r="I2394" s="8"/>
      <c r="J2394" s="8"/>
      <c r="K2394" s="8"/>
      <c r="L2394" s="8" t="s">
        <v>9773</v>
      </c>
      <c r="M2394" s="8"/>
      <c r="N2394" s="8" t="s">
        <v>9746</v>
      </c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  <c r="AY2394" s="8"/>
      <c r="AZ2394" s="8"/>
      <c r="BA2394" s="8"/>
      <c r="BB2394" s="8"/>
      <c r="BC2394" s="8"/>
      <c r="BD2394" s="8"/>
      <c r="BE2394" s="8"/>
      <c r="BF2394" s="8"/>
      <c r="BG2394" s="8"/>
      <c r="BH2394" s="8"/>
      <c r="BI2394" s="8"/>
      <c r="BJ2394" s="8"/>
      <c r="BK2394" s="8"/>
      <c r="BL2394" s="8"/>
      <c r="BM2394" s="8"/>
      <c r="BN2394" s="8"/>
      <c r="BO2394" s="8"/>
      <c r="BP2394" s="8"/>
      <c r="BQ2394" s="8"/>
      <c r="BR2394" s="8"/>
      <c r="BS2394" s="8"/>
      <c r="BT2394" s="8"/>
      <c r="BU2394" s="8"/>
      <c r="BV2394" s="8"/>
      <c r="BW2394" s="8"/>
      <c r="BX2394" s="8"/>
      <c r="BY2394" s="8"/>
    </row>
    <row r="2395" spans="1:77" x14ac:dyDescent="0.2">
      <c r="A2395" s="8" t="s">
        <v>9774</v>
      </c>
      <c r="B2395" s="5"/>
      <c r="C2395" s="8" t="s">
        <v>9775</v>
      </c>
      <c r="D2395" s="4" t="s">
        <v>7710</v>
      </c>
      <c r="E2395" s="8" t="s">
        <v>7363</v>
      </c>
      <c r="F2395" s="4" t="s">
        <v>721</v>
      </c>
      <c r="G2395" s="8" t="s">
        <v>9702</v>
      </c>
      <c r="H2395" s="8" t="s">
        <v>529</v>
      </c>
      <c r="I2395" s="8"/>
      <c r="J2395" s="8"/>
      <c r="K2395" s="8"/>
      <c r="L2395" s="8" t="s">
        <v>9776</v>
      </c>
      <c r="M2395" s="8"/>
      <c r="N2395" s="8" t="s">
        <v>9749</v>
      </c>
      <c r="O2395" s="8"/>
      <c r="P2395" s="8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  <c r="AY2395" s="8"/>
      <c r="AZ2395" s="8"/>
      <c r="BA2395" s="8"/>
      <c r="BB2395" s="8"/>
      <c r="BC2395" s="8"/>
      <c r="BD2395" s="8"/>
      <c r="BE2395" s="8"/>
      <c r="BF2395" s="8"/>
      <c r="BG2395" s="8"/>
      <c r="BH2395" s="8"/>
      <c r="BI2395" s="8"/>
      <c r="BJ2395" s="8"/>
      <c r="BK2395" s="8"/>
      <c r="BL2395" s="8"/>
      <c r="BM2395" s="8"/>
      <c r="BN2395" s="8"/>
      <c r="BO2395" s="8"/>
      <c r="BP2395" s="8"/>
      <c r="BQ2395" s="8"/>
      <c r="BR2395" s="8"/>
      <c r="BS2395" s="8"/>
      <c r="BT2395" s="8"/>
      <c r="BU2395" s="8"/>
      <c r="BV2395" s="8"/>
      <c r="BW2395" s="8"/>
      <c r="BX2395" s="8"/>
      <c r="BY2395" s="8"/>
    </row>
    <row r="2396" spans="1:77" x14ac:dyDescent="0.2">
      <c r="A2396" s="8" t="s">
        <v>9777</v>
      </c>
      <c r="B2396" s="5"/>
      <c r="C2396" s="8" t="s">
        <v>9778</v>
      </c>
      <c r="D2396" s="4" t="s">
        <v>3916</v>
      </c>
      <c r="E2396" s="8" t="s">
        <v>7367</v>
      </c>
      <c r="F2396" s="4" t="s">
        <v>721</v>
      </c>
      <c r="G2396" s="8" t="s">
        <v>9702</v>
      </c>
      <c r="H2396" s="8" t="s">
        <v>529</v>
      </c>
      <c r="I2396" s="8"/>
      <c r="J2396" s="8"/>
      <c r="K2396" s="8"/>
      <c r="L2396" s="8" t="s">
        <v>9779</v>
      </c>
      <c r="M2396" s="8"/>
      <c r="N2396" s="8" t="s">
        <v>9752</v>
      </c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8"/>
      <c r="AA2396" s="8"/>
      <c r="AB2396" s="8"/>
      <c r="AC2396" s="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  <c r="AY2396" s="8"/>
      <c r="AZ2396" s="8"/>
      <c r="BA2396" s="8"/>
      <c r="BB2396" s="8"/>
      <c r="BC2396" s="8"/>
      <c r="BD2396" s="8"/>
      <c r="BE2396" s="8"/>
      <c r="BF2396" s="8"/>
      <c r="BG2396" s="8"/>
      <c r="BH2396" s="8"/>
      <c r="BI2396" s="8"/>
      <c r="BJ2396" s="8"/>
      <c r="BK2396" s="8"/>
      <c r="BL2396" s="8"/>
      <c r="BM2396" s="8"/>
      <c r="BN2396" s="8"/>
      <c r="BO2396" s="8"/>
      <c r="BP2396" s="8"/>
      <c r="BQ2396" s="8"/>
      <c r="BR2396" s="8"/>
      <c r="BS2396" s="8"/>
      <c r="BT2396" s="8"/>
      <c r="BU2396" s="8"/>
      <c r="BV2396" s="8"/>
      <c r="BW2396" s="8"/>
      <c r="BX2396" s="8"/>
      <c r="BY2396" s="8"/>
    </row>
    <row r="2397" spans="1:77" x14ac:dyDescent="0.2">
      <c r="A2397" s="8" t="s">
        <v>9780</v>
      </c>
      <c r="B2397" s="5"/>
      <c r="C2397" s="8" t="s">
        <v>9781</v>
      </c>
      <c r="D2397" s="4" t="s">
        <v>7353</v>
      </c>
      <c r="E2397" s="8" t="s">
        <v>7354</v>
      </c>
      <c r="F2397" s="4" t="s">
        <v>721</v>
      </c>
      <c r="G2397" s="8" t="s">
        <v>9702</v>
      </c>
      <c r="H2397" s="8" t="s">
        <v>529</v>
      </c>
      <c r="I2397" s="8"/>
      <c r="J2397" s="8"/>
      <c r="K2397" s="8"/>
      <c r="L2397" s="8" t="s">
        <v>9782</v>
      </c>
      <c r="M2397" s="8"/>
      <c r="N2397" s="8" t="s">
        <v>9743</v>
      </c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  <c r="AY2397" s="8"/>
      <c r="AZ2397" s="8"/>
      <c r="BA2397" s="8"/>
      <c r="BB2397" s="8"/>
      <c r="BC2397" s="8"/>
      <c r="BD2397" s="8"/>
      <c r="BE2397" s="8"/>
      <c r="BF2397" s="8"/>
      <c r="BG2397" s="8"/>
      <c r="BH2397" s="8"/>
      <c r="BI2397" s="8"/>
      <c r="BJ2397" s="8"/>
      <c r="BK2397" s="8"/>
      <c r="BL2397" s="8"/>
      <c r="BM2397" s="8"/>
      <c r="BN2397" s="8"/>
      <c r="BO2397" s="8"/>
      <c r="BP2397" s="8"/>
      <c r="BQ2397" s="8"/>
      <c r="BR2397" s="8"/>
      <c r="BS2397" s="8"/>
      <c r="BT2397" s="8"/>
      <c r="BU2397" s="8"/>
      <c r="BV2397" s="8"/>
      <c r="BW2397" s="8"/>
      <c r="BX2397" s="8"/>
      <c r="BY2397" s="8"/>
    </row>
    <row r="2398" spans="1:77" x14ac:dyDescent="0.2">
      <c r="A2398" s="8" t="s">
        <v>9783</v>
      </c>
      <c r="B2398" s="5"/>
      <c r="C2398" s="8" t="s">
        <v>9784</v>
      </c>
      <c r="D2398" s="4" t="s">
        <v>3781</v>
      </c>
      <c r="E2398" s="8" t="s">
        <v>7359</v>
      </c>
      <c r="F2398" s="4" t="s">
        <v>721</v>
      </c>
      <c r="G2398" s="8" t="s">
        <v>9702</v>
      </c>
      <c r="H2398" s="8" t="s">
        <v>529</v>
      </c>
      <c r="I2398" s="8"/>
      <c r="J2398" s="8"/>
      <c r="K2398" s="8"/>
      <c r="L2398" s="8" t="s">
        <v>9785</v>
      </c>
      <c r="M2398" s="8"/>
      <c r="N2398" s="8" t="s">
        <v>9757</v>
      </c>
      <c r="O2398" s="8"/>
      <c r="P2398" s="8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  <c r="AY2398" s="8"/>
      <c r="AZ2398" s="8"/>
      <c r="BA2398" s="8"/>
      <c r="BB2398" s="8"/>
      <c r="BC2398" s="8"/>
      <c r="BD2398" s="8"/>
      <c r="BE2398" s="8"/>
      <c r="BF2398" s="8"/>
      <c r="BG2398" s="8"/>
      <c r="BH2398" s="8"/>
      <c r="BI2398" s="8"/>
      <c r="BJ2398" s="8"/>
      <c r="BK2398" s="8"/>
      <c r="BL2398" s="8"/>
      <c r="BM2398" s="8"/>
      <c r="BN2398" s="8"/>
      <c r="BO2398" s="8"/>
      <c r="BP2398" s="8"/>
      <c r="BQ2398" s="8"/>
      <c r="BR2398" s="8"/>
      <c r="BS2398" s="8"/>
      <c r="BT2398" s="8"/>
      <c r="BU2398" s="8"/>
      <c r="BV2398" s="8"/>
      <c r="BW2398" s="8"/>
      <c r="BX2398" s="8"/>
      <c r="BY2398" s="8"/>
    </row>
    <row r="2399" spans="1:77" x14ac:dyDescent="0.2">
      <c r="A2399" s="8" t="s">
        <v>9786</v>
      </c>
      <c r="B2399" s="5"/>
      <c r="C2399" s="8" t="s">
        <v>9787</v>
      </c>
      <c r="D2399" s="4" t="s">
        <v>7710</v>
      </c>
      <c r="E2399" s="8" t="s">
        <v>7363</v>
      </c>
      <c r="F2399" s="4" t="s">
        <v>721</v>
      </c>
      <c r="G2399" s="8" t="s">
        <v>9702</v>
      </c>
      <c r="H2399" s="8" t="s">
        <v>529</v>
      </c>
      <c r="I2399" s="8"/>
      <c r="J2399" s="8"/>
      <c r="K2399" s="8"/>
      <c r="L2399" s="8" t="s">
        <v>9788</v>
      </c>
      <c r="M2399" s="8"/>
      <c r="N2399" s="8" t="s">
        <v>9760</v>
      </c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  <c r="AY2399" s="8"/>
      <c r="AZ2399" s="8"/>
      <c r="BA2399" s="8"/>
      <c r="BB2399" s="8"/>
      <c r="BC2399" s="8"/>
      <c r="BD2399" s="8"/>
      <c r="BE2399" s="8"/>
      <c r="BF2399" s="8"/>
      <c r="BG2399" s="8"/>
      <c r="BH2399" s="8"/>
      <c r="BI2399" s="8"/>
      <c r="BJ2399" s="8"/>
      <c r="BK2399" s="8"/>
      <c r="BL2399" s="8"/>
      <c r="BM2399" s="8"/>
      <c r="BN2399" s="8"/>
      <c r="BO2399" s="8"/>
      <c r="BP2399" s="8"/>
      <c r="BQ2399" s="8"/>
      <c r="BR2399" s="8"/>
      <c r="BS2399" s="8"/>
      <c r="BT2399" s="8"/>
      <c r="BU2399" s="8"/>
      <c r="BV2399" s="8"/>
      <c r="BW2399" s="8"/>
      <c r="BX2399" s="8"/>
      <c r="BY2399" s="8"/>
    </row>
    <row r="2400" spans="1:77" x14ac:dyDescent="0.2">
      <c r="A2400" s="8" t="s">
        <v>9789</v>
      </c>
      <c r="B2400" s="5"/>
      <c r="C2400" s="8" t="s">
        <v>9790</v>
      </c>
      <c r="D2400" s="4" t="s">
        <v>3916</v>
      </c>
      <c r="E2400" s="8" t="s">
        <v>7367</v>
      </c>
      <c r="F2400" s="4" t="s">
        <v>721</v>
      </c>
      <c r="G2400" s="8" t="s">
        <v>9702</v>
      </c>
      <c r="H2400" s="8" t="s">
        <v>529</v>
      </c>
      <c r="I2400" s="8"/>
      <c r="J2400" s="8"/>
      <c r="K2400" s="8"/>
      <c r="L2400" s="8" t="s">
        <v>9791</v>
      </c>
      <c r="M2400" s="8"/>
      <c r="N2400" s="8" t="s">
        <v>9763</v>
      </c>
      <c r="O2400" s="8"/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  <c r="AY2400" s="8"/>
      <c r="AZ2400" s="8"/>
      <c r="BA2400" s="8"/>
      <c r="BB2400" s="8"/>
      <c r="BC2400" s="8"/>
      <c r="BD2400" s="8"/>
      <c r="BE2400" s="8"/>
      <c r="BF2400" s="8"/>
      <c r="BG2400" s="8"/>
      <c r="BH2400" s="8"/>
      <c r="BI2400" s="8"/>
      <c r="BJ2400" s="8"/>
      <c r="BK2400" s="8"/>
      <c r="BL2400" s="8"/>
      <c r="BM2400" s="8"/>
      <c r="BN2400" s="8"/>
      <c r="BO2400" s="8"/>
      <c r="BP2400" s="8"/>
      <c r="BQ2400" s="8"/>
      <c r="BR2400" s="8"/>
      <c r="BS2400" s="8"/>
      <c r="BT2400" s="8"/>
      <c r="BU2400" s="8"/>
      <c r="BV2400" s="8"/>
      <c r="BW2400" s="8"/>
      <c r="BX2400" s="8"/>
      <c r="BY2400" s="8"/>
    </row>
    <row r="2401" spans="1:77" x14ac:dyDescent="0.2">
      <c r="A2401" s="8" t="s">
        <v>9792</v>
      </c>
      <c r="B2401" s="5"/>
      <c r="C2401" s="8" t="s">
        <v>9793</v>
      </c>
      <c r="D2401" s="4" t="s">
        <v>7643</v>
      </c>
      <c r="E2401" s="8" t="s">
        <v>7697</v>
      </c>
      <c r="F2401" s="4" t="s">
        <v>721</v>
      </c>
      <c r="G2401" s="8" t="s">
        <v>9702</v>
      </c>
      <c r="H2401" s="8" t="s">
        <v>529</v>
      </c>
      <c r="I2401" s="8"/>
      <c r="J2401" s="8"/>
      <c r="K2401" s="8"/>
      <c r="L2401" s="8" t="s">
        <v>9794</v>
      </c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  <c r="AY2401" s="8"/>
      <c r="AZ2401" s="8"/>
      <c r="BA2401" s="8"/>
      <c r="BB2401" s="8"/>
      <c r="BC2401" s="8"/>
      <c r="BD2401" s="8"/>
      <c r="BE2401" s="8"/>
      <c r="BF2401" s="8"/>
      <c r="BG2401" s="8"/>
      <c r="BH2401" s="8"/>
      <c r="BI2401" s="8"/>
      <c r="BJ2401" s="8"/>
      <c r="BK2401" s="8"/>
      <c r="BL2401" s="8"/>
      <c r="BM2401" s="8"/>
      <c r="BN2401" s="8"/>
      <c r="BO2401" s="8"/>
      <c r="BP2401" s="8"/>
      <c r="BQ2401" s="8"/>
      <c r="BR2401" s="8"/>
      <c r="BS2401" s="8"/>
      <c r="BT2401" s="8"/>
      <c r="BU2401" s="8"/>
      <c r="BV2401" s="8"/>
      <c r="BW2401" s="8"/>
      <c r="BX2401" s="8"/>
      <c r="BY2401" s="8"/>
    </row>
    <row r="2402" spans="1:77" x14ac:dyDescent="0.2">
      <c r="A2402" s="8" t="s">
        <v>9795</v>
      </c>
      <c r="B2402" s="5"/>
      <c r="C2402" s="8" t="s">
        <v>9796</v>
      </c>
      <c r="D2402" s="4"/>
      <c r="E2402" s="8"/>
      <c r="F2402" s="4" t="s">
        <v>721</v>
      </c>
      <c r="G2402" s="8" t="s">
        <v>9797</v>
      </c>
      <c r="H2402" s="8" t="s">
        <v>529</v>
      </c>
      <c r="I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  <c r="AY2402" s="8"/>
      <c r="AZ2402" s="8"/>
      <c r="BA2402" s="8"/>
      <c r="BB2402" s="8"/>
      <c r="BC2402" s="8"/>
      <c r="BD2402" s="8"/>
      <c r="BE2402" s="8"/>
      <c r="BF2402" s="8"/>
      <c r="BG2402" s="8"/>
      <c r="BH2402" s="8"/>
      <c r="BI2402" s="8"/>
      <c r="BJ2402" s="8"/>
      <c r="BK2402" s="8"/>
      <c r="BL2402" s="8"/>
      <c r="BM2402" s="8"/>
      <c r="BN2402" s="8"/>
      <c r="BO2402" s="8"/>
      <c r="BP2402" s="8"/>
      <c r="BQ2402" s="8"/>
      <c r="BR2402" s="8"/>
      <c r="BS2402" s="8"/>
      <c r="BT2402" s="8"/>
      <c r="BU2402" s="8"/>
      <c r="BV2402" s="8"/>
      <c r="BW2402" s="8"/>
      <c r="BX2402" s="8"/>
      <c r="BY2402" s="8"/>
    </row>
    <row r="2403" spans="1:77" x14ac:dyDescent="0.2">
      <c r="A2403" s="8" t="s">
        <v>9798</v>
      </c>
      <c r="B2403" s="5"/>
      <c r="C2403" s="8" t="s">
        <v>9799</v>
      </c>
      <c r="D2403" s="4" t="s">
        <v>9800</v>
      </c>
      <c r="E2403" s="8" t="s">
        <v>9801</v>
      </c>
      <c r="F2403" s="4" t="s">
        <v>527</v>
      </c>
      <c r="G2403" s="8" t="s">
        <v>9797</v>
      </c>
      <c r="H2403" s="8" t="s">
        <v>529</v>
      </c>
      <c r="I2403" s="8"/>
      <c r="J2403" s="8"/>
      <c r="K2403" s="8" t="s">
        <v>9802</v>
      </c>
      <c r="L2403" s="8" t="s">
        <v>9803</v>
      </c>
      <c r="M2403" s="8"/>
      <c r="N2403" s="8" t="s">
        <v>9804</v>
      </c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  <c r="AY2403" s="8"/>
      <c r="AZ2403" s="8"/>
      <c r="BA2403" s="8"/>
      <c r="BB2403" s="8"/>
      <c r="BC2403" s="8"/>
      <c r="BD2403" s="8"/>
      <c r="BE2403" s="8"/>
      <c r="BF2403" s="8"/>
      <c r="BG2403" s="8"/>
      <c r="BH2403" s="8"/>
      <c r="BI2403" s="8"/>
      <c r="BJ2403" s="8"/>
      <c r="BK2403" s="8"/>
      <c r="BL2403" s="8"/>
      <c r="BM2403" s="8"/>
      <c r="BN2403" s="8"/>
      <c r="BO2403" s="8"/>
      <c r="BP2403" s="8"/>
      <c r="BQ2403" s="8"/>
      <c r="BR2403" s="8"/>
      <c r="BS2403" s="8"/>
      <c r="BT2403" s="8"/>
      <c r="BU2403" s="8"/>
      <c r="BV2403" s="8"/>
      <c r="BW2403" s="8"/>
      <c r="BX2403" s="8"/>
      <c r="BY2403" s="8"/>
    </row>
    <row r="2404" spans="1:77" x14ac:dyDescent="0.2">
      <c r="A2404" s="8" t="s">
        <v>9805</v>
      </c>
      <c r="B2404" s="5"/>
      <c r="C2404" s="8" t="s">
        <v>9806</v>
      </c>
      <c r="D2404" s="4"/>
      <c r="E2404" s="8"/>
      <c r="F2404" s="4" t="s">
        <v>721</v>
      </c>
      <c r="G2404" s="8" t="s">
        <v>9797</v>
      </c>
      <c r="H2404" s="8" t="s">
        <v>529</v>
      </c>
      <c r="I2404" s="8"/>
      <c r="J2404" s="8"/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  <c r="AY2404" s="8"/>
      <c r="AZ2404" s="8"/>
      <c r="BA2404" s="8"/>
      <c r="BB2404" s="8"/>
      <c r="BC2404" s="8"/>
      <c r="BD2404" s="8"/>
      <c r="BE2404" s="8"/>
      <c r="BF2404" s="8"/>
      <c r="BG2404" s="8"/>
      <c r="BH2404" s="8"/>
      <c r="BI2404" s="8"/>
      <c r="BJ2404" s="8"/>
      <c r="BK2404" s="8"/>
      <c r="BL2404" s="8"/>
      <c r="BM2404" s="8"/>
      <c r="BN2404" s="8"/>
      <c r="BO2404" s="8"/>
      <c r="BP2404" s="8"/>
      <c r="BQ2404" s="8"/>
      <c r="BR2404" s="8"/>
      <c r="BS2404" s="8"/>
      <c r="BT2404" s="8"/>
      <c r="BU2404" s="8"/>
      <c r="BV2404" s="8"/>
      <c r="BW2404" s="8"/>
      <c r="BX2404" s="8"/>
      <c r="BY2404" s="8"/>
    </row>
    <row r="2405" spans="1:77" x14ac:dyDescent="0.2">
      <c r="A2405" s="8" t="s">
        <v>9807</v>
      </c>
      <c r="B2405" s="5"/>
      <c r="C2405" s="8" t="s">
        <v>9808</v>
      </c>
      <c r="D2405" s="4" t="s">
        <v>9809</v>
      </c>
      <c r="E2405" s="8" t="s">
        <v>9810</v>
      </c>
      <c r="F2405" s="4" t="s">
        <v>721</v>
      </c>
      <c r="G2405" s="8" t="s">
        <v>9797</v>
      </c>
      <c r="H2405" s="8" t="s">
        <v>529</v>
      </c>
      <c r="I2405" s="8"/>
      <c r="J2405" s="8" t="s">
        <v>9811</v>
      </c>
      <c r="K2405" s="8"/>
      <c r="L2405" s="8" t="s">
        <v>9812</v>
      </c>
      <c r="M2405" s="8"/>
      <c r="N2405" s="8" t="s">
        <v>9813</v>
      </c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  <c r="AY2405" s="8"/>
      <c r="AZ2405" s="8"/>
      <c r="BA2405" s="8"/>
      <c r="BB2405" s="8"/>
      <c r="BC2405" s="8"/>
      <c r="BD2405" s="8"/>
      <c r="BE2405" s="8"/>
      <c r="BF2405" s="8"/>
      <c r="BG2405" s="8"/>
      <c r="BH2405" s="8"/>
      <c r="BI2405" s="8"/>
      <c r="BJ2405" s="8"/>
      <c r="BK2405" s="8"/>
      <c r="BL2405" s="8"/>
      <c r="BM2405" s="8"/>
      <c r="BN2405" s="8"/>
      <c r="BO2405" s="8"/>
      <c r="BP2405" s="8"/>
      <c r="BQ2405" s="8"/>
      <c r="BR2405" s="8"/>
      <c r="BS2405" s="8"/>
      <c r="BT2405" s="8"/>
      <c r="BU2405" s="8"/>
      <c r="BV2405" s="8"/>
      <c r="BW2405" s="8"/>
      <c r="BX2405" s="8"/>
      <c r="BY2405" s="8"/>
    </row>
    <row r="2406" spans="1:77" x14ac:dyDescent="0.2">
      <c r="A2406" s="8" t="s">
        <v>9814</v>
      </c>
      <c r="B2406" s="5"/>
      <c r="C2406" s="8" t="s">
        <v>9815</v>
      </c>
      <c r="D2406" s="4" t="s">
        <v>9816</v>
      </c>
      <c r="E2406" s="8" t="s">
        <v>9817</v>
      </c>
      <c r="F2406" s="4" t="s">
        <v>721</v>
      </c>
      <c r="G2406" s="8" t="s">
        <v>9797</v>
      </c>
      <c r="H2406" s="8" t="s">
        <v>529</v>
      </c>
      <c r="I2406" s="8"/>
      <c r="J2406" s="8" t="s">
        <v>9818</v>
      </c>
      <c r="K2406" s="8"/>
      <c r="L2406" s="8" t="s">
        <v>9819</v>
      </c>
      <c r="M2406" s="8"/>
      <c r="N2406" s="8" t="s">
        <v>9820</v>
      </c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  <c r="AY2406" s="8"/>
      <c r="AZ2406" s="8"/>
      <c r="BA2406" s="8"/>
      <c r="BB2406" s="8"/>
      <c r="BC2406" s="8"/>
      <c r="BD2406" s="8"/>
      <c r="BE2406" s="8"/>
      <c r="BF2406" s="8"/>
      <c r="BG2406" s="8"/>
      <c r="BH2406" s="8"/>
      <c r="BI2406" s="8"/>
      <c r="BJ2406" s="8"/>
      <c r="BK2406" s="8"/>
      <c r="BL2406" s="8"/>
      <c r="BM2406" s="8"/>
      <c r="BN2406" s="8"/>
      <c r="BO2406" s="8"/>
      <c r="BP2406" s="8"/>
      <c r="BQ2406" s="8"/>
      <c r="BR2406" s="8"/>
      <c r="BS2406" s="8"/>
      <c r="BT2406" s="8"/>
      <c r="BU2406" s="8"/>
      <c r="BV2406" s="8"/>
      <c r="BW2406" s="8"/>
      <c r="BX2406" s="8"/>
      <c r="BY2406" s="8"/>
    </row>
    <row r="2407" spans="1:77" x14ac:dyDescent="0.2">
      <c r="A2407" s="8" t="s">
        <v>9821</v>
      </c>
      <c r="B2407" s="5"/>
      <c r="C2407" s="8" t="s">
        <v>9822</v>
      </c>
      <c r="D2407" s="4" t="s">
        <v>9823</v>
      </c>
      <c r="E2407" s="8" t="s">
        <v>9810</v>
      </c>
      <c r="F2407" s="4" t="s">
        <v>721</v>
      </c>
      <c r="G2407" s="8" t="s">
        <v>9797</v>
      </c>
      <c r="H2407" s="8" t="s">
        <v>529</v>
      </c>
      <c r="I2407" s="8"/>
      <c r="J2407" s="8"/>
      <c r="K2407" s="8"/>
      <c r="L2407" s="8" t="s">
        <v>9824</v>
      </c>
      <c r="M2407" s="8"/>
      <c r="N2407" s="8" t="s">
        <v>9825</v>
      </c>
      <c r="O2407" s="8"/>
      <c r="P2407" s="8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  <c r="AY2407" s="8"/>
      <c r="AZ2407" s="8"/>
      <c r="BA2407" s="8"/>
      <c r="BB2407" s="8"/>
      <c r="BC2407" s="8"/>
      <c r="BD2407" s="8"/>
      <c r="BE2407" s="8"/>
      <c r="BF2407" s="8"/>
      <c r="BG2407" s="8"/>
      <c r="BH2407" s="8"/>
      <c r="BI2407" s="8"/>
      <c r="BJ2407" s="8"/>
      <c r="BK2407" s="8"/>
      <c r="BL2407" s="8"/>
      <c r="BM2407" s="8"/>
      <c r="BN2407" s="8"/>
      <c r="BO2407" s="8"/>
      <c r="BP2407" s="8"/>
      <c r="BQ2407" s="8"/>
      <c r="BR2407" s="8"/>
      <c r="BS2407" s="8"/>
      <c r="BT2407" s="8"/>
      <c r="BU2407" s="8"/>
      <c r="BV2407" s="8"/>
      <c r="BW2407" s="8"/>
      <c r="BX2407" s="8"/>
      <c r="BY2407" s="8"/>
    </row>
    <row r="2408" spans="1:77" x14ac:dyDescent="0.2">
      <c r="A2408" s="8" t="s">
        <v>9826</v>
      </c>
      <c r="B2408" s="5"/>
      <c r="C2408" s="8" t="s">
        <v>9827</v>
      </c>
      <c r="D2408" s="4" t="s">
        <v>9828</v>
      </c>
      <c r="E2408" s="8" t="s">
        <v>6428</v>
      </c>
      <c r="F2408" s="4" t="s">
        <v>721</v>
      </c>
      <c r="G2408" s="8" t="s">
        <v>9797</v>
      </c>
      <c r="H2408" s="8" t="s">
        <v>529</v>
      </c>
      <c r="I2408" s="8"/>
      <c r="J2408" s="8"/>
      <c r="K2408" s="8"/>
      <c r="L2408" s="8" t="s">
        <v>9829</v>
      </c>
      <c r="M2408" s="8"/>
      <c r="N2408" s="8" t="s">
        <v>9804</v>
      </c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  <c r="AY2408" s="8"/>
      <c r="AZ2408" s="8"/>
      <c r="BA2408" s="8"/>
      <c r="BB2408" s="8"/>
      <c r="BC2408" s="8"/>
      <c r="BD2408" s="8"/>
      <c r="BE2408" s="8"/>
      <c r="BF2408" s="8"/>
      <c r="BG2408" s="8"/>
      <c r="BH2408" s="8"/>
      <c r="BI2408" s="8"/>
      <c r="BJ2408" s="8"/>
      <c r="BK2408" s="8"/>
      <c r="BL2408" s="8"/>
      <c r="BM2408" s="8"/>
      <c r="BN2408" s="8"/>
      <c r="BO2408" s="8"/>
      <c r="BP2408" s="8"/>
      <c r="BQ2408" s="8"/>
      <c r="BR2408" s="8"/>
      <c r="BS2408" s="8"/>
      <c r="BT2408" s="8"/>
      <c r="BU2408" s="8"/>
      <c r="BV2408" s="8"/>
      <c r="BW2408" s="8"/>
      <c r="BX2408" s="8"/>
      <c r="BY2408" s="8"/>
    </row>
    <row r="2409" spans="1:77" x14ac:dyDescent="0.2">
      <c r="A2409" s="8" t="s">
        <v>9830</v>
      </c>
      <c r="B2409" s="5"/>
      <c r="C2409" s="8" t="s">
        <v>9831</v>
      </c>
      <c r="D2409" s="4" t="s">
        <v>9832</v>
      </c>
      <c r="E2409" s="8" t="s">
        <v>9833</v>
      </c>
      <c r="F2409" s="4" t="s">
        <v>721</v>
      </c>
      <c r="G2409" s="8" t="s">
        <v>9797</v>
      </c>
      <c r="H2409" s="8" t="s">
        <v>529</v>
      </c>
      <c r="I2409" s="8"/>
      <c r="J2409" s="8" t="s">
        <v>9834</v>
      </c>
      <c r="K2409" s="8"/>
      <c r="L2409" s="8" t="s">
        <v>9835</v>
      </c>
      <c r="M2409" s="8"/>
      <c r="N2409" s="8" t="s">
        <v>9836</v>
      </c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  <c r="AY2409" s="8"/>
      <c r="AZ2409" s="8"/>
      <c r="BA2409" s="8"/>
      <c r="BB2409" s="8"/>
      <c r="BC2409" s="8"/>
      <c r="BD2409" s="8"/>
      <c r="BE2409" s="8"/>
      <c r="BF2409" s="8"/>
      <c r="BG2409" s="8"/>
      <c r="BH2409" s="8"/>
      <c r="BI2409" s="8"/>
      <c r="BJ2409" s="8"/>
      <c r="BK2409" s="8"/>
      <c r="BL2409" s="8"/>
      <c r="BM2409" s="8"/>
      <c r="BN2409" s="8"/>
      <c r="BO2409" s="8"/>
      <c r="BP2409" s="8"/>
      <c r="BQ2409" s="8"/>
      <c r="BR2409" s="8"/>
      <c r="BS2409" s="8"/>
      <c r="BT2409" s="8"/>
      <c r="BU2409" s="8"/>
      <c r="BV2409" s="8"/>
      <c r="BW2409" s="8"/>
      <c r="BX2409" s="8"/>
      <c r="BY2409" s="8"/>
    </row>
    <row r="2410" spans="1:77" x14ac:dyDescent="0.2">
      <c r="A2410" s="8" t="s">
        <v>9837</v>
      </c>
      <c r="B2410" s="5"/>
      <c r="C2410" s="8" t="s">
        <v>9838</v>
      </c>
      <c r="D2410" s="4" t="s">
        <v>9839</v>
      </c>
      <c r="E2410" s="8" t="s">
        <v>9801</v>
      </c>
      <c r="F2410" s="4" t="s">
        <v>721</v>
      </c>
      <c r="G2410" s="8" t="s">
        <v>9797</v>
      </c>
      <c r="H2410" s="8" t="s">
        <v>529</v>
      </c>
      <c r="I2410" s="8"/>
      <c r="J2410" s="8" t="s">
        <v>9840</v>
      </c>
      <c r="K2410" s="8"/>
      <c r="L2410" s="8" t="s">
        <v>9841</v>
      </c>
      <c r="M2410" s="8"/>
      <c r="N2410" s="8" t="s">
        <v>9842</v>
      </c>
      <c r="O2410" s="8"/>
      <c r="P2410" s="8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  <c r="AY2410" s="8"/>
      <c r="AZ2410" s="8"/>
      <c r="BA2410" s="8"/>
      <c r="BB2410" s="8"/>
      <c r="BC2410" s="8"/>
      <c r="BD2410" s="8"/>
      <c r="BE2410" s="8"/>
      <c r="BF2410" s="8"/>
      <c r="BG2410" s="8"/>
      <c r="BH2410" s="8"/>
      <c r="BI2410" s="8"/>
      <c r="BJ2410" s="8"/>
      <c r="BK2410" s="8"/>
      <c r="BL2410" s="8"/>
      <c r="BM2410" s="8"/>
      <c r="BN2410" s="8"/>
      <c r="BO2410" s="8"/>
      <c r="BP2410" s="8"/>
      <c r="BQ2410" s="8"/>
      <c r="BR2410" s="8"/>
      <c r="BS2410" s="8"/>
      <c r="BT2410" s="8"/>
      <c r="BU2410" s="8"/>
      <c r="BV2410" s="8"/>
      <c r="BW2410" s="8"/>
      <c r="BX2410" s="8"/>
      <c r="BY2410" s="8"/>
    </row>
    <row r="2411" spans="1:77" x14ac:dyDescent="0.2">
      <c r="A2411" s="8" t="s">
        <v>9843</v>
      </c>
      <c r="B2411" s="5"/>
      <c r="C2411" s="8" t="s">
        <v>9844</v>
      </c>
      <c r="D2411" s="4" t="s">
        <v>7353</v>
      </c>
      <c r="E2411" s="8" t="s">
        <v>7354</v>
      </c>
      <c r="F2411" s="4" t="s">
        <v>721</v>
      </c>
      <c r="G2411" s="8" t="s">
        <v>9797</v>
      </c>
      <c r="H2411" s="8" t="s">
        <v>529</v>
      </c>
      <c r="I2411" s="8"/>
      <c r="J2411" s="8" t="s">
        <v>9845</v>
      </c>
      <c r="K2411" s="8"/>
      <c r="L2411" s="8" t="s">
        <v>9846</v>
      </c>
      <c r="M2411" s="8"/>
      <c r="N2411" s="8" t="s">
        <v>9847</v>
      </c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  <c r="AY2411" s="8"/>
      <c r="AZ2411" s="8"/>
      <c r="BA2411" s="8"/>
      <c r="BB2411" s="8"/>
      <c r="BC2411" s="8"/>
      <c r="BD2411" s="8"/>
      <c r="BE2411" s="8"/>
      <c r="BF2411" s="8"/>
      <c r="BG2411" s="8"/>
      <c r="BH2411" s="8"/>
      <c r="BI2411" s="8"/>
      <c r="BJ2411" s="8"/>
      <c r="BK2411" s="8"/>
      <c r="BL2411" s="8"/>
      <c r="BM2411" s="8"/>
      <c r="BN2411" s="8"/>
      <c r="BO2411" s="8"/>
      <c r="BP2411" s="8"/>
      <c r="BQ2411" s="8"/>
      <c r="BR2411" s="8"/>
      <c r="BS2411" s="8"/>
      <c r="BT2411" s="8"/>
      <c r="BU2411" s="8"/>
      <c r="BV2411" s="8"/>
      <c r="BW2411" s="8"/>
      <c r="BX2411" s="8"/>
      <c r="BY2411" s="8"/>
    </row>
    <row r="2412" spans="1:77" x14ac:dyDescent="0.2">
      <c r="A2412" s="8" t="s">
        <v>9848</v>
      </c>
      <c r="B2412" s="5"/>
      <c r="C2412" s="8" t="s">
        <v>9849</v>
      </c>
      <c r="D2412" s="4" t="s">
        <v>3781</v>
      </c>
      <c r="E2412" s="8" t="s">
        <v>7359</v>
      </c>
      <c r="F2412" s="4" t="s">
        <v>721</v>
      </c>
      <c r="G2412" s="8" t="s">
        <v>9797</v>
      </c>
      <c r="H2412" s="8" t="s">
        <v>529</v>
      </c>
      <c r="I2412" s="8"/>
      <c r="J2412" s="8" t="s">
        <v>9850</v>
      </c>
      <c r="K2412" s="8"/>
      <c r="L2412" s="8" t="s">
        <v>9851</v>
      </c>
      <c r="M2412" s="8"/>
      <c r="N2412" s="8" t="s">
        <v>9852</v>
      </c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  <c r="AY2412" s="8"/>
      <c r="AZ2412" s="8"/>
      <c r="BA2412" s="8"/>
      <c r="BB2412" s="8"/>
      <c r="BC2412" s="8"/>
      <c r="BD2412" s="8"/>
      <c r="BE2412" s="8"/>
      <c r="BF2412" s="8"/>
      <c r="BG2412" s="8"/>
      <c r="BH2412" s="8"/>
      <c r="BI2412" s="8"/>
      <c r="BJ2412" s="8"/>
      <c r="BK2412" s="8"/>
      <c r="BL2412" s="8"/>
      <c r="BM2412" s="8"/>
      <c r="BN2412" s="8"/>
      <c r="BO2412" s="8"/>
      <c r="BP2412" s="8"/>
      <c r="BQ2412" s="8"/>
      <c r="BR2412" s="8"/>
      <c r="BS2412" s="8"/>
      <c r="BT2412" s="8"/>
      <c r="BU2412" s="8"/>
      <c r="BV2412" s="8"/>
      <c r="BW2412" s="8"/>
      <c r="BX2412" s="8"/>
      <c r="BY2412" s="8"/>
    </row>
    <row r="2413" spans="1:77" x14ac:dyDescent="0.2">
      <c r="A2413" s="8" t="s">
        <v>9853</v>
      </c>
      <c r="B2413" s="5"/>
      <c r="C2413" s="8" t="s">
        <v>9854</v>
      </c>
      <c r="D2413" s="4" t="s">
        <v>3791</v>
      </c>
      <c r="E2413" s="8" t="s">
        <v>7363</v>
      </c>
      <c r="F2413" s="4" t="s">
        <v>721</v>
      </c>
      <c r="G2413" s="8" t="s">
        <v>9797</v>
      </c>
      <c r="H2413" s="8" t="s">
        <v>529</v>
      </c>
      <c r="I2413" s="8"/>
      <c r="J2413" s="8"/>
      <c r="K2413" s="8"/>
      <c r="L2413" s="8" t="s">
        <v>9855</v>
      </c>
      <c r="M2413" s="8"/>
      <c r="N2413" s="8" t="s">
        <v>9852</v>
      </c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  <c r="AY2413" s="8"/>
      <c r="AZ2413" s="8"/>
      <c r="BA2413" s="8"/>
      <c r="BB2413" s="8"/>
      <c r="BC2413" s="8"/>
      <c r="BD2413" s="8"/>
      <c r="BE2413" s="8"/>
      <c r="BF2413" s="8"/>
      <c r="BG2413" s="8"/>
      <c r="BH2413" s="8"/>
      <c r="BI2413" s="8"/>
      <c r="BJ2413" s="8"/>
      <c r="BK2413" s="8"/>
      <c r="BL2413" s="8"/>
      <c r="BM2413" s="8"/>
      <c r="BN2413" s="8"/>
      <c r="BO2413" s="8"/>
      <c r="BP2413" s="8"/>
      <c r="BQ2413" s="8"/>
      <c r="BR2413" s="8"/>
      <c r="BS2413" s="8"/>
      <c r="BT2413" s="8"/>
      <c r="BU2413" s="8"/>
      <c r="BV2413" s="8"/>
      <c r="BW2413" s="8"/>
      <c r="BX2413" s="8"/>
      <c r="BY2413" s="8"/>
    </row>
    <row r="2414" spans="1:77" x14ac:dyDescent="0.2">
      <c r="A2414" s="8" t="s">
        <v>9856</v>
      </c>
      <c r="B2414" s="5"/>
      <c r="C2414" s="8" t="s">
        <v>9857</v>
      </c>
      <c r="D2414" s="4" t="s">
        <v>9858</v>
      </c>
      <c r="E2414" s="8" t="s">
        <v>7367</v>
      </c>
      <c r="F2414" s="4" t="s">
        <v>721</v>
      </c>
      <c r="G2414" s="8" t="s">
        <v>9797</v>
      </c>
      <c r="H2414" s="8" t="s">
        <v>529</v>
      </c>
      <c r="I2414" s="8"/>
      <c r="J2414" s="8" t="s">
        <v>9859</v>
      </c>
      <c r="K2414" s="8" t="s">
        <v>9860</v>
      </c>
      <c r="L2414" s="8" t="s">
        <v>9861</v>
      </c>
      <c r="M2414" s="8"/>
      <c r="N2414" s="8" t="s">
        <v>9862</v>
      </c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  <c r="AY2414" s="8"/>
      <c r="AZ2414" s="8"/>
      <c r="BA2414" s="8"/>
      <c r="BB2414" s="8"/>
      <c r="BC2414" s="8"/>
      <c r="BD2414" s="8"/>
      <c r="BE2414" s="8"/>
      <c r="BF2414" s="8"/>
      <c r="BG2414" s="8"/>
      <c r="BH2414" s="8"/>
      <c r="BI2414" s="8"/>
      <c r="BJ2414" s="8"/>
      <c r="BK2414" s="8"/>
      <c r="BL2414" s="8"/>
      <c r="BM2414" s="8"/>
      <c r="BN2414" s="8"/>
      <c r="BO2414" s="8"/>
      <c r="BP2414" s="8"/>
      <c r="BQ2414" s="8"/>
      <c r="BR2414" s="8"/>
      <c r="BS2414" s="8"/>
      <c r="BT2414" s="8"/>
      <c r="BU2414" s="8"/>
      <c r="BV2414" s="8"/>
      <c r="BW2414" s="8"/>
      <c r="BX2414" s="8"/>
      <c r="BY2414" s="8"/>
    </row>
    <row r="2415" spans="1:77" x14ac:dyDescent="0.2">
      <c r="A2415" s="8" t="s">
        <v>9863</v>
      </c>
      <c r="B2415" s="5"/>
      <c r="C2415" s="8" t="s">
        <v>9864</v>
      </c>
      <c r="D2415" s="4" t="s">
        <v>7353</v>
      </c>
      <c r="E2415" s="8" t="s">
        <v>7354</v>
      </c>
      <c r="F2415" s="4" t="s">
        <v>721</v>
      </c>
      <c r="G2415" s="8" t="s">
        <v>9797</v>
      </c>
      <c r="H2415" s="8" t="s">
        <v>529</v>
      </c>
      <c r="I2415" s="8"/>
      <c r="J2415" s="8"/>
      <c r="K2415" s="8"/>
      <c r="L2415" s="8" t="s">
        <v>9865</v>
      </c>
      <c r="M2415" s="8"/>
      <c r="N2415" s="8" t="s">
        <v>9866</v>
      </c>
      <c r="O2415" s="8"/>
      <c r="P2415" s="8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  <c r="AY2415" s="8"/>
      <c r="AZ2415" s="8"/>
      <c r="BA2415" s="8"/>
      <c r="BB2415" s="8"/>
      <c r="BC2415" s="8"/>
      <c r="BD2415" s="8"/>
      <c r="BE2415" s="8"/>
      <c r="BF2415" s="8"/>
      <c r="BG2415" s="8"/>
      <c r="BH2415" s="8"/>
      <c r="BI2415" s="8"/>
      <c r="BJ2415" s="8"/>
      <c r="BK2415" s="8"/>
      <c r="BL2415" s="8"/>
      <c r="BM2415" s="8"/>
      <c r="BN2415" s="8"/>
      <c r="BO2415" s="8"/>
      <c r="BP2415" s="8"/>
      <c r="BQ2415" s="8"/>
      <c r="BR2415" s="8"/>
      <c r="BS2415" s="8"/>
      <c r="BT2415" s="8"/>
      <c r="BU2415" s="8"/>
      <c r="BV2415" s="8"/>
      <c r="BW2415" s="8"/>
      <c r="BX2415" s="8"/>
      <c r="BY2415" s="8"/>
    </row>
    <row r="2416" spans="1:77" x14ac:dyDescent="0.2">
      <c r="A2416" s="8" t="s">
        <v>9867</v>
      </c>
      <c r="B2416" s="5"/>
      <c r="C2416" s="8" t="s">
        <v>9868</v>
      </c>
      <c r="D2416" s="4" t="s">
        <v>3781</v>
      </c>
      <c r="E2416" s="8" t="s">
        <v>7359</v>
      </c>
      <c r="F2416" s="4" t="s">
        <v>721</v>
      </c>
      <c r="G2416" s="8" t="s">
        <v>9797</v>
      </c>
      <c r="H2416" s="8" t="s">
        <v>529</v>
      </c>
      <c r="I2416" s="8"/>
      <c r="J2416" s="8"/>
      <c r="K2416" s="8"/>
      <c r="L2416" s="8" t="s">
        <v>9869</v>
      </c>
      <c r="M2416" s="8"/>
      <c r="N2416" s="8" t="s">
        <v>9870</v>
      </c>
      <c r="O2416" s="8"/>
      <c r="P2416" s="8"/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  <c r="AY2416" s="8"/>
      <c r="AZ2416" s="8"/>
      <c r="BA2416" s="8"/>
      <c r="BB2416" s="8"/>
      <c r="BC2416" s="8"/>
      <c r="BD2416" s="8"/>
      <c r="BE2416" s="8"/>
      <c r="BF2416" s="8"/>
      <c r="BG2416" s="8"/>
      <c r="BH2416" s="8"/>
      <c r="BI2416" s="8"/>
      <c r="BJ2416" s="8"/>
      <c r="BK2416" s="8"/>
      <c r="BL2416" s="8"/>
      <c r="BM2416" s="8"/>
      <c r="BN2416" s="8"/>
      <c r="BO2416" s="8"/>
      <c r="BP2416" s="8"/>
      <c r="BQ2416" s="8"/>
      <c r="BR2416" s="8"/>
      <c r="BS2416" s="8"/>
      <c r="BT2416" s="8"/>
      <c r="BU2416" s="8"/>
      <c r="BV2416" s="8"/>
      <c r="BW2416" s="8"/>
      <c r="BX2416" s="8"/>
      <c r="BY2416" s="8"/>
    </row>
    <row r="2417" spans="1:77" x14ac:dyDescent="0.2">
      <c r="A2417" s="8" t="s">
        <v>9871</v>
      </c>
      <c r="B2417" s="5"/>
      <c r="C2417" s="8" t="s">
        <v>9872</v>
      </c>
      <c r="D2417" s="4" t="s">
        <v>3791</v>
      </c>
      <c r="E2417" s="8" t="s">
        <v>7363</v>
      </c>
      <c r="F2417" s="4" t="s">
        <v>721</v>
      </c>
      <c r="G2417" s="8" t="s">
        <v>9797</v>
      </c>
      <c r="H2417" s="8" t="s">
        <v>529</v>
      </c>
      <c r="I2417" s="8"/>
      <c r="J2417" s="8"/>
      <c r="K2417" s="8"/>
      <c r="L2417" s="8" t="s">
        <v>9873</v>
      </c>
      <c r="M2417" s="8"/>
      <c r="N2417" s="8" t="s">
        <v>9870</v>
      </c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  <c r="AY2417" s="8"/>
      <c r="AZ2417" s="8"/>
      <c r="BA2417" s="8"/>
      <c r="BB2417" s="8"/>
      <c r="BC2417" s="8"/>
      <c r="BD2417" s="8"/>
      <c r="BE2417" s="8"/>
      <c r="BF2417" s="8"/>
      <c r="BG2417" s="8"/>
      <c r="BH2417" s="8"/>
      <c r="BI2417" s="8"/>
      <c r="BJ2417" s="8"/>
      <c r="BK2417" s="8"/>
      <c r="BL2417" s="8"/>
      <c r="BM2417" s="8"/>
      <c r="BN2417" s="8"/>
      <c r="BO2417" s="8"/>
      <c r="BP2417" s="8"/>
      <c r="BQ2417" s="8"/>
      <c r="BR2417" s="8"/>
      <c r="BS2417" s="8"/>
      <c r="BT2417" s="8"/>
      <c r="BU2417" s="8"/>
      <c r="BV2417" s="8"/>
      <c r="BW2417" s="8"/>
      <c r="BX2417" s="8"/>
      <c r="BY2417" s="8"/>
    </row>
    <row r="2418" spans="1:77" x14ac:dyDescent="0.2">
      <c r="A2418" s="8" t="s">
        <v>9874</v>
      </c>
      <c r="B2418" s="5"/>
      <c r="C2418" s="8" t="s">
        <v>9875</v>
      </c>
      <c r="D2418" s="4" t="s">
        <v>3916</v>
      </c>
      <c r="E2418" s="8" t="s">
        <v>7367</v>
      </c>
      <c r="F2418" s="4" t="s">
        <v>721</v>
      </c>
      <c r="G2418" s="8" t="s">
        <v>9797</v>
      </c>
      <c r="H2418" s="8" t="s">
        <v>529</v>
      </c>
      <c r="I2418" s="8"/>
      <c r="J2418" s="8"/>
      <c r="K2418" s="8"/>
      <c r="L2418" s="8" t="s">
        <v>9876</v>
      </c>
      <c r="M2418" s="8"/>
      <c r="N2418" s="8" t="s">
        <v>9870</v>
      </c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  <c r="AY2418" s="8"/>
      <c r="AZ2418" s="8"/>
      <c r="BA2418" s="8"/>
      <c r="BB2418" s="8"/>
      <c r="BC2418" s="8"/>
      <c r="BD2418" s="8"/>
      <c r="BE2418" s="8"/>
      <c r="BF2418" s="8"/>
      <c r="BG2418" s="8"/>
      <c r="BH2418" s="8"/>
      <c r="BI2418" s="8"/>
      <c r="BJ2418" s="8"/>
      <c r="BK2418" s="8"/>
      <c r="BL2418" s="8"/>
      <c r="BM2418" s="8"/>
      <c r="BN2418" s="8"/>
      <c r="BO2418" s="8"/>
      <c r="BP2418" s="8"/>
      <c r="BQ2418" s="8"/>
      <c r="BR2418" s="8"/>
      <c r="BS2418" s="8"/>
      <c r="BT2418" s="8"/>
      <c r="BU2418" s="8"/>
      <c r="BV2418" s="8"/>
      <c r="BW2418" s="8"/>
      <c r="BX2418" s="8"/>
      <c r="BY2418" s="8"/>
    </row>
    <row r="2419" spans="1:77" x14ac:dyDescent="0.2">
      <c r="A2419" s="8" t="s">
        <v>9877</v>
      </c>
      <c r="B2419" s="5"/>
      <c r="C2419" s="8" t="s">
        <v>9878</v>
      </c>
      <c r="D2419" s="4" t="s">
        <v>9832</v>
      </c>
      <c r="E2419" s="8" t="s">
        <v>9833</v>
      </c>
      <c r="F2419" s="4" t="s">
        <v>721</v>
      </c>
      <c r="G2419" s="8" t="s">
        <v>9797</v>
      </c>
      <c r="H2419" s="8" t="s">
        <v>529</v>
      </c>
      <c r="I2419" s="8"/>
      <c r="J2419" s="8"/>
      <c r="K2419" s="8"/>
      <c r="L2419" s="8" t="s">
        <v>9879</v>
      </c>
      <c r="M2419" s="8"/>
      <c r="N2419" s="8" t="s">
        <v>9870</v>
      </c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  <c r="AY2419" s="8"/>
      <c r="AZ2419" s="8"/>
      <c r="BA2419" s="8"/>
      <c r="BB2419" s="8"/>
      <c r="BC2419" s="8"/>
      <c r="BD2419" s="8"/>
      <c r="BE2419" s="8"/>
      <c r="BF2419" s="8"/>
      <c r="BG2419" s="8"/>
      <c r="BH2419" s="8"/>
      <c r="BI2419" s="8"/>
      <c r="BJ2419" s="8"/>
      <c r="BK2419" s="8"/>
      <c r="BL2419" s="8"/>
      <c r="BM2419" s="8"/>
      <c r="BN2419" s="8"/>
      <c r="BO2419" s="8"/>
      <c r="BP2419" s="8"/>
      <c r="BQ2419" s="8"/>
      <c r="BR2419" s="8"/>
      <c r="BS2419" s="8"/>
      <c r="BT2419" s="8"/>
      <c r="BU2419" s="8"/>
      <c r="BV2419" s="8"/>
      <c r="BW2419" s="8"/>
      <c r="BX2419" s="8"/>
      <c r="BY2419" s="8"/>
    </row>
    <row r="2420" spans="1:77" x14ac:dyDescent="0.2">
      <c r="A2420" s="8" t="s">
        <v>9880</v>
      </c>
      <c r="B2420" s="5"/>
      <c r="C2420" s="8" t="s">
        <v>9881</v>
      </c>
      <c r="D2420" s="4" t="s">
        <v>7353</v>
      </c>
      <c r="E2420" s="8" t="s">
        <v>7354</v>
      </c>
      <c r="F2420" s="4" t="s">
        <v>721</v>
      </c>
      <c r="G2420" s="8" t="s">
        <v>9797</v>
      </c>
      <c r="H2420" s="8" t="s">
        <v>529</v>
      </c>
      <c r="I2420" s="8"/>
      <c r="J2420" s="8"/>
      <c r="K2420" s="8"/>
      <c r="L2420" s="8" t="s">
        <v>9882</v>
      </c>
      <c r="M2420" s="8"/>
      <c r="N2420" s="8" t="s">
        <v>9883</v>
      </c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  <c r="AY2420" s="8"/>
      <c r="AZ2420" s="8"/>
      <c r="BA2420" s="8"/>
      <c r="BB2420" s="8"/>
      <c r="BC2420" s="8"/>
      <c r="BD2420" s="8"/>
      <c r="BE2420" s="8"/>
      <c r="BF2420" s="8"/>
      <c r="BG2420" s="8"/>
      <c r="BH2420" s="8"/>
      <c r="BI2420" s="8"/>
      <c r="BJ2420" s="8"/>
      <c r="BK2420" s="8"/>
      <c r="BL2420" s="8"/>
      <c r="BM2420" s="8"/>
      <c r="BN2420" s="8"/>
      <c r="BO2420" s="8"/>
      <c r="BP2420" s="8"/>
      <c r="BQ2420" s="8"/>
      <c r="BR2420" s="8"/>
      <c r="BS2420" s="8"/>
      <c r="BT2420" s="8"/>
      <c r="BU2420" s="8"/>
      <c r="BV2420" s="8"/>
      <c r="BW2420" s="8"/>
      <c r="BX2420" s="8"/>
      <c r="BY2420" s="8"/>
    </row>
    <row r="2421" spans="1:77" x14ac:dyDescent="0.2">
      <c r="A2421" s="8" t="s">
        <v>9884</v>
      </c>
      <c r="B2421" s="5"/>
      <c r="C2421" s="8" t="s">
        <v>9885</v>
      </c>
      <c r="D2421" s="4" t="s">
        <v>3781</v>
      </c>
      <c r="E2421" s="8" t="s">
        <v>7359</v>
      </c>
      <c r="F2421" s="4" t="s">
        <v>721</v>
      </c>
      <c r="G2421" s="8" t="s">
        <v>9797</v>
      </c>
      <c r="H2421" s="8" t="s">
        <v>529</v>
      </c>
      <c r="I2421" s="8"/>
      <c r="J2421" s="8"/>
      <c r="K2421" s="8"/>
      <c r="L2421" s="8" t="s">
        <v>9886</v>
      </c>
      <c r="M2421" s="8"/>
      <c r="N2421" s="8" t="s">
        <v>9870</v>
      </c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  <c r="AY2421" s="8"/>
      <c r="AZ2421" s="8"/>
      <c r="BA2421" s="8"/>
      <c r="BB2421" s="8"/>
      <c r="BC2421" s="8"/>
      <c r="BD2421" s="8"/>
      <c r="BE2421" s="8"/>
      <c r="BF2421" s="8"/>
      <c r="BG2421" s="8"/>
      <c r="BH2421" s="8"/>
      <c r="BI2421" s="8"/>
      <c r="BJ2421" s="8"/>
      <c r="BK2421" s="8"/>
      <c r="BL2421" s="8"/>
      <c r="BM2421" s="8"/>
      <c r="BN2421" s="8"/>
      <c r="BO2421" s="8"/>
      <c r="BP2421" s="8"/>
      <c r="BQ2421" s="8"/>
      <c r="BR2421" s="8"/>
      <c r="BS2421" s="8"/>
      <c r="BT2421" s="8"/>
      <c r="BU2421" s="8"/>
      <c r="BV2421" s="8"/>
      <c r="BW2421" s="8"/>
      <c r="BX2421" s="8"/>
      <c r="BY2421" s="8"/>
    </row>
    <row r="2422" spans="1:77" x14ac:dyDescent="0.2">
      <c r="A2422" s="8" t="s">
        <v>9887</v>
      </c>
      <c r="B2422" s="5"/>
      <c r="C2422" s="8" t="s">
        <v>9888</v>
      </c>
      <c r="D2422" s="4" t="s">
        <v>3791</v>
      </c>
      <c r="E2422" s="8" t="s">
        <v>7363</v>
      </c>
      <c r="F2422" s="4" t="s">
        <v>721</v>
      </c>
      <c r="G2422" s="8" t="s">
        <v>9797</v>
      </c>
      <c r="H2422" s="8" t="s">
        <v>529</v>
      </c>
      <c r="I2422" s="8"/>
      <c r="J2422" s="8"/>
      <c r="K2422" s="8"/>
      <c r="L2422" s="8" t="s">
        <v>9889</v>
      </c>
      <c r="M2422" s="8"/>
      <c r="N2422" s="8" t="s">
        <v>9870</v>
      </c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  <c r="AY2422" s="8"/>
      <c r="AZ2422" s="8"/>
      <c r="BA2422" s="8"/>
      <c r="BB2422" s="8"/>
      <c r="BC2422" s="8"/>
      <c r="BD2422" s="8"/>
      <c r="BE2422" s="8"/>
      <c r="BF2422" s="8"/>
      <c r="BG2422" s="8"/>
      <c r="BH2422" s="8"/>
      <c r="BI2422" s="8"/>
      <c r="BJ2422" s="8"/>
      <c r="BK2422" s="8"/>
      <c r="BL2422" s="8"/>
      <c r="BM2422" s="8"/>
      <c r="BN2422" s="8"/>
      <c r="BO2422" s="8"/>
      <c r="BP2422" s="8"/>
      <c r="BQ2422" s="8"/>
      <c r="BR2422" s="8"/>
      <c r="BS2422" s="8"/>
      <c r="BT2422" s="8"/>
      <c r="BU2422" s="8"/>
      <c r="BV2422" s="8"/>
      <c r="BW2422" s="8"/>
      <c r="BX2422" s="8"/>
      <c r="BY2422" s="8"/>
    </row>
    <row r="2423" spans="1:77" x14ac:dyDescent="0.2">
      <c r="A2423" s="8" t="s">
        <v>9890</v>
      </c>
      <c r="B2423" s="5"/>
      <c r="C2423" s="8" t="s">
        <v>9891</v>
      </c>
      <c r="D2423" s="4" t="s">
        <v>9858</v>
      </c>
      <c r="E2423" s="8" t="s">
        <v>7367</v>
      </c>
      <c r="F2423" s="4" t="s">
        <v>721</v>
      </c>
      <c r="G2423" s="8" t="s">
        <v>9797</v>
      </c>
      <c r="H2423" s="8" t="s">
        <v>529</v>
      </c>
      <c r="I2423" s="8"/>
      <c r="J2423" s="8"/>
      <c r="K2423" s="8"/>
      <c r="L2423" s="8" t="s">
        <v>9892</v>
      </c>
      <c r="M2423" s="8"/>
      <c r="N2423" s="8" t="s">
        <v>9870</v>
      </c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  <c r="AY2423" s="8"/>
      <c r="AZ2423" s="8"/>
      <c r="BA2423" s="8"/>
      <c r="BB2423" s="8"/>
      <c r="BC2423" s="8"/>
      <c r="BD2423" s="8"/>
      <c r="BE2423" s="8"/>
      <c r="BF2423" s="8"/>
      <c r="BG2423" s="8"/>
      <c r="BH2423" s="8"/>
      <c r="BI2423" s="8"/>
      <c r="BJ2423" s="8"/>
      <c r="BK2423" s="8"/>
      <c r="BL2423" s="8"/>
      <c r="BM2423" s="8"/>
      <c r="BN2423" s="8"/>
      <c r="BO2423" s="8"/>
      <c r="BP2423" s="8"/>
      <c r="BQ2423" s="8"/>
      <c r="BR2423" s="8"/>
      <c r="BS2423" s="8"/>
      <c r="BT2423" s="8"/>
      <c r="BU2423" s="8"/>
      <c r="BV2423" s="8"/>
      <c r="BW2423" s="8"/>
      <c r="BX2423" s="8"/>
      <c r="BY2423" s="8"/>
    </row>
    <row r="2424" spans="1:77" x14ac:dyDescent="0.2">
      <c r="A2424" s="8" t="s">
        <v>9893</v>
      </c>
      <c r="B2424" s="5"/>
      <c r="C2424" s="8" t="s">
        <v>9894</v>
      </c>
      <c r="D2424" s="4"/>
      <c r="E2424" s="8"/>
      <c r="F2424" s="4" t="s">
        <v>721</v>
      </c>
      <c r="G2424" s="8" t="s">
        <v>9797</v>
      </c>
      <c r="H2424" s="8" t="s">
        <v>529</v>
      </c>
      <c r="I2424" s="8"/>
      <c r="J2424" s="8"/>
      <c r="K2424" s="8"/>
      <c r="L2424" s="8" t="s">
        <v>9895</v>
      </c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  <c r="AY2424" s="8"/>
      <c r="AZ2424" s="8"/>
      <c r="BA2424" s="8"/>
      <c r="BB2424" s="8"/>
      <c r="BC2424" s="8"/>
      <c r="BD2424" s="8"/>
      <c r="BE2424" s="8"/>
      <c r="BF2424" s="8"/>
      <c r="BG2424" s="8"/>
      <c r="BH2424" s="8"/>
      <c r="BI2424" s="8"/>
      <c r="BJ2424" s="8"/>
      <c r="BK2424" s="8"/>
      <c r="BL2424" s="8"/>
      <c r="BM2424" s="8"/>
      <c r="BN2424" s="8"/>
      <c r="BO2424" s="8"/>
      <c r="BP2424" s="8"/>
      <c r="BQ2424" s="8"/>
      <c r="BR2424" s="8"/>
      <c r="BS2424" s="8"/>
      <c r="BT2424" s="8"/>
      <c r="BU2424" s="8"/>
      <c r="BV2424" s="8"/>
      <c r="BW2424" s="8"/>
      <c r="BX2424" s="8"/>
      <c r="BY2424" s="8"/>
    </row>
    <row r="2425" spans="1:77" x14ac:dyDescent="0.2">
      <c r="A2425" s="8" t="s">
        <v>9896</v>
      </c>
      <c r="B2425" s="5"/>
      <c r="C2425" s="8" t="s">
        <v>9897</v>
      </c>
      <c r="D2425" s="4" t="s">
        <v>7353</v>
      </c>
      <c r="E2425" s="8" t="s">
        <v>7354</v>
      </c>
      <c r="F2425" s="4" t="s">
        <v>721</v>
      </c>
      <c r="G2425" s="8" t="s">
        <v>9898</v>
      </c>
      <c r="H2425" s="8" t="s">
        <v>529</v>
      </c>
      <c r="I2425" s="8"/>
      <c r="J2425" s="8"/>
      <c r="K2425" s="8"/>
      <c r="L2425" s="8" t="s">
        <v>9899</v>
      </c>
      <c r="M2425" s="8"/>
      <c r="N2425" s="8" t="s">
        <v>9900</v>
      </c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  <c r="AY2425" s="8"/>
      <c r="AZ2425" s="8"/>
      <c r="BA2425" s="8"/>
      <c r="BB2425" s="8"/>
      <c r="BC2425" s="8"/>
      <c r="BD2425" s="8"/>
      <c r="BE2425" s="8"/>
      <c r="BF2425" s="8"/>
      <c r="BG2425" s="8"/>
      <c r="BH2425" s="8"/>
      <c r="BI2425" s="8"/>
      <c r="BJ2425" s="8"/>
      <c r="BK2425" s="8"/>
      <c r="BL2425" s="8"/>
      <c r="BM2425" s="8"/>
      <c r="BN2425" s="8"/>
      <c r="BO2425" s="8"/>
      <c r="BP2425" s="8"/>
      <c r="BQ2425" s="8"/>
      <c r="BR2425" s="8"/>
      <c r="BS2425" s="8"/>
      <c r="BT2425" s="8"/>
      <c r="BU2425" s="8"/>
      <c r="BV2425" s="8"/>
      <c r="BW2425" s="8"/>
      <c r="BX2425" s="8"/>
      <c r="BY2425" s="8"/>
    </row>
    <row r="2426" spans="1:77" x14ac:dyDescent="0.2">
      <c r="A2426" s="8" t="s">
        <v>9901</v>
      </c>
      <c r="B2426" s="5"/>
      <c r="C2426" s="8" t="s">
        <v>9902</v>
      </c>
      <c r="D2426" s="4" t="s">
        <v>3781</v>
      </c>
      <c r="E2426" s="8" t="s">
        <v>7359</v>
      </c>
      <c r="F2426" s="4" t="s">
        <v>721</v>
      </c>
      <c r="G2426" s="8" t="s">
        <v>9898</v>
      </c>
      <c r="H2426" s="8" t="s">
        <v>529</v>
      </c>
      <c r="I2426" s="8"/>
      <c r="J2426" s="8"/>
      <c r="K2426" s="8"/>
      <c r="L2426" s="8" t="s">
        <v>9903</v>
      </c>
      <c r="M2426" s="8"/>
      <c r="N2426" s="8" t="s">
        <v>9904</v>
      </c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  <c r="AY2426" s="8"/>
      <c r="AZ2426" s="8"/>
      <c r="BA2426" s="8"/>
      <c r="BB2426" s="8"/>
      <c r="BC2426" s="8"/>
      <c r="BD2426" s="8"/>
      <c r="BE2426" s="8"/>
      <c r="BF2426" s="8"/>
      <c r="BG2426" s="8"/>
      <c r="BH2426" s="8"/>
      <c r="BI2426" s="8"/>
      <c r="BJ2426" s="8"/>
      <c r="BK2426" s="8"/>
      <c r="BL2426" s="8"/>
      <c r="BM2426" s="8"/>
      <c r="BN2426" s="8"/>
      <c r="BO2426" s="8"/>
      <c r="BP2426" s="8"/>
      <c r="BQ2426" s="8"/>
      <c r="BR2426" s="8"/>
      <c r="BS2426" s="8"/>
      <c r="BT2426" s="8"/>
      <c r="BU2426" s="8"/>
      <c r="BV2426" s="8"/>
      <c r="BW2426" s="8"/>
      <c r="BX2426" s="8"/>
      <c r="BY2426" s="8"/>
    </row>
    <row r="2427" spans="1:77" x14ac:dyDescent="0.2">
      <c r="A2427" s="8" t="s">
        <v>9905</v>
      </c>
      <c r="B2427" s="5"/>
      <c r="C2427" s="8" t="s">
        <v>9906</v>
      </c>
      <c r="D2427" s="4" t="s">
        <v>7710</v>
      </c>
      <c r="E2427" s="8" t="s">
        <v>7363</v>
      </c>
      <c r="F2427" s="4" t="s">
        <v>721</v>
      </c>
      <c r="G2427" s="8" t="s">
        <v>9898</v>
      </c>
      <c r="H2427" s="8" t="s">
        <v>529</v>
      </c>
      <c r="I2427" s="8"/>
      <c r="J2427" s="8"/>
      <c r="K2427" s="8"/>
      <c r="L2427" s="8" t="s">
        <v>9907</v>
      </c>
      <c r="M2427" s="8"/>
      <c r="N2427" s="8" t="s">
        <v>9908</v>
      </c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  <c r="AY2427" s="8"/>
      <c r="AZ2427" s="8"/>
      <c r="BA2427" s="8"/>
      <c r="BB2427" s="8"/>
      <c r="BC2427" s="8"/>
      <c r="BD2427" s="8"/>
      <c r="BE2427" s="8"/>
      <c r="BF2427" s="8"/>
      <c r="BG2427" s="8"/>
      <c r="BH2427" s="8"/>
      <c r="BI2427" s="8"/>
      <c r="BJ2427" s="8"/>
      <c r="BK2427" s="8"/>
      <c r="BL2427" s="8"/>
      <c r="BM2427" s="8"/>
      <c r="BN2427" s="8"/>
      <c r="BO2427" s="8"/>
      <c r="BP2427" s="8"/>
      <c r="BQ2427" s="8"/>
      <c r="BR2427" s="8"/>
      <c r="BS2427" s="8"/>
      <c r="BT2427" s="8"/>
      <c r="BU2427" s="8"/>
      <c r="BV2427" s="8"/>
      <c r="BW2427" s="8"/>
      <c r="BX2427" s="8"/>
      <c r="BY2427" s="8"/>
    </row>
    <row r="2428" spans="1:77" x14ac:dyDescent="0.2">
      <c r="A2428" s="8" t="s">
        <v>9909</v>
      </c>
      <c r="B2428" s="5"/>
      <c r="C2428" s="8" t="s">
        <v>9910</v>
      </c>
      <c r="D2428" s="4" t="s">
        <v>3916</v>
      </c>
      <c r="E2428" s="8" t="s">
        <v>7367</v>
      </c>
      <c r="F2428" s="4" t="s">
        <v>721</v>
      </c>
      <c r="G2428" s="8" t="s">
        <v>9898</v>
      </c>
      <c r="H2428" s="8" t="s">
        <v>529</v>
      </c>
      <c r="I2428" s="8"/>
      <c r="J2428" s="8"/>
      <c r="K2428" s="8"/>
      <c r="L2428" s="8" t="s">
        <v>9911</v>
      </c>
      <c r="M2428" s="8"/>
      <c r="N2428" s="8" t="s">
        <v>9912</v>
      </c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  <c r="AY2428" s="8"/>
      <c r="AZ2428" s="8"/>
      <c r="BA2428" s="8"/>
      <c r="BB2428" s="8"/>
      <c r="BC2428" s="8"/>
      <c r="BD2428" s="8"/>
      <c r="BE2428" s="8"/>
      <c r="BF2428" s="8"/>
      <c r="BG2428" s="8"/>
      <c r="BH2428" s="8"/>
      <c r="BI2428" s="8"/>
      <c r="BJ2428" s="8"/>
      <c r="BK2428" s="8"/>
      <c r="BL2428" s="8"/>
      <c r="BM2428" s="8"/>
      <c r="BN2428" s="8"/>
      <c r="BO2428" s="8"/>
      <c r="BP2428" s="8"/>
      <c r="BQ2428" s="8"/>
      <c r="BR2428" s="8"/>
      <c r="BS2428" s="8"/>
      <c r="BT2428" s="8"/>
      <c r="BU2428" s="8"/>
      <c r="BV2428" s="8"/>
      <c r="BW2428" s="8"/>
      <c r="BX2428" s="8"/>
      <c r="BY2428" s="8"/>
    </row>
    <row r="2429" spans="1:77" x14ac:dyDescent="0.2">
      <c r="A2429" s="8" t="s">
        <v>9913</v>
      </c>
      <c r="B2429" s="5"/>
      <c r="C2429" s="8" t="s">
        <v>9914</v>
      </c>
      <c r="D2429" s="4" t="s">
        <v>7353</v>
      </c>
      <c r="E2429" s="8" t="s">
        <v>7354</v>
      </c>
      <c r="F2429" s="4" t="s">
        <v>721</v>
      </c>
      <c r="G2429" s="8" t="s">
        <v>9898</v>
      </c>
      <c r="H2429" s="8" t="s">
        <v>529</v>
      </c>
      <c r="I2429" s="8"/>
      <c r="J2429" s="8"/>
      <c r="K2429" s="8"/>
      <c r="L2429" s="8" t="s">
        <v>9915</v>
      </c>
      <c r="M2429" s="8"/>
      <c r="N2429" s="8" t="s">
        <v>9900</v>
      </c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8"/>
      <c r="Z2429" s="8"/>
      <c r="AA2429" s="8"/>
      <c r="AB2429" s="8"/>
      <c r="AC2429" s="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  <c r="AY2429" s="8"/>
      <c r="AZ2429" s="8"/>
      <c r="BA2429" s="8"/>
      <c r="BB2429" s="8"/>
      <c r="BC2429" s="8"/>
      <c r="BD2429" s="8"/>
      <c r="BE2429" s="8"/>
      <c r="BF2429" s="8"/>
      <c r="BG2429" s="8"/>
      <c r="BH2429" s="8"/>
      <c r="BI2429" s="8"/>
      <c r="BJ2429" s="8"/>
      <c r="BK2429" s="8"/>
      <c r="BL2429" s="8"/>
      <c r="BM2429" s="8"/>
      <c r="BN2429" s="8"/>
      <c r="BO2429" s="8"/>
      <c r="BP2429" s="8"/>
      <c r="BQ2429" s="8"/>
      <c r="BR2429" s="8"/>
      <c r="BS2429" s="8"/>
      <c r="BT2429" s="8"/>
      <c r="BU2429" s="8"/>
      <c r="BV2429" s="8"/>
      <c r="BW2429" s="8"/>
      <c r="BX2429" s="8"/>
      <c r="BY2429" s="8"/>
    </row>
    <row r="2430" spans="1:77" x14ac:dyDescent="0.2">
      <c r="A2430" s="8" t="s">
        <v>9916</v>
      </c>
      <c r="B2430" s="5"/>
      <c r="C2430" s="8" t="s">
        <v>9917</v>
      </c>
      <c r="D2430" s="4" t="s">
        <v>3781</v>
      </c>
      <c r="E2430" s="8" t="s">
        <v>7359</v>
      </c>
      <c r="F2430" s="4" t="s">
        <v>721</v>
      </c>
      <c r="G2430" s="8" t="s">
        <v>9898</v>
      </c>
      <c r="H2430" s="8" t="s">
        <v>529</v>
      </c>
      <c r="I2430" s="8"/>
      <c r="J2430" s="8"/>
      <c r="K2430" s="8"/>
      <c r="L2430" s="8" t="s">
        <v>9918</v>
      </c>
      <c r="M2430" s="8"/>
      <c r="N2430" s="8" t="s">
        <v>9919</v>
      </c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  <c r="AY2430" s="8"/>
      <c r="AZ2430" s="8"/>
      <c r="BA2430" s="8"/>
      <c r="BB2430" s="8"/>
      <c r="BC2430" s="8"/>
      <c r="BD2430" s="8"/>
      <c r="BE2430" s="8"/>
      <c r="BF2430" s="8"/>
      <c r="BG2430" s="8"/>
      <c r="BH2430" s="8"/>
      <c r="BI2430" s="8"/>
      <c r="BJ2430" s="8"/>
      <c r="BK2430" s="8"/>
      <c r="BL2430" s="8"/>
      <c r="BM2430" s="8"/>
      <c r="BN2430" s="8"/>
      <c r="BO2430" s="8"/>
      <c r="BP2430" s="8"/>
      <c r="BQ2430" s="8"/>
      <c r="BR2430" s="8"/>
      <c r="BS2430" s="8"/>
      <c r="BT2430" s="8"/>
      <c r="BU2430" s="8"/>
      <c r="BV2430" s="8"/>
      <c r="BW2430" s="8"/>
      <c r="BX2430" s="8"/>
      <c r="BY2430" s="8"/>
    </row>
    <row r="2431" spans="1:77" x14ac:dyDescent="0.2">
      <c r="A2431" s="8" t="s">
        <v>9920</v>
      </c>
      <c r="B2431" s="5"/>
      <c r="C2431" s="8" t="s">
        <v>9921</v>
      </c>
      <c r="D2431" s="4" t="s">
        <v>7710</v>
      </c>
      <c r="E2431" s="8" t="s">
        <v>7363</v>
      </c>
      <c r="F2431" s="4" t="s">
        <v>721</v>
      </c>
      <c r="G2431" s="8" t="s">
        <v>9898</v>
      </c>
      <c r="H2431" s="8" t="s">
        <v>529</v>
      </c>
      <c r="I2431" s="8"/>
      <c r="J2431" s="8"/>
      <c r="K2431" s="8"/>
      <c r="L2431" s="8" t="s">
        <v>9922</v>
      </c>
      <c r="M2431" s="8"/>
      <c r="N2431" s="8" t="s">
        <v>7640</v>
      </c>
      <c r="O2431" s="8"/>
      <c r="P2431" s="8"/>
      <c r="Q2431" s="8"/>
      <c r="R2431" s="8"/>
      <c r="S2431" s="8"/>
      <c r="T2431" s="8"/>
      <c r="U2431" s="8"/>
      <c r="V2431" s="8"/>
      <c r="W2431" s="8"/>
      <c r="X2431" s="8"/>
      <c r="Y2431" s="8"/>
      <c r="Z2431" s="8"/>
      <c r="AA2431" s="8"/>
      <c r="AB2431" s="8"/>
      <c r="AC2431" s="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  <c r="AY2431" s="8"/>
      <c r="AZ2431" s="8"/>
      <c r="BA2431" s="8"/>
      <c r="BB2431" s="8"/>
      <c r="BC2431" s="8"/>
      <c r="BD2431" s="8"/>
      <c r="BE2431" s="8"/>
      <c r="BF2431" s="8"/>
      <c r="BG2431" s="8"/>
      <c r="BH2431" s="8"/>
      <c r="BI2431" s="8"/>
      <c r="BJ2431" s="8"/>
      <c r="BK2431" s="8"/>
      <c r="BL2431" s="8"/>
      <c r="BM2431" s="8"/>
      <c r="BN2431" s="8"/>
      <c r="BO2431" s="8"/>
      <c r="BP2431" s="8"/>
      <c r="BQ2431" s="8"/>
      <c r="BR2431" s="8"/>
      <c r="BS2431" s="8"/>
      <c r="BT2431" s="8"/>
      <c r="BU2431" s="8"/>
      <c r="BV2431" s="8"/>
      <c r="BW2431" s="8"/>
      <c r="BX2431" s="8"/>
      <c r="BY2431" s="8"/>
    </row>
    <row r="2432" spans="1:77" x14ac:dyDescent="0.2">
      <c r="A2432" s="8" t="s">
        <v>9923</v>
      </c>
      <c r="B2432" s="5"/>
      <c r="C2432" s="8" t="s">
        <v>9924</v>
      </c>
      <c r="D2432" s="4" t="s">
        <v>3916</v>
      </c>
      <c r="E2432" s="8" t="s">
        <v>7367</v>
      </c>
      <c r="F2432" s="4" t="s">
        <v>721</v>
      </c>
      <c r="G2432" s="8" t="s">
        <v>9898</v>
      </c>
      <c r="H2432" s="8" t="s">
        <v>529</v>
      </c>
      <c r="I2432" s="8"/>
      <c r="J2432" s="8"/>
      <c r="K2432" s="8"/>
      <c r="L2432" s="8" t="s">
        <v>9925</v>
      </c>
      <c r="M2432" s="8"/>
      <c r="N2432" s="8" t="s">
        <v>9926</v>
      </c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8"/>
      <c r="Z2432" s="8"/>
      <c r="AA2432" s="8"/>
      <c r="AB2432" s="8"/>
      <c r="AC2432" s="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  <c r="AY2432" s="8"/>
      <c r="AZ2432" s="8"/>
      <c r="BA2432" s="8"/>
      <c r="BB2432" s="8"/>
      <c r="BC2432" s="8"/>
      <c r="BD2432" s="8"/>
      <c r="BE2432" s="8"/>
      <c r="BF2432" s="8"/>
      <c r="BG2432" s="8"/>
      <c r="BH2432" s="8"/>
      <c r="BI2432" s="8"/>
      <c r="BJ2432" s="8"/>
      <c r="BK2432" s="8"/>
      <c r="BL2432" s="8"/>
      <c r="BM2432" s="8"/>
      <c r="BN2432" s="8"/>
      <c r="BO2432" s="8"/>
      <c r="BP2432" s="8"/>
      <c r="BQ2432" s="8"/>
      <c r="BR2432" s="8"/>
      <c r="BS2432" s="8"/>
      <c r="BT2432" s="8"/>
      <c r="BU2432" s="8"/>
      <c r="BV2432" s="8"/>
      <c r="BW2432" s="8"/>
      <c r="BX2432" s="8"/>
      <c r="BY2432" s="8"/>
    </row>
    <row r="2433" spans="1:77" x14ac:dyDescent="0.2">
      <c r="A2433" s="8" t="s">
        <v>9927</v>
      </c>
      <c r="B2433" s="5"/>
      <c r="C2433" s="8" t="s">
        <v>9928</v>
      </c>
      <c r="D2433" s="4" t="s">
        <v>7353</v>
      </c>
      <c r="E2433" s="8" t="s">
        <v>7354</v>
      </c>
      <c r="F2433" s="4" t="s">
        <v>721</v>
      </c>
      <c r="G2433" s="8" t="s">
        <v>9898</v>
      </c>
      <c r="H2433" s="8" t="s">
        <v>529</v>
      </c>
      <c r="I2433" s="8"/>
      <c r="J2433" s="8"/>
      <c r="K2433" s="8"/>
      <c r="L2433" s="8" t="s">
        <v>9929</v>
      </c>
      <c r="M2433" s="8"/>
      <c r="N2433" s="8" t="s">
        <v>9900</v>
      </c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  <c r="AY2433" s="8"/>
      <c r="AZ2433" s="8"/>
      <c r="BA2433" s="8"/>
      <c r="BB2433" s="8"/>
      <c r="BC2433" s="8"/>
      <c r="BD2433" s="8"/>
      <c r="BE2433" s="8"/>
      <c r="BF2433" s="8"/>
      <c r="BG2433" s="8"/>
      <c r="BH2433" s="8"/>
      <c r="BI2433" s="8"/>
      <c r="BJ2433" s="8"/>
      <c r="BK2433" s="8"/>
      <c r="BL2433" s="8"/>
      <c r="BM2433" s="8"/>
      <c r="BN2433" s="8"/>
      <c r="BO2433" s="8"/>
      <c r="BP2433" s="8"/>
      <c r="BQ2433" s="8"/>
      <c r="BR2433" s="8"/>
      <c r="BS2433" s="8"/>
      <c r="BT2433" s="8"/>
      <c r="BU2433" s="8"/>
      <c r="BV2433" s="8"/>
      <c r="BW2433" s="8"/>
      <c r="BX2433" s="8"/>
      <c r="BY2433" s="8"/>
    </row>
    <row r="2434" spans="1:77" x14ac:dyDescent="0.2">
      <c r="A2434" s="8" t="s">
        <v>9930</v>
      </c>
      <c r="B2434" s="5"/>
      <c r="C2434" s="8" t="s">
        <v>9931</v>
      </c>
      <c r="D2434" s="4" t="s">
        <v>3781</v>
      </c>
      <c r="E2434" s="8" t="s">
        <v>7359</v>
      </c>
      <c r="F2434" s="4" t="s">
        <v>721</v>
      </c>
      <c r="G2434" s="8" t="s">
        <v>9898</v>
      </c>
      <c r="H2434" s="8" t="s">
        <v>529</v>
      </c>
      <c r="I2434" s="8"/>
      <c r="J2434" s="8"/>
      <c r="K2434" s="8"/>
      <c r="L2434" s="8" t="s">
        <v>9932</v>
      </c>
      <c r="M2434" s="8"/>
      <c r="N2434" s="8" t="s">
        <v>9904</v>
      </c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  <c r="AY2434" s="8"/>
      <c r="AZ2434" s="8"/>
      <c r="BA2434" s="8"/>
      <c r="BB2434" s="8"/>
      <c r="BC2434" s="8"/>
      <c r="BD2434" s="8"/>
      <c r="BE2434" s="8"/>
      <c r="BF2434" s="8"/>
      <c r="BG2434" s="8"/>
      <c r="BH2434" s="8"/>
      <c r="BI2434" s="8"/>
      <c r="BJ2434" s="8"/>
      <c r="BK2434" s="8"/>
      <c r="BL2434" s="8"/>
      <c r="BM2434" s="8"/>
      <c r="BN2434" s="8"/>
      <c r="BO2434" s="8"/>
      <c r="BP2434" s="8"/>
      <c r="BQ2434" s="8"/>
      <c r="BR2434" s="8"/>
      <c r="BS2434" s="8"/>
      <c r="BT2434" s="8"/>
      <c r="BU2434" s="8"/>
      <c r="BV2434" s="8"/>
      <c r="BW2434" s="8"/>
      <c r="BX2434" s="8"/>
      <c r="BY2434" s="8"/>
    </row>
    <row r="2435" spans="1:77" x14ac:dyDescent="0.2">
      <c r="A2435" s="8" t="s">
        <v>9933</v>
      </c>
      <c r="B2435" s="5"/>
      <c r="C2435" s="8" t="s">
        <v>9934</v>
      </c>
      <c r="D2435" s="4" t="s">
        <v>7710</v>
      </c>
      <c r="E2435" s="8" t="s">
        <v>7363</v>
      </c>
      <c r="F2435" s="4" t="s">
        <v>721</v>
      </c>
      <c r="G2435" s="8" t="s">
        <v>9898</v>
      </c>
      <c r="H2435" s="8" t="s">
        <v>529</v>
      </c>
      <c r="I2435" s="8"/>
      <c r="J2435" s="8"/>
      <c r="K2435" s="8"/>
      <c r="L2435" s="8" t="s">
        <v>9935</v>
      </c>
      <c r="M2435" s="8"/>
      <c r="N2435" s="8" t="s">
        <v>9936</v>
      </c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  <c r="AY2435" s="8"/>
      <c r="AZ2435" s="8"/>
      <c r="BA2435" s="8"/>
      <c r="BB2435" s="8"/>
      <c r="BC2435" s="8"/>
      <c r="BD2435" s="8"/>
      <c r="BE2435" s="8"/>
      <c r="BF2435" s="8"/>
      <c r="BG2435" s="8"/>
      <c r="BH2435" s="8"/>
      <c r="BI2435" s="8"/>
      <c r="BJ2435" s="8"/>
      <c r="BK2435" s="8"/>
      <c r="BL2435" s="8"/>
      <c r="BM2435" s="8"/>
      <c r="BN2435" s="8"/>
      <c r="BO2435" s="8"/>
      <c r="BP2435" s="8"/>
      <c r="BQ2435" s="8"/>
      <c r="BR2435" s="8"/>
      <c r="BS2435" s="8"/>
      <c r="BT2435" s="8"/>
      <c r="BU2435" s="8"/>
      <c r="BV2435" s="8"/>
      <c r="BW2435" s="8"/>
      <c r="BX2435" s="8"/>
      <c r="BY2435" s="8"/>
    </row>
    <row r="2436" spans="1:77" x14ac:dyDescent="0.2">
      <c r="A2436" s="8" t="s">
        <v>9937</v>
      </c>
      <c r="B2436" s="5"/>
      <c r="C2436" s="8" t="s">
        <v>9938</v>
      </c>
      <c r="D2436" s="4" t="s">
        <v>3916</v>
      </c>
      <c r="E2436" s="8" t="s">
        <v>7367</v>
      </c>
      <c r="F2436" s="4" t="s">
        <v>721</v>
      </c>
      <c r="G2436" s="8" t="s">
        <v>9898</v>
      </c>
      <c r="H2436" s="8" t="s">
        <v>529</v>
      </c>
      <c r="I2436" s="8"/>
      <c r="J2436" s="8"/>
      <c r="K2436" s="8"/>
      <c r="L2436" s="8" t="s">
        <v>9939</v>
      </c>
      <c r="M2436" s="8"/>
      <c r="N2436" s="8" t="s">
        <v>9912</v>
      </c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  <c r="AY2436" s="8"/>
      <c r="AZ2436" s="8"/>
      <c r="BA2436" s="8"/>
      <c r="BB2436" s="8"/>
      <c r="BC2436" s="8"/>
      <c r="BD2436" s="8"/>
      <c r="BE2436" s="8"/>
      <c r="BF2436" s="8"/>
      <c r="BG2436" s="8"/>
      <c r="BH2436" s="8"/>
      <c r="BI2436" s="8"/>
      <c r="BJ2436" s="8"/>
      <c r="BK2436" s="8"/>
      <c r="BL2436" s="8"/>
      <c r="BM2436" s="8"/>
      <c r="BN2436" s="8"/>
      <c r="BO2436" s="8"/>
      <c r="BP2436" s="8"/>
      <c r="BQ2436" s="8"/>
      <c r="BR2436" s="8"/>
      <c r="BS2436" s="8"/>
      <c r="BT2436" s="8"/>
      <c r="BU2436" s="8"/>
      <c r="BV2436" s="8"/>
      <c r="BW2436" s="8"/>
      <c r="BX2436" s="8"/>
      <c r="BY2436" s="8"/>
    </row>
    <row r="2437" spans="1:77" x14ac:dyDescent="0.2">
      <c r="A2437" s="8" t="s">
        <v>9940</v>
      </c>
      <c r="B2437" s="5"/>
      <c r="C2437" s="8" t="s">
        <v>9941</v>
      </c>
      <c r="D2437" s="4" t="s">
        <v>7643</v>
      </c>
      <c r="E2437" s="8" t="s">
        <v>7697</v>
      </c>
      <c r="F2437" s="4" t="s">
        <v>721</v>
      </c>
      <c r="G2437" s="8" t="s">
        <v>9898</v>
      </c>
      <c r="H2437" s="8" t="s">
        <v>529</v>
      </c>
      <c r="I2437" s="8"/>
      <c r="J2437" s="8"/>
      <c r="K2437" s="8"/>
      <c r="L2437" s="8" t="s">
        <v>9942</v>
      </c>
      <c r="M2437" s="8"/>
      <c r="N2437" s="8" t="s">
        <v>9943</v>
      </c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  <c r="AY2437" s="8"/>
      <c r="AZ2437" s="8"/>
      <c r="BA2437" s="8"/>
      <c r="BB2437" s="8"/>
      <c r="BC2437" s="8"/>
      <c r="BD2437" s="8"/>
      <c r="BE2437" s="8"/>
      <c r="BF2437" s="8"/>
      <c r="BG2437" s="8"/>
      <c r="BH2437" s="8"/>
      <c r="BI2437" s="8"/>
      <c r="BJ2437" s="8"/>
      <c r="BK2437" s="8"/>
      <c r="BL2437" s="8"/>
      <c r="BM2437" s="8"/>
      <c r="BN2437" s="8"/>
      <c r="BO2437" s="8"/>
      <c r="BP2437" s="8"/>
      <c r="BQ2437" s="8"/>
      <c r="BR2437" s="8"/>
      <c r="BS2437" s="8"/>
      <c r="BT2437" s="8"/>
      <c r="BU2437" s="8"/>
      <c r="BV2437" s="8"/>
      <c r="BW2437" s="8"/>
      <c r="BX2437" s="8"/>
      <c r="BY2437" s="8"/>
    </row>
    <row r="2438" spans="1:77" x14ac:dyDescent="0.2">
      <c r="A2438" s="8" t="s">
        <v>9944</v>
      </c>
      <c r="B2438" s="5"/>
      <c r="C2438" s="8" t="s">
        <v>9945</v>
      </c>
      <c r="D2438" s="4" t="s">
        <v>3781</v>
      </c>
      <c r="E2438" s="8" t="s">
        <v>7359</v>
      </c>
      <c r="F2438" s="4" t="s">
        <v>721</v>
      </c>
      <c r="G2438" s="8" t="s">
        <v>9898</v>
      </c>
      <c r="H2438" s="8" t="s">
        <v>529</v>
      </c>
      <c r="I2438" s="8"/>
      <c r="J2438" s="8"/>
      <c r="K2438" s="8"/>
      <c r="L2438" s="8" t="s">
        <v>9946</v>
      </c>
      <c r="M2438" s="8"/>
      <c r="N2438" s="8" t="s">
        <v>9904</v>
      </c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  <c r="AY2438" s="8"/>
      <c r="AZ2438" s="8"/>
      <c r="BA2438" s="8"/>
      <c r="BB2438" s="8"/>
      <c r="BC2438" s="8"/>
      <c r="BD2438" s="8"/>
      <c r="BE2438" s="8"/>
      <c r="BF2438" s="8"/>
      <c r="BG2438" s="8"/>
      <c r="BH2438" s="8"/>
      <c r="BI2438" s="8"/>
      <c r="BJ2438" s="8"/>
      <c r="BK2438" s="8"/>
      <c r="BL2438" s="8"/>
      <c r="BM2438" s="8"/>
      <c r="BN2438" s="8"/>
      <c r="BO2438" s="8"/>
      <c r="BP2438" s="8"/>
      <c r="BQ2438" s="8"/>
      <c r="BR2438" s="8"/>
      <c r="BS2438" s="8"/>
      <c r="BT2438" s="8"/>
      <c r="BU2438" s="8"/>
      <c r="BV2438" s="8"/>
      <c r="BW2438" s="8"/>
      <c r="BX2438" s="8"/>
      <c r="BY2438" s="8"/>
    </row>
    <row r="2439" spans="1:77" x14ac:dyDescent="0.2">
      <c r="A2439" s="8" t="s">
        <v>9947</v>
      </c>
      <c r="B2439" s="5"/>
      <c r="C2439" s="8" t="s">
        <v>9948</v>
      </c>
      <c r="D2439" s="4" t="s">
        <v>7710</v>
      </c>
      <c r="E2439" s="8" t="s">
        <v>7363</v>
      </c>
      <c r="F2439" s="4" t="s">
        <v>721</v>
      </c>
      <c r="G2439" s="8" t="s">
        <v>9898</v>
      </c>
      <c r="H2439" s="8" t="s">
        <v>529</v>
      </c>
      <c r="I2439" s="8"/>
      <c r="J2439" s="8"/>
      <c r="K2439" s="8"/>
      <c r="L2439" s="8" t="s">
        <v>9949</v>
      </c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  <c r="AY2439" s="8"/>
      <c r="AZ2439" s="8"/>
      <c r="BA2439" s="8"/>
      <c r="BB2439" s="8"/>
      <c r="BC2439" s="8"/>
      <c r="BD2439" s="8"/>
      <c r="BE2439" s="8"/>
      <c r="BF2439" s="8"/>
      <c r="BG2439" s="8"/>
      <c r="BH2439" s="8"/>
      <c r="BI2439" s="8"/>
      <c r="BJ2439" s="8"/>
      <c r="BK2439" s="8"/>
      <c r="BL2439" s="8"/>
      <c r="BM2439" s="8"/>
      <c r="BN2439" s="8"/>
      <c r="BO2439" s="8"/>
      <c r="BP2439" s="8"/>
      <c r="BQ2439" s="8"/>
      <c r="BR2439" s="8"/>
      <c r="BS2439" s="8"/>
      <c r="BT2439" s="8"/>
      <c r="BU2439" s="8"/>
      <c r="BV2439" s="8"/>
      <c r="BW2439" s="8"/>
      <c r="BX2439" s="8"/>
      <c r="BY2439" s="8"/>
    </row>
    <row r="2440" spans="1:77" x14ac:dyDescent="0.2">
      <c r="A2440" s="8" t="s">
        <v>9950</v>
      </c>
      <c r="B2440" s="5"/>
      <c r="C2440" s="8" t="s">
        <v>9951</v>
      </c>
      <c r="D2440" s="4" t="s">
        <v>3916</v>
      </c>
      <c r="E2440" s="8" t="s">
        <v>7367</v>
      </c>
      <c r="F2440" s="4" t="s">
        <v>721</v>
      </c>
      <c r="G2440" s="8" t="s">
        <v>9898</v>
      </c>
      <c r="H2440" s="8" t="s">
        <v>529</v>
      </c>
      <c r="I2440" s="8"/>
      <c r="J2440" s="8"/>
      <c r="K2440" s="8"/>
      <c r="L2440" s="8" t="s">
        <v>9952</v>
      </c>
      <c r="M2440" s="8"/>
      <c r="N2440" s="8" t="s">
        <v>9953</v>
      </c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  <c r="AY2440" s="8"/>
      <c r="AZ2440" s="8"/>
      <c r="BA2440" s="8"/>
      <c r="BB2440" s="8"/>
      <c r="BC2440" s="8"/>
      <c r="BD2440" s="8"/>
      <c r="BE2440" s="8"/>
      <c r="BF2440" s="8"/>
      <c r="BG2440" s="8"/>
      <c r="BH2440" s="8"/>
      <c r="BI2440" s="8"/>
      <c r="BJ2440" s="8"/>
      <c r="BK2440" s="8"/>
      <c r="BL2440" s="8"/>
      <c r="BM2440" s="8"/>
      <c r="BN2440" s="8"/>
      <c r="BO2440" s="8"/>
      <c r="BP2440" s="8"/>
      <c r="BQ2440" s="8"/>
      <c r="BR2440" s="8"/>
      <c r="BS2440" s="8"/>
      <c r="BT2440" s="8"/>
      <c r="BU2440" s="8"/>
      <c r="BV2440" s="8"/>
      <c r="BW2440" s="8"/>
      <c r="BX2440" s="8"/>
      <c r="BY2440" s="8"/>
    </row>
    <row r="2441" spans="1:77" x14ac:dyDescent="0.2">
      <c r="A2441" s="8" t="s">
        <v>9954</v>
      </c>
      <c r="B2441" s="5"/>
      <c r="C2441" s="8" t="s">
        <v>9955</v>
      </c>
      <c r="D2441" s="4" t="s">
        <v>7353</v>
      </c>
      <c r="E2441" s="8" t="s">
        <v>7354</v>
      </c>
      <c r="F2441" s="4" t="s">
        <v>721</v>
      </c>
      <c r="G2441" s="8" t="s">
        <v>9898</v>
      </c>
      <c r="H2441" s="8" t="s">
        <v>529</v>
      </c>
      <c r="I2441" s="8"/>
      <c r="J2441" s="8"/>
      <c r="K2441" s="8"/>
      <c r="L2441" s="8" t="s">
        <v>9956</v>
      </c>
      <c r="M2441" s="8"/>
      <c r="N2441" s="8" t="s">
        <v>9900</v>
      </c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  <c r="AY2441" s="8"/>
      <c r="AZ2441" s="8"/>
      <c r="BA2441" s="8"/>
      <c r="BB2441" s="8"/>
      <c r="BC2441" s="8"/>
      <c r="BD2441" s="8"/>
      <c r="BE2441" s="8"/>
      <c r="BF2441" s="8"/>
      <c r="BG2441" s="8"/>
      <c r="BH2441" s="8"/>
      <c r="BI2441" s="8"/>
      <c r="BJ2441" s="8"/>
      <c r="BK2441" s="8"/>
      <c r="BL2441" s="8"/>
      <c r="BM2441" s="8"/>
      <c r="BN2441" s="8"/>
      <c r="BO2441" s="8"/>
      <c r="BP2441" s="8"/>
      <c r="BQ2441" s="8"/>
      <c r="BR2441" s="8"/>
      <c r="BS2441" s="8"/>
      <c r="BT2441" s="8"/>
      <c r="BU2441" s="8"/>
      <c r="BV2441" s="8"/>
      <c r="BW2441" s="8"/>
      <c r="BX2441" s="8"/>
      <c r="BY2441" s="8"/>
    </row>
    <row r="2442" spans="1:77" x14ac:dyDescent="0.2">
      <c r="A2442" s="8" t="s">
        <v>9957</v>
      </c>
      <c r="B2442" s="5"/>
      <c r="C2442" s="8" t="s">
        <v>9958</v>
      </c>
      <c r="D2442" s="4" t="s">
        <v>7649</v>
      </c>
      <c r="E2442" s="8" t="s">
        <v>7650</v>
      </c>
      <c r="F2442" s="4" t="s">
        <v>721</v>
      </c>
      <c r="G2442" s="8" t="s">
        <v>9898</v>
      </c>
      <c r="H2442" s="8" t="s">
        <v>529</v>
      </c>
      <c r="I2442" s="8"/>
      <c r="J2442" s="8"/>
      <c r="K2442" s="8"/>
      <c r="L2442" s="8" t="s">
        <v>9959</v>
      </c>
      <c r="M2442" s="8"/>
      <c r="N2442" s="8" t="s">
        <v>9960</v>
      </c>
      <c r="O2442" s="8"/>
      <c r="P2442" s="8"/>
      <c r="Q2442" s="8"/>
      <c r="R2442" s="8"/>
      <c r="S2442" s="8"/>
      <c r="T2442" s="8"/>
      <c r="U2442" s="8"/>
      <c r="V2442" s="8"/>
      <c r="W2442" s="8"/>
      <c r="X2442" s="8"/>
      <c r="Y2442" s="8"/>
      <c r="Z2442" s="8"/>
      <c r="AA2442" s="8"/>
      <c r="AB2442" s="8"/>
      <c r="AC2442" s="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  <c r="AY2442" s="8"/>
      <c r="AZ2442" s="8"/>
      <c r="BA2442" s="8"/>
      <c r="BB2442" s="8"/>
      <c r="BC2442" s="8"/>
      <c r="BD2442" s="8"/>
      <c r="BE2442" s="8"/>
      <c r="BF2442" s="8"/>
      <c r="BG2442" s="8"/>
      <c r="BH2442" s="8"/>
      <c r="BI2442" s="8"/>
      <c r="BJ2442" s="8"/>
      <c r="BK2442" s="8"/>
      <c r="BL2442" s="8"/>
      <c r="BM2442" s="8"/>
      <c r="BN2442" s="8"/>
      <c r="BO2442" s="8"/>
      <c r="BP2442" s="8"/>
      <c r="BQ2442" s="8"/>
      <c r="BR2442" s="8"/>
      <c r="BS2442" s="8"/>
      <c r="BT2442" s="8"/>
      <c r="BU2442" s="8"/>
      <c r="BV2442" s="8"/>
      <c r="BW2442" s="8"/>
      <c r="BX2442" s="8"/>
      <c r="BY2442" s="8"/>
    </row>
    <row r="2443" spans="1:77" x14ac:dyDescent="0.2">
      <c r="A2443" s="8" t="s">
        <v>9961</v>
      </c>
      <c r="B2443" s="5"/>
      <c r="C2443" s="8" t="s">
        <v>9962</v>
      </c>
      <c r="D2443" s="4" t="s">
        <v>7643</v>
      </c>
      <c r="E2443" s="8" t="s">
        <v>7697</v>
      </c>
      <c r="F2443" s="4" t="s">
        <v>721</v>
      </c>
      <c r="G2443" s="8" t="s">
        <v>9898</v>
      </c>
      <c r="H2443" s="8" t="s">
        <v>529</v>
      </c>
      <c r="I2443" s="8"/>
      <c r="J2443" s="8"/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  <c r="Y2443" s="8"/>
      <c r="Z2443" s="8"/>
      <c r="AA2443" s="8"/>
      <c r="AB2443" s="8"/>
      <c r="AC2443" s="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  <c r="AY2443" s="8"/>
      <c r="AZ2443" s="8"/>
      <c r="BA2443" s="8"/>
      <c r="BB2443" s="8"/>
      <c r="BC2443" s="8"/>
      <c r="BD2443" s="8"/>
      <c r="BE2443" s="8"/>
      <c r="BF2443" s="8"/>
      <c r="BG2443" s="8"/>
      <c r="BH2443" s="8"/>
      <c r="BI2443" s="8"/>
      <c r="BJ2443" s="8"/>
      <c r="BK2443" s="8"/>
      <c r="BL2443" s="8"/>
      <c r="BM2443" s="8"/>
      <c r="BN2443" s="8"/>
      <c r="BO2443" s="8"/>
      <c r="BP2443" s="8"/>
      <c r="BQ2443" s="8"/>
      <c r="BR2443" s="8"/>
      <c r="BS2443" s="8"/>
      <c r="BT2443" s="8"/>
      <c r="BU2443" s="8"/>
      <c r="BV2443" s="8"/>
      <c r="BW2443" s="8"/>
      <c r="BX2443" s="8"/>
      <c r="BY2443" s="8"/>
    </row>
    <row r="2444" spans="1:77" x14ac:dyDescent="0.2">
      <c r="A2444" s="8" t="s">
        <v>9963</v>
      </c>
      <c r="B2444" s="5"/>
      <c r="C2444" s="8" t="s">
        <v>9964</v>
      </c>
      <c r="D2444" s="4" t="s">
        <v>9965</v>
      </c>
      <c r="E2444" s="8" t="s">
        <v>7638</v>
      </c>
      <c r="F2444" s="4" t="s">
        <v>692</v>
      </c>
      <c r="G2444" s="8" t="s">
        <v>9966</v>
      </c>
      <c r="H2444" s="8" t="s">
        <v>529</v>
      </c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  <c r="AY2444" s="8"/>
      <c r="AZ2444" s="8"/>
      <c r="BA2444" s="8"/>
      <c r="BB2444" s="8"/>
      <c r="BC2444" s="8"/>
      <c r="BD2444" s="8"/>
      <c r="BE2444" s="8"/>
      <c r="BF2444" s="8"/>
      <c r="BG2444" s="8"/>
      <c r="BH2444" s="8"/>
      <c r="BI2444" s="8"/>
      <c r="BJ2444" s="8"/>
      <c r="BK2444" s="8"/>
      <c r="BL2444" s="8"/>
      <c r="BM2444" s="8"/>
      <c r="BN2444" s="8"/>
      <c r="BO2444" s="8"/>
      <c r="BP2444" s="8"/>
      <c r="BQ2444" s="8"/>
      <c r="BR2444" s="8"/>
      <c r="BS2444" s="8"/>
      <c r="BT2444" s="8"/>
      <c r="BU2444" s="8"/>
      <c r="BV2444" s="8"/>
      <c r="BW2444" s="8"/>
      <c r="BX2444" s="8"/>
      <c r="BY2444" s="8"/>
    </row>
    <row r="2445" spans="1:77" x14ac:dyDescent="0.2">
      <c r="A2445" s="8" t="s">
        <v>9967</v>
      </c>
      <c r="B2445" s="5"/>
      <c r="C2445" s="8" t="s">
        <v>9968</v>
      </c>
      <c r="D2445" s="4" t="s">
        <v>3781</v>
      </c>
      <c r="E2445" s="8" t="s">
        <v>3782</v>
      </c>
      <c r="F2445" s="4" t="s">
        <v>692</v>
      </c>
      <c r="G2445" s="8" t="s">
        <v>9966</v>
      </c>
      <c r="H2445" s="8" t="s">
        <v>529</v>
      </c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  <c r="AY2445" s="8"/>
      <c r="AZ2445" s="8"/>
      <c r="BA2445" s="8"/>
      <c r="BB2445" s="8"/>
      <c r="BC2445" s="8"/>
      <c r="BD2445" s="8"/>
      <c r="BE2445" s="8"/>
      <c r="BF2445" s="8"/>
      <c r="BG2445" s="8"/>
      <c r="BH2445" s="8"/>
      <c r="BI2445" s="8"/>
      <c r="BJ2445" s="8"/>
      <c r="BK2445" s="8"/>
      <c r="BL2445" s="8"/>
      <c r="BM2445" s="8"/>
      <c r="BN2445" s="8"/>
      <c r="BO2445" s="8"/>
      <c r="BP2445" s="8"/>
      <c r="BQ2445" s="8"/>
      <c r="BR2445" s="8"/>
      <c r="BS2445" s="8"/>
      <c r="BT2445" s="8"/>
      <c r="BU2445" s="8"/>
      <c r="BV2445" s="8"/>
      <c r="BW2445" s="8"/>
      <c r="BX2445" s="8"/>
      <c r="BY2445" s="8"/>
    </row>
    <row r="2446" spans="1:77" x14ac:dyDescent="0.2">
      <c r="A2446" s="8" t="s">
        <v>9969</v>
      </c>
      <c r="B2446" s="5"/>
      <c r="C2446" s="8" t="s">
        <v>9970</v>
      </c>
      <c r="D2446" s="4" t="s">
        <v>7665</v>
      </c>
      <c r="E2446" s="8" t="s">
        <v>3792</v>
      </c>
      <c r="F2446" s="4" t="s">
        <v>692</v>
      </c>
      <c r="G2446" s="8" t="s">
        <v>9966</v>
      </c>
      <c r="H2446" s="8" t="s">
        <v>529</v>
      </c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  <c r="AY2446" s="8"/>
      <c r="AZ2446" s="8"/>
      <c r="BA2446" s="8"/>
      <c r="BB2446" s="8"/>
      <c r="BC2446" s="8"/>
      <c r="BD2446" s="8"/>
      <c r="BE2446" s="8"/>
      <c r="BF2446" s="8"/>
      <c r="BG2446" s="8"/>
      <c r="BH2446" s="8"/>
      <c r="BI2446" s="8"/>
      <c r="BJ2446" s="8"/>
      <c r="BK2446" s="8"/>
      <c r="BL2446" s="8"/>
      <c r="BM2446" s="8"/>
      <c r="BN2446" s="8"/>
      <c r="BO2446" s="8"/>
      <c r="BP2446" s="8"/>
      <c r="BQ2446" s="8"/>
      <c r="BR2446" s="8"/>
      <c r="BS2446" s="8"/>
      <c r="BT2446" s="8"/>
      <c r="BU2446" s="8"/>
      <c r="BV2446" s="8"/>
      <c r="BW2446" s="8"/>
      <c r="BX2446" s="8"/>
      <c r="BY2446" s="8"/>
    </row>
    <row r="2447" spans="1:77" x14ac:dyDescent="0.2">
      <c r="A2447" s="8" t="s">
        <v>9971</v>
      </c>
      <c r="B2447" s="5"/>
      <c r="C2447" s="8" t="s">
        <v>9972</v>
      </c>
      <c r="D2447" s="4" t="s">
        <v>3916</v>
      </c>
      <c r="E2447" s="8" t="s">
        <v>7669</v>
      </c>
      <c r="F2447" s="4" t="s">
        <v>692</v>
      </c>
      <c r="G2447" s="8" t="s">
        <v>9966</v>
      </c>
      <c r="H2447" s="8" t="s">
        <v>529</v>
      </c>
      <c r="I2447" s="8"/>
      <c r="J2447" s="8"/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  <c r="AY2447" s="8"/>
      <c r="AZ2447" s="8"/>
      <c r="BA2447" s="8"/>
      <c r="BB2447" s="8"/>
      <c r="BC2447" s="8"/>
      <c r="BD2447" s="8"/>
      <c r="BE2447" s="8"/>
      <c r="BF2447" s="8"/>
      <c r="BG2447" s="8"/>
      <c r="BH2447" s="8"/>
      <c r="BI2447" s="8"/>
      <c r="BJ2447" s="8"/>
      <c r="BK2447" s="8"/>
      <c r="BL2447" s="8"/>
      <c r="BM2447" s="8"/>
      <c r="BN2447" s="8"/>
      <c r="BO2447" s="8"/>
      <c r="BP2447" s="8"/>
      <c r="BQ2447" s="8"/>
      <c r="BR2447" s="8"/>
      <c r="BS2447" s="8"/>
      <c r="BT2447" s="8"/>
      <c r="BU2447" s="8"/>
      <c r="BV2447" s="8"/>
      <c r="BW2447" s="8"/>
      <c r="BX2447" s="8"/>
      <c r="BY2447" s="8"/>
    </row>
    <row r="2448" spans="1:77" x14ac:dyDescent="0.2">
      <c r="A2448" s="8" t="s">
        <v>9973</v>
      </c>
      <c r="B2448" s="5"/>
      <c r="C2448" s="8" t="s">
        <v>9974</v>
      </c>
      <c r="D2448" s="4" t="s">
        <v>7637</v>
      </c>
      <c r="E2448" s="8" t="s">
        <v>7638</v>
      </c>
      <c r="F2448" s="4" t="s">
        <v>692</v>
      </c>
      <c r="G2448" s="8" t="s">
        <v>9966</v>
      </c>
      <c r="H2448" s="8" t="s">
        <v>529</v>
      </c>
      <c r="I2448" s="8"/>
      <c r="J2448" s="8"/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  <c r="AY2448" s="8"/>
      <c r="AZ2448" s="8"/>
      <c r="BA2448" s="8"/>
      <c r="BB2448" s="8"/>
      <c r="BC2448" s="8"/>
      <c r="BD2448" s="8"/>
      <c r="BE2448" s="8"/>
      <c r="BF2448" s="8"/>
      <c r="BG2448" s="8"/>
      <c r="BH2448" s="8"/>
      <c r="BI2448" s="8"/>
      <c r="BJ2448" s="8"/>
      <c r="BK2448" s="8"/>
      <c r="BL2448" s="8"/>
      <c r="BM2448" s="8"/>
      <c r="BN2448" s="8"/>
      <c r="BO2448" s="8"/>
      <c r="BP2448" s="8"/>
      <c r="BQ2448" s="8"/>
      <c r="BR2448" s="8"/>
      <c r="BS2448" s="8"/>
      <c r="BT2448" s="8"/>
      <c r="BU2448" s="8"/>
      <c r="BV2448" s="8"/>
      <c r="BW2448" s="8"/>
      <c r="BX2448" s="8"/>
      <c r="BY2448" s="8"/>
    </row>
    <row r="2449" spans="1:77" x14ac:dyDescent="0.2">
      <c r="A2449" s="8" t="s">
        <v>9975</v>
      </c>
      <c r="B2449" s="5"/>
      <c r="C2449" s="8" t="s">
        <v>9976</v>
      </c>
      <c r="D2449" s="4" t="s">
        <v>3781</v>
      </c>
      <c r="E2449" s="8" t="s">
        <v>3782</v>
      </c>
      <c r="F2449" s="4" t="s">
        <v>692</v>
      </c>
      <c r="G2449" s="8" t="s">
        <v>9966</v>
      </c>
      <c r="H2449" s="8" t="s">
        <v>529</v>
      </c>
      <c r="I2449" s="8"/>
      <c r="J2449" s="8"/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  <c r="AY2449" s="8"/>
      <c r="AZ2449" s="8"/>
      <c r="BA2449" s="8"/>
      <c r="BB2449" s="8"/>
      <c r="BC2449" s="8"/>
      <c r="BD2449" s="8"/>
      <c r="BE2449" s="8"/>
      <c r="BF2449" s="8"/>
      <c r="BG2449" s="8"/>
      <c r="BH2449" s="8"/>
      <c r="BI2449" s="8"/>
      <c r="BJ2449" s="8"/>
      <c r="BK2449" s="8"/>
      <c r="BL2449" s="8"/>
      <c r="BM2449" s="8"/>
      <c r="BN2449" s="8"/>
      <c r="BO2449" s="8"/>
      <c r="BP2449" s="8"/>
      <c r="BQ2449" s="8"/>
      <c r="BR2449" s="8"/>
      <c r="BS2449" s="8"/>
      <c r="BT2449" s="8"/>
      <c r="BU2449" s="8"/>
      <c r="BV2449" s="8"/>
      <c r="BW2449" s="8"/>
      <c r="BX2449" s="8"/>
      <c r="BY2449" s="8"/>
    </row>
    <row r="2450" spans="1:77" x14ac:dyDescent="0.2">
      <c r="A2450" s="8" t="s">
        <v>9977</v>
      </c>
      <c r="B2450" s="5"/>
      <c r="C2450" s="8" t="s">
        <v>9978</v>
      </c>
      <c r="D2450" s="4" t="s">
        <v>7665</v>
      </c>
      <c r="E2450" s="8" t="s">
        <v>3792</v>
      </c>
      <c r="F2450" s="4" t="s">
        <v>692</v>
      </c>
      <c r="G2450" s="8" t="s">
        <v>9966</v>
      </c>
      <c r="H2450" s="8" t="s">
        <v>529</v>
      </c>
      <c r="I2450" s="8"/>
      <c r="J2450" s="8"/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  <c r="Y2450" s="8"/>
      <c r="Z2450" s="8"/>
      <c r="AA2450" s="8"/>
      <c r="AB2450" s="8"/>
      <c r="AC2450" s="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  <c r="AY2450" s="8"/>
      <c r="AZ2450" s="8"/>
      <c r="BA2450" s="8"/>
      <c r="BB2450" s="8"/>
      <c r="BC2450" s="8"/>
      <c r="BD2450" s="8"/>
      <c r="BE2450" s="8"/>
      <c r="BF2450" s="8"/>
      <c r="BG2450" s="8"/>
      <c r="BH2450" s="8"/>
      <c r="BI2450" s="8"/>
      <c r="BJ2450" s="8"/>
      <c r="BK2450" s="8"/>
      <c r="BL2450" s="8"/>
      <c r="BM2450" s="8"/>
      <c r="BN2450" s="8"/>
      <c r="BO2450" s="8"/>
      <c r="BP2450" s="8"/>
      <c r="BQ2450" s="8"/>
      <c r="BR2450" s="8"/>
      <c r="BS2450" s="8"/>
      <c r="BT2450" s="8"/>
      <c r="BU2450" s="8"/>
      <c r="BV2450" s="8"/>
      <c r="BW2450" s="8"/>
      <c r="BX2450" s="8"/>
      <c r="BY2450" s="8"/>
    </row>
    <row r="2451" spans="1:77" x14ac:dyDescent="0.2">
      <c r="A2451" s="8" t="s">
        <v>9979</v>
      </c>
      <c r="B2451" s="5"/>
      <c r="C2451" s="8" t="s">
        <v>9980</v>
      </c>
      <c r="D2451" s="4" t="s">
        <v>3916</v>
      </c>
      <c r="E2451" s="8" t="s">
        <v>7669</v>
      </c>
      <c r="F2451" s="4" t="s">
        <v>692</v>
      </c>
      <c r="G2451" s="8" t="s">
        <v>9966</v>
      </c>
      <c r="H2451" s="8" t="s">
        <v>529</v>
      </c>
      <c r="I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  <c r="AY2451" s="8"/>
      <c r="AZ2451" s="8"/>
      <c r="BA2451" s="8"/>
      <c r="BB2451" s="8"/>
      <c r="BC2451" s="8"/>
      <c r="BD2451" s="8"/>
      <c r="BE2451" s="8"/>
      <c r="BF2451" s="8"/>
      <c r="BG2451" s="8"/>
      <c r="BH2451" s="8"/>
      <c r="BI2451" s="8"/>
      <c r="BJ2451" s="8"/>
      <c r="BK2451" s="8"/>
      <c r="BL2451" s="8"/>
      <c r="BM2451" s="8"/>
      <c r="BN2451" s="8"/>
      <c r="BO2451" s="8"/>
      <c r="BP2451" s="8"/>
      <c r="BQ2451" s="8"/>
      <c r="BR2451" s="8"/>
      <c r="BS2451" s="8"/>
      <c r="BT2451" s="8"/>
      <c r="BU2451" s="8"/>
      <c r="BV2451" s="8"/>
      <c r="BW2451" s="8"/>
      <c r="BX2451" s="8"/>
      <c r="BY2451" s="8"/>
    </row>
    <row r="2452" spans="1:77" x14ac:dyDescent="0.2">
      <c r="A2452" s="8" t="s">
        <v>9981</v>
      </c>
      <c r="B2452" s="5"/>
      <c r="C2452" s="8" t="s">
        <v>9982</v>
      </c>
      <c r="D2452" s="4" t="s">
        <v>9965</v>
      </c>
      <c r="E2452" s="8" t="s">
        <v>7638</v>
      </c>
      <c r="F2452" s="4" t="s">
        <v>692</v>
      </c>
      <c r="G2452" s="8" t="s">
        <v>9966</v>
      </c>
      <c r="H2452" s="8" t="s">
        <v>529</v>
      </c>
      <c r="I2452" s="8"/>
      <c r="J2452" s="8"/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  <c r="Y2452" s="8"/>
      <c r="Z2452" s="8"/>
      <c r="AA2452" s="8"/>
      <c r="AB2452" s="8"/>
      <c r="AC2452" s="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  <c r="AY2452" s="8"/>
      <c r="AZ2452" s="8"/>
      <c r="BA2452" s="8"/>
      <c r="BB2452" s="8"/>
      <c r="BC2452" s="8"/>
      <c r="BD2452" s="8"/>
      <c r="BE2452" s="8"/>
      <c r="BF2452" s="8"/>
      <c r="BG2452" s="8"/>
      <c r="BH2452" s="8"/>
      <c r="BI2452" s="8"/>
      <c r="BJ2452" s="8"/>
      <c r="BK2452" s="8"/>
      <c r="BL2452" s="8"/>
      <c r="BM2452" s="8"/>
      <c r="BN2452" s="8"/>
      <c r="BO2452" s="8"/>
      <c r="BP2452" s="8"/>
      <c r="BQ2452" s="8"/>
      <c r="BR2452" s="8"/>
      <c r="BS2452" s="8"/>
      <c r="BT2452" s="8"/>
      <c r="BU2452" s="8"/>
      <c r="BV2452" s="8"/>
      <c r="BW2452" s="8"/>
      <c r="BX2452" s="8"/>
      <c r="BY2452" s="8"/>
    </row>
    <row r="2453" spans="1:77" x14ac:dyDescent="0.2">
      <c r="A2453" s="8" t="s">
        <v>9983</v>
      </c>
      <c r="B2453" s="5"/>
      <c r="C2453" s="8" t="s">
        <v>9984</v>
      </c>
      <c r="D2453" s="4" t="s">
        <v>3781</v>
      </c>
      <c r="E2453" s="8" t="s">
        <v>3782</v>
      </c>
      <c r="F2453" s="4" t="s">
        <v>692</v>
      </c>
      <c r="G2453" s="8" t="s">
        <v>9966</v>
      </c>
      <c r="H2453" s="8" t="s">
        <v>529</v>
      </c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  <c r="AY2453" s="8"/>
      <c r="AZ2453" s="8"/>
      <c r="BA2453" s="8"/>
      <c r="BB2453" s="8"/>
      <c r="BC2453" s="8"/>
      <c r="BD2453" s="8"/>
      <c r="BE2453" s="8"/>
      <c r="BF2453" s="8"/>
      <c r="BG2453" s="8"/>
      <c r="BH2453" s="8"/>
      <c r="BI2453" s="8"/>
      <c r="BJ2453" s="8"/>
      <c r="BK2453" s="8"/>
      <c r="BL2453" s="8"/>
      <c r="BM2453" s="8"/>
      <c r="BN2453" s="8"/>
      <c r="BO2453" s="8"/>
      <c r="BP2453" s="8"/>
      <c r="BQ2453" s="8"/>
      <c r="BR2453" s="8"/>
      <c r="BS2453" s="8"/>
      <c r="BT2453" s="8"/>
      <c r="BU2453" s="8"/>
      <c r="BV2453" s="8"/>
      <c r="BW2453" s="8"/>
      <c r="BX2453" s="8"/>
      <c r="BY2453" s="8"/>
    </row>
    <row r="2454" spans="1:77" x14ac:dyDescent="0.2">
      <c r="A2454" s="8" t="s">
        <v>9985</v>
      </c>
      <c r="B2454" s="5"/>
      <c r="C2454" s="8" t="s">
        <v>9986</v>
      </c>
      <c r="D2454" s="4" t="s">
        <v>7665</v>
      </c>
      <c r="E2454" s="8" t="s">
        <v>3792</v>
      </c>
      <c r="F2454" s="4" t="s">
        <v>692</v>
      </c>
      <c r="G2454" s="8" t="s">
        <v>9966</v>
      </c>
      <c r="H2454" s="8" t="s">
        <v>529</v>
      </c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  <c r="AY2454" s="8"/>
      <c r="AZ2454" s="8"/>
      <c r="BA2454" s="8"/>
      <c r="BB2454" s="8"/>
      <c r="BC2454" s="8"/>
      <c r="BD2454" s="8"/>
      <c r="BE2454" s="8"/>
      <c r="BF2454" s="8"/>
      <c r="BG2454" s="8"/>
      <c r="BH2454" s="8"/>
      <c r="BI2454" s="8"/>
      <c r="BJ2454" s="8"/>
      <c r="BK2454" s="8"/>
      <c r="BL2454" s="8"/>
      <c r="BM2454" s="8"/>
      <c r="BN2454" s="8"/>
      <c r="BO2454" s="8"/>
      <c r="BP2454" s="8"/>
      <c r="BQ2454" s="8"/>
      <c r="BR2454" s="8"/>
      <c r="BS2454" s="8"/>
      <c r="BT2454" s="8"/>
      <c r="BU2454" s="8"/>
      <c r="BV2454" s="8"/>
      <c r="BW2454" s="8"/>
      <c r="BX2454" s="8"/>
      <c r="BY2454" s="8"/>
    </row>
    <row r="2455" spans="1:77" x14ac:dyDescent="0.2">
      <c r="A2455" s="8" t="s">
        <v>9987</v>
      </c>
      <c r="B2455" s="5"/>
      <c r="C2455" s="8" t="s">
        <v>9988</v>
      </c>
      <c r="D2455" s="4" t="s">
        <v>3916</v>
      </c>
      <c r="E2455" s="8" t="s">
        <v>7669</v>
      </c>
      <c r="F2455" s="4" t="s">
        <v>692</v>
      </c>
      <c r="G2455" s="8" t="s">
        <v>9966</v>
      </c>
      <c r="H2455" s="8" t="s">
        <v>529</v>
      </c>
      <c r="I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/>
      <c r="Z2455" s="8"/>
      <c r="AA2455" s="8"/>
      <c r="AB2455" s="8"/>
      <c r="AC2455" s="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  <c r="AY2455" s="8"/>
      <c r="AZ2455" s="8"/>
      <c r="BA2455" s="8"/>
      <c r="BB2455" s="8"/>
      <c r="BC2455" s="8"/>
      <c r="BD2455" s="8"/>
      <c r="BE2455" s="8"/>
      <c r="BF2455" s="8"/>
      <c r="BG2455" s="8"/>
      <c r="BH2455" s="8"/>
      <c r="BI2455" s="8"/>
      <c r="BJ2455" s="8"/>
      <c r="BK2455" s="8"/>
      <c r="BL2455" s="8"/>
      <c r="BM2455" s="8"/>
      <c r="BN2455" s="8"/>
      <c r="BO2455" s="8"/>
      <c r="BP2455" s="8"/>
      <c r="BQ2455" s="8"/>
      <c r="BR2455" s="8"/>
      <c r="BS2455" s="8"/>
      <c r="BT2455" s="8"/>
      <c r="BU2455" s="8"/>
      <c r="BV2455" s="8"/>
      <c r="BW2455" s="8"/>
      <c r="BX2455" s="8"/>
      <c r="BY2455" s="8"/>
    </row>
    <row r="2456" spans="1:77" x14ac:dyDescent="0.2">
      <c r="A2456" s="8" t="s">
        <v>9989</v>
      </c>
      <c r="B2456" s="5"/>
      <c r="C2456" s="8" t="s">
        <v>9990</v>
      </c>
      <c r="D2456" s="4" t="s">
        <v>9965</v>
      </c>
      <c r="E2456" s="8" t="s">
        <v>7638</v>
      </c>
      <c r="F2456" s="4" t="s">
        <v>692</v>
      </c>
      <c r="G2456" s="8" t="s">
        <v>9966</v>
      </c>
      <c r="H2456" s="8" t="s">
        <v>529</v>
      </c>
      <c r="I2456" s="8"/>
      <c r="J2456" s="8" t="s">
        <v>9991</v>
      </c>
      <c r="K2456" s="8"/>
      <c r="L2456" s="8"/>
      <c r="M2456" s="8"/>
      <c r="N2456" s="8" t="s">
        <v>9992</v>
      </c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  <c r="AY2456" s="8"/>
      <c r="AZ2456" s="8"/>
      <c r="BA2456" s="8"/>
      <c r="BB2456" s="8"/>
      <c r="BC2456" s="8"/>
      <c r="BD2456" s="8"/>
      <c r="BE2456" s="8"/>
      <c r="BF2456" s="8"/>
      <c r="BG2456" s="8"/>
      <c r="BH2456" s="8"/>
      <c r="BI2456" s="8"/>
      <c r="BJ2456" s="8"/>
      <c r="BK2456" s="8"/>
      <c r="BL2456" s="8"/>
      <c r="BM2456" s="8"/>
      <c r="BN2456" s="8"/>
      <c r="BO2456" s="8"/>
      <c r="BP2456" s="8"/>
      <c r="BQ2456" s="8"/>
      <c r="BR2456" s="8"/>
      <c r="BS2456" s="8"/>
      <c r="BT2456" s="8"/>
      <c r="BU2456" s="8"/>
      <c r="BV2456" s="8"/>
      <c r="BW2456" s="8"/>
      <c r="BX2456" s="8"/>
      <c r="BY2456" s="8"/>
    </row>
    <row r="2457" spans="1:77" x14ac:dyDescent="0.2">
      <c r="A2457" s="8" t="s">
        <v>9993</v>
      </c>
      <c r="B2457" s="5"/>
      <c r="C2457" s="8" t="s">
        <v>9994</v>
      </c>
      <c r="D2457" s="4" t="s">
        <v>3781</v>
      </c>
      <c r="E2457" s="8" t="s">
        <v>3782</v>
      </c>
      <c r="F2457" s="4" t="s">
        <v>692</v>
      </c>
      <c r="G2457" s="8" t="s">
        <v>9966</v>
      </c>
      <c r="H2457" s="8" t="s">
        <v>529</v>
      </c>
      <c r="I2457" s="8" t="s">
        <v>9995</v>
      </c>
      <c r="J2457" s="8"/>
      <c r="K2457" s="8" t="s">
        <v>9593</v>
      </c>
      <c r="L2457" s="8" t="s">
        <v>9594</v>
      </c>
      <c r="M2457" s="8"/>
      <c r="N2457" s="8" t="s">
        <v>9996</v>
      </c>
      <c r="O2457" s="8"/>
      <c r="P2457" s="8"/>
      <c r="Q2457" s="8"/>
      <c r="R2457" s="8"/>
      <c r="S2457" s="8"/>
      <c r="T2457" s="8"/>
      <c r="U2457" s="8"/>
      <c r="V2457" s="8"/>
      <c r="W2457" s="8"/>
      <c r="X2457" s="8"/>
      <c r="Y2457" s="8"/>
      <c r="Z2457" s="8"/>
      <c r="AA2457" s="8"/>
      <c r="AB2457" s="8"/>
      <c r="AC2457" s="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  <c r="AY2457" s="8"/>
      <c r="AZ2457" s="8"/>
      <c r="BA2457" s="8"/>
      <c r="BB2457" s="8"/>
      <c r="BC2457" s="8"/>
      <c r="BD2457" s="8"/>
      <c r="BE2457" s="8"/>
      <c r="BF2457" s="8"/>
      <c r="BG2457" s="8"/>
      <c r="BH2457" s="8"/>
      <c r="BI2457" s="8"/>
      <c r="BJ2457" s="8"/>
      <c r="BK2457" s="8"/>
      <c r="BL2457" s="8"/>
      <c r="BM2457" s="8"/>
      <c r="BN2457" s="8"/>
      <c r="BO2457" s="8"/>
      <c r="BP2457" s="8"/>
      <c r="BQ2457" s="8"/>
      <c r="BR2457" s="8"/>
      <c r="BS2457" s="8"/>
      <c r="BT2457" s="8"/>
      <c r="BU2457" s="8"/>
      <c r="BV2457" s="8"/>
      <c r="BW2457" s="8"/>
      <c r="BX2457" s="8"/>
      <c r="BY2457" s="8"/>
    </row>
    <row r="2458" spans="1:77" x14ac:dyDescent="0.2">
      <c r="A2458" s="8" t="s">
        <v>9997</v>
      </c>
      <c r="B2458" s="5"/>
      <c r="C2458" s="8" t="s">
        <v>9998</v>
      </c>
      <c r="D2458" s="4" t="s">
        <v>7665</v>
      </c>
      <c r="E2458" s="8" t="s">
        <v>3792</v>
      </c>
      <c r="F2458" s="4" t="s">
        <v>692</v>
      </c>
      <c r="G2458" s="8" t="s">
        <v>9966</v>
      </c>
      <c r="H2458" s="8" t="s">
        <v>529</v>
      </c>
      <c r="I2458" s="8" t="s">
        <v>9999</v>
      </c>
      <c r="J2458" s="8"/>
      <c r="K2458" s="8" t="s">
        <v>9599</v>
      </c>
      <c r="L2458" s="8" t="s">
        <v>9600</v>
      </c>
      <c r="M2458" s="8"/>
      <c r="N2458" s="8" t="s">
        <v>9601</v>
      </c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  <c r="AY2458" s="8"/>
      <c r="AZ2458" s="8"/>
      <c r="BA2458" s="8"/>
      <c r="BB2458" s="8"/>
      <c r="BC2458" s="8"/>
      <c r="BD2458" s="8"/>
      <c r="BE2458" s="8"/>
      <c r="BF2458" s="8"/>
      <c r="BG2458" s="8"/>
      <c r="BH2458" s="8"/>
      <c r="BI2458" s="8"/>
      <c r="BJ2458" s="8"/>
      <c r="BK2458" s="8"/>
      <c r="BL2458" s="8"/>
      <c r="BM2458" s="8"/>
      <c r="BN2458" s="8"/>
      <c r="BO2458" s="8"/>
      <c r="BP2458" s="8"/>
      <c r="BQ2458" s="8"/>
      <c r="BR2458" s="8"/>
      <c r="BS2458" s="8"/>
      <c r="BT2458" s="8"/>
      <c r="BU2458" s="8"/>
      <c r="BV2458" s="8"/>
      <c r="BW2458" s="8"/>
      <c r="BX2458" s="8"/>
      <c r="BY2458" s="8"/>
    </row>
    <row r="2459" spans="1:77" x14ac:dyDescent="0.2">
      <c r="A2459" s="8" t="s">
        <v>10000</v>
      </c>
      <c r="B2459" s="5"/>
      <c r="C2459" s="8" t="s">
        <v>10001</v>
      </c>
      <c r="D2459" s="4" t="s">
        <v>3916</v>
      </c>
      <c r="E2459" s="8" t="s">
        <v>7669</v>
      </c>
      <c r="F2459" s="4" t="s">
        <v>692</v>
      </c>
      <c r="G2459" s="8" t="s">
        <v>9966</v>
      </c>
      <c r="H2459" s="8" t="s">
        <v>529</v>
      </c>
      <c r="I2459" s="8" t="s">
        <v>10002</v>
      </c>
      <c r="J2459" s="8"/>
      <c r="K2459" s="8" t="s">
        <v>9605</v>
      </c>
      <c r="L2459" s="8" t="s">
        <v>9606</v>
      </c>
      <c r="M2459" s="8"/>
      <c r="N2459" s="8" t="s">
        <v>9608</v>
      </c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  <c r="AY2459" s="8"/>
      <c r="AZ2459" s="8"/>
      <c r="BA2459" s="8"/>
      <c r="BB2459" s="8"/>
      <c r="BC2459" s="8"/>
      <c r="BD2459" s="8"/>
      <c r="BE2459" s="8"/>
      <c r="BF2459" s="8"/>
      <c r="BG2459" s="8"/>
      <c r="BH2459" s="8"/>
      <c r="BI2459" s="8"/>
      <c r="BJ2459" s="8"/>
      <c r="BK2459" s="8"/>
      <c r="BL2459" s="8"/>
      <c r="BM2459" s="8"/>
      <c r="BN2459" s="8"/>
      <c r="BO2459" s="8"/>
      <c r="BP2459" s="8"/>
      <c r="BQ2459" s="8"/>
      <c r="BR2459" s="8"/>
      <c r="BS2459" s="8"/>
      <c r="BT2459" s="8"/>
      <c r="BU2459" s="8"/>
      <c r="BV2459" s="8"/>
      <c r="BW2459" s="8"/>
      <c r="BX2459" s="8"/>
      <c r="BY2459" s="8"/>
    </row>
    <row r="2460" spans="1:77" x14ac:dyDescent="0.2">
      <c r="A2460" s="8" t="s">
        <v>10003</v>
      </c>
      <c r="B2460" s="5"/>
      <c r="C2460" s="8" t="s">
        <v>10004</v>
      </c>
      <c r="D2460" s="4" t="s">
        <v>7637</v>
      </c>
      <c r="E2460" s="8" t="s">
        <v>7638</v>
      </c>
      <c r="F2460" s="4" t="s">
        <v>692</v>
      </c>
      <c r="G2460" s="8" t="s">
        <v>9966</v>
      </c>
      <c r="H2460" s="8" t="s">
        <v>529</v>
      </c>
      <c r="I2460" s="8"/>
      <c r="J2460" s="8" t="s">
        <v>10005</v>
      </c>
      <c r="K2460" s="8"/>
      <c r="L2460" s="8"/>
      <c r="M2460" s="8"/>
      <c r="N2460" s="8" t="s">
        <v>9992</v>
      </c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  <c r="AY2460" s="8"/>
      <c r="AZ2460" s="8"/>
      <c r="BA2460" s="8"/>
      <c r="BB2460" s="8"/>
      <c r="BC2460" s="8"/>
      <c r="BD2460" s="8"/>
      <c r="BE2460" s="8"/>
      <c r="BF2460" s="8"/>
      <c r="BG2460" s="8"/>
      <c r="BH2460" s="8"/>
      <c r="BI2460" s="8"/>
      <c r="BJ2460" s="8"/>
      <c r="BK2460" s="8"/>
      <c r="BL2460" s="8"/>
      <c r="BM2460" s="8"/>
      <c r="BN2460" s="8"/>
      <c r="BO2460" s="8"/>
      <c r="BP2460" s="8"/>
      <c r="BQ2460" s="8"/>
      <c r="BR2460" s="8"/>
      <c r="BS2460" s="8"/>
      <c r="BT2460" s="8"/>
      <c r="BU2460" s="8"/>
      <c r="BV2460" s="8"/>
      <c r="BW2460" s="8"/>
      <c r="BX2460" s="8"/>
      <c r="BY2460" s="8"/>
    </row>
    <row r="2461" spans="1:77" x14ac:dyDescent="0.2">
      <c r="A2461" s="8" t="s">
        <v>10006</v>
      </c>
      <c r="B2461" s="5"/>
      <c r="C2461" s="8" t="s">
        <v>10007</v>
      </c>
      <c r="D2461" s="4" t="s">
        <v>3781</v>
      </c>
      <c r="E2461" s="8" t="s">
        <v>3782</v>
      </c>
      <c r="F2461" s="4" t="s">
        <v>692</v>
      </c>
      <c r="G2461" s="8" t="s">
        <v>9966</v>
      </c>
      <c r="H2461" s="8" t="s">
        <v>529</v>
      </c>
      <c r="I2461" s="8" t="s">
        <v>10008</v>
      </c>
      <c r="J2461" s="8"/>
      <c r="K2461" s="8" t="s">
        <v>9615</v>
      </c>
      <c r="L2461" s="8" t="s">
        <v>9616</v>
      </c>
      <c r="M2461" s="8"/>
      <c r="N2461" s="8" t="s">
        <v>9996</v>
      </c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  <c r="AY2461" s="8"/>
      <c r="AZ2461" s="8"/>
      <c r="BA2461" s="8"/>
      <c r="BB2461" s="8"/>
      <c r="BC2461" s="8"/>
      <c r="BD2461" s="8"/>
      <c r="BE2461" s="8"/>
      <c r="BF2461" s="8"/>
      <c r="BG2461" s="8"/>
      <c r="BH2461" s="8"/>
      <c r="BI2461" s="8"/>
      <c r="BJ2461" s="8"/>
      <c r="BK2461" s="8"/>
      <c r="BL2461" s="8"/>
      <c r="BM2461" s="8"/>
      <c r="BN2461" s="8"/>
      <c r="BO2461" s="8"/>
      <c r="BP2461" s="8"/>
      <c r="BQ2461" s="8"/>
      <c r="BR2461" s="8"/>
      <c r="BS2461" s="8"/>
      <c r="BT2461" s="8"/>
      <c r="BU2461" s="8"/>
      <c r="BV2461" s="8"/>
      <c r="BW2461" s="8"/>
      <c r="BX2461" s="8"/>
      <c r="BY2461" s="8"/>
    </row>
    <row r="2462" spans="1:77" x14ac:dyDescent="0.2">
      <c r="A2462" s="8" t="s">
        <v>10009</v>
      </c>
      <c r="B2462" s="5"/>
      <c r="C2462" s="8" t="s">
        <v>10010</v>
      </c>
      <c r="D2462" s="4" t="s">
        <v>7665</v>
      </c>
      <c r="E2462" s="8" t="s">
        <v>3792</v>
      </c>
      <c r="F2462" s="4" t="s">
        <v>692</v>
      </c>
      <c r="G2462" s="8" t="s">
        <v>9966</v>
      </c>
      <c r="H2462" s="8" t="s">
        <v>529</v>
      </c>
      <c r="I2462" s="8" t="s">
        <v>10011</v>
      </c>
      <c r="J2462" s="8"/>
      <c r="K2462" s="8" t="s">
        <v>9620</v>
      </c>
      <c r="L2462" s="8" t="s">
        <v>9621</v>
      </c>
      <c r="M2462" s="8"/>
      <c r="N2462" s="8" t="s">
        <v>10012</v>
      </c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  <c r="AY2462" s="8"/>
      <c r="AZ2462" s="8"/>
      <c r="BA2462" s="8"/>
      <c r="BB2462" s="8"/>
      <c r="BC2462" s="8"/>
      <c r="BD2462" s="8"/>
      <c r="BE2462" s="8"/>
      <c r="BF2462" s="8"/>
      <c r="BG2462" s="8"/>
      <c r="BH2462" s="8"/>
      <c r="BI2462" s="8"/>
      <c r="BJ2462" s="8"/>
      <c r="BK2462" s="8"/>
      <c r="BL2462" s="8"/>
      <c r="BM2462" s="8"/>
      <c r="BN2462" s="8"/>
      <c r="BO2462" s="8"/>
      <c r="BP2462" s="8"/>
      <c r="BQ2462" s="8"/>
      <c r="BR2462" s="8"/>
      <c r="BS2462" s="8"/>
      <c r="BT2462" s="8"/>
      <c r="BU2462" s="8"/>
      <c r="BV2462" s="8"/>
      <c r="BW2462" s="8"/>
      <c r="BX2462" s="8"/>
      <c r="BY2462" s="8"/>
    </row>
    <row r="2463" spans="1:77" x14ac:dyDescent="0.2">
      <c r="A2463" s="8" t="s">
        <v>10013</v>
      </c>
      <c r="B2463" s="5"/>
      <c r="C2463" s="8" t="s">
        <v>10014</v>
      </c>
      <c r="D2463" s="4" t="s">
        <v>3916</v>
      </c>
      <c r="E2463" s="8" t="s">
        <v>7669</v>
      </c>
      <c r="F2463" s="4" t="s">
        <v>692</v>
      </c>
      <c r="G2463" s="8" t="s">
        <v>9966</v>
      </c>
      <c r="H2463" s="8" t="s">
        <v>529</v>
      </c>
      <c r="I2463" s="8" t="s">
        <v>10015</v>
      </c>
      <c r="J2463" s="8"/>
      <c r="K2463" s="8" t="s">
        <v>9625</v>
      </c>
      <c r="L2463" s="8" t="s">
        <v>9626</v>
      </c>
      <c r="M2463" s="8"/>
      <c r="N2463" s="8" t="s">
        <v>9677</v>
      </c>
      <c r="O2463" s="8"/>
      <c r="P2463" s="8"/>
      <c r="Q2463" s="8"/>
      <c r="R2463" s="8"/>
      <c r="S2463" s="8"/>
      <c r="T2463" s="8"/>
      <c r="U2463" s="8"/>
      <c r="V2463" s="8"/>
      <c r="W2463" s="8"/>
      <c r="X2463" s="8"/>
      <c r="Y2463" s="8"/>
      <c r="Z2463" s="8"/>
      <c r="AA2463" s="8"/>
      <c r="AB2463" s="8"/>
      <c r="AC2463" s="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  <c r="AY2463" s="8"/>
      <c r="AZ2463" s="8"/>
      <c r="BA2463" s="8"/>
      <c r="BB2463" s="8"/>
      <c r="BC2463" s="8"/>
      <c r="BD2463" s="8"/>
      <c r="BE2463" s="8"/>
      <c r="BF2463" s="8"/>
      <c r="BG2463" s="8"/>
      <c r="BH2463" s="8"/>
      <c r="BI2463" s="8"/>
      <c r="BJ2463" s="8"/>
      <c r="BK2463" s="8"/>
      <c r="BL2463" s="8"/>
      <c r="BM2463" s="8"/>
      <c r="BN2463" s="8"/>
      <c r="BO2463" s="8"/>
      <c r="BP2463" s="8"/>
      <c r="BQ2463" s="8"/>
      <c r="BR2463" s="8"/>
      <c r="BS2463" s="8"/>
      <c r="BT2463" s="8"/>
      <c r="BU2463" s="8"/>
      <c r="BV2463" s="8"/>
      <c r="BW2463" s="8"/>
      <c r="BX2463" s="8"/>
      <c r="BY2463" s="8"/>
    </row>
    <row r="2464" spans="1:77" x14ac:dyDescent="0.2">
      <c r="A2464" s="8" t="s">
        <v>10016</v>
      </c>
      <c r="B2464" s="5"/>
      <c r="C2464" s="8" t="s">
        <v>10017</v>
      </c>
      <c r="D2464" s="4" t="s">
        <v>7637</v>
      </c>
      <c r="E2464" s="8" t="s">
        <v>7638</v>
      </c>
      <c r="F2464" s="4" t="s">
        <v>692</v>
      </c>
      <c r="G2464" s="8" t="s">
        <v>9966</v>
      </c>
      <c r="H2464" s="8" t="s">
        <v>529</v>
      </c>
      <c r="I2464" s="8"/>
      <c r="J2464" s="8" t="s">
        <v>10018</v>
      </c>
      <c r="K2464" s="8"/>
      <c r="L2464" s="8"/>
      <c r="M2464" s="8"/>
      <c r="N2464" s="8" t="s">
        <v>9992</v>
      </c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  <c r="AY2464" s="8"/>
      <c r="AZ2464" s="8"/>
      <c r="BA2464" s="8"/>
      <c r="BB2464" s="8"/>
      <c r="BC2464" s="8"/>
      <c r="BD2464" s="8"/>
      <c r="BE2464" s="8"/>
      <c r="BF2464" s="8"/>
      <c r="BG2464" s="8"/>
      <c r="BH2464" s="8"/>
      <c r="BI2464" s="8"/>
      <c r="BJ2464" s="8"/>
      <c r="BK2464" s="8"/>
      <c r="BL2464" s="8"/>
      <c r="BM2464" s="8"/>
      <c r="BN2464" s="8"/>
      <c r="BO2464" s="8"/>
      <c r="BP2464" s="8"/>
      <c r="BQ2464" s="8"/>
      <c r="BR2464" s="8"/>
      <c r="BS2464" s="8"/>
      <c r="BT2464" s="8"/>
      <c r="BU2464" s="8"/>
      <c r="BV2464" s="8"/>
      <c r="BW2464" s="8"/>
      <c r="BX2464" s="8"/>
      <c r="BY2464" s="8"/>
    </row>
    <row r="2465" spans="1:77" x14ac:dyDescent="0.2">
      <c r="A2465" s="8" t="s">
        <v>10019</v>
      </c>
      <c r="B2465" s="5"/>
      <c r="C2465" s="8" t="s">
        <v>10020</v>
      </c>
      <c r="D2465" s="4" t="s">
        <v>3781</v>
      </c>
      <c r="E2465" s="8" t="s">
        <v>3782</v>
      </c>
      <c r="F2465" s="4" t="s">
        <v>692</v>
      </c>
      <c r="G2465" s="8" t="s">
        <v>9966</v>
      </c>
      <c r="H2465" s="8" t="s">
        <v>529</v>
      </c>
      <c r="I2465" s="8" t="s">
        <v>10021</v>
      </c>
      <c r="J2465" s="8"/>
      <c r="K2465" s="8" t="s">
        <v>9635</v>
      </c>
      <c r="L2465" s="8" t="s">
        <v>9636</v>
      </c>
      <c r="M2465" s="8"/>
      <c r="N2465" s="8" t="s">
        <v>9671</v>
      </c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  <c r="AY2465" s="8"/>
      <c r="AZ2465" s="8"/>
      <c r="BA2465" s="8"/>
      <c r="BB2465" s="8"/>
      <c r="BC2465" s="8"/>
      <c r="BD2465" s="8"/>
      <c r="BE2465" s="8"/>
      <c r="BF2465" s="8"/>
      <c r="BG2465" s="8"/>
      <c r="BH2465" s="8"/>
      <c r="BI2465" s="8"/>
      <c r="BJ2465" s="8"/>
      <c r="BK2465" s="8"/>
      <c r="BL2465" s="8"/>
      <c r="BM2465" s="8"/>
      <c r="BN2465" s="8"/>
      <c r="BO2465" s="8"/>
      <c r="BP2465" s="8"/>
      <c r="BQ2465" s="8"/>
      <c r="BR2465" s="8"/>
      <c r="BS2465" s="8"/>
      <c r="BT2465" s="8"/>
      <c r="BU2465" s="8"/>
      <c r="BV2465" s="8"/>
      <c r="BW2465" s="8"/>
      <c r="BX2465" s="8"/>
      <c r="BY2465" s="8"/>
    </row>
    <row r="2466" spans="1:77" x14ac:dyDescent="0.2">
      <c r="A2466" s="8" t="s">
        <v>10022</v>
      </c>
      <c r="B2466" s="5"/>
      <c r="C2466" s="8" t="s">
        <v>10023</v>
      </c>
      <c r="D2466" s="4" t="s">
        <v>7665</v>
      </c>
      <c r="E2466" s="8" t="s">
        <v>3792</v>
      </c>
      <c r="F2466" s="4" t="s">
        <v>692</v>
      </c>
      <c r="G2466" s="8" t="s">
        <v>9966</v>
      </c>
      <c r="H2466" s="8" t="s">
        <v>529</v>
      </c>
      <c r="I2466" s="8" t="s">
        <v>10024</v>
      </c>
      <c r="J2466" s="8"/>
      <c r="K2466" s="8" t="s">
        <v>9640</v>
      </c>
      <c r="L2466" s="8" t="s">
        <v>9641</v>
      </c>
      <c r="M2466" s="8"/>
      <c r="N2466" s="8" t="s">
        <v>9674</v>
      </c>
      <c r="O2466" s="8"/>
      <c r="P2466" s="8"/>
      <c r="Q2466" s="8"/>
      <c r="R2466" s="8"/>
      <c r="S2466" s="8"/>
      <c r="T2466" s="8"/>
      <c r="U2466" s="8"/>
      <c r="V2466" s="8"/>
      <c r="W2466" s="8"/>
      <c r="X2466" s="8"/>
      <c r="Y2466" s="8"/>
      <c r="Z2466" s="8"/>
      <c r="AA2466" s="8"/>
      <c r="AB2466" s="8"/>
      <c r="AC2466" s="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  <c r="AY2466" s="8"/>
      <c r="AZ2466" s="8"/>
      <c r="BA2466" s="8"/>
      <c r="BB2466" s="8"/>
      <c r="BC2466" s="8"/>
      <c r="BD2466" s="8"/>
      <c r="BE2466" s="8"/>
      <c r="BF2466" s="8"/>
      <c r="BG2466" s="8"/>
      <c r="BH2466" s="8"/>
      <c r="BI2466" s="8"/>
      <c r="BJ2466" s="8"/>
      <c r="BK2466" s="8"/>
      <c r="BL2466" s="8"/>
      <c r="BM2466" s="8"/>
      <c r="BN2466" s="8"/>
      <c r="BO2466" s="8"/>
      <c r="BP2466" s="8"/>
      <c r="BQ2466" s="8"/>
      <c r="BR2466" s="8"/>
      <c r="BS2466" s="8"/>
      <c r="BT2466" s="8"/>
      <c r="BU2466" s="8"/>
      <c r="BV2466" s="8"/>
      <c r="BW2466" s="8"/>
      <c r="BX2466" s="8"/>
      <c r="BY2466" s="8"/>
    </row>
    <row r="2467" spans="1:77" x14ac:dyDescent="0.2">
      <c r="A2467" s="8" t="s">
        <v>10025</v>
      </c>
      <c r="B2467" s="5"/>
      <c r="C2467" s="8" t="s">
        <v>10026</v>
      </c>
      <c r="D2467" s="4" t="s">
        <v>3916</v>
      </c>
      <c r="E2467" s="8" t="s">
        <v>7669</v>
      </c>
      <c r="F2467" s="4" t="s">
        <v>692</v>
      </c>
      <c r="G2467" s="8" t="s">
        <v>9966</v>
      </c>
      <c r="H2467" s="8" t="s">
        <v>529</v>
      </c>
      <c r="I2467" s="8" t="s">
        <v>10027</v>
      </c>
      <c r="J2467" s="8"/>
      <c r="K2467" s="8" t="s">
        <v>9645</v>
      </c>
      <c r="L2467" s="8" t="s">
        <v>9646</v>
      </c>
      <c r="M2467" s="8"/>
      <c r="N2467" s="8" t="s">
        <v>9677</v>
      </c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  <c r="AY2467" s="8"/>
      <c r="AZ2467" s="8"/>
      <c r="BA2467" s="8"/>
      <c r="BB2467" s="8"/>
      <c r="BC2467" s="8"/>
      <c r="BD2467" s="8"/>
      <c r="BE2467" s="8"/>
      <c r="BF2467" s="8"/>
      <c r="BG2467" s="8"/>
      <c r="BH2467" s="8"/>
      <c r="BI2467" s="8"/>
      <c r="BJ2467" s="8"/>
      <c r="BK2467" s="8"/>
      <c r="BL2467" s="8"/>
      <c r="BM2467" s="8"/>
      <c r="BN2467" s="8"/>
      <c r="BO2467" s="8"/>
      <c r="BP2467" s="8"/>
      <c r="BQ2467" s="8"/>
      <c r="BR2467" s="8"/>
      <c r="BS2467" s="8"/>
      <c r="BT2467" s="8"/>
      <c r="BU2467" s="8"/>
      <c r="BV2467" s="8"/>
      <c r="BW2467" s="8"/>
      <c r="BX2467" s="8"/>
      <c r="BY2467" s="8"/>
    </row>
    <row r="2468" spans="1:77" x14ac:dyDescent="0.2">
      <c r="A2468" s="8" t="s">
        <v>10028</v>
      </c>
      <c r="B2468" s="5"/>
      <c r="C2468" s="8" t="s">
        <v>10029</v>
      </c>
      <c r="D2468" s="4" t="s">
        <v>10030</v>
      </c>
      <c r="E2468" s="8" t="s">
        <v>10031</v>
      </c>
      <c r="F2468" s="4" t="s">
        <v>692</v>
      </c>
      <c r="G2468" s="8" t="s">
        <v>9966</v>
      </c>
      <c r="H2468" s="8" t="s">
        <v>529</v>
      </c>
      <c r="I2468" s="8"/>
      <c r="J2468" s="8" t="s">
        <v>10032</v>
      </c>
      <c r="K2468" s="8"/>
      <c r="L2468" s="8"/>
      <c r="M2468" s="8"/>
      <c r="N2468" s="8" t="s">
        <v>1330</v>
      </c>
      <c r="O2468" s="8"/>
      <c r="P2468" s="8"/>
      <c r="Q2468" s="8"/>
      <c r="R2468" s="8"/>
      <c r="S2468" s="8"/>
      <c r="T2468" s="8"/>
      <c r="U2468" s="8"/>
      <c r="V2468" s="8"/>
      <c r="W2468" s="8"/>
      <c r="X2468" s="8"/>
      <c r="Y2468" s="8"/>
      <c r="Z2468" s="8"/>
      <c r="AA2468" s="8"/>
      <c r="AB2468" s="8"/>
      <c r="AC2468" s="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  <c r="AY2468" s="8"/>
      <c r="AZ2468" s="8"/>
      <c r="BA2468" s="8"/>
      <c r="BB2468" s="8"/>
      <c r="BC2468" s="8"/>
      <c r="BD2468" s="8"/>
      <c r="BE2468" s="8"/>
      <c r="BF2468" s="8"/>
      <c r="BG2468" s="8"/>
      <c r="BH2468" s="8"/>
      <c r="BI2468" s="8"/>
      <c r="BJ2468" s="8"/>
      <c r="BK2468" s="8"/>
      <c r="BL2468" s="8"/>
      <c r="BM2468" s="8"/>
      <c r="BN2468" s="8"/>
      <c r="BO2468" s="8"/>
      <c r="BP2468" s="8"/>
      <c r="BQ2468" s="8"/>
      <c r="BR2468" s="8"/>
      <c r="BS2468" s="8"/>
      <c r="BT2468" s="8"/>
      <c r="BU2468" s="8"/>
      <c r="BV2468" s="8"/>
      <c r="BW2468" s="8"/>
      <c r="BX2468" s="8"/>
      <c r="BY2468" s="8"/>
    </row>
    <row r="2469" spans="1:77" x14ac:dyDescent="0.2">
      <c r="A2469" s="8" t="s">
        <v>10033</v>
      </c>
      <c r="B2469" s="5"/>
      <c r="C2469" s="8" t="s">
        <v>10034</v>
      </c>
      <c r="D2469" s="4" t="s">
        <v>3781</v>
      </c>
      <c r="E2469" s="8" t="s">
        <v>3782</v>
      </c>
      <c r="F2469" s="4" t="s">
        <v>692</v>
      </c>
      <c r="G2469" s="8" t="s">
        <v>9966</v>
      </c>
      <c r="H2469" s="8" t="s">
        <v>529</v>
      </c>
      <c r="I2469" s="8" t="s">
        <v>10035</v>
      </c>
      <c r="J2469" s="8"/>
      <c r="K2469" s="8" t="s">
        <v>9654</v>
      </c>
      <c r="L2469" s="8" t="s">
        <v>9655</v>
      </c>
      <c r="M2469" s="8"/>
      <c r="N2469" s="8" t="s">
        <v>9671</v>
      </c>
      <c r="O2469" s="8"/>
      <c r="P2469" s="8"/>
      <c r="Q2469" s="8"/>
      <c r="R2469" s="8"/>
      <c r="S2469" s="8"/>
      <c r="T2469" s="8"/>
      <c r="U2469" s="8"/>
      <c r="V2469" s="8"/>
      <c r="W2469" s="8"/>
      <c r="X2469" s="8"/>
      <c r="Y2469" s="8"/>
      <c r="Z2469" s="8"/>
      <c r="AA2469" s="8"/>
      <c r="AB2469" s="8"/>
      <c r="AC2469" s="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  <c r="AY2469" s="8"/>
      <c r="AZ2469" s="8"/>
      <c r="BA2469" s="8"/>
      <c r="BB2469" s="8"/>
      <c r="BC2469" s="8"/>
      <c r="BD2469" s="8"/>
      <c r="BE2469" s="8"/>
      <c r="BF2469" s="8"/>
      <c r="BG2469" s="8"/>
      <c r="BH2469" s="8"/>
      <c r="BI2469" s="8"/>
      <c r="BJ2469" s="8"/>
      <c r="BK2469" s="8"/>
      <c r="BL2469" s="8"/>
      <c r="BM2469" s="8"/>
      <c r="BN2469" s="8"/>
      <c r="BO2469" s="8"/>
      <c r="BP2469" s="8"/>
      <c r="BQ2469" s="8"/>
      <c r="BR2469" s="8"/>
      <c r="BS2469" s="8"/>
      <c r="BT2469" s="8"/>
      <c r="BU2469" s="8"/>
      <c r="BV2469" s="8"/>
      <c r="BW2469" s="8"/>
      <c r="BX2469" s="8"/>
      <c r="BY2469" s="8"/>
    </row>
    <row r="2470" spans="1:77" x14ac:dyDescent="0.2">
      <c r="A2470" s="8" t="s">
        <v>10036</v>
      </c>
      <c r="B2470" s="5"/>
      <c r="C2470" s="8" t="s">
        <v>10037</v>
      </c>
      <c r="D2470" s="4" t="s">
        <v>3791</v>
      </c>
      <c r="E2470" s="8" t="s">
        <v>3792</v>
      </c>
      <c r="F2470" s="4" t="s">
        <v>692</v>
      </c>
      <c r="G2470" s="8" t="s">
        <v>9966</v>
      </c>
      <c r="H2470" s="8" t="s">
        <v>529</v>
      </c>
      <c r="I2470" s="8" t="s">
        <v>10038</v>
      </c>
      <c r="J2470" s="8"/>
      <c r="K2470" s="8" t="s">
        <v>9659</v>
      </c>
      <c r="L2470" s="8" t="s">
        <v>9660</v>
      </c>
      <c r="M2470" s="8"/>
      <c r="N2470" s="8" t="s">
        <v>9674</v>
      </c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  <c r="Z2470" s="8"/>
      <c r="AA2470" s="8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  <c r="AY2470" s="8"/>
      <c r="AZ2470" s="8"/>
      <c r="BA2470" s="8"/>
      <c r="BB2470" s="8"/>
      <c r="BC2470" s="8"/>
      <c r="BD2470" s="8"/>
      <c r="BE2470" s="8"/>
      <c r="BF2470" s="8"/>
      <c r="BG2470" s="8"/>
      <c r="BH2470" s="8"/>
      <c r="BI2470" s="8"/>
      <c r="BJ2470" s="8"/>
      <c r="BK2470" s="8"/>
      <c r="BL2470" s="8"/>
      <c r="BM2470" s="8"/>
      <c r="BN2470" s="8"/>
      <c r="BO2470" s="8"/>
      <c r="BP2470" s="8"/>
      <c r="BQ2470" s="8"/>
      <c r="BR2470" s="8"/>
      <c r="BS2470" s="8"/>
      <c r="BT2470" s="8"/>
      <c r="BU2470" s="8"/>
      <c r="BV2470" s="8"/>
      <c r="BW2470" s="8"/>
      <c r="BX2470" s="8"/>
      <c r="BY2470" s="8"/>
    </row>
    <row r="2471" spans="1:77" x14ac:dyDescent="0.2">
      <c r="A2471" s="8" t="s">
        <v>10039</v>
      </c>
      <c r="B2471" s="5"/>
      <c r="C2471" s="8" t="s">
        <v>10040</v>
      </c>
      <c r="D2471" s="4" t="s">
        <v>3916</v>
      </c>
      <c r="E2471" s="8" t="s">
        <v>7669</v>
      </c>
      <c r="F2471" s="4" t="s">
        <v>692</v>
      </c>
      <c r="G2471" s="8" t="s">
        <v>9966</v>
      </c>
      <c r="H2471" s="8" t="s">
        <v>529</v>
      </c>
      <c r="I2471" s="8" t="s">
        <v>10041</v>
      </c>
      <c r="J2471" s="8"/>
      <c r="K2471" s="8" t="s">
        <v>9664</v>
      </c>
      <c r="L2471" s="8" t="s">
        <v>9665</v>
      </c>
      <c r="M2471" s="8"/>
      <c r="N2471" s="8" t="s">
        <v>9677</v>
      </c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  <c r="AY2471" s="8"/>
      <c r="AZ2471" s="8"/>
      <c r="BA2471" s="8"/>
      <c r="BB2471" s="8"/>
      <c r="BC2471" s="8"/>
      <c r="BD2471" s="8"/>
      <c r="BE2471" s="8"/>
      <c r="BF2471" s="8"/>
      <c r="BG2471" s="8"/>
      <c r="BH2471" s="8"/>
      <c r="BI2471" s="8"/>
      <c r="BJ2471" s="8"/>
      <c r="BK2471" s="8"/>
      <c r="BL2471" s="8"/>
      <c r="BM2471" s="8"/>
      <c r="BN2471" s="8"/>
      <c r="BO2471" s="8"/>
      <c r="BP2471" s="8"/>
      <c r="BQ2471" s="8"/>
      <c r="BR2471" s="8"/>
      <c r="BS2471" s="8"/>
      <c r="BT2471" s="8"/>
      <c r="BU2471" s="8"/>
      <c r="BV2471" s="8"/>
      <c r="BW2471" s="8"/>
      <c r="BX2471" s="8"/>
      <c r="BY2471" s="8"/>
    </row>
    <row r="2472" spans="1:77" x14ac:dyDescent="0.2">
      <c r="A2472" s="8" t="s">
        <v>10042</v>
      </c>
      <c r="B2472" s="5"/>
      <c r="C2472" s="8" t="s">
        <v>10043</v>
      </c>
      <c r="D2472" s="4" t="s">
        <v>10030</v>
      </c>
      <c r="E2472" s="8" t="s">
        <v>10031</v>
      </c>
      <c r="F2472" s="4" t="s">
        <v>692</v>
      </c>
      <c r="G2472" s="8" t="s">
        <v>9966</v>
      </c>
      <c r="H2472" s="8" t="s">
        <v>529</v>
      </c>
      <c r="I2472" s="8"/>
      <c r="J2472" s="8" t="s">
        <v>10044</v>
      </c>
      <c r="K2472" s="8"/>
      <c r="L2472" s="8"/>
      <c r="M2472" s="8"/>
      <c r="N2472" s="8" t="s">
        <v>1330</v>
      </c>
      <c r="O2472" s="8"/>
      <c r="P2472" s="8"/>
      <c r="Q2472" s="8"/>
      <c r="R2472" s="8"/>
      <c r="S2472" s="8"/>
      <c r="T2472" s="8"/>
      <c r="U2472" s="8"/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  <c r="AY2472" s="8"/>
      <c r="AZ2472" s="8"/>
      <c r="BA2472" s="8"/>
      <c r="BB2472" s="8"/>
      <c r="BC2472" s="8"/>
      <c r="BD2472" s="8"/>
      <c r="BE2472" s="8"/>
      <c r="BF2472" s="8"/>
      <c r="BG2472" s="8"/>
      <c r="BH2472" s="8"/>
      <c r="BI2472" s="8"/>
      <c r="BJ2472" s="8"/>
      <c r="BK2472" s="8"/>
      <c r="BL2472" s="8"/>
      <c r="BM2472" s="8"/>
      <c r="BN2472" s="8"/>
      <c r="BO2472" s="8"/>
      <c r="BP2472" s="8"/>
      <c r="BQ2472" s="8"/>
      <c r="BR2472" s="8"/>
      <c r="BS2472" s="8"/>
      <c r="BT2472" s="8"/>
      <c r="BU2472" s="8"/>
      <c r="BV2472" s="8"/>
      <c r="BW2472" s="8"/>
      <c r="BX2472" s="8"/>
      <c r="BY2472" s="8"/>
    </row>
    <row r="2473" spans="1:77" x14ac:dyDescent="0.2">
      <c r="A2473" s="8" t="s">
        <v>10045</v>
      </c>
      <c r="B2473" s="5"/>
      <c r="C2473" s="8" t="s">
        <v>10046</v>
      </c>
      <c r="D2473" s="4" t="s">
        <v>3781</v>
      </c>
      <c r="E2473" s="8" t="s">
        <v>3782</v>
      </c>
      <c r="F2473" s="4" t="s">
        <v>692</v>
      </c>
      <c r="G2473" s="8" t="s">
        <v>9966</v>
      </c>
      <c r="H2473" s="8" t="s">
        <v>529</v>
      </c>
      <c r="I2473" s="8" t="s">
        <v>10047</v>
      </c>
      <c r="J2473" s="8"/>
      <c r="K2473" s="8" t="s">
        <v>10048</v>
      </c>
      <c r="L2473" s="8" t="s">
        <v>10049</v>
      </c>
      <c r="M2473" s="8"/>
      <c r="N2473" s="8" t="s">
        <v>9671</v>
      </c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  <c r="AY2473" s="8"/>
      <c r="AZ2473" s="8"/>
      <c r="BA2473" s="8"/>
      <c r="BB2473" s="8"/>
      <c r="BC2473" s="8"/>
      <c r="BD2473" s="8"/>
      <c r="BE2473" s="8"/>
      <c r="BF2473" s="8"/>
      <c r="BG2473" s="8"/>
      <c r="BH2473" s="8"/>
      <c r="BI2473" s="8"/>
      <c r="BJ2473" s="8"/>
      <c r="BK2473" s="8"/>
      <c r="BL2473" s="8"/>
      <c r="BM2473" s="8"/>
      <c r="BN2473" s="8"/>
      <c r="BO2473" s="8"/>
      <c r="BP2473" s="8"/>
      <c r="BQ2473" s="8"/>
      <c r="BR2473" s="8"/>
      <c r="BS2473" s="8"/>
      <c r="BT2473" s="8"/>
      <c r="BU2473" s="8"/>
      <c r="BV2473" s="8"/>
      <c r="BW2473" s="8"/>
      <c r="BX2473" s="8"/>
      <c r="BY2473" s="8"/>
    </row>
    <row r="2474" spans="1:77" x14ac:dyDescent="0.2">
      <c r="A2474" s="8" t="s">
        <v>10050</v>
      </c>
      <c r="B2474" s="5"/>
      <c r="C2474" s="8" t="s">
        <v>10051</v>
      </c>
      <c r="D2474" s="4" t="s">
        <v>3791</v>
      </c>
      <c r="E2474" s="8" t="s">
        <v>3792</v>
      </c>
      <c r="F2474" s="4" t="s">
        <v>692</v>
      </c>
      <c r="G2474" s="8" t="s">
        <v>9966</v>
      </c>
      <c r="H2474" s="8" t="s">
        <v>529</v>
      </c>
      <c r="I2474" s="8" t="s">
        <v>10052</v>
      </c>
      <c r="J2474" s="8"/>
      <c r="K2474" s="8" t="s">
        <v>10053</v>
      </c>
      <c r="L2474" s="8" t="s">
        <v>10054</v>
      </c>
      <c r="M2474" s="8"/>
      <c r="N2474" s="8" t="s">
        <v>9674</v>
      </c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  <c r="Z2474" s="8"/>
      <c r="AA2474" s="8"/>
      <c r="AB2474" s="8"/>
      <c r="AC2474" s="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  <c r="AY2474" s="8"/>
      <c r="AZ2474" s="8"/>
      <c r="BA2474" s="8"/>
      <c r="BB2474" s="8"/>
      <c r="BC2474" s="8"/>
      <c r="BD2474" s="8"/>
      <c r="BE2474" s="8"/>
      <c r="BF2474" s="8"/>
      <c r="BG2474" s="8"/>
      <c r="BH2474" s="8"/>
      <c r="BI2474" s="8"/>
      <c r="BJ2474" s="8"/>
      <c r="BK2474" s="8"/>
      <c r="BL2474" s="8"/>
      <c r="BM2474" s="8"/>
      <c r="BN2474" s="8"/>
      <c r="BO2474" s="8"/>
      <c r="BP2474" s="8"/>
      <c r="BQ2474" s="8"/>
      <c r="BR2474" s="8"/>
      <c r="BS2474" s="8"/>
      <c r="BT2474" s="8"/>
      <c r="BU2474" s="8"/>
      <c r="BV2474" s="8"/>
      <c r="BW2474" s="8"/>
      <c r="BX2474" s="8"/>
      <c r="BY2474" s="8"/>
    </row>
    <row r="2475" spans="1:77" x14ac:dyDescent="0.2">
      <c r="A2475" s="8" t="s">
        <v>10055</v>
      </c>
      <c r="B2475" s="5"/>
      <c r="C2475" s="8" t="s">
        <v>10056</v>
      </c>
      <c r="D2475" s="4" t="s">
        <v>3916</v>
      </c>
      <c r="E2475" s="8" t="s">
        <v>7669</v>
      </c>
      <c r="F2475" s="4" t="s">
        <v>692</v>
      </c>
      <c r="G2475" s="8" t="s">
        <v>9966</v>
      </c>
      <c r="H2475" s="8" t="s">
        <v>529</v>
      </c>
      <c r="I2475" s="8" t="s">
        <v>10057</v>
      </c>
      <c r="J2475" s="8"/>
      <c r="K2475" s="8" t="s">
        <v>10058</v>
      </c>
      <c r="L2475" s="8" t="s">
        <v>10059</v>
      </c>
      <c r="M2475" s="8"/>
      <c r="N2475" s="8" t="s">
        <v>9677</v>
      </c>
      <c r="O2475" s="8"/>
      <c r="P2475" s="8"/>
      <c r="Q2475" s="8"/>
      <c r="R2475" s="8"/>
      <c r="S2475" s="8"/>
      <c r="T2475" s="8"/>
      <c r="U2475" s="8"/>
      <c r="V2475" s="8"/>
      <c r="W2475" s="8"/>
      <c r="X2475" s="8"/>
      <c r="Y2475" s="8"/>
      <c r="Z2475" s="8"/>
      <c r="AA2475" s="8"/>
      <c r="AB2475" s="8"/>
      <c r="AC2475" s="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  <c r="AY2475" s="8"/>
      <c r="AZ2475" s="8"/>
      <c r="BA2475" s="8"/>
      <c r="BB2475" s="8"/>
      <c r="BC2475" s="8"/>
      <c r="BD2475" s="8"/>
      <c r="BE2475" s="8"/>
      <c r="BF2475" s="8"/>
      <c r="BG2475" s="8"/>
      <c r="BH2475" s="8"/>
      <c r="BI2475" s="8"/>
      <c r="BJ2475" s="8"/>
      <c r="BK2475" s="8"/>
      <c r="BL2475" s="8"/>
      <c r="BM2475" s="8"/>
      <c r="BN2475" s="8"/>
      <c r="BO2475" s="8"/>
      <c r="BP2475" s="8"/>
      <c r="BQ2475" s="8"/>
      <c r="BR2475" s="8"/>
      <c r="BS2475" s="8"/>
      <c r="BT2475" s="8"/>
      <c r="BU2475" s="8"/>
      <c r="BV2475" s="8"/>
      <c r="BW2475" s="8"/>
      <c r="BX2475" s="8"/>
      <c r="BY2475" s="8"/>
    </row>
    <row r="2476" spans="1:77" x14ac:dyDescent="0.2">
      <c r="A2476" s="8" t="s">
        <v>10060</v>
      </c>
      <c r="B2476" s="5"/>
      <c r="C2476" s="8" t="s">
        <v>10061</v>
      </c>
      <c r="D2476" s="4" t="s">
        <v>10062</v>
      </c>
      <c r="E2476" s="8" t="s">
        <v>3354</v>
      </c>
      <c r="F2476" s="4" t="s">
        <v>692</v>
      </c>
      <c r="G2476" s="8" t="s">
        <v>9966</v>
      </c>
      <c r="H2476" s="8" t="s">
        <v>529</v>
      </c>
      <c r="I2476" s="8"/>
      <c r="J2476" s="8" t="s">
        <v>10063</v>
      </c>
      <c r="K2476" s="8"/>
      <c r="L2476" s="8"/>
      <c r="M2476" s="8"/>
      <c r="N2476" s="8" t="s">
        <v>1330</v>
      </c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  <c r="Z2476" s="8"/>
      <c r="AA2476" s="8"/>
      <c r="AB2476" s="8"/>
      <c r="AC2476" s="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  <c r="AY2476" s="8"/>
      <c r="AZ2476" s="8"/>
      <c r="BA2476" s="8"/>
      <c r="BB2476" s="8"/>
      <c r="BC2476" s="8"/>
      <c r="BD2476" s="8"/>
      <c r="BE2476" s="8"/>
      <c r="BF2476" s="8"/>
      <c r="BG2476" s="8"/>
      <c r="BH2476" s="8"/>
      <c r="BI2476" s="8"/>
      <c r="BJ2476" s="8"/>
      <c r="BK2476" s="8"/>
      <c r="BL2476" s="8"/>
      <c r="BM2476" s="8"/>
      <c r="BN2476" s="8"/>
      <c r="BO2476" s="8"/>
      <c r="BP2476" s="8"/>
      <c r="BQ2476" s="8"/>
      <c r="BR2476" s="8"/>
      <c r="BS2476" s="8"/>
      <c r="BT2476" s="8"/>
      <c r="BU2476" s="8"/>
      <c r="BV2476" s="8"/>
      <c r="BW2476" s="8"/>
      <c r="BX2476" s="8"/>
      <c r="BY2476" s="8"/>
    </row>
    <row r="2477" spans="1:77" x14ac:dyDescent="0.2">
      <c r="A2477" s="8" t="s">
        <v>10064</v>
      </c>
      <c r="B2477" s="5"/>
      <c r="C2477" s="8" t="s">
        <v>10065</v>
      </c>
      <c r="D2477" s="4" t="s">
        <v>3781</v>
      </c>
      <c r="E2477" s="8" t="s">
        <v>3782</v>
      </c>
      <c r="F2477" s="4" t="s">
        <v>692</v>
      </c>
      <c r="G2477" s="8" t="s">
        <v>9966</v>
      </c>
      <c r="H2477" s="8" t="s">
        <v>529</v>
      </c>
      <c r="I2477" s="8" t="s">
        <v>10066</v>
      </c>
      <c r="J2477" s="8"/>
      <c r="K2477" s="8" t="s">
        <v>10067</v>
      </c>
      <c r="L2477" s="8" t="s">
        <v>10068</v>
      </c>
      <c r="M2477" s="8"/>
      <c r="N2477" s="8" t="s">
        <v>9682</v>
      </c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/>
      <c r="AB2477" s="8"/>
      <c r="AC2477" s="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  <c r="AY2477" s="8"/>
      <c r="AZ2477" s="8"/>
      <c r="BA2477" s="8"/>
      <c r="BB2477" s="8"/>
      <c r="BC2477" s="8"/>
      <c r="BD2477" s="8"/>
      <c r="BE2477" s="8"/>
      <c r="BF2477" s="8"/>
      <c r="BG2477" s="8"/>
      <c r="BH2477" s="8"/>
      <c r="BI2477" s="8"/>
      <c r="BJ2477" s="8"/>
      <c r="BK2477" s="8"/>
      <c r="BL2477" s="8"/>
      <c r="BM2477" s="8"/>
      <c r="BN2477" s="8"/>
      <c r="BO2477" s="8"/>
      <c r="BP2477" s="8"/>
      <c r="BQ2477" s="8"/>
      <c r="BR2477" s="8"/>
      <c r="BS2477" s="8"/>
      <c r="BT2477" s="8"/>
      <c r="BU2477" s="8"/>
      <c r="BV2477" s="8"/>
      <c r="BW2477" s="8"/>
      <c r="BX2477" s="8"/>
      <c r="BY2477" s="8"/>
    </row>
    <row r="2478" spans="1:77" x14ac:dyDescent="0.2">
      <c r="A2478" s="8" t="s">
        <v>10069</v>
      </c>
      <c r="B2478" s="5"/>
      <c r="C2478" s="8" t="s">
        <v>10070</v>
      </c>
      <c r="D2478" s="4" t="s">
        <v>3791</v>
      </c>
      <c r="E2478" s="8" t="s">
        <v>3792</v>
      </c>
      <c r="F2478" s="4" t="s">
        <v>692</v>
      </c>
      <c r="G2478" s="8" t="s">
        <v>9966</v>
      </c>
      <c r="H2478" s="8" t="s">
        <v>529</v>
      </c>
      <c r="I2478" s="8" t="s">
        <v>10071</v>
      </c>
      <c r="J2478" s="8" t="s">
        <v>10072</v>
      </c>
      <c r="K2478" s="8" t="s">
        <v>10073</v>
      </c>
      <c r="L2478" s="8" t="s">
        <v>10074</v>
      </c>
      <c r="M2478" s="8"/>
      <c r="N2478" s="8" t="s">
        <v>9674</v>
      </c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  <c r="Z2478" s="8"/>
      <c r="AA2478" s="8"/>
      <c r="AB2478" s="8"/>
      <c r="AC2478" s="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  <c r="AY2478" s="8"/>
      <c r="AZ2478" s="8"/>
      <c r="BA2478" s="8"/>
      <c r="BB2478" s="8"/>
      <c r="BC2478" s="8"/>
      <c r="BD2478" s="8"/>
      <c r="BE2478" s="8"/>
      <c r="BF2478" s="8"/>
      <c r="BG2478" s="8"/>
      <c r="BH2478" s="8"/>
      <c r="BI2478" s="8"/>
      <c r="BJ2478" s="8"/>
      <c r="BK2478" s="8"/>
      <c r="BL2478" s="8"/>
      <c r="BM2478" s="8"/>
      <c r="BN2478" s="8"/>
      <c r="BO2478" s="8"/>
      <c r="BP2478" s="8"/>
      <c r="BQ2478" s="8"/>
      <c r="BR2478" s="8"/>
      <c r="BS2478" s="8"/>
      <c r="BT2478" s="8"/>
      <c r="BU2478" s="8"/>
      <c r="BV2478" s="8"/>
      <c r="BW2478" s="8"/>
      <c r="BX2478" s="8"/>
      <c r="BY2478" s="8"/>
    </row>
    <row r="2479" spans="1:77" x14ac:dyDescent="0.2">
      <c r="A2479" s="8" t="s">
        <v>10075</v>
      </c>
      <c r="B2479" s="5"/>
      <c r="C2479" s="8" t="s">
        <v>10076</v>
      </c>
      <c r="D2479" s="4" t="s">
        <v>3916</v>
      </c>
      <c r="E2479" s="8" t="s">
        <v>7669</v>
      </c>
      <c r="F2479" s="4" t="s">
        <v>692</v>
      </c>
      <c r="G2479" s="8" t="s">
        <v>9966</v>
      </c>
      <c r="H2479" s="8" t="s">
        <v>529</v>
      </c>
      <c r="I2479" s="8" t="s">
        <v>10077</v>
      </c>
      <c r="J2479" s="8" t="s">
        <v>10078</v>
      </c>
      <c r="K2479" s="8" t="s">
        <v>10079</v>
      </c>
      <c r="L2479" s="8" t="s">
        <v>10080</v>
      </c>
      <c r="M2479" s="8"/>
      <c r="N2479" s="8" t="s">
        <v>9687</v>
      </c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  <c r="Z2479" s="8"/>
      <c r="AA2479" s="8"/>
      <c r="AB2479" s="8"/>
      <c r="AC2479" s="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  <c r="AY2479" s="8"/>
      <c r="AZ2479" s="8"/>
      <c r="BA2479" s="8"/>
      <c r="BB2479" s="8"/>
      <c r="BC2479" s="8"/>
      <c r="BD2479" s="8"/>
      <c r="BE2479" s="8"/>
      <c r="BF2479" s="8"/>
      <c r="BG2479" s="8"/>
      <c r="BH2479" s="8"/>
      <c r="BI2479" s="8"/>
      <c r="BJ2479" s="8"/>
      <c r="BK2479" s="8"/>
      <c r="BL2479" s="8"/>
      <c r="BM2479" s="8"/>
      <c r="BN2479" s="8"/>
      <c r="BO2479" s="8"/>
      <c r="BP2479" s="8"/>
      <c r="BQ2479" s="8"/>
      <c r="BR2479" s="8"/>
      <c r="BS2479" s="8"/>
      <c r="BT2479" s="8"/>
      <c r="BU2479" s="8"/>
      <c r="BV2479" s="8"/>
      <c r="BW2479" s="8"/>
      <c r="BX2479" s="8"/>
      <c r="BY2479" s="8"/>
    </row>
    <row r="2480" spans="1:77" x14ac:dyDescent="0.2">
      <c r="A2480" s="8" t="s">
        <v>10081</v>
      </c>
      <c r="B2480" s="5"/>
      <c r="C2480" s="8" t="s">
        <v>10082</v>
      </c>
      <c r="D2480" s="4"/>
      <c r="E2480" s="8" t="s">
        <v>10083</v>
      </c>
      <c r="F2480" s="4" t="s">
        <v>692</v>
      </c>
      <c r="G2480" s="8" t="s">
        <v>9966</v>
      </c>
      <c r="H2480" s="8" t="s">
        <v>529</v>
      </c>
      <c r="I2480" s="8"/>
      <c r="J2480" s="8"/>
      <c r="K2480" s="8"/>
      <c r="L2480" s="8"/>
      <c r="M2480" s="8" t="s">
        <v>10084</v>
      </c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  <c r="AY2480" s="8"/>
      <c r="AZ2480" s="8"/>
      <c r="BA2480" s="8"/>
      <c r="BB2480" s="8"/>
      <c r="BC2480" s="8"/>
      <c r="BD2480" s="8"/>
      <c r="BE2480" s="8"/>
      <c r="BF2480" s="8"/>
      <c r="BG2480" s="8"/>
      <c r="BH2480" s="8"/>
      <c r="BI2480" s="8"/>
      <c r="BJ2480" s="8"/>
      <c r="BK2480" s="8"/>
      <c r="BL2480" s="8"/>
      <c r="BM2480" s="8"/>
      <c r="BN2480" s="8"/>
      <c r="BO2480" s="8"/>
      <c r="BP2480" s="8"/>
      <c r="BQ2480" s="8"/>
      <c r="BR2480" s="8"/>
      <c r="BS2480" s="8"/>
      <c r="BT2480" s="8"/>
      <c r="BU2480" s="8"/>
      <c r="BV2480" s="8"/>
      <c r="BW2480" s="8"/>
      <c r="BX2480" s="8"/>
      <c r="BY2480" s="8"/>
    </row>
    <row r="2481" spans="1:77" x14ac:dyDescent="0.2">
      <c r="A2481" s="8" t="s">
        <v>10085</v>
      </c>
      <c r="B2481" s="5"/>
      <c r="C2481" s="8" t="s">
        <v>10086</v>
      </c>
      <c r="D2481" s="4"/>
      <c r="E2481" s="8" t="s">
        <v>10083</v>
      </c>
      <c r="F2481" s="4" t="s">
        <v>692</v>
      </c>
      <c r="G2481" s="8" t="s">
        <v>9966</v>
      </c>
      <c r="H2481" s="8" t="s">
        <v>529</v>
      </c>
      <c r="I2481" s="8"/>
      <c r="J2481" s="8"/>
      <c r="K2481" s="8"/>
      <c r="L2481" s="8"/>
      <c r="M2481" s="8" t="s">
        <v>10087</v>
      </c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  <c r="AY2481" s="8"/>
      <c r="AZ2481" s="8"/>
      <c r="BA2481" s="8"/>
      <c r="BB2481" s="8"/>
      <c r="BC2481" s="8"/>
      <c r="BD2481" s="8"/>
      <c r="BE2481" s="8"/>
      <c r="BF2481" s="8"/>
      <c r="BG2481" s="8"/>
      <c r="BH2481" s="8"/>
      <c r="BI2481" s="8"/>
      <c r="BJ2481" s="8"/>
      <c r="BK2481" s="8"/>
      <c r="BL2481" s="8"/>
      <c r="BM2481" s="8"/>
      <c r="BN2481" s="8"/>
      <c r="BO2481" s="8"/>
      <c r="BP2481" s="8"/>
      <c r="BQ2481" s="8"/>
      <c r="BR2481" s="8"/>
      <c r="BS2481" s="8"/>
      <c r="BT2481" s="8"/>
      <c r="BU2481" s="8"/>
      <c r="BV2481" s="8"/>
      <c r="BW2481" s="8"/>
      <c r="BX2481" s="8"/>
      <c r="BY2481" s="8"/>
    </row>
    <row r="2482" spans="1:77" x14ac:dyDescent="0.2">
      <c r="A2482" s="8" t="s">
        <v>10088</v>
      </c>
      <c r="B2482" s="5"/>
      <c r="C2482" s="8" t="s">
        <v>10089</v>
      </c>
      <c r="D2482" s="4"/>
      <c r="E2482" s="8" t="s">
        <v>10083</v>
      </c>
      <c r="F2482" s="4" t="s">
        <v>692</v>
      </c>
      <c r="G2482" s="8" t="s">
        <v>9966</v>
      </c>
      <c r="H2482" s="8" t="s">
        <v>529</v>
      </c>
      <c r="I2482" s="8"/>
      <c r="J2482" s="8"/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  <c r="Z2482" s="8"/>
      <c r="AA2482" s="8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  <c r="AY2482" s="8"/>
      <c r="AZ2482" s="8"/>
      <c r="BA2482" s="8"/>
      <c r="BB2482" s="8"/>
      <c r="BC2482" s="8"/>
      <c r="BD2482" s="8"/>
      <c r="BE2482" s="8"/>
      <c r="BF2482" s="8"/>
      <c r="BG2482" s="8"/>
      <c r="BH2482" s="8"/>
      <c r="BI2482" s="8"/>
      <c r="BJ2482" s="8"/>
      <c r="BK2482" s="8"/>
      <c r="BL2482" s="8"/>
      <c r="BM2482" s="8"/>
      <c r="BN2482" s="8"/>
      <c r="BO2482" s="8"/>
      <c r="BP2482" s="8"/>
      <c r="BQ2482" s="8"/>
      <c r="BR2482" s="8"/>
      <c r="BS2482" s="8"/>
      <c r="BT2482" s="8"/>
      <c r="BU2482" s="8"/>
      <c r="BV2482" s="8"/>
      <c r="BW2482" s="8"/>
      <c r="BX2482" s="8"/>
      <c r="BY2482" s="8"/>
    </row>
    <row r="2483" spans="1:77" x14ac:dyDescent="0.2">
      <c r="A2483" s="8" t="s">
        <v>10090</v>
      </c>
      <c r="B2483" s="5"/>
      <c r="C2483" s="8" t="s">
        <v>10091</v>
      </c>
      <c r="D2483" s="4"/>
      <c r="E2483" s="8" t="s">
        <v>10083</v>
      </c>
      <c r="F2483" s="4" t="s">
        <v>692</v>
      </c>
      <c r="G2483" s="8" t="s">
        <v>9966</v>
      </c>
      <c r="H2483" s="8" t="s">
        <v>529</v>
      </c>
      <c r="I2483" s="8"/>
      <c r="J2483" s="8"/>
      <c r="K2483" s="8"/>
      <c r="L2483" s="8"/>
      <c r="M2483" s="8" t="s">
        <v>10092</v>
      </c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  <c r="AY2483" s="8"/>
      <c r="AZ2483" s="8"/>
      <c r="BA2483" s="8"/>
      <c r="BB2483" s="8"/>
      <c r="BC2483" s="8"/>
      <c r="BD2483" s="8"/>
      <c r="BE2483" s="8"/>
      <c r="BF2483" s="8"/>
      <c r="BG2483" s="8"/>
      <c r="BH2483" s="8"/>
      <c r="BI2483" s="8"/>
      <c r="BJ2483" s="8"/>
      <c r="BK2483" s="8"/>
      <c r="BL2483" s="8"/>
      <c r="BM2483" s="8"/>
      <c r="BN2483" s="8"/>
      <c r="BO2483" s="8"/>
      <c r="BP2483" s="8"/>
      <c r="BQ2483" s="8"/>
      <c r="BR2483" s="8"/>
      <c r="BS2483" s="8"/>
      <c r="BT2483" s="8"/>
      <c r="BU2483" s="8"/>
      <c r="BV2483" s="8"/>
      <c r="BW2483" s="8"/>
      <c r="BX2483" s="8"/>
      <c r="BY2483" s="8"/>
    </row>
    <row r="2484" spans="1:77" x14ac:dyDescent="0.2">
      <c r="A2484" s="8" t="s">
        <v>10093</v>
      </c>
      <c r="B2484" s="5"/>
      <c r="C2484" s="8" t="s">
        <v>10094</v>
      </c>
      <c r="D2484" s="4"/>
      <c r="E2484" s="8" t="s">
        <v>10083</v>
      </c>
      <c r="F2484" s="4" t="s">
        <v>692</v>
      </c>
      <c r="G2484" s="8" t="s">
        <v>9966</v>
      </c>
      <c r="H2484" s="8" t="s">
        <v>529</v>
      </c>
      <c r="I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  <c r="AY2484" s="8"/>
      <c r="AZ2484" s="8"/>
      <c r="BA2484" s="8"/>
      <c r="BB2484" s="8"/>
      <c r="BC2484" s="8"/>
      <c r="BD2484" s="8"/>
      <c r="BE2484" s="8"/>
      <c r="BF2484" s="8"/>
      <c r="BG2484" s="8"/>
      <c r="BH2484" s="8"/>
      <c r="BI2484" s="8"/>
      <c r="BJ2484" s="8"/>
      <c r="BK2484" s="8"/>
      <c r="BL2484" s="8"/>
      <c r="BM2484" s="8"/>
      <c r="BN2484" s="8"/>
      <c r="BO2484" s="8"/>
      <c r="BP2484" s="8"/>
      <c r="BQ2484" s="8"/>
      <c r="BR2484" s="8"/>
      <c r="BS2484" s="8"/>
      <c r="BT2484" s="8"/>
      <c r="BU2484" s="8"/>
      <c r="BV2484" s="8"/>
      <c r="BW2484" s="8"/>
      <c r="BX2484" s="8"/>
      <c r="BY2484" s="8"/>
    </row>
    <row r="2485" spans="1:77" x14ac:dyDescent="0.2">
      <c r="A2485" s="8" t="s">
        <v>10095</v>
      </c>
      <c r="B2485" s="5"/>
      <c r="C2485" s="8" t="s">
        <v>10096</v>
      </c>
      <c r="D2485" s="4"/>
      <c r="E2485" s="8" t="s">
        <v>10083</v>
      </c>
      <c r="F2485" s="4" t="s">
        <v>692</v>
      </c>
      <c r="G2485" s="8" t="s">
        <v>9966</v>
      </c>
      <c r="H2485" s="8" t="s">
        <v>529</v>
      </c>
      <c r="I2485" s="8"/>
      <c r="J2485" s="8"/>
      <c r="K2485" s="8"/>
      <c r="L2485" s="8"/>
      <c r="M2485" s="8" t="s">
        <v>10097</v>
      </c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  <c r="Z2485" s="8"/>
      <c r="AA2485" s="8"/>
      <c r="AB2485" s="8"/>
      <c r="AC2485" s="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  <c r="AY2485" s="8"/>
      <c r="AZ2485" s="8"/>
      <c r="BA2485" s="8"/>
      <c r="BB2485" s="8"/>
      <c r="BC2485" s="8"/>
      <c r="BD2485" s="8"/>
      <c r="BE2485" s="8"/>
      <c r="BF2485" s="8"/>
      <c r="BG2485" s="8"/>
      <c r="BH2485" s="8"/>
      <c r="BI2485" s="8"/>
      <c r="BJ2485" s="8"/>
      <c r="BK2485" s="8"/>
      <c r="BL2485" s="8"/>
      <c r="BM2485" s="8"/>
      <c r="BN2485" s="8"/>
      <c r="BO2485" s="8"/>
      <c r="BP2485" s="8"/>
      <c r="BQ2485" s="8"/>
      <c r="BR2485" s="8"/>
      <c r="BS2485" s="8"/>
      <c r="BT2485" s="8"/>
      <c r="BU2485" s="8"/>
      <c r="BV2485" s="8"/>
      <c r="BW2485" s="8"/>
      <c r="BX2485" s="8"/>
      <c r="BY2485" s="8"/>
    </row>
    <row r="2486" spans="1:77" x14ac:dyDescent="0.2">
      <c r="A2486" s="8" t="s">
        <v>10098</v>
      </c>
      <c r="B2486" s="5"/>
      <c r="C2486" s="8" t="s">
        <v>10099</v>
      </c>
      <c r="D2486" s="4"/>
      <c r="E2486" s="8" t="s">
        <v>10083</v>
      </c>
      <c r="F2486" s="4" t="s">
        <v>692</v>
      </c>
      <c r="G2486" s="8" t="s">
        <v>9966</v>
      </c>
      <c r="H2486" s="8" t="s">
        <v>529</v>
      </c>
      <c r="I2486" s="8"/>
      <c r="J2486" s="8"/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  <c r="Y2486" s="8"/>
      <c r="Z2486" s="8"/>
      <c r="AA2486" s="8"/>
      <c r="AB2486" s="8"/>
      <c r="AC2486" s="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  <c r="AY2486" s="8"/>
      <c r="AZ2486" s="8"/>
      <c r="BA2486" s="8"/>
      <c r="BB2486" s="8"/>
      <c r="BC2486" s="8"/>
      <c r="BD2486" s="8"/>
      <c r="BE2486" s="8"/>
      <c r="BF2486" s="8"/>
      <c r="BG2486" s="8"/>
      <c r="BH2486" s="8"/>
      <c r="BI2486" s="8"/>
      <c r="BJ2486" s="8"/>
      <c r="BK2486" s="8"/>
      <c r="BL2486" s="8"/>
      <c r="BM2486" s="8"/>
      <c r="BN2486" s="8"/>
      <c r="BO2486" s="8"/>
      <c r="BP2486" s="8"/>
      <c r="BQ2486" s="8"/>
      <c r="BR2486" s="8"/>
      <c r="BS2486" s="8"/>
      <c r="BT2486" s="8"/>
      <c r="BU2486" s="8"/>
      <c r="BV2486" s="8"/>
      <c r="BW2486" s="8"/>
      <c r="BX2486" s="8"/>
      <c r="BY2486" s="8"/>
    </row>
    <row r="2487" spans="1:77" x14ac:dyDescent="0.2">
      <c r="A2487" s="8" t="s">
        <v>10100</v>
      </c>
      <c r="B2487" s="5"/>
      <c r="C2487" s="8" t="s">
        <v>10101</v>
      </c>
      <c r="D2487" s="4"/>
      <c r="E2487" s="8" t="s">
        <v>10083</v>
      </c>
      <c r="F2487" s="4" t="s">
        <v>692</v>
      </c>
      <c r="G2487" s="8" t="s">
        <v>9966</v>
      </c>
      <c r="H2487" s="8" t="s">
        <v>529</v>
      </c>
      <c r="I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  <c r="Z2487" s="8"/>
      <c r="AA2487" s="8"/>
      <c r="AB2487" s="8"/>
      <c r="AC2487" s="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  <c r="AY2487" s="8"/>
      <c r="AZ2487" s="8"/>
      <c r="BA2487" s="8"/>
      <c r="BB2487" s="8"/>
      <c r="BC2487" s="8"/>
      <c r="BD2487" s="8"/>
      <c r="BE2487" s="8"/>
      <c r="BF2487" s="8"/>
      <c r="BG2487" s="8"/>
      <c r="BH2487" s="8"/>
      <c r="BI2487" s="8"/>
      <c r="BJ2487" s="8"/>
      <c r="BK2487" s="8"/>
      <c r="BL2487" s="8"/>
      <c r="BM2487" s="8"/>
      <c r="BN2487" s="8"/>
      <c r="BO2487" s="8"/>
      <c r="BP2487" s="8"/>
      <c r="BQ2487" s="8"/>
      <c r="BR2487" s="8"/>
      <c r="BS2487" s="8"/>
      <c r="BT2487" s="8"/>
      <c r="BU2487" s="8"/>
      <c r="BV2487" s="8"/>
      <c r="BW2487" s="8"/>
      <c r="BX2487" s="8"/>
      <c r="BY2487" s="8"/>
    </row>
    <row r="2488" spans="1:77" x14ac:dyDescent="0.2">
      <c r="A2488" s="8" t="s">
        <v>10102</v>
      </c>
      <c r="B2488" s="5"/>
      <c r="C2488" s="8" t="s">
        <v>10103</v>
      </c>
      <c r="D2488" s="4"/>
      <c r="E2488" s="8" t="s">
        <v>10083</v>
      </c>
      <c r="F2488" s="4" t="s">
        <v>692</v>
      </c>
      <c r="G2488" s="8" t="s">
        <v>9966</v>
      </c>
      <c r="H2488" s="8" t="s">
        <v>529</v>
      </c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  <c r="Z2488" s="8"/>
      <c r="AA2488" s="8"/>
      <c r="AB2488" s="8"/>
      <c r="AC2488" s="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  <c r="AY2488" s="8"/>
      <c r="AZ2488" s="8"/>
      <c r="BA2488" s="8"/>
      <c r="BB2488" s="8"/>
      <c r="BC2488" s="8"/>
      <c r="BD2488" s="8"/>
      <c r="BE2488" s="8"/>
      <c r="BF2488" s="8"/>
      <c r="BG2488" s="8"/>
      <c r="BH2488" s="8"/>
      <c r="BI2488" s="8"/>
      <c r="BJ2488" s="8"/>
      <c r="BK2488" s="8"/>
      <c r="BL2488" s="8"/>
      <c r="BM2488" s="8"/>
      <c r="BN2488" s="8"/>
      <c r="BO2488" s="8"/>
      <c r="BP2488" s="8"/>
      <c r="BQ2488" s="8"/>
      <c r="BR2488" s="8"/>
      <c r="BS2488" s="8"/>
      <c r="BT2488" s="8"/>
      <c r="BU2488" s="8"/>
      <c r="BV2488" s="8"/>
      <c r="BW2488" s="8"/>
      <c r="BX2488" s="8"/>
      <c r="BY2488" s="8"/>
    </row>
    <row r="2489" spans="1:77" x14ac:dyDescent="0.2">
      <c r="A2489" s="8" t="s">
        <v>10104</v>
      </c>
      <c r="B2489" s="5"/>
      <c r="C2489" s="8" t="s">
        <v>10105</v>
      </c>
      <c r="D2489" s="4"/>
      <c r="E2489" s="8" t="s">
        <v>10083</v>
      </c>
      <c r="F2489" s="4" t="s">
        <v>692</v>
      </c>
      <c r="G2489" s="8" t="s">
        <v>9966</v>
      </c>
      <c r="H2489" s="8" t="s">
        <v>529</v>
      </c>
      <c r="I2489" s="8"/>
      <c r="J2489" s="8"/>
      <c r="K2489" s="8"/>
      <c r="L2489" s="8"/>
      <c r="M2489" s="8" t="s">
        <v>10106</v>
      </c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  <c r="Z2489" s="8"/>
      <c r="AA2489" s="8"/>
      <c r="AB2489" s="8"/>
      <c r="AC2489" s="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  <c r="AY2489" s="8"/>
      <c r="AZ2489" s="8"/>
      <c r="BA2489" s="8"/>
      <c r="BB2489" s="8"/>
      <c r="BC2489" s="8"/>
      <c r="BD2489" s="8"/>
      <c r="BE2489" s="8"/>
      <c r="BF2489" s="8"/>
      <c r="BG2489" s="8"/>
      <c r="BH2489" s="8"/>
      <c r="BI2489" s="8"/>
      <c r="BJ2489" s="8"/>
      <c r="BK2489" s="8"/>
      <c r="BL2489" s="8"/>
      <c r="BM2489" s="8"/>
      <c r="BN2489" s="8"/>
      <c r="BO2489" s="8"/>
      <c r="BP2489" s="8"/>
      <c r="BQ2489" s="8"/>
      <c r="BR2489" s="8"/>
      <c r="BS2489" s="8"/>
      <c r="BT2489" s="8"/>
      <c r="BU2489" s="8"/>
      <c r="BV2489" s="8"/>
      <c r="BW2489" s="8"/>
      <c r="BX2489" s="8"/>
      <c r="BY2489" s="8"/>
    </row>
    <row r="2490" spans="1:77" x14ac:dyDescent="0.2">
      <c r="A2490" s="8" t="s">
        <v>10107</v>
      </c>
      <c r="B2490" s="5"/>
      <c r="C2490" s="8" t="s">
        <v>10108</v>
      </c>
      <c r="D2490" s="4"/>
      <c r="E2490" s="8" t="s">
        <v>10083</v>
      </c>
      <c r="F2490" s="4" t="s">
        <v>692</v>
      </c>
      <c r="G2490" s="8" t="s">
        <v>9966</v>
      </c>
      <c r="H2490" s="8" t="s">
        <v>529</v>
      </c>
      <c r="I2490" s="8"/>
      <c r="J2490" s="8"/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  <c r="Y2490" s="8"/>
      <c r="Z2490" s="8"/>
      <c r="AA2490" s="8"/>
      <c r="AB2490" s="8"/>
      <c r="AC2490" s="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  <c r="AY2490" s="8"/>
      <c r="AZ2490" s="8"/>
      <c r="BA2490" s="8"/>
      <c r="BB2490" s="8"/>
      <c r="BC2490" s="8"/>
      <c r="BD2490" s="8"/>
      <c r="BE2490" s="8"/>
      <c r="BF2490" s="8"/>
      <c r="BG2490" s="8"/>
      <c r="BH2490" s="8"/>
      <c r="BI2490" s="8"/>
      <c r="BJ2490" s="8"/>
      <c r="BK2490" s="8"/>
      <c r="BL2490" s="8"/>
      <c r="BM2490" s="8"/>
      <c r="BN2490" s="8"/>
      <c r="BO2490" s="8"/>
      <c r="BP2490" s="8"/>
      <c r="BQ2490" s="8"/>
      <c r="BR2490" s="8"/>
      <c r="BS2490" s="8"/>
      <c r="BT2490" s="8"/>
      <c r="BU2490" s="8"/>
      <c r="BV2490" s="8"/>
      <c r="BW2490" s="8"/>
      <c r="BX2490" s="8"/>
      <c r="BY2490" s="8"/>
    </row>
    <row r="2491" spans="1:77" x14ac:dyDescent="0.2">
      <c r="A2491" s="8" t="s">
        <v>10109</v>
      </c>
      <c r="B2491" s="5"/>
      <c r="C2491" s="8" t="s">
        <v>10110</v>
      </c>
      <c r="D2491" s="4"/>
      <c r="E2491" s="8" t="s">
        <v>10083</v>
      </c>
      <c r="F2491" s="4" t="s">
        <v>692</v>
      </c>
      <c r="G2491" s="8" t="s">
        <v>9966</v>
      </c>
      <c r="H2491" s="8" t="s">
        <v>529</v>
      </c>
      <c r="I2491" s="8"/>
      <c r="J2491" s="8"/>
      <c r="K2491" s="8"/>
      <c r="L2491" s="8"/>
      <c r="M2491" s="8" t="s">
        <v>10111</v>
      </c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  <c r="Z2491" s="8"/>
      <c r="AA2491" s="8"/>
      <c r="AB2491" s="8"/>
      <c r="AC2491" s="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  <c r="AY2491" s="8"/>
      <c r="AZ2491" s="8"/>
      <c r="BA2491" s="8"/>
      <c r="BB2491" s="8"/>
      <c r="BC2491" s="8"/>
      <c r="BD2491" s="8"/>
      <c r="BE2491" s="8"/>
      <c r="BF2491" s="8"/>
      <c r="BG2491" s="8"/>
      <c r="BH2491" s="8"/>
      <c r="BI2491" s="8"/>
      <c r="BJ2491" s="8"/>
      <c r="BK2491" s="8"/>
      <c r="BL2491" s="8"/>
      <c r="BM2491" s="8"/>
      <c r="BN2491" s="8"/>
      <c r="BO2491" s="8"/>
      <c r="BP2491" s="8"/>
      <c r="BQ2491" s="8"/>
      <c r="BR2491" s="8"/>
      <c r="BS2491" s="8"/>
      <c r="BT2491" s="8"/>
      <c r="BU2491" s="8"/>
      <c r="BV2491" s="8"/>
      <c r="BW2491" s="8"/>
      <c r="BX2491" s="8"/>
      <c r="BY2491" s="8"/>
    </row>
    <row r="2492" spans="1:77" x14ac:dyDescent="0.2">
      <c r="A2492" s="8" t="s">
        <v>10112</v>
      </c>
      <c r="B2492" s="5"/>
      <c r="C2492" s="8" t="s">
        <v>10113</v>
      </c>
      <c r="D2492" s="4"/>
      <c r="E2492" s="8" t="s">
        <v>10083</v>
      </c>
      <c r="F2492" s="4" t="s">
        <v>692</v>
      </c>
      <c r="G2492" s="8" t="s">
        <v>9966</v>
      </c>
      <c r="H2492" s="8" t="s">
        <v>529</v>
      </c>
      <c r="I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  <c r="Z2492" s="8"/>
      <c r="AA2492" s="8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  <c r="AY2492" s="8"/>
      <c r="AZ2492" s="8"/>
      <c r="BA2492" s="8"/>
      <c r="BB2492" s="8"/>
      <c r="BC2492" s="8"/>
      <c r="BD2492" s="8"/>
      <c r="BE2492" s="8"/>
      <c r="BF2492" s="8"/>
      <c r="BG2492" s="8"/>
      <c r="BH2492" s="8"/>
      <c r="BI2492" s="8"/>
      <c r="BJ2492" s="8"/>
      <c r="BK2492" s="8"/>
      <c r="BL2492" s="8"/>
      <c r="BM2492" s="8"/>
      <c r="BN2492" s="8"/>
      <c r="BO2492" s="8"/>
      <c r="BP2492" s="8"/>
      <c r="BQ2492" s="8"/>
      <c r="BR2492" s="8"/>
      <c r="BS2492" s="8"/>
      <c r="BT2492" s="8"/>
      <c r="BU2492" s="8"/>
      <c r="BV2492" s="8"/>
      <c r="BW2492" s="8"/>
      <c r="BX2492" s="8"/>
      <c r="BY2492" s="8"/>
    </row>
    <row r="2493" spans="1:77" x14ac:dyDescent="0.2">
      <c r="A2493" s="8" t="s">
        <v>10114</v>
      </c>
      <c r="B2493" s="5"/>
      <c r="C2493" s="8" t="s">
        <v>10115</v>
      </c>
      <c r="D2493" s="4"/>
      <c r="E2493" s="8" t="s">
        <v>10083</v>
      </c>
      <c r="F2493" s="4" t="s">
        <v>692</v>
      </c>
      <c r="G2493" s="8" t="s">
        <v>9966</v>
      </c>
      <c r="H2493" s="8" t="s">
        <v>529</v>
      </c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  <c r="AY2493" s="8"/>
      <c r="AZ2493" s="8"/>
      <c r="BA2493" s="8"/>
      <c r="BB2493" s="8"/>
      <c r="BC2493" s="8"/>
      <c r="BD2493" s="8"/>
      <c r="BE2493" s="8"/>
      <c r="BF2493" s="8"/>
      <c r="BG2493" s="8"/>
      <c r="BH2493" s="8"/>
      <c r="BI2493" s="8"/>
      <c r="BJ2493" s="8"/>
      <c r="BK2493" s="8"/>
      <c r="BL2493" s="8"/>
      <c r="BM2493" s="8"/>
      <c r="BN2493" s="8"/>
      <c r="BO2493" s="8"/>
      <c r="BP2493" s="8"/>
      <c r="BQ2493" s="8"/>
      <c r="BR2493" s="8"/>
      <c r="BS2493" s="8"/>
      <c r="BT2493" s="8"/>
      <c r="BU2493" s="8"/>
      <c r="BV2493" s="8"/>
      <c r="BW2493" s="8"/>
      <c r="BX2493" s="8"/>
      <c r="BY2493" s="8"/>
    </row>
    <row r="2494" spans="1:77" x14ac:dyDescent="0.2">
      <c r="A2494" s="8" t="s">
        <v>10116</v>
      </c>
      <c r="B2494" s="5"/>
      <c r="C2494" s="8" t="s">
        <v>10117</v>
      </c>
      <c r="D2494" s="4"/>
      <c r="E2494" s="8" t="s">
        <v>10083</v>
      </c>
      <c r="F2494" s="4" t="s">
        <v>692</v>
      </c>
      <c r="G2494" s="8" t="s">
        <v>9966</v>
      </c>
      <c r="H2494" s="8" t="s">
        <v>529</v>
      </c>
      <c r="I2494" s="8"/>
      <c r="J2494" s="8"/>
      <c r="K2494" s="8"/>
      <c r="L2494" s="8"/>
      <c r="M2494" s="8" t="s">
        <v>10118</v>
      </c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  <c r="AY2494" s="8"/>
      <c r="AZ2494" s="8"/>
      <c r="BA2494" s="8"/>
      <c r="BB2494" s="8"/>
      <c r="BC2494" s="8"/>
      <c r="BD2494" s="8"/>
      <c r="BE2494" s="8"/>
      <c r="BF2494" s="8"/>
      <c r="BG2494" s="8"/>
      <c r="BH2494" s="8"/>
      <c r="BI2494" s="8"/>
      <c r="BJ2494" s="8"/>
      <c r="BK2494" s="8"/>
      <c r="BL2494" s="8"/>
      <c r="BM2494" s="8"/>
      <c r="BN2494" s="8"/>
      <c r="BO2494" s="8"/>
      <c r="BP2494" s="8"/>
      <c r="BQ2494" s="8"/>
      <c r="BR2494" s="8"/>
      <c r="BS2494" s="8"/>
      <c r="BT2494" s="8"/>
      <c r="BU2494" s="8"/>
      <c r="BV2494" s="8"/>
      <c r="BW2494" s="8"/>
      <c r="BX2494" s="8"/>
      <c r="BY2494" s="8"/>
    </row>
    <row r="2495" spans="1:77" x14ac:dyDescent="0.2">
      <c r="A2495" s="8" t="s">
        <v>10119</v>
      </c>
      <c r="B2495" s="5"/>
      <c r="C2495" s="8" t="s">
        <v>10120</v>
      </c>
      <c r="D2495" s="8"/>
      <c r="E2495" s="8" t="s">
        <v>10083</v>
      </c>
      <c r="F2495" s="4" t="s">
        <v>692</v>
      </c>
      <c r="G2495" s="8" t="s">
        <v>9966</v>
      </c>
      <c r="H2495" s="8" t="s">
        <v>529</v>
      </c>
      <c r="I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  <c r="AY2495" s="8"/>
      <c r="AZ2495" s="8"/>
      <c r="BA2495" s="8"/>
      <c r="BB2495" s="8"/>
      <c r="BC2495" s="8"/>
      <c r="BD2495" s="8"/>
      <c r="BE2495" s="8"/>
      <c r="BF2495" s="8"/>
      <c r="BG2495" s="8"/>
      <c r="BH2495" s="8"/>
      <c r="BI2495" s="8"/>
      <c r="BJ2495" s="8"/>
      <c r="BK2495" s="8"/>
      <c r="BL2495" s="8"/>
      <c r="BM2495" s="8"/>
      <c r="BN2495" s="8"/>
      <c r="BO2495" s="8"/>
      <c r="BP2495" s="8"/>
      <c r="BQ2495" s="8"/>
      <c r="BR2495" s="8"/>
      <c r="BS2495" s="8"/>
      <c r="BT2495" s="8"/>
      <c r="BU2495" s="8"/>
      <c r="BV2495" s="8"/>
      <c r="BW2495" s="8"/>
      <c r="BX2495" s="8"/>
      <c r="BY2495" s="8"/>
    </row>
    <row r="2496" spans="1:77" x14ac:dyDescent="0.2">
      <c r="A2496" s="8" t="s">
        <v>10121</v>
      </c>
      <c r="B2496" s="5"/>
      <c r="C2496" s="8" t="s">
        <v>10122</v>
      </c>
      <c r="D2496" s="4"/>
      <c r="E2496" s="8" t="s">
        <v>10083</v>
      </c>
      <c r="F2496" s="4" t="s">
        <v>692</v>
      </c>
      <c r="G2496" s="8" t="s">
        <v>9966</v>
      </c>
      <c r="H2496" s="8" t="s">
        <v>529</v>
      </c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  <c r="AY2496" s="8"/>
      <c r="AZ2496" s="8"/>
      <c r="BA2496" s="8"/>
      <c r="BB2496" s="8"/>
      <c r="BC2496" s="8"/>
      <c r="BD2496" s="8"/>
      <c r="BE2496" s="8"/>
      <c r="BF2496" s="8"/>
      <c r="BG2496" s="8"/>
      <c r="BH2496" s="8"/>
      <c r="BI2496" s="8"/>
      <c r="BJ2496" s="8"/>
      <c r="BK2496" s="8"/>
      <c r="BL2496" s="8"/>
      <c r="BM2496" s="8"/>
      <c r="BN2496" s="8"/>
      <c r="BO2496" s="8"/>
      <c r="BP2496" s="8"/>
      <c r="BQ2496" s="8"/>
      <c r="BR2496" s="8"/>
      <c r="BS2496" s="8"/>
      <c r="BT2496" s="8"/>
      <c r="BU2496" s="8"/>
      <c r="BV2496" s="8"/>
      <c r="BW2496" s="8"/>
      <c r="BX2496" s="8"/>
      <c r="BY2496" s="8"/>
    </row>
    <row r="2497" spans="1:77" x14ac:dyDescent="0.2">
      <c r="A2497" s="8" t="s">
        <v>10123</v>
      </c>
      <c r="B2497" s="5"/>
      <c r="C2497" s="8" t="s">
        <v>10124</v>
      </c>
      <c r="D2497" s="4"/>
      <c r="E2497" s="8" t="s">
        <v>10083</v>
      </c>
      <c r="F2497" s="4" t="s">
        <v>692</v>
      </c>
      <c r="G2497" s="8" t="s">
        <v>9966</v>
      </c>
      <c r="H2497" s="8" t="s">
        <v>529</v>
      </c>
      <c r="I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  <c r="AY2497" s="8"/>
      <c r="AZ2497" s="8"/>
      <c r="BA2497" s="8"/>
      <c r="BB2497" s="8"/>
      <c r="BC2497" s="8"/>
      <c r="BD2497" s="8"/>
      <c r="BE2497" s="8"/>
      <c r="BF2497" s="8"/>
      <c r="BG2497" s="8"/>
      <c r="BH2497" s="8"/>
      <c r="BI2497" s="8"/>
      <c r="BJ2497" s="8"/>
      <c r="BK2497" s="8"/>
      <c r="BL2497" s="8"/>
      <c r="BM2497" s="8"/>
      <c r="BN2497" s="8"/>
      <c r="BO2497" s="8"/>
      <c r="BP2497" s="8"/>
      <c r="BQ2497" s="8"/>
      <c r="BR2497" s="8"/>
      <c r="BS2497" s="8"/>
      <c r="BT2497" s="8"/>
      <c r="BU2497" s="8"/>
      <c r="BV2497" s="8"/>
      <c r="BW2497" s="8"/>
      <c r="BX2497" s="8"/>
      <c r="BY2497" s="8"/>
    </row>
    <row r="2498" spans="1:77" x14ac:dyDescent="0.2">
      <c r="A2498" s="8" t="s">
        <v>10125</v>
      </c>
      <c r="B2498" s="5"/>
      <c r="C2498" s="8" t="s">
        <v>10126</v>
      </c>
      <c r="D2498" s="4"/>
      <c r="E2498" s="8" t="s">
        <v>10083</v>
      </c>
      <c r="F2498" s="4" t="s">
        <v>692</v>
      </c>
      <c r="G2498" s="8" t="s">
        <v>9966</v>
      </c>
      <c r="H2498" s="8" t="s">
        <v>529</v>
      </c>
      <c r="I2498" s="8"/>
      <c r="J2498" s="8"/>
      <c r="K2498" s="8"/>
      <c r="L2498" s="8"/>
      <c r="M2498" s="8" t="s">
        <v>10127</v>
      </c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  <c r="Z2498" s="8"/>
      <c r="AA2498" s="8"/>
      <c r="AB2498" s="8"/>
      <c r="AC2498" s="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  <c r="AY2498" s="8"/>
      <c r="AZ2498" s="8"/>
      <c r="BA2498" s="8"/>
      <c r="BB2498" s="8"/>
      <c r="BC2498" s="8"/>
      <c r="BD2498" s="8"/>
      <c r="BE2498" s="8"/>
      <c r="BF2498" s="8"/>
      <c r="BG2498" s="8"/>
      <c r="BH2498" s="8"/>
      <c r="BI2498" s="8"/>
      <c r="BJ2498" s="8"/>
      <c r="BK2498" s="8"/>
      <c r="BL2498" s="8"/>
      <c r="BM2498" s="8"/>
      <c r="BN2498" s="8"/>
      <c r="BO2498" s="8"/>
      <c r="BP2498" s="8"/>
      <c r="BQ2498" s="8"/>
      <c r="BR2498" s="8"/>
      <c r="BS2498" s="8"/>
      <c r="BT2498" s="8"/>
      <c r="BU2498" s="8"/>
      <c r="BV2498" s="8"/>
      <c r="BW2498" s="8"/>
      <c r="BX2498" s="8"/>
      <c r="BY2498" s="8"/>
    </row>
    <row r="2499" spans="1:77" x14ac:dyDescent="0.2">
      <c r="A2499" s="8" t="s">
        <v>10128</v>
      </c>
      <c r="B2499" s="5"/>
      <c r="C2499" s="8" t="s">
        <v>10129</v>
      </c>
      <c r="D2499" s="4"/>
      <c r="E2499" s="8" t="s">
        <v>10083</v>
      </c>
      <c r="F2499" s="4" t="s">
        <v>692</v>
      </c>
      <c r="G2499" s="8" t="s">
        <v>9966</v>
      </c>
      <c r="H2499" s="8" t="s">
        <v>529</v>
      </c>
      <c r="I2499" s="8"/>
      <c r="J2499" s="8"/>
      <c r="K2499" s="8"/>
      <c r="L2499" s="8"/>
      <c r="M2499" s="8" t="s">
        <v>10130</v>
      </c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  <c r="AY2499" s="8"/>
      <c r="AZ2499" s="8"/>
      <c r="BA2499" s="8"/>
      <c r="BB2499" s="8"/>
      <c r="BC2499" s="8"/>
      <c r="BD2499" s="8"/>
      <c r="BE2499" s="8"/>
      <c r="BF2499" s="8"/>
      <c r="BG2499" s="8"/>
      <c r="BH2499" s="8"/>
      <c r="BI2499" s="8"/>
      <c r="BJ2499" s="8"/>
      <c r="BK2499" s="8"/>
      <c r="BL2499" s="8"/>
      <c r="BM2499" s="8"/>
      <c r="BN2499" s="8"/>
      <c r="BO2499" s="8"/>
      <c r="BP2499" s="8"/>
      <c r="BQ2499" s="8"/>
      <c r="BR2499" s="8"/>
      <c r="BS2499" s="8"/>
      <c r="BT2499" s="8"/>
      <c r="BU2499" s="8"/>
      <c r="BV2499" s="8"/>
      <c r="BW2499" s="8"/>
      <c r="BX2499" s="8"/>
      <c r="BY2499" s="8"/>
    </row>
    <row r="2500" spans="1:77" x14ac:dyDescent="0.2">
      <c r="A2500" s="8" t="s">
        <v>10131</v>
      </c>
      <c r="B2500" s="5"/>
      <c r="C2500" s="8" t="s">
        <v>10132</v>
      </c>
      <c r="D2500" s="4"/>
      <c r="E2500" s="8" t="s">
        <v>10083</v>
      </c>
      <c r="F2500" s="4" t="s">
        <v>692</v>
      </c>
      <c r="G2500" s="8" t="s">
        <v>9966</v>
      </c>
      <c r="H2500" s="8" t="s">
        <v>529</v>
      </c>
      <c r="I2500" s="8"/>
      <c r="J2500" s="8"/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  <c r="Y2500" s="8"/>
      <c r="Z2500" s="8"/>
      <c r="AA2500" s="8"/>
      <c r="AB2500" s="8"/>
      <c r="AC2500" s="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  <c r="AY2500" s="8"/>
      <c r="AZ2500" s="8"/>
      <c r="BA2500" s="8"/>
      <c r="BB2500" s="8"/>
      <c r="BC2500" s="8"/>
      <c r="BD2500" s="8"/>
      <c r="BE2500" s="8"/>
      <c r="BF2500" s="8"/>
      <c r="BG2500" s="8"/>
      <c r="BH2500" s="8"/>
      <c r="BI2500" s="8"/>
      <c r="BJ2500" s="8"/>
      <c r="BK2500" s="8"/>
      <c r="BL2500" s="8"/>
      <c r="BM2500" s="8"/>
      <c r="BN2500" s="8"/>
      <c r="BO2500" s="8"/>
      <c r="BP2500" s="8"/>
      <c r="BQ2500" s="8"/>
      <c r="BR2500" s="8"/>
      <c r="BS2500" s="8"/>
      <c r="BT2500" s="8"/>
      <c r="BU2500" s="8"/>
      <c r="BV2500" s="8"/>
      <c r="BW2500" s="8"/>
      <c r="BX2500" s="8"/>
      <c r="BY2500" s="8"/>
    </row>
    <row r="2501" spans="1:77" x14ac:dyDescent="0.2">
      <c r="A2501" s="8" t="s">
        <v>10133</v>
      </c>
      <c r="B2501" s="5"/>
      <c r="C2501" s="8" t="s">
        <v>10134</v>
      </c>
      <c r="D2501" s="4"/>
      <c r="E2501" s="8" t="s">
        <v>10083</v>
      </c>
      <c r="F2501" s="4" t="s">
        <v>692</v>
      </c>
      <c r="G2501" s="8" t="s">
        <v>9966</v>
      </c>
      <c r="H2501" s="8" t="s">
        <v>529</v>
      </c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  <c r="AY2501" s="8"/>
      <c r="AZ2501" s="8"/>
      <c r="BA2501" s="8"/>
      <c r="BB2501" s="8"/>
      <c r="BC2501" s="8"/>
      <c r="BD2501" s="8"/>
      <c r="BE2501" s="8"/>
      <c r="BF2501" s="8"/>
      <c r="BG2501" s="8"/>
      <c r="BH2501" s="8"/>
      <c r="BI2501" s="8"/>
      <c r="BJ2501" s="8"/>
      <c r="BK2501" s="8"/>
      <c r="BL2501" s="8"/>
      <c r="BM2501" s="8"/>
      <c r="BN2501" s="8"/>
      <c r="BO2501" s="8"/>
      <c r="BP2501" s="8"/>
      <c r="BQ2501" s="8"/>
      <c r="BR2501" s="8"/>
      <c r="BS2501" s="8"/>
      <c r="BT2501" s="8"/>
      <c r="BU2501" s="8"/>
      <c r="BV2501" s="8"/>
      <c r="BW2501" s="8"/>
      <c r="BX2501" s="8"/>
      <c r="BY2501" s="8"/>
    </row>
    <row r="2502" spans="1:77" x14ac:dyDescent="0.2">
      <c r="A2502" s="8" t="s">
        <v>10135</v>
      </c>
      <c r="B2502" s="5"/>
      <c r="C2502" s="8" t="s">
        <v>10136</v>
      </c>
      <c r="D2502" s="4"/>
      <c r="E2502" s="8" t="s">
        <v>10083</v>
      </c>
      <c r="F2502" s="4" t="s">
        <v>692</v>
      </c>
      <c r="G2502" s="8" t="s">
        <v>9966</v>
      </c>
      <c r="H2502" s="8" t="s">
        <v>529</v>
      </c>
      <c r="I2502" s="8"/>
      <c r="J2502" s="8"/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  <c r="Y2502" s="8"/>
      <c r="Z2502" s="8"/>
      <c r="AA2502" s="8"/>
      <c r="AB2502" s="8"/>
      <c r="AC2502" s="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  <c r="AY2502" s="8"/>
      <c r="AZ2502" s="8"/>
      <c r="BA2502" s="8"/>
      <c r="BB2502" s="8"/>
      <c r="BC2502" s="8"/>
      <c r="BD2502" s="8"/>
      <c r="BE2502" s="8"/>
      <c r="BF2502" s="8"/>
      <c r="BG2502" s="8"/>
      <c r="BH2502" s="8"/>
      <c r="BI2502" s="8"/>
      <c r="BJ2502" s="8"/>
      <c r="BK2502" s="8"/>
      <c r="BL2502" s="8"/>
      <c r="BM2502" s="8"/>
      <c r="BN2502" s="8"/>
      <c r="BO2502" s="8"/>
      <c r="BP2502" s="8"/>
      <c r="BQ2502" s="8"/>
      <c r="BR2502" s="8"/>
      <c r="BS2502" s="8"/>
      <c r="BT2502" s="8"/>
      <c r="BU2502" s="8"/>
      <c r="BV2502" s="8"/>
      <c r="BW2502" s="8"/>
      <c r="BX2502" s="8"/>
      <c r="BY2502" s="8"/>
    </row>
    <row r="2503" spans="1:77" x14ac:dyDescent="0.2">
      <c r="A2503" s="8" t="s">
        <v>10137</v>
      </c>
      <c r="B2503" s="5"/>
      <c r="C2503" s="8" t="s">
        <v>10138</v>
      </c>
      <c r="D2503" s="4" t="s">
        <v>9965</v>
      </c>
      <c r="E2503" s="8" t="s">
        <v>7638</v>
      </c>
      <c r="F2503" s="4" t="s">
        <v>692</v>
      </c>
      <c r="G2503" s="8" t="s">
        <v>10139</v>
      </c>
      <c r="H2503" s="8" t="s">
        <v>529</v>
      </c>
      <c r="I2503" s="8"/>
      <c r="J2503" s="8"/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/>
      <c r="AB2503" s="8"/>
      <c r="AC2503" s="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  <c r="AY2503" s="8"/>
      <c r="AZ2503" s="8"/>
      <c r="BA2503" s="8"/>
      <c r="BB2503" s="8"/>
      <c r="BC2503" s="8"/>
      <c r="BD2503" s="8"/>
      <c r="BE2503" s="8"/>
      <c r="BF2503" s="8"/>
      <c r="BG2503" s="8"/>
      <c r="BH2503" s="8"/>
      <c r="BI2503" s="8"/>
      <c r="BJ2503" s="8"/>
      <c r="BK2503" s="8"/>
      <c r="BL2503" s="8"/>
      <c r="BM2503" s="8"/>
      <c r="BN2503" s="8"/>
      <c r="BO2503" s="8"/>
      <c r="BP2503" s="8"/>
      <c r="BQ2503" s="8"/>
      <c r="BR2503" s="8"/>
      <c r="BS2503" s="8"/>
      <c r="BT2503" s="8"/>
      <c r="BU2503" s="8"/>
      <c r="BV2503" s="8"/>
      <c r="BW2503" s="8"/>
      <c r="BX2503" s="8"/>
      <c r="BY2503" s="8"/>
    </row>
    <row r="2504" spans="1:77" x14ac:dyDescent="0.2">
      <c r="A2504" s="8" t="s">
        <v>10140</v>
      </c>
      <c r="B2504" s="5"/>
      <c r="C2504" s="8" t="s">
        <v>10141</v>
      </c>
      <c r="D2504" s="4" t="s">
        <v>3781</v>
      </c>
      <c r="E2504" s="8" t="s">
        <v>3782</v>
      </c>
      <c r="F2504" s="4" t="s">
        <v>692</v>
      </c>
      <c r="G2504" s="8" t="s">
        <v>10139</v>
      </c>
      <c r="H2504" s="8" t="s">
        <v>529</v>
      </c>
      <c r="I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  <c r="AY2504" s="8"/>
      <c r="AZ2504" s="8"/>
      <c r="BA2504" s="8"/>
      <c r="BB2504" s="8"/>
      <c r="BC2504" s="8"/>
      <c r="BD2504" s="8"/>
      <c r="BE2504" s="8"/>
      <c r="BF2504" s="8"/>
      <c r="BG2504" s="8"/>
      <c r="BH2504" s="8"/>
      <c r="BI2504" s="8"/>
      <c r="BJ2504" s="8"/>
      <c r="BK2504" s="8"/>
      <c r="BL2504" s="8"/>
      <c r="BM2504" s="8"/>
      <c r="BN2504" s="8"/>
      <c r="BO2504" s="8"/>
      <c r="BP2504" s="8"/>
      <c r="BQ2504" s="8"/>
      <c r="BR2504" s="8"/>
      <c r="BS2504" s="8"/>
      <c r="BT2504" s="8"/>
      <c r="BU2504" s="8"/>
      <c r="BV2504" s="8"/>
      <c r="BW2504" s="8"/>
      <c r="BX2504" s="8"/>
      <c r="BY2504" s="8"/>
    </row>
    <row r="2505" spans="1:77" x14ac:dyDescent="0.2">
      <c r="A2505" s="8" t="s">
        <v>10142</v>
      </c>
      <c r="B2505" s="5"/>
      <c r="C2505" s="8" t="s">
        <v>10143</v>
      </c>
      <c r="D2505" s="4" t="s">
        <v>7665</v>
      </c>
      <c r="E2505" s="8" t="s">
        <v>3792</v>
      </c>
      <c r="F2505" s="4" t="s">
        <v>692</v>
      </c>
      <c r="G2505" s="8" t="s">
        <v>10139</v>
      </c>
      <c r="H2505" s="8" t="s">
        <v>529</v>
      </c>
      <c r="I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  <c r="AY2505" s="8"/>
      <c r="AZ2505" s="8"/>
      <c r="BA2505" s="8"/>
      <c r="BB2505" s="8"/>
      <c r="BC2505" s="8"/>
      <c r="BD2505" s="8"/>
      <c r="BE2505" s="8"/>
      <c r="BF2505" s="8"/>
      <c r="BG2505" s="8"/>
      <c r="BH2505" s="8"/>
      <c r="BI2505" s="8"/>
      <c r="BJ2505" s="8"/>
      <c r="BK2505" s="8"/>
      <c r="BL2505" s="8"/>
      <c r="BM2505" s="8"/>
      <c r="BN2505" s="8"/>
      <c r="BO2505" s="8"/>
      <c r="BP2505" s="8"/>
      <c r="BQ2505" s="8"/>
      <c r="BR2505" s="8"/>
      <c r="BS2505" s="8"/>
      <c r="BT2505" s="8"/>
      <c r="BU2505" s="8"/>
      <c r="BV2505" s="8"/>
      <c r="BW2505" s="8"/>
      <c r="BX2505" s="8"/>
      <c r="BY2505" s="8"/>
    </row>
    <row r="2506" spans="1:77" x14ac:dyDescent="0.2">
      <c r="A2506" s="8" t="s">
        <v>10144</v>
      </c>
      <c r="B2506" s="5"/>
      <c r="C2506" s="8" t="s">
        <v>10145</v>
      </c>
      <c r="D2506" s="4" t="s">
        <v>3916</v>
      </c>
      <c r="E2506" s="8" t="s">
        <v>7669</v>
      </c>
      <c r="F2506" s="4" t="s">
        <v>692</v>
      </c>
      <c r="G2506" s="8" t="s">
        <v>10139</v>
      </c>
      <c r="H2506" s="8" t="s">
        <v>529</v>
      </c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  <c r="AY2506" s="8"/>
      <c r="AZ2506" s="8"/>
      <c r="BA2506" s="8"/>
      <c r="BB2506" s="8"/>
      <c r="BC2506" s="8"/>
      <c r="BD2506" s="8"/>
      <c r="BE2506" s="8"/>
      <c r="BF2506" s="8"/>
      <c r="BG2506" s="8"/>
      <c r="BH2506" s="8"/>
      <c r="BI2506" s="8"/>
      <c r="BJ2506" s="8"/>
      <c r="BK2506" s="8"/>
      <c r="BL2506" s="8"/>
      <c r="BM2506" s="8"/>
      <c r="BN2506" s="8"/>
      <c r="BO2506" s="8"/>
      <c r="BP2506" s="8"/>
      <c r="BQ2506" s="8"/>
      <c r="BR2506" s="8"/>
      <c r="BS2506" s="8"/>
      <c r="BT2506" s="8"/>
      <c r="BU2506" s="8"/>
      <c r="BV2506" s="8"/>
      <c r="BW2506" s="8"/>
      <c r="BX2506" s="8"/>
      <c r="BY2506" s="8"/>
    </row>
    <row r="2507" spans="1:77" x14ac:dyDescent="0.2">
      <c r="A2507" s="8" t="s">
        <v>10146</v>
      </c>
      <c r="B2507" s="5"/>
      <c r="C2507" s="8" t="s">
        <v>10147</v>
      </c>
      <c r="D2507" s="4" t="s">
        <v>7637</v>
      </c>
      <c r="E2507" s="8" t="s">
        <v>7638</v>
      </c>
      <c r="F2507" s="4" t="s">
        <v>692</v>
      </c>
      <c r="G2507" s="8" t="s">
        <v>10139</v>
      </c>
      <c r="H2507" s="8" t="s">
        <v>529</v>
      </c>
      <c r="I2507" s="8"/>
      <c r="J2507" s="8"/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  <c r="Y2507" s="8"/>
      <c r="Z2507" s="8"/>
      <c r="AA2507" s="8"/>
      <c r="AB2507" s="8"/>
      <c r="AC2507" s="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  <c r="AY2507" s="8"/>
      <c r="AZ2507" s="8"/>
      <c r="BA2507" s="8"/>
      <c r="BB2507" s="8"/>
      <c r="BC2507" s="8"/>
      <c r="BD2507" s="8"/>
      <c r="BE2507" s="8"/>
      <c r="BF2507" s="8"/>
      <c r="BG2507" s="8"/>
      <c r="BH2507" s="8"/>
      <c r="BI2507" s="8"/>
      <c r="BJ2507" s="8"/>
      <c r="BK2507" s="8"/>
      <c r="BL2507" s="8"/>
      <c r="BM2507" s="8"/>
      <c r="BN2507" s="8"/>
      <c r="BO2507" s="8"/>
      <c r="BP2507" s="8"/>
      <c r="BQ2507" s="8"/>
      <c r="BR2507" s="8"/>
      <c r="BS2507" s="8"/>
      <c r="BT2507" s="8"/>
      <c r="BU2507" s="8"/>
      <c r="BV2507" s="8"/>
      <c r="BW2507" s="8"/>
      <c r="BX2507" s="8"/>
      <c r="BY2507" s="8"/>
    </row>
    <row r="2508" spans="1:77" x14ac:dyDescent="0.2">
      <c r="A2508" s="8" t="s">
        <v>10148</v>
      </c>
      <c r="B2508" s="5"/>
      <c r="C2508" s="8" t="s">
        <v>10149</v>
      </c>
      <c r="D2508" s="4" t="s">
        <v>3781</v>
      </c>
      <c r="E2508" s="8" t="s">
        <v>3782</v>
      </c>
      <c r="F2508" s="4" t="s">
        <v>692</v>
      </c>
      <c r="G2508" s="8" t="s">
        <v>10139</v>
      </c>
      <c r="H2508" s="8" t="s">
        <v>529</v>
      </c>
      <c r="I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  <c r="Z2508" s="8"/>
      <c r="AA2508" s="8"/>
      <c r="AB2508" s="8"/>
      <c r="AC2508" s="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  <c r="AY2508" s="8"/>
      <c r="AZ2508" s="8"/>
      <c r="BA2508" s="8"/>
      <c r="BB2508" s="8"/>
      <c r="BC2508" s="8"/>
      <c r="BD2508" s="8"/>
      <c r="BE2508" s="8"/>
      <c r="BF2508" s="8"/>
      <c r="BG2508" s="8"/>
      <c r="BH2508" s="8"/>
      <c r="BI2508" s="8"/>
      <c r="BJ2508" s="8"/>
      <c r="BK2508" s="8"/>
      <c r="BL2508" s="8"/>
      <c r="BM2508" s="8"/>
      <c r="BN2508" s="8"/>
      <c r="BO2508" s="8"/>
      <c r="BP2508" s="8"/>
      <c r="BQ2508" s="8"/>
      <c r="BR2508" s="8"/>
      <c r="BS2508" s="8"/>
      <c r="BT2508" s="8"/>
      <c r="BU2508" s="8"/>
      <c r="BV2508" s="8"/>
      <c r="BW2508" s="8"/>
      <c r="BX2508" s="8"/>
      <c r="BY2508" s="8"/>
    </row>
    <row r="2509" spans="1:77" x14ac:dyDescent="0.2">
      <c r="A2509" s="8" t="s">
        <v>10150</v>
      </c>
      <c r="B2509" s="5"/>
      <c r="C2509" s="8" t="s">
        <v>10151</v>
      </c>
      <c r="D2509" s="4" t="s">
        <v>7665</v>
      </c>
      <c r="E2509" s="8" t="s">
        <v>3792</v>
      </c>
      <c r="F2509" s="4" t="s">
        <v>692</v>
      </c>
      <c r="G2509" s="8" t="s">
        <v>10139</v>
      </c>
      <c r="H2509" s="8" t="s">
        <v>529</v>
      </c>
      <c r="I2509" s="8"/>
      <c r="J2509" s="8"/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/>
      <c r="Z2509" s="8"/>
      <c r="AA2509" s="8"/>
      <c r="AB2509" s="8"/>
      <c r="AC2509" s="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  <c r="AY2509" s="8"/>
      <c r="AZ2509" s="8"/>
      <c r="BA2509" s="8"/>
      <c r="BB2509" s="8"/>
      <c r="BC2509" s="8"/>
      <c r="BD2509" s="8"/>
      <c r="BE2509" s="8"/>
      <c r="BF2509" s="8"/>
      <c r="BG2509" s="8"/>
      <c r="BH2509" s="8"/>
      <c r="BI2509" s="8"/>
      <c r="BJ2509" s="8"/>
      <c r="BK2509" s="8"/>
      <c r="BL2509" s="8"/>
      <c r="BM2509" s="8"/>
      <c r="BN2509" s="8"/>
      <c r="BO2509" s="8"/>
      <c r="BP2509" s="8"/>
      <c r="BQ2509" s="8"/>
      <c r="BR2509" s="8"/>
      <c r="BS2509" s="8"/>
      <c r="BT2509" s="8"/>
      <c r="BU2509" s="8"/>
      <c r="BV2509" s="8"/>
      <c r="BW2509" s="8"/>
      <c r="BX2509" s="8"/>
      <c r="BY2509" s="8"/>
    </row>
    <row r="2510" spans="1:77" x14ac:dyDescent="0.2">
      <c r="A2510" s="8" t="s">
        <v>10152</v>
      </c>
      <c r="B2510" s="5"/>
      <c r="C2510" s="8" t="s">
        <v>10153</v>
      </c>
      <c r="D2510" s="4" t="s">
        <v>3916</v>
      </c>
      <c r="E2510" s="8" t="s">
        <v>7669</v>
      </c>
      <c r="F2510" s="4" t="s">
        <v>692</v>
      </c>
      <c r="G2510" s="8" t="s">
        <v>10139</v>
      </c>
      <c r="H2510" s="8" t="s">
        <v>529</v>
      </c>
      <c r="I2510" s="8"/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  <c r="Z2510" s="8"/>
      <c r="AA2510" s="8"/>
      <c r="AB2510" s="8"/>
      <c r="AC2510" s="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  <c r="AY2510" s="8"/>
      <c r="AZ2510" s="8"/>
      <c r="BA2510" s="8"/>
      <c r="BB2510" s="8"/>
      <c r="BC2510" s="8"/>
      <c r="BD2510" s="8"/>
      <c r="BE2510" s="8"/>
      <c r="BF2510" s="8"/>
      <c r="BG2510" s="8"/>
      <c r="BH2510" s="8"/>
      <c r="BI2510" s="8"/>
      <c r="BJ2510" s="8"/>
      <c r="BK2510" s="8"/>
      <c r="BL2510" s="8"/>
      <c r="BM2510" s="8"/>
      <c r="BN2510" s="8"/>
      <c r="BO2510" s="8"/>
      <c r="BP2510" s="8"/>
      <c r="BQ2510" s="8"/>
      <c r="BR2510" s="8"/>
      <c r="BS2510" s="8"/>
      <c r="BT2510" s="8"/>
      <c r="BU2510" s="8"/>
      <c r="BV2510" s="8"/>
      <c r="BW2510" s="8"/>
      <c r="BX2510" s="8"/>
      <c r="BY2510" s="8"/>
    </row>
    <row r="2511" spans="1:77" x14ac:dyDescent="0.2">
      <c r="A2511" s="8" t="s">
        <v>10154</v>
      </c>
      <c r="B2511" s="5"/>
      <c r="C2511" s="8" t="s">
        <v>10155</v>
      </c>
      <c r="D2511" s="4" t="s">
        <v>7637</v>
      </c>
      <c r="E2511" s="8" t="s">
        <v>7638</v>
      </c>
      <c r="F2511" s="4" t="s">
        <v>692</v>
      </c>
      <c r="G2511" s="8" t="s">
        <v>10139</v>
      </c>
      <c r="H2511" s="8" t="s">
        <v>529</v>
      </c>
      <c r="I2511" s="8"/>
      <c r="J2511" s="8"/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/>
      <c r="Z2511" s="8"/>
      <c r="AA2511" s="8"/>
      <c r="AB2511" s="8"/>
      <c r="AC2511" s="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  <c r="AY2511" s="8"/>
      <c r="AZ2511" s="8"/>
      <c r="BA2511" s="8"/>
      <c r="BB2511" s="8"/>
      <c r="BC2511" s="8"/>
      <c r="BD2511" s="8"/>
      <c r="BE2511" s="8"/>
      <c r="BF2511" s="8"/>
      <c r="BG2511" s="8"/>
      <c r="BH2511" s="8"/>
      <c r="BI2511" s="8"/>
      <c r="BJ2511" s="8"/>
      <c r="BK2511" s="8"/>
      <c r="BL2511" s="8"/>
      <c r="BM2511" s="8"/>
      <c r="BN2511" s="8"/>
      <c r="BO2511" s="8"/>
      <c r="BP2511" s="8"/>
      <c r="BQ2511" s="8"/>
      <c r="BR2511" s="8"/>
      <c r="BS2511" s="8"/>
      <c r="BT2511" s="8"/>
      <c r="BU2511" s="8"/>
      <c r="BV2511" s="8"/>
      <c r="BW2511" s="8"/>
      <c r="BX2511" s="8"/>
      <c r="BY2511" s="8"/>
    </row>
    <row r="2512" spans="1:77" x14ac:dyDescent="0.2">
      <c r="A2512" s="8" t="s">
        <v>10156</v>
      </c>
      <c r="B2512" s="5"/>
      <c r="C2512" s="8" t="s">
        <v>10157</v>
      </c>
      <c r="D2512" s="4" t="s">
        <v>3781</v>
      </c>
      <c r="E2512" s="8" t="s">
        <v>3782</v>
      </c>
      <c r="F2512" s="4" t="s">
        <v>692</v>
      </c>
      <c r="G2512" s="8" t="s">
        <v>10139</v>
      </c>
      <c r="H2512" s="8" t="s">
        <v>529</v>
      </c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  <c r="AY2512" s="8"/>
      <c r="AZ2512" s="8"/>
      <c r="BA2512" s="8"/>
      <c r="BB2512" s="8"/>
      <c r="BC2512" s="8"/>
      <c r="BD2512" s="8"/>
      <c r="BE2512" s="8"/>
      <c r="BF2512" s="8"/>
      <c r="BG2512" s="8"/>
      <c r="BH2512" s="8"/>
      <c r="BI2512" s="8"/>
      <c r="BJ2512" s="8"/>
      <c r="BK2512" s="8"/>
      <c r="BL2512" s="8"/>
      <c r="BM2512" s="8"/>
      <c r="BN2512" s="8"/>
      <c r="BO2512" s="8"/>
      <c r="BP2512" s="8"/>
      <c r="BQ2512" s="8"/>
      <c r="BR2512" s="8"/>
      <c r="BS2512" s="8"/>
      <c r="BT2512" s="8"/>
      <c r="BU2512" s="8"/>
      <c r="BV2512" s="8"/>
      <c r="BW2512" s="8"/>
      <c r="BX2512" s="8"/>
      <c r="BY2512" s="8"/>
    </row>
    <row r="2513" spans="1:77" x14ac:dyDescent="0.2">
      <c r="A2513" s="8" t="s">
        <v>10158</v>
      </c>
      <c r="B2513" s="5"/>
      <c r="C2513" s="8" t="s">
        <v>10159</v>
      </c>
      <c r="D2513" s="4" t="s">
        <v>7665</v>
      </c>
      <c r="E2513" s="8" t="s">
        <v>3792</v>
      </c>
      <c r="F2513" s="4" t="s">
        <v>692</v>
      </c>
      <c r="G2513" s="8" t="s">
        <v>10139</v>
      </c>
      <c r="H2513" s="8" t="s">
        <v>529</v>
      </c>
      <c r="I2513" s="8"/>
      <c r="J2513" s="8"/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  <c r="Z2513" s="8"/>
      <c r="AA2513" s="8"/>
      <c r="AB2513" s="8"/>
      <c r="AC2513" s="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  <c r="AY2513" s="8"/>
      <c r="AZ2513" s="8"/>
      <c r="BA2513" s="8"/>
      <c r="BB2513" s="8"/>
      <c r="BC2513" s="8"/>
      <c r="BD2513" s="8"/>
      <c r="BE2513" s="8"/>
      <c r="BF2513" s="8"/>
      <c r="BG2513" s="8"/>
      <c r="BH2513" s="8"/>
      <c r="BI2513" s="8"/>
      <c r="BJ2513" s="8"/>
      <c r="BK2513" s="8"/>
      <c r="BL2513" s="8"/>
      <c r="BM2513" s="8"/>
      <c r="BN2513" s="8"/>
      <c r="BO2513" s="8"/>
      <c r="BP2513" s="8"/>
      <c r="BQ2513" s="8"/>
      <c r="BR2513" s="8"/>
      <c r="BS2513" s="8"/>
      <c r="BT2513" s="8"/>
      <c r="BU2513" s="8"/>
      <c r="BV2513" s="8"/>
      <c r="BW2513" s="8"/>
      <c r="BX2513" s="8"/>
      <c r="BY2513" s="8"/>
    </row>
    <row r="2514" spans="1:77" x14ac:dyDescent="0.2">
      <c r="A2514" s="8" t="s">
        <v>10160</v>
      </c>
      <c r="B2514" s="5"/>
      <c r="C2514" s="8" t="s">
        <v>10161</v>
      </c>
      <c r="D2514" s="4" t="s">
        <v>3916</v>
      </c>
      <c r="E2514" s="8" t="s">
        <v>7669</v>
      </c>
      <c r="F2514" s="4" t="s">
        <v>692</v>
      </c>
      <c r="G2514" s="8" t="s">
        <v>10139</v>
      </c>
      <c r="H2514" s="8" t="s">
        <v>529</v>
      </c>
      <c r="I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  <c r="AY2514" s="8"/>
      <c r="AZ2514" s="8"/>
      <c r="BA2514" s="8"/>
      <c r="BB2514" s="8"/>
      <c r="BC2514" s="8"/>
      <c r="BD2514" s="8"/>
      <c r="BE2514" s="8"/>
      <c r="BF2514" s="8"/>
      <c r="BG2514" s="8"/>
      <c r="BH2514" s="8"/>
      <c r="BI2514" s="8"/>
      <c r="BJ2514" s="8"/>
      <c r="BK2514" s="8"/>
      <c r="BL2514" s="8"/>
      <c r="BM2514" s="8"/>
      <c r="BN2514" s="8"/>
      <c r="BO2514" s="8"/>
      <c r="BP2514" s="8"/>
      <c r="BQ2514" s="8"/>
      <c r="BR2514" s="8"/>
      <c r="BS2514" s="8"/>
      <c r="BT2514" s="8"/>
      <c r="BU2514" s="8"/>
      <c r="BV2514" s="8"/>
      <c r="BW2514" s="8"/>
      <c r="BX2514" s="8"/>
      <c r="BY2514" s="8"/>
    </row>
    <row r="2515" spans="1:77" x14ac:dyDescent="0.2">
      <c r="A2515" s="8" t="s">
        <v>10162</v>
      </c>
      <c r="B2515" s="5"/>
      <c r="C2515" s="8" t="s">
        <v>10163</v>
      </c>
      <c r="D2515" s="4" t="s">
        <v>7637</v>
      </c>
      <c r="E2515" s="8" t="s">
        <v>7638</v>
      </c>
      <c r="F2515" s="4" t="s">
        <v>692</v>
      </c>
      <c r="G2515" s="8" t="s">
        <v>10139</v>
      </c>
      <c r="H2515" s="8" t="s">
        <v>529</v>
      </c>
      <c r="I2515" s="8"/>
      <c r="J2515" s="8"/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  <c r="Y2515" s="8"/>
      <c r="Z2515" s="8"/>
      <c r="AA2515" s="8"/>
      <c r="AB2515" s="8"/>
      <c r="AC2515" s="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  <c r="AY2515" s="8"/>
      <c r="AZ2515" s="8"/>
      <c r="BA2515" s="8"/>
      <c r="BB2515" s="8"/>
      <c r="BC2515" s="8"/>
      <c r="BD2515" s="8"/>
      <c r="BE2515" s="8"/>
      <c r="BF2515" s="8"/>
      <c r="BG2515" s="8"/>
      <c r="BH2515" s="8"/>
      <c r="BI2515" s="8"/>
      <c r="BJ2515" s="8"/>
      <c r="BK2515" s="8"/>
      <c r="BL2515" s="8"/>
      <c r="BM2515" s="8"/>
      <c r="BN2515" s="8"/>
      <c r="BO2515" s="8"/>
      <c r="BP2515" s="8"/>
      <c r="BQ2515" s="8"/>
      <c r="BR2515" s="8"/>
      <c r="BS2515" s="8"/>
      <c r="BT2515" s="8"/>
      <c r="BU2515" s="8"/>
      <c r="BV2515" s="8"/>
      <c r="BW2515" s="8"/>
      <c r="BX2515" s="8"/>
      <c r="BY2515" s="8"/>
    </row>
    <row r="2516" spans="1:77" x14ac:dyDescent="0.2">
      <c r="A2516" s="8" t="s">
        <v>10164</v>
      </c>
      <c r="B2516" s="5"/>
      <c r="C2516" s="8" t="s">
        <v>10165</v>
      </c>
      <c r="D2516" s="4" t="s">
        <v>3781</v>
      </c>
      <c r="E2516" s="8" t="s">
        <v>3782</v>
      </c>
      <c r="F2516" s="4" t="s">
        <v>692</v>
      </c>
      <c r="G2516" s="8" t="s">
        <v>10139</v>
      </c>
      <c r="H2516" s="8" t="s">
        <v>529</v>
      </c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  <c r="AY2516" s="8"/>
      <c r="AZ2516" s="8"/>
      <c r="BA2516" s="8"/>
      <c r="BB2516" s="8"/>
      <c r="BC2516" s="8"/>
      <c r="BD2516" s="8"/>
      <c r="BE2516" s="8"/>
      <c r="BF2516" s="8"/>
      <c r="BG2516" s="8"/>
      <c r="BH2516" s="8"/>
      <c r="BI2516" s="8"/>
      <c r="BJ2516" s="8"/>
      <c r="BK2516" s="8"/>
      <c r="BL2516" s="8"/>
      <c r="BM2516" s="8"/>
      <c r="BN2516" s="8"/>
      <c r="BO2516" s="8"/>
      <c r="BP2516" s="8"/>
      <c r="BQ2516" s="8"/>
      <c r="BR2516" s="8"/>
      <c r="BS2516" s="8"/>
      <c r="BT2516" s="8"/>
      <c r="BU2516" s="8"/>
      <c r="BV2516" s="8"/>
      <c r="BW2516" s="8"/>
      <c r="BX2516" s="8"/>
      <c r="BY2516" s="8"/>
    </row>
    <row r="2517" spans="1:77" x14ac:dyDescent="0.2">
      <c r="A2517" s="8" t="s">
        <v>10166</v>
      </c>
      <c r="B2517" s="5"/>
      <c r="C2517" s="8" t="s">
        <v>10167</v>
      </c>
      <c r="D2517" s="4" t="s">
        <v>7665</v>
      </c>
      <c r="E2517" s="8" t="s">
        <v>3792</v>
      </c>
      <c r="F2517" s="4" t="s">
        <v>692</v>
      </c>
      <c r="G2517" s="8" t="s">
        <v>10139</v>
      </c>
      <c r="H2517" s="8" t="s">
        <v>529</v>
      </c>
      <c r="I2517" s="8"/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  <c r="Z2517" s="8"/>
      <c r="AA2517" s="8"/>
      <c r="AB2517" s="8"/>
      <c r="AC2517" s="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  <c r="AY2517" s="8"/>
      <c r="AZ2517" s="8"/>
      <c r="BA2517" s="8"/>
      <c r="BB2517" s="8"/>
      <c r="BC2517" s="8"/>
      <c r="BD2517" s="8"/>
      <c r="BE2517" s="8"/>
      <c r="BF2517" s="8"/>
      <c r="BG2517" s="8"/>
      <c r="BH2517" s="8"/>
      <c r="BI2517" s="8"/>
      <c r="BJ2517" s="8"/>
      <c r="BK2517" s="8"/>
      <c r="BL2517" s="8"/>
      <c r="BM2517" s="8"/>
      <c r="BN2517" s="8"/>
      <c r="BO2517" s="8"/>
      <c r="BP2517" s="8"/>
      <c r="BQ2517" s="8"/>
      <c r="BR2517" s="8"/>
      <c r="BS2517" s="8"/>
      <c r="BT2517" s="8"/>
      <c r="BU2517" s="8"/>
      <c r="BV2517" s="8"/>
      <c r="BW2517" s="8"/>
      <c r="BX2517" s="8"/>
      <c r="BY2517" s="8"/>
    </row>
    <row r="2518" spans="1:77" x14ac:dyDescent="0.2">
      <c r="A2518" s="8" t="s">
        <v>10168</v>
      </c>
      <c r="B2518" s="5"/>
      <c r="C2518" s="8" t="s">
        <v>10169</v>
      </c>
      <c r="D2518" s="4" t="s">
        <v>3916</v>
      </c>
      <c r="E2518" s="8" t="s">
        <v>7669</v>
      </c>
      <c r="F2518" s="4" t="s">
        <v>692</v>
      </c>
      <c r="G2518" s="8" t="s">
        <v>10139</v>
      </c>
      <c r="H2518" s="8" t="s">
        <v>529</v>
      </c>
      <c r="I2518" s="8"/>
      <c r="J2518" s="8"/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  <c r="Y2518" s="8"/>
      <c r="Z2518" s="8"/>
      <c r="AA2518" s="8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  <c r="AY2518" s="8"/>
      <c r="AZ2518" s="8"/>
      <c r="BA2518" s="8"/>
      <c r="BB2518" s="8"/>
      <c r="BC2518" s="8"/>
      <c r="BD2518" s="8"/>
      <c r="BE2518" s="8"/>
      <c r="BF2518" s="8"/>
      <c r="BG2518" s="8"/>
      <c r="BH2518" s="8"/>
      <c r="BI2518" s="8"/>
      <c r="BJ2518" s="8"/>
      <c r="BK2518" s="8"/>
      <c r="BL2518" s="8"/>
      <c r="BM2518" s="8"/>
      <c r="BN2518" s="8"/>
      <c r="BO2518" s="8"/>
      <c r="BP2518" s="8"/>
      <c r="BQ2518" s="8"/>
      <c r="BR2518" s="8"/>
      <c r="BS2518" s="8"/>
      <c r="BT2518" s="8"/>
      <c r="BU2518" s="8"/>
      <c r="BV2518" s="8"/>
      <c r="BW2518" s="8"/>
      <c r="BX2518" s="8"/>
      <c r="BY2518" s="8"/>
    </row>
    <row r="2519" spans="1:77" x14ac:dyDescent="0.2">
      <c r="A2519" s="8" t="s">
        <v>10170</v>
      </c>
      <c r="B2519" s="5"/>
      <c r="C2519" s="8" t="s">
        <v>10171</v>
      </c>
      <c r="D2519" s="4" t="s">
        <v>7637</v>
      </c>
      <c r="E2519" s="8" t="s">
        <v>7638</v>
      </c>
      <c r="F2519" s="4" t="s">
        <v>692</v>
      </c>
      <c r="G2519" s="8" t="s">
        <v>10139</v>
      </c>
      <c r="H2519" s="8" t="s">
        <v>529</v>
      </c>
      <c r="I2519" s="8"/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  <c r="Z2519" s="8"/>
      <c r="AA2519" s="8"/>
      <c r="AB2519" s="8"/>
      <c r="AC2519" s="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  <c r="AY2519" s="8"/>
      <c r="AZ2519" s="8"/>
      <c r="BA2519" s="8"/>
      <c r="BB2519" s="8"/>
      <c r="BC2519" s="8"/>
      <c r="BD2519" s="8"/>
      <c r="BE2519" s="8"/>
      <c r="BF2519" s="8"/>
      <c r="BG2519" s="8"/>
      <c r="BH2519" s="8"/>
      <c r="BI2519" s="8"/>
      <c r="BJ2519" s="8"/>
      <c r="BK2519" s="8"/>
      <c r="BL2519" s="8"/>
      <c r="BM2519" s="8"/>
      <c r="BN2519" s="8"/>
      <c r="BO2519" s="8"/>
      <c r="BP2519" s="8"/>
      <c r="BQ2519" s="8"/>
      <c r="BR2519" s="8"/>
      <c r="BS2519" s="8"/>
      <c r="BT2519" s="8"/>
      <c r="BU2519" s="8"/>
      <c r="BV2519" s="8"/>
      <c r="BW2519" s="8"/>
      <c r="BX2519" s="8"/>
      <c r="BY2519" s="8"/>
    </row>
    <row r="2520" spans="1:77" x14ac:dyDescent="0.2">
      <c r="A2520" s="8" t="s">
        <v>10172</v>
      </c>
      <c r="B2520" s="5"/>
      <c r="C2520" s="8" t="s">
        <v>10173</v>
      </c>
      <c r="D2520" s="4" t="s">
        <v>3781</v>
      </c>
      <c r="E2520" s="8" t="s">
        <v>3782</v>
      </c>
      <c r="F2520" s="4" t="s">
        <v>692</v>
      </c>
      <c r="G2520" s="8" t="s">
        <v>10139</v>
      </c>
      <c r="H2520" s="8" t="s">
        <v>529</v>
      </c>
      <c r="I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  <c r="Z2520" s="8"/>
      <c r="AA2520" s="8"/>
      <c r="AB2520" s="8"/>
      <c r="AC2520" s="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  <c r="AY2520" s="8"/>
      <c r="AZ2520" s="8"/>
      <c r="BA2520" s="8"/>
      <c r="BB2520" s="8"/>
      <c r="BC2520" s="8"/>
      <c r="BD2520" s="8"/>
      <c r="BE2520" s="8"/>
      <c r="BF2520" s="8"/>
      <c r="BG2520" s="8"/>
      <c r="BH2520" s="8"/>
      <c r="BI2520" s="8"/>
      <c r="BJ2520" s="8"/>
      <c r="BK2520" s="8"/>
      <c r="BL2520" s="8"/>
      <c r="BM2520" s="8"/>
      <c r="BN2520" s="8"/>
      <c r="BO2520" s="8"/>
      <c r="BP2520" s="8"/>
      <c r="BQ2520" s="8"/>
      <c r="BR2520" s="8"/>
      <c r="BS2520" s="8"/>
      <c r="BT2520" s="8"/>
      <c r="BU2520" s="8"/>
      <c r="BV2520" s="8"/>
      <c r="BW2520" s="8"/>
      <c r="BX2520" s="8"/>
      <c r="BY2520" s="8"/>
    </row>
    <row r="2521" spans="1:77" x14ac:dyDescent="0.2">
      <c r="A2521" s="8" t="s">
        <v>10174</v>
      </c>
      <c r="B2521" s="5"/>
      <c r="C2521" s="8" t="s">
        <v>10175</v>
      </c>
      <c r="D2521" s="4" t="s">
        <v>7665</v>
      </c>
      <c r="E2521" s="8" t="s">
        <v>3792</v>
      </c>
      <c r="F2521" s="4" t="s">
        <v>692</v>
      </c>
      <c r="G2521" s="8" t="s">
        <v>10139</v>
      </c>
      <c r="H2521" s="8" t="s">
        <v>529</v>
      </c>
      <c r="I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  <c r="Z2521" s="8"/>
      <c r="AA2521" s="8"/>
      <c r="AB2521" s="8"/>
      <c r="AC2521" s="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  <c r="AY2521" s="8"/>
      <c r="AZ2521" s="8"/>
      <c r="BA2521" s="8"/>
      <c r="BB2521" s="8"/>
      <c r="BC2521" s="8"/>
      <c r="BD2521" s="8"/>
      <c r="BE2521" s="8"/>
      <c r="BF2521" s="8"/>
      <c r="BG2521" s="8"/>
      <c r="BH2521" s="8"/>
      <c r="BI2521" s="8"/>
      <c r="BJ2521" s="8"/>
      <c r="BK2521" s="8"/>
      <c r="BL2521" s="8"/>
      <c r="BM2521" s="8"/>
      <c r="BN2521" s="8"/>
      <c r="BO2521" s="8"/>
      <c r="BP2521" s="8"/>
      <c r="BQ2521" s="8"/>
      <c r="BR2521" s="8"/>
      <c r="BS2521" s="8"/>
      <c r="BT2521" s="8"/>
      <c r="BU2521" s="8"/>
      <c r="BV2521" s="8"/>
      <c r="BW2521" s="8"/>
      <c r="BX2521" s="8"/>
      <c r="BY2521" s="8"/>
    </row>
    <row r="2522" spans="1:77" x14ac:dyDescent="0.2">
      <c r="A2522" s="8" t="s">
        <v>10176</v>
      </c>
      <c r="B2522" s="5"/>
      <c r="C2522" s="8" t="s">
        <v>10177</v>
      </c>
      <c r="D2522" s="4" t="s">
        <v>3916</v>
      </c>
      <c r="E2522" s="8" t="s">
        <v>7669</v>
      </c>
      <c r="F2522" s="4" t="s">
        <v>692</v>
      </c>
      <c r="G2522" s="8" t="s">
        <v>10139</v>
      </c>
      <c r="H2522" s="8" t="s">
        <v>529</v>
      </c>
      <c r="I2522" s="8"/>
      <c r="J2522" s="8"/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  <c r="Y2522" s="8"/>
      <c r="Z2522" s="8"/>
      <c r="AA2522" s="8"/>
      <c r="AB2522" s="8"/>
      <c r="AC2522" s="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  <c r="AY2522" s="8"/>
      <c r="AZ2522" s="8"/>
      <c r="BA2522" s="8"/>
      <c r="BB2522" s="8"/>
      <c r="BC2522" s="8"/>
      <c r="BD2522" s="8"/>
      <c r="BE2522" s="8"/>
      <c r="BF2522" s="8"/>
      <c r="BG2522" s="8"/>
      <c r="BH2522" s="8"/>
      <c r="BI2522" s="8"/>
      <c r="BJ2522" s="8"/>
      <c r="BK2522" s="8"/>
      <c r="BL2522" s="8"/>
      <c r="BM2522" s="8"/>
      <c r="BN2522" s="8"/>
      <c r="BO2522" s="8"/>
      <c r="BP2522" s="8"/>
      <c r="BQ2522" s="8"/>
      <c r="BR2522" s="8"/>
      <c r="BS2522" s="8"/>
      <c r="BT2522" s="8"/>
      <c r="BU2522" s="8"/>
      <c r="BV2522" s="8"/>
      <c r="BW2522" s="8"/>
      <c r="BX2522" s="8"/>
      <c r="BY2522" s="8"/>
    </row>
    <row r="2523" spans="1:77" x14ac:dyDescent="0.2">
      <c r="A2523" s="8" t="s">
        <v>10178</v>
      </c>
      <c r="B2523" s="5"/>
      <c r="C2523" s="8" t="s">
        <v>10179</v>
      </c>
      <c r="D2523" s="4" t="s">
        <v>10030</v>
      </c>
      <c r="E2523" s="8" t="s">
        <v>10031</v>
      </c>
      <c r="F2523" s="4" t="s">
        <v>692</v>
      </c>
      <c r="G2523" s="8" t="s">
        <v>10139</v>
      </c>
      <c r="H2523" s="8" t="s">
        <v>529</v>
      </c>
      <c r="I2523" s="8"/>
      <c r="J2523" s="8"/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  <c r="Y2523" s="8"/>
      <c r="Z2523" s="8"/>
      <c r="AA2523" s="8"/>
      <c r="AB2523" s="8"/>
      <c r="AC2523" s="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  <c r="AY2523" s="8"/>
      <c r="AZ2523" s="8"/>
      <c r="BA2523" s="8"/>
      <c r="BB2523" s="8"/>
      <c r="BC2523" s="8"/>
      <c r="BD2523" s="8"/>
      <c r="BE2523" s="8"/>
      <c r="BF2523" s="8"/>
      <c r="BG2523" s="8"/>
      <c r="BH2523" s="8"/>
      <c r="BI2523" s="8"/>
      <c r="BJ2523" s="8"/>
      <c r="BK2523" s="8"/>
      <c r="BL2523" s="8"/>
      <c r="BM2523" s="8"/>
      <c r="BN2523" s="8"/>
      <c r="BO2523" s="8"/>
      <c r="BP2523" s="8"/>
      <c r="BQ2523" s="8"/>
      <c r="BR2523" s="8"/>
      <c r="BS2523" s="8"/>
      <c r="BT2523" s="8"/>
      <c r="BU2523" s="8"/>
      <c r="BV2523" s="8"/>
      <c r="BW2523" s="8"/>
      <c r="BX2523" s="8"/>
      <c r="BY2523" s="8"/>
    </row>
    <row r="2524" spans="1:77" x14ac:dyDescent="0.2">
      <c r="A2524" s="8" t="s">
        <v>213</v>
      </c>
      <c r="B2524" s="5"/>
      <c r="C2524" s="8" t="s">
        <v>10180</v>
      </c>
      <c r="D2524" s="4" t="s">
        <v>3781</v>
      </c>
      <c r="E2524" s="8" t="s">
        <v>3782</v>
      </c>
      <c r="F2524" s="4" t="s">
        <v>692</v>
      </c>
      <c r="G2524" s="8" t="s">
        <v>10139</v>
      </c>
      <c r="H2524" s="8" t="s">
        <v>529</v>
      </c>
      <c r="I2524" s="8"/>
      <c r="J2524" s="8"/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  <c r="Y2524" s="8"/>
      <c r="Z2524" s="8"/>
      <c r="AA2524" s="8"/>
      <c r="AB2524" s="8"/>
      <c r="AC2524" s="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  <c r="AY2524" s="8"/>
      <c r="AZ2524" s="8"/>
      <c r="BA2524" s="8"/>
      <c r="BB2524" s="8"/>
      <c r="BC2524" s="8"/>
      <c r="BD2524" s="8"/>
      <c r="BE2524" s="8"/>
      <c r="BF2524" s="8"/>
      <c r="BG2524" s="8"/>
      <c r="BH2524" s="8"/>
      <c r="BI2524" s="8"/>
      <c r="BJ2524" s="8"/>
      <c r="BK2524" s="8"/>
      <c r="BL2524" s="8"/>
      <c r="BM2524" s="8"/>
      <c r="BN2524" s="8"/>
      <c r="BO2524" s="8"/>
      <c r="BP2524" s="8"/>
      <c r="BQ2524" s="8"/>
      <c r="BR2524" s="8"/>
      <c r="BS2524" s="8"/>
      <c r="BT2524" s="8"/>
      <c r="BU2524" s="8"/>
      <c r="BV2524" s="8"/>
      <c r="BW2524" s="8"/>
      <c r="BX2524" s="8"/>
      <c r="BY2524" s="8"/>
    </row>
    <row r="2525" spans="1:77" x14ac:dyDescent="0.2">
      <c r="A2525" s="8" t="s">
        <v>10181</v>
      </c>
      <c r="B2525" s="5"/>
      <c r="C2525" s="8" t="s">
        <v>10182</v>
      </c>
      <c r="D2525" s="4" t="s">
        <v>3791</v>
      </c>
      <c r="E2525" s="8" t="s">
        <v>3792</v>
      </c>
      <c r="F2525" s="4" t="s">
        <v>692</v>
      </c>
      <c r="G2525" s="8" t="s">
        <v>10139</v>
      </c>
      <c r="H2525" s="8" t="s">
        <v>529</v>
      </c>
      <c r="I2525" s="8"/>
      <c r="J2525" s="8"/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  <c r="Y2525" s="8"/>
      <c r="Z2525" s="8"/>
      <c r="AA2525" s="8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  <c r="AY2525" s="8"/>
      <c r="AZ2525" s="8"/>
      <c r="BA2525" s="8"/>
      <c r="BB2525" s="8"/>
      <c r="BC2525" s="8"/>
      <c r="BD2525" s="8"/>
      <c r="BE2525" s="8"/>
      <c r="BF2525" s="8"/>
      <c r="BG2525" s="8"/>
      <c r="BH2525" s="8"/>
      <c r="BI2525" s="8"/>
      <c r="BJ2525" s="8"/>
      <c r="BK2525" s="8"/>
      <c r="BL2525" s="8"/>
      <c r="BM2525" s="8"/>
      <c r="BN2525" s="8"/>
      <c r="BO2525" s="8"/>
      <c r="BP2525" s="8"/>
      <c r="BQ2525" s="8"/>
      <c r="BR2525" s="8"/>
      <c r="BS2525" s="8"/>
      <c r="BT2525" s="8"/>
      <c r="BU2525" s="8"/>
      <c r="BV2525" s="8"/>
      <c r="BW2525" s="8"/>
      <c r="BX2525" s="8"/>
      <c r="BY2525" s="8"/>
    </row>
    <row r="2526" spans="1:77" x14ac:dyDescent="0.2">
      <c r="A2526" s="8" t="s">
        <v>10183</v>
      </c>
      <c r="B2526" s="5"/>
      <c r="C2526" s="8" t="s">
        <v>10184</v>
      </c>
      <c r="D2526" s="4" t="s">
        <v>3916</v>
      </c>
      <c r="E2526" s="8" t="s">
        <v>7669</v>
      </c>
      <c r="F2526" s="4" t="s">
        <v>692</v>
      </c>
      <c r="G2526" s="8" t="s">
        <v>10139</v>
      </c>
      <c r="H2526" s="8" t="s">
        <v>529</v>
      </c>
      <c r="I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  <c r="AY2526" s="8"/>
      <c r="AZ2526" s="8"/>
      <c r="BA2526" s="8"/>
      <c r="BB2526" s="8"/>
      <c r="BC2526" s="8"/>
      <c r="BD2526" s="8"/>
      <c r="BE2526" s="8"/>
      <c r="BF2526" s="8"/>
      <c r="BG2526" s="8"/>
      <c r="BH2526" s="8"/>
      <c r="BI2526" s="8"/>
      <c r="BJ2526" s="8"/>
      <c r="BK2526" s="8"/>
      <c r="BL2526" s="8"/>
      <c r="BM2526" s="8"/>
      <c r="BN2526" s="8"/>
      <c r="BO2526" s="8"/>
      <c r="BP2526" s="8"/>
      <c r="BQ2526" s="8"/>
      <c r="BR2526" s="8"/>
      <c r="BS2526" s="8"/>
      <c r="BT2526" s="8"/>
      <c r="BU2526" s="8"/>
      <c r="BV2526" s="8"/>
      <c r="BW2526" s="8"/>
      <c r="BX2526" s="8"/>
      <c r="BY2526" s="8"/>
    </row>
    <row r="2527" spans="1:77" x14ac:dyDescent="0.2">
      <c r="A2527" s="8" t="s">
        <v>214</v>
      </c>
      <c r="B2527" s="5"/>
      <c r="C2527" s="8" t="s">
        <v>10185</v>
      </c>
      <c r="D2527" s="4" t="s">
        <v>10030</v>
      </c>
      <c r="E2527" s="8" t="s">
        <v>10031</v>
      </c>
      <c r="F2527" s="4" t="s">
        <v>692</v>
      </c>
      <c r="G2527" s="8" t="s">
        <v>10139</v>
      </c>
      <c r="H2527" s="8" t="s">
        <v>529</v>
      </c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  <c r="AY2527" s="8"/>
      <c r="AZ2527" s="8"/>
      <c r="BA2527" s="8"/>
      <c r="BB2527" s="8"/>
      <c r="BC2527" s="8"/>
      <c r="BD2527" s="8"/>
      <c r="BE2527" s="8"/>
      <c r="BF2527" s="8"/>
      <c r="BG2527" s="8"/>
      <c r="BH2527" s="8"/>
      <c r="BI2527" s="8"/>
      <c r="BJ2527" s="8"/>
      <c r="BK2527" s="8"/>
      <c r="BL2527" s="8"/>
      <c r="BM2527" s="8"/>
      <c r="BN2527" s="8"/>
      <c r="BO2527" s="8"/>
      <c r="BP2527" s="8"/>
      <c r="BQ2527" s="8"/>
      <c r="BR2527" s="8"/>
      <c r="BS2527" s="8"/>
      <c r="BT2527" s="8"/>
      <c r="BU2527" s="8"/>
      <c r="BV2527" s="8"/>
      <c r="BW2527" s="8"/>
      <c r="BX2527" s="8"/>
      <c r="BY2527" s="8"/>
    </row>
    <row r="2528" spans="1:77" x14ac:dyDescent="0.2">
      <c r="A2528" s="8" t="s">
        <v>10186</v>
      </c>
      <c r="B2528" s="5"/>
      <c r="C2528" s="8" t="s">
        <v>10187</v>
      </c>
      <c r="D2528" s="4" t="s">
        <v>3781</v>
      </c>
      <c r="E2528" s="8" t="s">
        <v>3782</v>
      </c>
      <c r="F2528" s="4" t="s">
        <v>692</v>
      </c>
      <c r="G2528" s="8" t="s">
        <v>10139</v>
      </c>
      <c r="H2528" s="8" t="s">
        <v>529</v>
      </c>
      <c r="I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  <c r="Z2528" s="8"/>
      <c r="AA2528" s="8"/>
      <c r="AB2528" s="8"/>
      <c r="AC2528" s="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  <c r="AY2528" s="8"/>
      <c r="AZ2528" s="8"/>
      <c r="BA2528" s="8"/>
      <c r="BB2528" s="8"/>
      <c r="BC2528" s="8"/>
      <c r="BD2528" s="8"/>
      <c r="BE2528" s="8"/>
      <c r="BF2528" s="8"/>
      <c r="BG2528" s="8"/>
      <c r="BH2528" s="8"/>
      <c r="BI2528" s="8"/>
      <c r="BJ2528" s="8"/>
      <c r="BK2528" s="8"/>
      <c r="BL2528" s="8"/>
      <c r="BM2528" s="8"/>
      <c r="BN2528" s="8"/>
      <c r="BO2528" s="8"/>
      <c r="BP2528" s="8"/>
      <c r="BQ2528" s="8"/>
      <c r="BR2528" s="8"/>
      <c r="BS2528" s="8"/>
      <c r="BT2528" s="8"/>
      <c r="BU2528" s="8"/>
      <c r="BV2528" s="8"/>
      <c r="BW2528" s="8"/>
      <c r="BX2528" s="8"/>
      <c r="BY2528" s="8"/>
    </row>
    <row r="2529" spans="1:77" x14ac:dyDescent="0.2">
      <c r="A2529" s="8" t="s">
        <v>10188</v>
      </c>
      <c r="B2529" s="5"/>
      <c r="C2529" s="8" t="s">
        <v>10189</v>
      </c>
      <c r="D2529" s="4" t="s">
        <v>3791</v>
      </c>
      <c r="E2529" s="8" t="s">
        <v>3792</v>
      </c>
      <c r="F2529" s="4" t="s">
        <v>692</v>
      </c>
      <c r="G2529" s="8" t="s">
        <v>10139</v>
      </c>
      <c r="H2529" s="8" t="s">
        <v>529</v>
      </c>
      <c r="I2529" s="8"/>
      <c r="J2529" s="8"/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  <c r="Y2529" s="8"/>
      <c r="Z2529" s="8"/>
      <c r="AA2529" s="8"/>
      <c r="AB2529" s="8"/>
      <c r="AC2529" s="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  <c r="AY2529" s="8"/>
      <c r="AZ2529" s="8"/>
      <c r="BA2529" s="8"/>
      <c r="BB2529" s="8"/>
      <c r="BC2529" s="8"/>
      <c r="BD2529" s="8"/>
      <c r="BE2529" s="8"/>
      <c r="BF2529" s="8"/>
      <c r="BG2529" s="8"/>
      <c r="BH2529" s="8"/>
      <c r="BI2529" s="8"/>
      <c r="BJ2529" s="8"/>
      <c r="BK2529" s="8"/>
      <c r="BL2529" s="8"/>
      <c r="BM2529" s="8"/>
      <c r="BN2529" s="8"/>
      <c r="BO2529" s="8"/>
      <c r="BP2529" s="8"/>
      <c r="BQ2529" s="8"/>
      <c r="BR2529" s="8"/>
      <c r="BS2529" s="8"/>
      <c r="BT2529" s="8"/>
      <c r="BU2529" s="8"/>
      <c r="BV2529" s="8"/>
      <c r="BW2529" s="8"/>
      <c r="BX2529" s="8"/>
      <c r="BY2529" s="8"/>
    </row>
    <row r="2530" spans="1:77" x14ac:dyDescent="0.2">
      <c r="A2530" s="8" t="s">
        <v>10190</v>
      </c>
      <c r="B2530" s="5"/>
      <c r="C2530" s="8" t="s">
        <v>10191</v>
      </c>
      <c r="D2530" s="4" t="s">
        <v>3916</v>
      </c>
      <c r="E2530" s="8" t="s">
        <v>7669</v>
      </c>
      <c r="F2530" s="4" t="s">
        <v>692</v>
      </c>
      <c r="G2530" s="8" t="s">
        <v>10139</v>
      </c>
      <c r="H2530" s="8" t="s">
        <v>529</v>
      </c>
      <c r="I2530" s="8"/>
      <c r="J2530" s="8"/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  <c r="Z2530" s="8"/>
      <c r="AA2530" s="8"/>
      <c r="AB2530" s="8"/>
      <c r="AC2530" s="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  <c r="AY2530" s="8"/>
      <c r="AZ2530" s="8"/>
      <c r="BA2530" s="8"/>
      <c r="BB2530" s="8"/>
      <c r="BC2530" s="8"/>
      <c r="BD2530" s="8"/>
      <c r="BE2530" s="8"/>
      <c r="BF2530" s="8"/>
      <c r="BG2530" s="8"/>
      <c r="BH2530" s="8"/>
      <c r="BI2530" s="8"/>
      <c r="BJ2530" s="8"/>
      <c r="BK2530" s="8"/>
      <c r="BL2530" s="8"/>
      <c r="BM2530" s="8"/>
      <c r="BN2530" s="8"/>
      <c r="BO2530" s="8"/>
      <c r="BP2530" s="8"/>
      <c r="BQ2530" s="8"/>
      <c r="BR2530" s="8"/>
      <c r="BS2530" s="8"/>
      <c r="BT2530" s="8"/>
      <c r="BU2530" s="8"/>
      <c r="BV2530" s="8"/>
      <c r="BW2530" s="8"/>
      <c r="BX2530" s="8"/>
      <c r="BY2530" s="8"/>
    </row>
    <row r="2531" spans="1:77" x14ac:dyDescent="0.2">
      <c r="A2531" s="8" t="s">
        <v>10192</v>
      </c>
      <c r="B2531" s="5"/>
      <c r="C2531" s="8" t="s">
        <v>10193</v>
      </c>
      <c r="D2531" s="4" t="s">
        <v>10030</v>
      </c>
      <c r="E2531" s="8" t="s">
        <v>10031</v>
      </c>
      <c r="F2531" s="4" t="s">
        <v>692</v>
      </c>
      <c r="G2531" s="8" t="s">
        <v>10139</v>
      </c>
      <c r="H2531" s="8" t="s">
        <v>529</v>
      </c>
      <c r="I2531" s="8"/>
      <c r="J2531" s="8"/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  <c r="Y2531" s="8"/>
      <c r="Z2531" s="8"/>
      <c r="AA2531" s="8"/>
      <c r="AB2531" s="8"/>
      <c r="AC2531" s="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  <c r="AY2531" s="8"/>
      <c r="AZ2531" s="8"/>
      <c r="BA2531" s="8"/>
      <c r="BB2531" s="8"/>
      <c r="BC2531" s="8"/>
      <c r="BD2531" s="8"/>
      <c r="BE2531" s="8"/>
      <c r="BF2531" s="8"/>
      <c r="BG2531" s="8"/>
      <c r="BH2531" s="8"/>
      <c r="BI2531" s="8"/>
      <c r="BJ2531" s="8"/>
      <c r="BK2531" s="8"/>
      <c r="BL2531" s="8"/>
      <c r="BM2531" s="8"/>
      <c r="BN2531" s="8"/>
      <c r="BO2531" s="8"/>
      <c r="BP2531" s="8"/>
      <c r="BQ2531" s="8"/>
      <c r="BR2531" s="8"/>
      <c r="BS2531" s="8"/>
      <c r="BT2531" s="8"/>
      <c r="BU2531" s="8"/>
      <c r="BV2531" s="8"/>
      <c r="BW2531" s="8"/>
      <c r="BX2531" s="8"/>
      <c r="BY2531" s="8"/>
    </row>
    <row r="2532" spans="1:77" x14ac:dyDescent="0.2">
      <c r="A2532" s="8" t="s">
        <v>10194</v>
      </c>
      <c r="B2532" s="5"/>
      <c r="C2532" s="8" t="s">
        <v>10195</v>
      </c>
      <c r="D2532" s="4" t="s">
        <v>3781</v>
      </c>
      <c r="E2532" s="8" t="s">
        <v>3782</v>
      </c>
      <c r="F2532" s="4" t="s">
        <v>692</v>
      </c>
      <c r="G2532" s="8" t="s">
        <v>10139</v>
      </c>
      <c r="H2532" s="8" t="s">
        <v>529</v>
      </c>
      <c r="I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  <c r="AY2532" s="8"/>
      <c r="AZ2532" s="8"/>
      <c r="BA2532" s="8"/>
      <c r="BB2532" s="8"/>
      <c r="BC2532" s="8"/>
      <c r="BD2532" s="8"/>
      <c r="BE2532" s="8"/>
      <c r="BF2532" s="8"/>
      <c r="BG2532" s="8"/>
      <c r="BH2532" s="8"/>
      <c r="BI2532" s="8"/>
      <c r="BJ2532" s="8"/>
      <c r="BK2532" s="8"/>
      <c r="BL2532" s="8"/>
      <c r="BM2532" s="8"/>
      <c r="BN2532" s="8"/>
      <c r="BO2532" s="8"/>
      <c r="BP2532" s="8"/>
      <c r="BQ2532" s="8"/>
      <c r="BR2532" s="8"/>
      <c r="BS2532" s="8"/>
      <c r="BT2532" s="8"/>
      <c r="BU2532" s="8"/>
      <c r="BV2532" s="8"/>
      <c r="BW2532" s="8"/>
      <c r="BX2532" s="8"/>
      <c r="BY2532" s="8"/>
    </row>
    <row r="2533" spans="1:77" x14ac:dyDescent="0.2">
      <c r="A2533" s="8" t="s">
        <v>10196</v>
      </c>
      <c r="B2533" s="5"/>
      <c r="C2533" s="8" t="s">
        <v>10197</v>
      </c>
      <c r="D2533" s="4" t="s">
        <v>3791</v>
      </c>
      <c r="E2533" s="8" t="s">
        <v>3792</v>
      </c>
      <c r="F2533" s="4" t="s">
        <v>692</v>
      </c>
      <c r="G2533" s="8" t="s">
        <v>10139</v>
      </c>
      <c r="H2533" s="8" t="s">
        <v>529</v>
      </c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  <c r="AY2533" s="8"/>
      <c r="AZ2533" s="8"/>
      <c r="BA2533" s="8"/>
      <c r="BB2533" s="8"/>
      <c r="BC2533" s="8"/>
      <c r="BD2533" s="8"/>
      <c r="BE2533" s="8"/>
      <c r="BF2533" s="8"/>
      <c r="BG2533" s="8"/>
      <c r="BH2533" s="8"/>
      <c r="BI2533" s="8"/>
      <c r="BJ2533" s="8"/>
      <c r="BK2533" s="8"/>
      <c r="BL2533" s="8"/>
      <c r="BM2533" s="8"/>
      <c r="BN2533" s="8"/>
      <c r="BO2533" s="8"/>
      <c r="BP2533" s="8"/>
      <c r="BQ2533" s="8"/>
      <c r="BR2533" s="8"/>
      <c r="BS2533" s="8"/>
      <c r="BT2533" s="8"/>
      <c r="BU2533" s="8"/>
      <c r="BV2533" s="8"/>
      <c r="BW2533" s="8"/>
      <c r="BX2533" s="8"/>
      <c r="BY2533" s="8"/>
    </row>
    <row r="2534" spans="1:77" x14ac:dyDescent="0.2">
      <c r="A2534" s="8" t="s">
        <v>10198</v>
      </c>
      <c r="B2534" s="5"/>
      <c r="C2534" s="8" t="s">
        <v>10199</v>
      </c>
      <c r="D2534" s="4" t="s">
        <v>3916</v>
      </c>
      <c r="E2534" s="8" t="s">
        <v>7669</v>
      </c>
      <c r="F2534" s="4" t="s">
        <v>692</v>
      </c>
      <c r="G2534" s="8" t="s">
        <v>10139</v>
      </c>
      <c r="H2534" s="8" t="s">
        <v>529</v>
      </c>
      <c r="I2534" s="8"/>
      <c r="J2534" s="8"/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  <c r="Y2534" s="8"/>
      <c r="Z2534" s="8"/>
      <c r="AA2534" s="8"/>
      <c r="AB2534" s="8"/>
      <c r="AC2534" s="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  <c r="AY2534" s="8"/>
      <c r="AZ2534" s="8"/>
      <c r="BA2534" s="8"/>
      <c r="BB2534" s="8"/>
      <c r="BC2534" s="8"/>
      <c r="BD2534" s="8"/>
      <c r="BE2534" s="8"/>
      <c r="BF2534" s="8"/>
      <c r="BG2534" s="8"/>
      <c r="BH2534" s="8"/>
      <c r="BI2534" s="8"/>
      <c r="BJ2534" s="8"/>
      <c r="BK2534" s="8"/>
      <c r="BL2534" s="8"/>
      <c r="BM2534" s="8"/>
      <c r="BN2534" s="8"/>
      <c r="BO2534" s="8"/>
      <c r="BP2534" s="8"/>
      <c r="BQ2534" s="8"/>
      <c r="BR2534" s="8"/>
      <c r="BS2534" s="8"/>
      <c r="BT2534" s="8"/>
      <c r="BU2534" s="8"/>
      <c r="BV2534" s="8"/>
      <c r="BW2534" s="8"/>
      <c r="BX2534" s="8"/>
      <c r="BY2534" s="8"/>
    </row>
    <row r="2535" spans="1:77" x14ac:dyDescent="0.2">
      <c r="A2535" s="8" t="s">
        <v>10200</v>
      </c>
      <c r="B2535" s="5"/>
      <c r="C2535" s="8" t="s">
        <v>10201</v>
      </c>
      <c r="D2535" s="4" t="s">
        <v>10062</v>
      </c>
      <c r="E2535" s="8" t="s">
        <v>3354</v>
      </c>
      <c r="F2535" s="4" t="s">
        <v>692</v>
      </c>
      <c r="G2535" s="8" t="s">
        <v>10139</v>
      </c>
      <c r="H2535" s="8" t="s">
        <v>529</v>
      </c>
      <c r="I2535" s="8"/>
      <c r="J2535" s="8"/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  <c r="Y2535" s="8"/>
      <c r="Z2535" s="8"/>
      <c r="AA2535" s="8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  <c r="AY2535" s="8"/>
      <c r="AZ2535" s="8"/>
      <c r="BA2535" s="8"/>
      <c r="BB2535" s="8"/>
      <c r="BC2535" s="8"/>
      <c r="BD2535" s="8"/>
      <c r="BE2535" s="8"/>
      <c r="BF2535" s="8"/>
      <c r="BG2535" s="8"/>
      <c r="BH2535" s="8"/>
      <c r="BI2535" s="8"/>
      <c r="BJ2535" s="8"/>
      <c r="BK2535" s="8"/>
      <c r="BL2535" s="8"/>
      <c r="BM2535" s="8"/>
      <c r="BN2535" s="8"/>
      <c r="BO2535" s="8"/>
      <c r="BP2535" s="8"/>
      <c r="BQ2535" s="8"/>
      <c r="BR2535" s="8"/>
      <c r="BS2535" s="8"/>
      <c r="BT2535" s="8"/>
      <c r="BU2535" s="8"/>
      <c r="BV2535" s="8"/>
      <c r="BW2535" s="8"/>
      <c r="BX2535" s="8"/>
      <c r="BY2535" s="8"/>
    </row>
    <row r="2536" spans="1:77" x14ac:dyDescent="0.2">
      <c r="A2536" s="8" t="s">
        <v>215</v>
      </c>
      <c r="B2536" s="5"/>
      <c r="C2536" s="8" t="s">
        <v>10202</v>
      </c>
      <c r="D2536" s="4" t="s">
        <v>3781</v>
      </c>
      <c r="E2536" s="8" t="s">
        <v>3782</v>
      </c>
      <c r="F2536" s="4" t="s">
        <v>692</v>
      </c>
      <c r="G2536" s="8" t="s">
        <v>10139</v>
      </c>
      <c r="H2536" s="8" t="s">
        <v>529</v>
      </c>
      <c r="I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  <c r="Z2536" s="8"/>
      <c r="AA2536" s="8"/>
      <c r="AB2536" s="8"/>
      <c r="AC2536" s="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  <c r="AY2536" s="8"/>
      <c r="AZ2536" s="8"/>
      <c r="BA2536" s="8"/>
      <c r="BB2536" s="8"/>
      <c r="BC2536" s="8"/>
      <c r="BD2536" s="8"/>
      <c r="BE2536" s="8"/>
      <c r="BF2536" s="8"/>
      <c r="BG2536" s="8"/>
      <c r="BH2536" s="8"/>
      <c r="BI2536" s="8"/>
      <c r="BJ2536" s="8"/>
      <c r="BK2536" s="8"/>
      <c r="BL2536" s="8"/>
      <c r="BM2536" s="8"/>
      <c r="BN2536" s="8"/>
      <c r="BO2536" s="8"/>
      <c r="BP2536" s="8"/>
      <c r="BQ2536" s="8"/>
      <c r="BR2536" s="8"/>
      <c r="BS2536" s="8"/>
      <c r="BT2536" s="8"/>
      <c r="BU2536" s="8"/>
      <c r="BV2536" s="8"/>
      <c r="BW2536" s="8"/>
      <c r="BX2536" s="8"/>
      <c r="BY2536" s="8"/>
    </row>
    <row r="2537" spans="1:77" x14ac:dyDescent="0.2">
      <c r="A2537" s="8" t="s">
        <v>10203</v>
      </c>
      <c r="B2537" s="5"/>
      <c r="C2537" s="8" t="s">
        <v>10204</v>
      </c>
      <c r="D2537" s="4" t="s">
        <v>3791</v>
      </c>
      <c r="E2537" s="8" t="s">
        <v>3792</v>
      </c>
      <c r="F2537" s="4" t="s">
        <v>692</v>
      </c>
      <c r="G2537" s="8" t="s">
        <v>10139</v>
      </c>
      <c r="H2537" s="8" t="s">
        <v>529</v>
      </c>
      <c r="I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  <c r="AY2537" s="8"/>
      <c r="AZ2537" s="8"/>
      <c r="BA2537" s="8"/>
      <c r="BB2537" s="8"/>
      <c r="BC2537" s="8"/>
      <c r="BD2537" s="8"/>
      <c r="BE2537" s="8"/>
      <c r="BF2537" s="8"/>
      <c r="BG2537" s="8"/>
      <c r="BH2537" s="8"/>
      <c r="BI2537" s="8"/>
      <c r="BJ2537" s="8"/>
      <c r="BK2537" s="8"/>
      <c r="BL2537" s="8"/>
      <c r="BM2537" s="8"/>
      <c r="BN2537" s="8"/>
      <c r="BO2537" s="8"/>
      <c r="BP2537" s="8"/>
      <c r="BQ2537" s="8"/>
      <c r="BR2537" s="8"/>
      <c r="BS2537" s="8"/>
      <c r="BT2537" s="8"/>
      <c r="BU2537" s="8"/>
      <c r="BV2537" s="8"/>
      <c r="BW2537" s="8"/>
      <c r="BX2537" s="8"/>
      <c r="BY2537" s="8"/>
    </row>
    <row r="2538" spans="1:77" x14ac:dyDescent="0.2">
      <c r="A2538" s="8" t="s">
        <v>10205</v>
      </c>
      <c r="B2538" s="5"/>
      <c r="C2538" s="8" t="s">
        <v>10206</v>
      </c>
      <c r="D2538" s="4" t="s">
        <v>3916</v>
      </c>
      <c r="E2538" s="8" t="s">
        <v>7669</v>
      </c>
      <c r="F2538" s="4" t="s">
        <v>692</v>
      </c>
      <c r="G2538" s="8" t="s">
        <v>10139</v>
      </c>
      <c r="H2538" s="8" t="s">
        <v>529</v>
      </c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  <c r="AY2538" s="8"/>
      <c r="AZ2538" s="8"/>
      <c r="BA2538" s="8"/>
      <c r="BB2538" s="8"/>
      <c r="BC2538" s="8"/>
      <c r="BD2538" s="8"/>
      <c r="BE2538" s="8"/>
      <c r="BF2538" s="8"/>
      <c r="BG2538" s="8"/>
      <c r="BH2538" s="8"/>
      <c r="BI2538" s="8"/>
      <c r="BJ2538" s="8"/>
      <c r="BK2538" s="8"/>
      <c r="BL2538" s="8"/>
      <c r="BM2538" s="8"/>
      <c r="BN2538" s="8"/>
      <c r="BO2538" s="8"/>
      <c r="BP2538" s="8"/>
      <c r="BQ2538" s="8"/>
      <c r="BR2538" s="8"/>
      <c r="BS2538" s="8"/>
      <c r="BT2538" s="8"/>
      <c r="BU2538" s="8"/>
      <c r="BV2538" s="8"/>
      <c r="BW2538" s="8"/>
      <c r="BX2538" s="8"/>
      <c r="BY2538" s="8"/>
    </row>
    <row r="2539" spans="1:77" x14ac:dyDescent="0.2">
      <c r="A2539" s="8" t="s">
        <v>10207</v>
      </c>
      <c r="B2539" s="5"/>
      <c r="C2539" s="8" t="s">
        <v>10208</v>
      </c>
      <c r="D2539" s="4"/>
      <c r="E2539" s="8"/>
      <c r="F2539" s="4" t="s">
        <v>692</v>
      </c>
      <c r="G2539" s="8" t="s">
        <v>10139</v>
      </c>
      <c r="H2539" s="8" t="s">
        <v>529</v>
      </c>
      <c r="I2539" s="8"/>
      <c r="J2539" s="8"/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/>
      <c r="AB2539" s="8"/>
      <c r="AC2539" s="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  <c r="AY2539" s="8"/>
      <c r="AZ2539" s="8"/>
      <c r="BA2539" s="8"/>
      <c r="BB2539" s="8"/>
      <c r="BC2539" s="8"/>
      <c r="BD2539" s="8"/>
      <c r="BE2539" s="8"/>
      <c r="BF2539" s="8"/>
      <c r="BG2539" s="8"/>
      <c r="BH2539" s="8"/>
      <c r="BI2539" s="8"/>
      <c r="BJ2539" s="8"/>
      <c r="BK2539" s="8"/>
      <c r="BL2539" s="8"/>
      <c r="BM2539" s="8"/>
      <c r="BN2539" s="8"/>
      <c r="BO2539" s="8"/>
      <c r="BP2539" s="8"/>
      <c r="BQ2539" s="8"/>
      <c r="BR2539" s="8"/>
      <c r="BS2539" s="8"/>
      <c r="BT2539" s="8"/>
      <c r="BU2539" s="8"/>
      <c r="BV2539" s="8"/>
      <c r="BW2539" s="8"/>
      <c r="BX2539" s="8"/>
      <c r="BY2539" s="8"/>
    </row>
    <row r="2540" spans="1:77" x14ac:dyDescent="0.2">
      <c r="A2540" s="8" t="s">
        <v>10209</v>
      </c>
      <c r="B2540" s="5"/>
      <c r="C2540" s="8" t="s">
        <v>10210</v>
      </c>
      <c r="D2540" s="4"/>
      <c r="E2540" s="8"/>
      <c r="F2540" s="4" t="s">
        <v>692</v>
      </c>
      <c r="G2540" s="8" t="s">
        <v>10139</v>
      </c>
      <c r="H2540" s="8" t="s">
        <v>529</v>
      </c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  <c r="AY2540" s="8"/>
      <c r="AZ2540" s="8"/>
      <c r="BA2540" s="8"/>
      <c r="BB2540" s="8"/>
      <c r="BC2540" s="8"/>
      <c r="BD2540" s="8"/>
      <c r="BE2540" s="8"/>
      <c r="BF2540" s="8"/>
      <c r="BG2540" s="8"/>
      <c r="BH2540" s="8"/>
      <c r="BI2540" s="8"/>
      <c r="BJ2540" s="8"/>
      <c r="BK2540" s="8"/>
      <c r="BL2540" s="8"/>
      <c r="BM2540" s="8"/>
      <c r="BN2540" s="8"/>
      <c r="BO2540" s="8"/>
      <c r="BP2540" s="8"/>
      <c r="BQ2540" s="8"/>
      <c r="BR2540" s="8"/>
      <c r="BS2540" s="8"/>
      <c r="BT2540" s="8"/>
      <c r="BU2540" s="8"/>
      <c r="BV2540" s="8"/>
      <c r="BW2540" s="8"/>
      <c r="BX2540" s="8"/>
      <c r="BY2540" s="8"/>
    </row>
    <row r="2541" spans="1:77" x14ac:dyDescent="0.2">
      <c r="A2541" s="8" t="s">
        <v>10211</v>
      </c>
      <c r="B2541" s="5"/>
      <c r="C2541" s="8" t="s">
        <v>10212</v>
      </c>
      <c r="D2541" s="4" t="s">
        <v>9965</v>
      </c>
      <c r="E2541" s="8" t="s">
        <v>7638</v>
      </c>
      <c r="F2541" s="4" t="s">
        <v>692</v>
      </c>
      <c r="G2541" s="8" t="s">
        <v>10213</v>
      </c>
      <c r="H2541" s="8" t="s">
        <v>529</v>
      </c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  <c r="AY2541" s="8"/>
      <c r="AZ2541" s="8"/>
      <c r="BA2541" s="8"/>
      <c r="BB2541" s="8"/>
      <c r="BC2541" s="8"/>
      <c r="BD2541" s="8"/>
      <c r="BE2541" s="8"/>
      <c r="BF2541" s="8"/>
      <c r="BG2541" s="8"/>
      <c r="BH2541" s="8"/>
      <c r="BI2541" s="8"/>
      <c r="BJ2541" s="8"/>
      <c r="BK2541" s="8"/>
      <c r="BL2541" s="8"/>
      <c r="BM2541" s="8"/>
      <c r="BN2541" s="8"/>
      <c r="BO2541" s="8"/>
      <c r="BP2541" s="8"/>
      <c r="BQ2541" s="8"/>
      <c r="BR2541" s="8"/>
      <c r="BS2541" s="8"/>
      <c r="BT2541" s="8"/>
      <c r="BU2541" s="8"/>
      <c r="BV2541" s="8"/>
      <c r="BW2541" s="8"/>
      <c r="BX2541" s="8"/>
      <c r="BY2541" s="8"/>
    </row>
    <row r="2542" spans="1:77" x14ac:dyDescent="0.2">
      <c r="A2542" s="8" t="s">
        <v>10214</v>
      </c>
      <c r="B2542" s="5"/>
      <c r="C2542" s="8" t="s">
        <v>10215</v>
      </c>
      <c r="D2542" s="4" t="s">
        <v>3781</v>
      </c>
      <c r="E2542" s="8" t="s">
        <v>3782</v>
      </c>
      <c r="F2542" s="4" t="s">
        <v>692</v>
      </c>
      <c r="G2542" s="8" t="s">
        <v>10213</v>
      </c>
      <c r="H2542" s="8" t="s">
        <v>529</v>
      </c>
      <c r="I2542" s="8"/>
      <c r="J2542" s="8"/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  <c r="Y2542" s="8"/>
      <c r="Z2542" s="8"/>
      <c r="AA2542" s="8"/>
      <c r="AB2542" s="8"/>
      <c r="AC2542" s="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  <c r="AY2542" s="8"/>
      <c r="AZ2542" s="8"/>
      <c r="BA2542" s="8"/>
      <c r="BB2542" s="8"/>
      <c r="BC2542" s="8"/>
      <c r="BD2542" s="8"/>
      <c r="BE2542" s="8"/>
      <c r="BF2542" s="8"/>
      <c r="BG2542" s="8"/>
      <c r="BH2542" s="8"/>
      <c r="BI2542" s="8"/>
      <c r="BJ2542" s="8"/>
      <c r="BK2542" s="8"/>
      <c r="BL2542" s="8"/>
      <c r="BM2542" s="8"/>
      <c r="BN2542" s="8"/>
      <c r="BO2542" s="8"/>
      <c r="BP2542" s="8"/>
      <c r="BQ2542" s="8"/>
      <c r="BR2542" s="8"/>
      <c r="BS2542" s="8"/>
      <c r="BT2542" s="8"/>
      <c r="BU2542" s="8"/>
      <c r="BV2542" s="8"/>
      <c r="BW2542" s="8"/>
      <c r="BX2542" s="8"/>
      <c r="BY2542" s="8"/>
    </row>
    <row r="2543" spans="1:77" x14ac:dyDescent="0.2">
      <c r="A2543" s="8" t="s">
        <v>10216</v>
      </c>
      <c r="B2543" s="5"/>
      <c r="C2543" s="8" t="s">
        <v>10217</v>
      </c>
      <c r="D2543" s="4" t="s">
        <v>7665</v>
      </c>
      <c r="E2543" s="8" t="s">
        <v>3792</v>
      </c>
      <c r="F2543" s="4" t="s">
        <v>692</v>
      </c>
      <c r="G2543" s="8" t="s">
        <v>10213</v>
      </c>
      <c r="H2543" s="8" t="s">
        <v>529</v>
      </c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  <c r="AY2543" s="8"/>
      <c r="AZ2543" s="8"/>
      <c r="BA2543" s="8"/>
      <c r="BB2543" s="8"/>
      <c r="BC2543" s="8"/>
      <c r="BD2543" s="8"/>
      <c r="BE2543" s="8"/>
      <c r="BF2543" s="8"/>
      <c r="BG2543" s="8"/>
      <c r="BH2543" s="8"/>
      <c r="BI2543" s="8"/>
      <c r="BJ2543" s="8"/>
      <c r="BK2543" s="8"/>
      <c r="BL2543" s="8"/>
      <c r="BM2543" s="8"/>
      <c r="BN2543" s="8"/>
      <c r="BO2543" s="8"/>
      <c r="BP2543" s="8"/>
      <c r="BQ2543" s="8"/>
      <c r="BR2543" s="8"/>
      <c r="BS2543" s="8"/>
      <c r="BT2543" s="8"/>
      <c r="BU2543" s="8"/>
      <c r="BV2543" s="8"/>
      <c r="BW2543" s="8"/>
      <c r="BX2543" s="8"/>
      <c r="BY2543" s="8"/>
    </row>
    <row r="2544" spans="1:77" x14ac:dyDescent="0.2">
      <c r="A2544" s="8" t="s">
        <v>10218</v>
      </c>
      <c r="B2544" s="5"/>
      <c r="C2544" s="8" t="s">
        <v>10219</v>
      </c>
      <c r="D2544" s="4" t="s">
        <v>3916</v>
      </c>
      <c r="E2544" s="8" t="s">
        <v>7669</v>
      </c>
      <c r="F2544" s="4" t="s">
        <v>692</v>
      </c>
      <c r="G2544" s="8" t="s">
        <v>10213</v>
      </c>
      <c r="H2544" s="8" t="s">
        <v>529</v>
      </c>
      <c r="I2544" s="8"/>
      <c r="J2544" s="8"/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  <c r="Y2544" s="8"/>
      <c r="Z2544" s="8"/>
      <c r="AA2544" s="8"/>
      <c r="AB2544" s="8"/>
      <c r="AC2544" s="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  <c r="AY2544" s="8"/>
      <c r="AZ2544" s="8"/>
      <c r="BA2544" s="8"/>
      <c r="BB2544" s="8"/>
      <c r="BC2544" s="8"/>
      <c r="BD2544" s="8"/>
      <c r="BE2544" s="8"/>
      <c r="BF2544" s="8"/>
      <c r="BG2544" s="8"/>
      <c r="BH2544" s="8"/>
      <c r="BI2544" s="8"/>
      <c r="BJ2544" s="8"/>
      <c r="BK2544" s="8"/>
      <c r="BL2544" s="8"/>
      <c r="BM2544" s="8"/>
      <c r="BN2544" s="8"/>
      <c r="BO2544" s="8"/>
      <c r="BP2544" s="8"/>
      <c r="BQ2544" s="8"/>
      <c r="BR2544" s="8"/>
      <c r="BS2544" s="8"/>
      <c r="BT2544" s="8"/>
      <c r="BU2544" s="8"/>
      <c r="BV2544" s="8"/>
      <c r="BW2544" s="8"/>
      <c r="BX2544" s="8"/>
      <c r="BY2544" s="8"/>
    </row>
    <row r="2545" spans="1:77" x14ac:dyDescent="0.2">
      <c r="A2545" s="8" t="s">
        <v>10220</v>
      </c>
      <c r="B2545" s="5"/>
      <c r="C2545" s="8" t="s">
        <v>10221</v>
      </c>
      <c r="D2545" s="4" t="s">
        <v>9965</v>
      </c>
      <c r="E2545" s="8" t="s">
        <v>7638</v>
      </c>
      <c r="F2545" s="4" t="s">
        <v>692</v>
      </c>
      <c r="G2545" s="8" t="s">
        <v>10213</v>
      </c>
      <c r="H2545" s="8" t="s">
        <v>529</v>
      </c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  <c r="AY2545" s="8"/>
      <c r="AZ2545" s="8"/>
      <c r="BA2545" s="8"/>
      <c r="BB2545" s="8"/>
      <c r="BC2545" s="8"/>
      <c r="BD2545" s="8"/>
      <c r="BE2545" s="8"/>
      <c r="BF2545" s="8"/>
      <c r="BG2545" s="8"/>
      <c r="BH2545" s="8"/>
      <c r="BI2545" s="8"/>
      <c r="BJ2545" s="8"/>
      <c r="BK2545" s="8"/>
      <c r="BL2545" s="8"/>
      <c r="BM2545" s="8"/>
      <c r="BN2545" s="8"/>
      <c r="BO2545" s="8"/>
      <c r="BP2545" s="8"/>
      <c r="BQ2545" s="8"/>
      <c r="BR2545" s="8"/>
      <c r="BS2545" s="8"/>
      <c r="BT2545" s="8"/>
      <c r="BU2545" s="8"/>
      <c r="BV2545" s="8"/>
      <c r="BW2545" s="8"/>
      <c r="BX2545" s="8"/>
      <c r="BY2545" s="8"/>
    </row>
    <row r="2546" spans="1:77" x14ac:dyDescent="0.2">
      <c r="A2546" s="8" t="s">
        <v>10222</v>
      </c>
      <c r="B2546" s="5"/>
      <c r="C2546" s="8" t="s">
        <v>10223</v>
      </c>
      <c r="D2546" s="4" t="s">
        <v>3781</v>
      </c>
      <c r="E2546" s="8" t="s">
        <v>3782</v>
      </c>
      <c r="F2546" s="4" t="s">
        <v>692</v>
      </c>
      <c r="G2546" s="8" t="s">
        <v>10213</v>
      </c>
      <c r="H2546" s="8" t="s">
        <v>529</v>
      </c>
      <c r="I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  <c r="AY2546" s="8"/>
      <c r="AZ2546" s="8"/>
      <c r="BA2546" s="8"/>
      <c r="BB2546" s="8"/>
      <c r="BC2546" s="8"/>
      <c r="BD2546" s="8"/>
      <c r="BE2546" s="8"/>
      <c r="BF2546" s="8"/>
      <c r="BG2546" s="8"/>
      <c r="BH2546" s="8"/>
      <c r="BI2546" s="8"/>
      <c r="BJ2546" s="8"/>
      <c r="BK2546" s="8"/>
      <c r="BL2546" s="8"/>
      <c r="BM2546" s="8"/>
      <c r="BN2546" s="8"/>
      <c r="BO2546" s="8"/>
      <c r="BP2546" s="8"/>
      <c r="BQ2546" s="8"/>
      <c r="BR2546" s="8"/>
      <c r="BS2546" s="8"/>
      <c r="BT2546" s="8"/>
      <c r="BU2546" s="8"/>
      <c r="BV2546" s="8"/>
      <c r="BW2546" s="8"/>
      <c r="BX2546" s="8"/>
      <c r="BY2546" s="8"/>
    </row>
    <row r="2547" spans="1:77" x14ac:dyDescent="0.2">
      <c r="A2547" s="8" t="s">
        <v>10224</v>
      </c>
      <c r="B2547" s="5"/>
      <c r="C2547" s="8" t="s">
        <v>10225</v>
      </c>
      <c r="D2547" s="4" t="s">
        <v>7665</v>
      </c>
      <c r="E2547" s="8" t="s">
        <v>3792</v>
      </c>
      <c r="F2547" s="4" t="s">
        <v>692</v>
      </c>
      <c r="G2547" s="8" t="s">
        <v>10213</v>
      </c>
      <c r="H2547" s="8" t="s">
        <v>529</v>
      </c>
      <c r="I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  <c r="AY2547" s="8"/>
      <c r="AZ2547" s="8"/>
      <c r="BA2547" s="8"/>
      <c r="BB2547" s="8"/>
      <c r="BC2547" s="8"/>
      <c r="BD2547" s="8"/>
      <c r="BE2547" s="8"/>
      <c r="BF2547" s="8"/>
      <c r="BG2547" s="8"/>
      <c r="BH2547" s="8"/>
      <c r="BI2547" s="8"/>
      <c r="BJ2547" s="8"/>
      <c r="BK2547" s="8"/>
      <c r="BL2547" s="8"/>
      <c r="BM2547" s="8"/>
      <c r="BN2547" s="8"/>
      <c r="BO2547" s="8"/>
      <c r="BP2547" s="8"/>
      <c r="BQ2547" s="8"/>
      <c r="BR2547" s="8"/>
      <c r="BS2547" s="8"/>
      <c r="BT2547" s="8"/>
      <c r="BU2547" s="8"/>
      <c r="BV2547" s="8"/>
      <c r="BW2547" s="8"/>
      <c r="BX2547" s="8"/>
      <c r="BY2547" s="8"/>
    </row>
    <row r="2548" spans="1:77" x14ac:dyDescent="0.2">
      <c r="A2548" s="8" t="s">
        <v>10226</v>
      </c>
      <c r="B2548" s="5"/>
      <c r="C2548" s="8" t="s">
        <v>10227</v>
      </c>
      <c r="D2548" s="4" t="s">
        <v>3916</v>
      </c>
      <c r="E2548" s="8" t="s">
        <v>7669</v>
      </c>
      <c r="F2548" s="4" t="s">
        <v>692</v>
      </c>
      <c r="G2548" s="8" t="s">
        <v>10213</v>
      </c>
      <c r="H2548" s="8" t="s">
        <v>529</v>
      </c>
      <c r="I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  <c r="AY2548" s="8"/>
      <c r="AZ2548" s="8"/>
      <c r="BA2548" s="8"/>
      <c r="BB2548" s="8"/>
      <c r="BC2548" s="8"/>
      <c r="BD2548" s="8"/>
      <c r="BE2548" s="8"/>
      <c r="BF2548" s="8"/>
      <c r="BG2548" s="8"/>
      <c r="BH2548" s="8"/>
      <c r="BI2548" s="8"/>
      <c r="BJ2548" s="8"/>
      <c r="BK2548" s="8"/>
      <c r="BL2548" s="8"/>
      <c r="BM2548" s="8"/>
      <c r="BN2548" s="8"/>
      <c r="BO2548" s="8"/>
      <c r="BP2548" s="8"/>
      <c r="BQ2548" s="8"/>
      <c r="BR2548" s="8"/>
      <c r="BS2548" s="8"/>
      <c r="BT2548" s="8"/>
      <c r="BU2548" s="8"/>
      <c r="BV2548" s="8"/>
      <c r="BW2548" s="8"/>
      <c r="BX2548" s="8"/>
      <c r="BY2548" s="8"/>
    </row>
    <row r="2549" spans="1:77" x14ac:dyDescent="0.2">
      <c r="A2549" s="8" t="s">
        <v>216</v>
      </c>
      <c r="B2549" s="5"/>
      <c r="C2549" s="8" t="s">
        <v>10228</v>
      </c>
      <c r="D2549" s="4" t="s">
        <v>7637</v>
      </c>
      <c r="E2549" s="8" t="s">
        <v>7638</v>
      </c>
      <c r="F2549" s="4" t="s">
        <v>692</v>
      </c>
      <c r="G2549" s="8" t="s">
        <v>10213</v>
      </c>
      <c r="H2549" s="8" t="s">
        <v>529</v>
      </c>
      <c r="I2549" s="8" t="s">
        <v>10229</v>
      </c>
      <c r="J2549" s="8"/>
      <c r="K2549" s="8"/>
      <c r="L2549" s="8" t="s">
        <v>10230</v>
      </c>
      <c r="M2549" s="8"/>
      <c r="N2549" s="8" t="s">
        <v>9743</v>
      </c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  <c r="AY2549" s="8"/>
      <c r="AZ2549" s="8"/>
      <c r="BA2549" s="8"/>
      <c r="BB2549" s="8"/>
      <c r="BC2549" s="8"/>
      <c r="BD2549" s="8"/>
      <c r="BE2549" s="8"/>
      <c r="BF2549" s="8"/>
      <c r="BG2549" s="8"/>
      <c r="BH2549" s="8"/>
      <c r="BI2549" s="8"/>
      <c r="BJ2549" s="8"/>
      <c r="BK2549" s="8"/>
      <c r="BL2549" s="8"/>
      <c r="BM2549" s="8"/>
      <c r="BN2549" s="8"/>
      <c r="BO2549" s="8"/>
      <c r="BP2549" s="8"/>
      <c r="BQ2549" s="8"/>
      <c r="BR2549" s="8"/>
      <c r="BS2549" s="8"/>
      <c r="BT2549" s="8"/>
      <c r="BU2549" s="8"/>
      <c r="BV2549" s="8"/>
      <c r="BW2549" s="8"/>
      <c r="BX2549" s="8"/>
      <c r="BY2549" s="8"/>
    </row>
    <row r="2550" spans="1:77" x14ac:dyDescent="0.2">
      <c r="A2550" s="8" t="s">
        <v>10231</v>
      </c>
      <c r="B2550" s="5"/>
      <c r="C2550" s="8" t="s">
        <v>10232</v>
      </c>
      <c r="D2550" s="4" t="s">
        <v>3781</v>
      </c>
      <c r="E2550" s="8" t="s">
        <v>3782</v>
      </c>
      <c r="F2550" s="4" t="s">
        <v>692</v>
      </c>
      <c r="G2550" s="8" t="s">
        <v>10213</v>
      </c>
      <c r="H2550" s="8" t="s">
        <v>529</v>
      </c>
      <c r="I2550" s="8" t="s">
        <v>10233</v>
      </c>
      <c r="J2550" s="8"/>
      <c r="K2550" s="8"/>
      <c r="L2550" s="8" t="s">
        <v>10234</v>
      </c>
      <c r="M2550" s="8"/>
      <c r="N2550" s="8" t="s">
        <v>9746</v>
      </c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  <c r="AY2550" s="8"/>
      <c r="AZ2550" s="8"/>
      <c r="BA2550" s="8"/>
      <c r="BB2550" s="8"/>
      <c r="BC2550" s="8"/>
      <c r="BD2550" s="8"/>
      <c r="BE2550" s="8"/>
      <c r="BF2550" s="8"/>
      <c r="BG2550" s="8"/>
      <c r="BH2550" s="8"/>
      <c r="BI2550" s="8"/>
      <c r="BJ2550" s="8"/>
      <c r="BK2550" s="8"/>
      <c r="BL2550" s="8"/>
      <c r="BM2550" s="8"/>
      <c r="BN2550" s="8"/>
      <c r="BO2550" s="8"/>
      <c r="BP2550" s="8"/>
      <c r="BQ2550" s="8"/>
      <c r="BR2550" s="8"/>
      <c r="BS2550" s="8"/>
      <c r="BT2550" s="8"/>
      <c r="BU2550" s="8"/>
      <c r="BV2550" s="8"/>
      <c r="BW2550" s="8"/>
      <c r="BX2550" s="8"/>
      <c r="BY2550" s="8"/>
    </row>
    <row r="2551" spans="1:77" x14ac:dyDescent="0.2">
      <c r="A2551" s="8" t="s">
        <v>10235</v>
      </c>
      <c r="B2551" s="5"/>
      <c r="C2551" s="8" t="s">
        <v>10236</v>
      </c>
      <c r="D2551" s="4" t="s">
        <v>7665</v>
      </c>
      <c r="E2551" s="8" t="s">
        <v>3792</v>
      </c>
      <c r="F2551" s="4" t="s">
        <v>692</v>
      </c>
      <c r="G2551" s="8" t="s">
        <v>10213</v>
      </c>
      <c r="H2551" s="8" t="s">
        <v>529</v>
      </c>
      <c r="I2551" s="8" t="s">
        <v>10237</v>
      </c>
      <c r="J2551" s="8"/>
      <c r="K2551" s="8"/>
      <c r="L2551" s="8" t="s">
        <v>10238</v>
      </c>
      <c r="M2551" s="8"/>
      <c r="N2551" s="8" t="s">
        <v>9749</v>
      </c>
      <c r="O2551" s="8"/>
      <c r="P2551" s="8"/>
      <c r="Q2551" s="8"/>
      <c r="R2551" s="8"/>
      <c r="S2551" s="8"/>
      <c r="T2551" s="8"/>
      <c r="U2551" s="8"/>
      <c r="V2551" s="8"/>
      <c r="W2551" s="8"/>
      <c r="X2551" s="8"/>
      <c r="Y2551" s="8"/>
      <c r="Z2551" s="8"/>
      <c r="AA2551" s="8"/>
      <c r="AB2551" s="8"/>
      <c r="AC2551" s="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  <c r="AY2551" s="8"/>
      <c r="AZ2551" s="8"/>
      <c r="BA2551" s="8"/>
      <c r="BB2551" s="8"/>
      <c r="BC2551" s="8"/>
      <c r="BD2551" s="8"/>
      <c r="BE2551" s="8"/>
      <c r="BF2551" s="8"/>
      <c r="BG2551" s="8"/>
      <c r="BH2551" s="8"/>
      <c r="BI2551" s="8"/>
      <c r="BJ2551" s="8"/>
      <c r="BK2551" s="8"/>
      <c r="BL2551" s="8"/>
      <c r="BM2551" s="8"/>
      <c r="BN2551" s="8"/>
      <c r="BO2551" s="8"/>
      <c r="BP2551" s="8"/>
      <c r="BQ2551" s="8"/>
      <c r="BR2551" s="8"/>
      <c r="BS2551" s="8"/>
      <c r="BT2551" s="8"/>
      <c r="BU2551" s="8"/>
      <c r="BV2551" s="8"/>
      <c r="BW2551" s="8"/>
      <c r="BX2551" s="8"/>
      <c r="BY2551" s="8"/>
    </row>
    <row r="2552" spans="1:77" x14ac:dyDescent="0.2">
      <c r="A2552" s="8" t="s">
        <v>390</v>
      </c>
      <c r="B2552" s="5"/>
      <c r="C2552" s="8" t="s">
        <v>10239</v>
      </c>
      <c r="D2552" s="4" t="s">
        <v>3916</v>
      </c>
      <c r="E2552" s="8" t="s">
        <v>7669</v>
      </c>
      <c r="F2552" s="4" t="s">
        <v>692</v>
      </c>
      <c r="G2552" s="8" t="s">
        <v>10213</v>
      </c>
      <c r="H2552" s="8" t="s">
        <v>529</v>
      </c>
      <c r="I2552" s="8" t="s">
        <v>10240</v>
      </c>
      <c r="J2552" s="8"/>
      <c r="K2552" s="8"/>
      <c r="L2552" s="8" t="s">
        <v>10241</v>
      </c>
      <c r="M2552" s="8"/>
      <c r="N2552" s="8" t="s">
        <v>9752</v>
      </c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  <c r="Z2552" s="8"/>
      <c r="AA2552" s="8"/>
      <c r="AB2552" s="8"/>
      <c r="AC2552" s="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  <c r="AY2552" s="8"/>
      <c r="AZ2552" s="8"/>
      <c r="BA2552" s="8"/>
      <c r="BB2552" s="8"/>
      <c r="BC2552" s="8"/>
      <c r="BD2552" s="8"/>
      <c r="BE2552" s="8"/>
      <c r="BF2552" s="8"/>
      <c r="BG2552" s="8"/>
      <c r="BH2552" s="8"/>
      <c r="BI2552" s="8"/>
      <c r="BJ2552" s="8"/>
      <c r="BK2552" s="8"/>
      <c r="BL2552" s="8"/>
      <c r="BM2552" s="8"/>
      <c r="BN2552" s="8"/>
      <c r="BO2552" s="8"/>
      <c r="BP2552" s="8"/>
      <c r="BQ2552" s="8"/>
      <c r="BR2552" s="8"/>
      <c r="BS2552" s="8"/>
      <c r="BT2552" s="8"/>
      <c r="BU2552" s="8"/>
      <c r="BV2552" s="8"/>
      <c r="BW2552" s="8"/>
      <c r="BX2552" s="8"/>
      <c r="BY2552" s="8"/>
    </row>
    <row r="2553" spans="1:77" x14ac:dyDescent="0.2">
      <c r="A2553" s="8" t="s">
        <v>10242</v>
      </c>
      <c r="B2553" s="5"/>
      <c r="C2553" s="8" t="s">
        <v>10243</v>
      </c>
      <c r="D2553" s="4" t="s">
        <v>7637</v>
      </c>
      <c r="E2553" s="8" t="s">
        <v>7638</v>
      </c>
      <c r="F2553" s="4" t="s">
        <v>692</v>
      </c>
      <c r="G2553" s="8" t="s">
        <v>10213</v>
      </c>
      <c r="H2553" s="8" t="s">
        <v>529</v>
      </c>
      <c r="I2553" s="8" t="s">
        <v>10244</v>
      </c>
      <c r="J2553" s="8"/>
      <c r="K2553" s="8"/>
      <c r="L2553" s="8" t="s">
        <v>10245</v>
      </c>
      <c r="M2553" s="8"/>
      <c r="N2553" s="8" t="s">
        <v>9743</v>
      </c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  <c r="AY2553" s="8"/>
      <c r="AZ2553" s="8"/>
      <c r="BA2553" s="8"/>
      <c r="BB2553" s="8"/>
      <c r="BC2553" s="8"/>
      <c r="BD2553" s="8"/>
      <c r="BE2553" s="8"/>
      <c r="BF2553" s="8"/>
      <c r="BG2553" s="8"/>
      <c r="BH2553" s="8"/>
      <c r="BI2553" s="8"/>
      <c r="BJ2553" s="8"/>
      <c r="BK2553" s="8"/>
      <c r="BL2553" s="8"/>
      <c r="BM2553" s="8"/>
      <c r="BN2553" s="8"/>
      <c r="BO2553" s="8"/>
      <c r="BP2553" s="8"/>
      <c r="BQ2553" s="8"/>
      <c r="BR2553" s="8"/>
      <c r="BS2553" s="8"/>
      <c r="BT2553" s="8"/>
      <c r="BU2553" s="8"/>
      <c r="BV2553" s="8"/>
      <c r="BW2553" s="8"/>
      <c r="BX2553" s="8"/>
      <c r="BY2553" s="8"/>
    </row>
    <row r="2554" spans="1:77" x14ac:dyDescent="0.2">
      <c r="A2554" s="8" t="s">
        <v>10246</v>
      </c>
      <c r="B2554" s="5"/>
      <c r="C2554" s="8" t="s">
        <v>10247</v>
      </c>
      <c r="D2554" s="4" t="s">
        <v>3781</v>
      </c>
      <c r="E2554" s="8" t="s">
        <v>3782</v>
      </c>
      <c r="F2554" s="4" t="s">
        <v>692</v>
      </c>
      <c r="G2554" s="8" t="s">
        <v>10213</v>
      </c>
      <c r="H2554" s="8" t="s">
        <v>529</v>
      </c>
      <c r="I2554" s="8" t="s">
        <v>10248</v>
      </c>
      <c r="J2554" s="8"/>
      <c r="K2554" s="8"/>
      <c r="L2554" s="8" t="s">
        <v>10249</v>
      </c>
      <c r="M2554" s="8"/>
      <c r="N2554" s="8" t="s">
        <v>9757</v>
      </c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  <c r="Z2554" s="8"/>
      <c r="AA2554" s="8"/>
      <c r="AB2554" s="8"/>
      <c r="AC2554" s="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  <c r="AY2554" s="8"/>
      <c r="AZ2554" s="8"/>
      <c r="BA2554" s="8"/>
      <c r="BB2554" s="8"/>
      <c r="BC2554" s="8"/>
      <c r="BD2554" s="8"/>
      <c r="BE2554" s="8"/>
      <c r="BF2554" s="8"/>
      <c r="BG2554" s="8"/>
      <c r="BH2554" s="8"/>
      <c r="BI2554" s="8"/>
      <c r="BJ2554" s="8"/>
      <c r="BK2554" s="8"/>
      <c r="BL2554" s="8"/>
      <c r="BM2554" s="8"/>
      <c r="BN2554" s="8"/>
      <c r="BO2554" s="8"/>
      <c r="BP2554" s="8"/>
      <c r="BQ2554" s="8"/>
      <c r="BR2554" s="8"/>
      <c r="BS2554" s="8"/>
      <c r="BT2554" s="8"/>
      <c r="BU2554" s="8"/>
      <c r="BV2554" s="8"/>
      <c r="BW2554" s="8"/>
      <c r="BX2554" s="8"/>
      <c r="BY2554" s="8"/>
    </row>
    <row r="2555" spans="1:77" x14ac:dyDescent="0.2">
      <c r="A2555" s="8" t="s">
        <v>217</v>
      </c>
      <c r="B2555" s="5"/>
      <c r="C2555" s="8" t="s">
        <v>10250</v>
      </c>
      <c r="D2555" s="4" t="s">
        <v>7665</v>
      </c>
      <c r="E2555" s="8" t="s">
        <v>3792</v>
      </c>
      <c r="F2555" s="4" t="s">
        <v>692</v>
      </c>
      <c r="G2555" s="8" t="s">
        <v>10213</v>
      </c>
      <c r="H2555" s="8" t="s">
        <v>529</v>
      </c>
      <c r="I2555" s="8" t="s">
        <v>10251</v>
      </c>
      <c r="J2555" s="8"/>
      <c r="K2555" s="8"/>
      <c r="L2555" s="8" t="s">
        <v>10252</v>
      </c>
      <c r="M2555" s="8"/>
      <c r="N2555" s="8" t="s">
        <v>9760</v>
      </c>
      <c r="O2555" s="8"/>
      <c r="P2555" s="8"/>
      <c r="Q2555" s="8"/>
      <c r="R2555" s="8"/>
      <c r="S2555" s="8"/>
      <c r="T2555" s="8"/>
      <c r="U2555" s="8"/>
      <c r="V2555" s="8"/>
      <c r="W2555" s="8"/>
      <c r="X2555" s="8"/>
      <c r="Y2555" s="8"/>
      <c r="Z2555" s="8"/>
      <c r="AA2555" s="8"/>
      <c r="AB2555" s="8"/>
      <c r="AC2555" s="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  <c r="AY2555" s="8"/>
      <c r="AZ2555" s="8"/>
      <c r="BA2555" s="8"/>
      <c r="BB2555" s="8"/>
      <c r="BC2555" s="8"/>
      <c r="BD2555" s="8"/>
      <c r="BE2555" s="8"/>
      <c r="BF2555" s="8"/>
      <c r="BG2555" s="8"/>
      <c r="BH2555" s="8"/>
      <c r="BI2555" s="8"/>
      <c r="BJ2555" s="8"/>
      <c r="BK2555" s="8"/>
      <c r="BL2555" s="8"/>
      <c r="BM2555" s="8"/>
      <c r="BN2555" s="8"/>
      <c r="BO2555" s="8"/>
      <c r="BP2555" s="8"/>
      <c r="BQ2555" s="8"/>
      <c r="BR2555" s="8"/>
      <c r="BS2555" s="8"/>
      <c r="BT2555" s="8"/>
      <c r="BU2555" s="8"/>
      <c r="BV2555" s="8"/>
      <c r="BW2555" s="8"/>
      <c r="BX2555" s="8"/>
      <c r="BY2555" s="8"/>
    </row>
    <row r="2556" spans="1:77" x14ac:dyDescent="0.2">
      <c r="A2556" s="8" t="s">
        <v>486</v>
      </c>
      <c r="B2556" s="5"/>
      <c r="C2556" s="8" t="s">
        <v>10253</v>
      </c>
      <c r="D2556" s="4" t="s">
        <v>3916</v>
      </c>
      <c r="E2556" s="8" t="s">
        <v>7669</v>
      </c>
      <c r="F2556" s="4" t="s">
        <v>692</v>
      </c>
      <c r="G2556" s="8" t="s">
        <v>10213</v>
      </c>
      <c r="H2556" s="8" t="s">
        <v>529</v>
      </c>
      <c r="I2556" s="8" t="s">
        <v>10254</v>
      </c>
      <c r="J2556" s="8"/>
      <c r="K2556" s="8"/>
      <c r="L2556" s="8" t="s">
        <v>10255</v>
      </c>
      <c r="M2556" s="8"/>
      <c r="N2556" s="8" t="s">
        <v>9763</v>
      </c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  <c r="AY2556" s="8"/>
      <c r="AZ2556" s="8"/>
      <c r="BA2556" s="8"/>
      <c r="BB2556" s="8"/>
      <c r="BC2556" s="8"/>
      <c r="BD2556" s="8"/>
      <c r="BE2556" s="8"/>
      <c r="BF2556" s="8"/>
      <c r="BG2556" s="8"/>
      <c r="BH2556" s="8"/>
      <c r="BI2556" s="8"/>
      <c r="BJ2556" s="8"/>
      <c r="BK2556" s="8"/>
      <c r="BL2556" s="8"/>
      <c r="BM2556" s="8"/>
      <c r="BN2556" s="8"/>
      <c r="BO2556" s="8"/>
      <c r="BP2556" s="8"/>
      <c r="BQ2556" s="8"/>
      <c r="BR2556" s="8"/>
      <c r="BS2556" s="8"/>
      <c r="BT2556" s="8"/>
      <c r="BU2556" s="8"/>
      <c r="BV2556" s="8"/>
      <c r="BW2556" s="8"/>
      <c r="BX2556" s="8"/>
      <c r="BY2556" s="8"/>
    </row>
    <row r="2557" spans="1:77" x14ac:dyDescent="0.2">
      <c r="A2557" s="8" t="s">
        <v>391</v>
      </c>
      <c r="B2557" s="5"/>
      <c r="C2557" s="8" t="s">
        <v>10256</v>
      </c>
      <c r="D2557" s="4" t="s">
        <v>7654</v>
      </c>
      <c r="E2557" s="8" t="s">
        <v>7655</v>
      </c>
      <c r="F2557" s="4" t="s">
        <v>692</v>
      </c>
      <c r="G2557" s="8" t="s">
        <v>10213</v>
      </c>
      <c r="H2557" s="8" t="s">
        <v>529</v>
      </c>
      <c r="I2557" s="8" t="s">
        <v>10257</v>
      </c>
      <c r="J2557" s="8"/>
      <c r="K2557" s="8" t="s">
        <v>10258</v>
      </c>
      <c r="L2557" s="8" t="s">
        <v>10259</v>
      </c>
      <c r="M2557" s="8" t="s">
        <v>9766</v>
      </c>
      <c r="N2557" s="8" t="s">
        <v>9767</v>
      </c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  <c r="AY2557" s="8"/>
      <c r="AZ2557" s="8"/>
      <c r="BA2557" s="8"/>
      <c r="BB2557" s="8"/>
      <c r="BC2557" s="8"/>
      <c r="BD2557" s="8"/>
      <c r="BE2557" s="8"/>
      <c r="BF2557" s="8"/>
      <c r="BG2557" s="8"/>
      <c r="BH2557" s="8"/>
      <c r="BI2557" s="8"/>
      <c r="BJ2557" s="8"/>
      <c r="BK2557" s="8"/>
      <c r="BL2557" s="8"/>
      <c r="BM2557" s="8"/>
      <c r="BN2557" s="8"/>
      <c r="BO2557" s="8"/>
      <c r="BP2557" s="8"/>
      <c r="BQ2557" s="8"/>
      <c r="BR2557" s="8"/>
      <c r="BS2557" s="8"/>
      <c r="BT2557" s="8"/>
      <c r="BU2557" s="8"/>
      <c r="BV2557" s="8"/>
      <c r="BW2557" s="8"/>
      <c r="BX2557" s="8"/>
      <c r="BY2557" s="8"/>
    </row>
    <row r="2558" spans="1:77" x14ac:dyDescent="0.2">
      <c r="A2558" s="8" t="s">
        <v>10260</v>
      </c>
      <c r="B2558" s="5"/>
      <c r="C2558" s="8" t="s">
        <v>10261</v>
      </c>
      <c r="D2558" s="4" t="s">
        <v>7353</v>
      </c>
      <c r="E2558" s="8" t="s">
        <v>7354</v>
      </c>
      <c r="F2558" s="4" t="s">
        <v>721</v>
      </c>
      <c r="G2558" s="8" t="s">
        <v>10213</v>
      </c>
      <c r="H2558" s="8" t="s">
        <v>529</v>
      </c>
      <c r="I2558" s="8"/>
      <c r="J2558" s="8"/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  <c r="Y2558" s="8"/>
      <c r="Z2558" s="8"/>
      <c r="AA2558" s="8"/>
      <c r="AB2558" s="8"/>
      <c r="AC2558" s="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  <c r="AY2558" s="8"/>
      <c r="AZ2558" s="8"/>
      <c r="BA2558" s="8"/>
      <c r="BB2558" s="8"/>
      <c r="BC2558" s="8"/>
      <c r="BD2558" s="8"/>
      <c r="BE2558" s="8"/>
      <c r="BF2558" s="8"/>
      <c r="BG2558" s="8"/>
      <c r="BH2558" s="8"/>
      <c r="BI2558" s="8"/>
      <c r="BJ2558" s="8"/>
      <c r="BK2558" s="8"/>
      <c r="BL2558" s="8"/>
      <c r="BM2558" s="8"/>
      <c r="BN2558" s="8"/>
      <c r="BO2558" s="8"/>
      <c r="BP2558" s="8"/>
      <c r="BQ2558" s="8"/>
      <c r="BR2558" s="8"/>
      <c r="BS2558" s="8"/>
      <c r="BT2558" s="8"/>
      <c r="BU2558" s="8"/>
      <c r="BV2558" s="8"/>
      <c r="BW2558" s="8"/>
      <c r="BX2558" s="8"/>
      <c r="BY2558" s="8"/>
    </row>
    <row r="2559" spans="1:77" x14ac:dyDescent="0.2">
      <c r="A2559" s="8" t="s">
        <v>218</v>
      </c>
      <c r="B2559" s="5"/>
      <c r="C2559" s="8" t="s">
        <v>10262</v>
      </c>
      <c r="D2559" s="4" t="s">
        <v>3781</v>
      </c>
      <c r="E2559" s="8" t="s">
        <v>7359</v>
      </c>
      <c r="F2559" s="4" t="s">
        <v>721</v>
      </c>
      <c r="G2559" s="8" t="s">
        <v>10213</v>
      </c>
      <c r="H2559" s="8" t="s">
        <v>529</v>
      </c>
      <c r="I2559" s="8"/>
      <c r="J2559" s="8"/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  <c r="Y2559" s="8"/>
      <c r="Z2559" s="8"/>
      <c r="AA2559" s="8"/>
      <c r="AB2559" s="8"/>
      <c r="AC2559" s="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  <c r="AY2559" s="8"/>
      <c r="AZ2559" s="8"/>
      <c r="BA2559" s="8"/>
      <c r="BB2559" s="8"/>
      <c r="BC2559" s="8"/>
      <c r="BD2559" s="8"/>
      <c r="BE2559" s="8"/>
      <c r="BF2559" s="8"/>
      <c r="BG2559" s="8"/>
      <c r="BH2559" s="8"/>
      <c r="BI2559" s="8"/>
      <c r="BJ2559" s="8"/>
      <c r="BK2559" s="8"/>
      <c r="BL2559" s="8"/>
      <c r="BM2559" s="8"/>
      <c r="BN2559" s="8"/>
      <c r="BO2559" s="8"/>
      <c r="BP2559" s="8"/>
      <c r="BQ2559" s="8"/>
      <c r="BR2559" s="8"/>
      <c r="BS2559" s="8"/>
      <c r="BT2559" s="8"/>
      <c r="BU2559" s="8"/>
      <c r="BV2559" s="8"/>
      <c r="BW2559" s="8"/>
      <c r="BX2559" s="8"/>
      <c r="BY2559" s="8"/>
    </row>
    <row r="2560" spans="1:77" x14ac:dyDescent="0.2">
      <c r="A2560" s="8" t="s">
        <v>10263</v>
      </c>
      <c r="B2560" s="5"/>
      <c r="C2560" s="8" t="s">
        <v>10264</v>
      </c>
      <c r="D2560" s="4" t="s">
        <v>7710</v>
      </c>
      <c r="E2560" s="8" t="s">
        <v>7363</v>
      </c>
      <c r="F2560" s="4" t="s">
        <v>721</v>
      </c>
      <c r="G2560" s="8" t="s">
        <v>10213</v>
      </c>
      <c r="H2560" s="8" t="s">
        <v>529</v>
      </c>
      <c r="I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  <c r="AY2560" s="8"/>
      <c r="AZ2560" s="8"/>
      <c r="BA2560" s="8"/>
      <c r="BB2560" s="8"/>
      <c r="BC2560" s="8"/>
      <c r="BD2560" s="8"/>
      <c r="BE2560" s="8"/>
      <c r="BF2560" s="8"/>
      <c r="BG2560" s="8"/>
      <c r="BH2560" s="8"/>
      <c r="BI2560" s="8"/>
      <c r="BJ2560" s="8"/>
      <c r="BK2560" s="8"/>
      <c r="BL2560" s="8"/>
      <c r="BM2560" s="8"/>
      <c r="BN2560" s="8"/>
      <c r="BO2560" s="8"/>
      <c r="BP2560" s="8"/>
      <c r="BQ2560" s="8"/>
      <c r="BR2560" s="8"/>
      <c r="BS2560" s="8"/>
      <c r="BT2560" s="8"/>
      <c r="BU2560" s="8"/>
      <c r="BV2560" s="8"/>
      <c r="BW2560" s="8"/>
      <c r="BX2560" s="8"/>
      <c r="BY2560" s="8"/>
    </row>
    <row r="2561" spans="1:77" x14ac:dyDescent="0.2">
      <c r="A2561" s="8" t="s">
        <v>392</v>
      </c>
      <c r="B2561" s="5"/>
      <c r="C2561" s="8" t="s">
        <v>10265</v>
      </c>
      <c r="D2561" s="4" t="s">
        <v>3916</v>
      </c>
      <c r="E2561" s="8" t="s">
        <v>7367</v>
      </c>
      <c r="F2561" s="4" t="s">
        <v>721</v>
      </c>
      <c r="G2561" s="8" t="s">
        <v>10213</v>
      </c>
      <c r="H2561" s="8" t="s">
        <v>529</v>
      </c>
      <c r="I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  <c r="AY2561" s="8"/>
      <c r="AZ2561" s="8"/>
      <c r="BA2561" s="8"/>
      <c r="BB2561" s="8"/>
      <c r="BC2561" s="8"/>
      <c r="BD2561" s="8"/>
      <c r="BE2561" s="8"/>
      <c r="BF2561" s="8"/>
      <c r="BG2561" s="8"/>
      <c r="BH2561" s="8"/>
      <c r="BI2561" s="8"/>
      <c r="BJ2561" s="8"/>
      <c r="BK2561" s="8"/>
      <c r="BL2561" s="8"/>
      <c r="BM2561" s="8"/>
      <c r="BN2561" s="8"/>
      <c r="BO2561" s="8"/>
      <c r="BP2561" s="8"/>
      <c r="BQ2561" s="8"/>
      <c r="BR2561" s="8"/>
      <c r="BS2561" s="8"/>
      <c r="BT2561" s="8"/>
      <c r="BU2561" s="8"/>
      <c r="BV2561" s="8"/>
      <c r="BW2561" s="8"/>
      <c r="BX2561" s="8"/>
      <c r="BY2561" s="8"/>
    </row>
    <row r="2562" spans="1:77" x14ac:dyDescent="0.2">
      <c r="A2562" s="8" t="s">
        <v>487</v>
      </c>
      <c r="B2562" s="5"/>
      <c r="C2562" s="8" t="s">
        <v>10266</v>
      </c>
      <c r="D2562" s="4" t="s">
        <v>7353</v>
      </c>
      <c r="E2562" s="8" t="s">
        <v>7354</v>
      </c>
      <c r="F2562" s="4" t="s">
        <v>721</v>
      </c>
      <c r="G2562" s="8" t="s">
        <v>10213</v>
      </c>
      <c r="H2562" s="8" t="s">
        <v>529</v>
      </c>
      <c r="I2562" s="8"/>
      <c r="J2562" s="8"/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  <c r="Y2562" s="8"/>
      <c r="Z2562" s="8"/>
      <c r="AA2562" s="8"/>
      <c r="AB2562" s="8"/>
      <c r="AC2562" s="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  <c r="AY2562" s="8"/>
      <c r="AZ2562" s="8"/>
      <c r="BA2562" s="8"/>
      <c r="BB2562" s="8"/>
      <c r="BC2562" s="8"/>
      <c r="BD2562" s="8"/>
      <c r="BE2562" s="8"/>
      <c r="BF2562" s="8"/>
      <c r="BG2562" s="8"/>
      <c r="BH2562" s="8"/>
      <c r="BI2562" s="8"/>
      <c r="BJ2562" s="8"/>
      <c r="BK2562" s="8"/>
      <c r="BL2562" s="8"/>
      <c r="BM2562" s="8"/>
      <c r="BN2562" s="8"/>
      <c r="BO2562" s="8"/>
      <c r="BP2562" s="8"/>
      <c r="BQ2562" s="8"/>
      <c r="BR2562" s="8"/>
      <c r="BS2562" s="8"/>
      <c r="BT2562" s="8"/>
      <c r="BU2562" s="8"/>
      <c r="BV2562" s="8"/>
      <c r="BW2562" s="8"/>
      <c r="BX2562" s="8"/>
      <c r="BY2562" s="8"/>
    </row>
    <row r="2563" spans="1:77" x14ac:dyDescent="0.2">
      <c r="A2563" s="8" t="s">
        <v>10267</v>
      </c>
      <c r="B2563" s="5"/>
      <c r="C2563" s="8" t="s">
        <v>10268</v>
      </c>
      <c r="D2563" s="4" t="s">
        <v>3781</v>
      </c>
      <c r="E2563" s="8" t="s">
        <v>7359</v>
      </c>
      <c r="F2563" s="4" t="s">
        <v>721</v>
      </c>
      <c r="G2563" s="8" t="s">
        <v>10213</v>
      </c>
      <c r="H2563" s="8" t="s">
        <v>529</v>
      </c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  <c r="AY2563" s="8"/>
      <c r="AZ2563" s="8"/>
      <c r="BA2563" s="8"/>
      <c r="BB2563" s="8"/>
      <c r="BC2563" s="8"/>
      <c r="BD2563" s="8"/>
      <c r="BE2563" s="8"/>
      <c r="BF2563" s="8"/>
      <c r="BG2563" s="8"/>
      <c r="BH2563" s="8"/>
      <c r="BI2563" s="8"/>
      <c r="BJ2563" s="8"/>
      <c r="BK2563" s="8"/>
      <c r="BL2563" s="8"/>
      <c r="BM2563" s="8"/>
      <c r="BN2563" s="8"/>
      <c r="BO2563" s="8"/>
      <c r="BP2563" s="8"/>
      <c r="BQ2563" s="8"/>
      <c r="BR2563" s="8"/>
      <c r="BS2563" s="8"/>
      <c r="BT2563" s="8"/>
      <c r="BU2563" s="8"/>
      <c r="BV2563" s="8"/>
      <c r="BW2563" s="8"/>
      <c r="BX2563" s="8"/>
      <c r="BY2563" s="8"/>
    </row>
    <row r="2564" spans="1:77" x14ac:dyDescent="0.2">
      <c r="A2564" s="8" t="s">
        <v>10269</v>
      </c>
      <c r="B2564" s="5"/>
      <c r="C2564" s="8" t="s">
        <v>10270</v>
      </c>
      <c r="D2564" s="4" t="s">
        <v>7710</v>
      </c>
      <c r="E2564" s="8" t="s">
        <v>7363</v>
      </c>
      <c r="F2564" s="4" t="s">
        <v>721</v>
      </c>
      <c r="G2564" s="8" t="s">
        <v>10213</v>
      </c>
      <c r="H2564" s="8" t="s">
        <v>529</v>
      </c>
      <c r="I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  <c r="Z2564" s="8"/>
      <c r="AA2564" s="8"/>
      <c r="AB2564" s="8"/>
      <c r="AC2564" s="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  <c r="AY2564" s="8"/>
      <c r="AZ2564" s="8"/>
      <c r="BA2564" s="8"/>
      <c r="BB2564" s="8"/>
      <c r="BC2564" s="8"/>
      <c r="BD2564" s="8"/>
      <c r="BE2564" s="8"/>
      <c r="BF2564" s="8"/>
      <c r="BG2564" s="8"/>
      <c r="BH2564" s="8"/>
      <c r="BI2564" s="8"/>
      <c r="BJ2564" s="8"/>
      <c r="BK2564" s="8"/>
      <c r="BL2564" s="8"/>
      <c r="BM2564" s="8"/>
      <c r="BN2564" s="8"/>
      <c r="BO2564" s="8"/>
      <c r="BP2564" s="8"/>
      <c r="BQ2564" s="8"/>
      <c r="BR2564" s="8"/>
      <c r="BS2564" s="8"/>
      <c r="BT2564" s="8"/>
      <c r="BU2564" s="8"/>
      <c r="BV2564" s="8"/>
      <c r="BW2564" s="8"/>
      <c r="BX2564" s="8"/>
      <c r="BY2564" s="8"/>
    </row>
    <row r="2565" spans="1:77" x14ac:dyDescent="0.2">
      <c r="A2565" s="8" t="s">
        <v>10271</v>
      </c>
      <c r="B2565" s="5"/>
      <c r="C2565" s="8" t="s">
        <v>10272</v>
      </c>
      <c r="D2565" s="4" t="s">
        <v>3916</v>
      </c>
      <c r="E2565" s="8" t="s">
        <v>7367</v>
      </c>
      <c r="F2565" s="4" t="s">
        <v>721</v>
      </c>
      <c r="G2565" s="8" t="s">
        <v>10213</v>
      </c>
      <c r="H2565" s="8" t="s">
        <v>529</v>
      </c>
      <c r="I2565" s="8"/>
      <c r="J2565" s="8"/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  <c r="Y2565" s="8"/>
      <c r="Z2565" s="8"/>
      <c r="AA2565" s="8"/>
      <c r="AB2565" s="8"/>
      <c r="AC2565" s="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  <c r="AY2565" s="8"/>
      <c r="AZ2565" s="8"/>
      <c r="BA2565" s="8"/>
      <c r="BB2565" s="8"/>
      <c r="BC2565" s="8"/>
      <c r="BD2565" s="8"/>
      <c r="BE2565" s="8"/>
      <c r="BF2565" s="8"/>
      <c r="BG2565" s="8"/>
      <c r="BH2565" s="8"/>
      <c r="BI2565" s="8"/>
      <c r="BJ2565" s="8"/>
      <c r="BK2565" s="8"/>
      <c r="BL2565" s="8"/>
      <c r="BM2565" s="8"/>
      <c r="BN2565" s="8"/>
      <c r="BO2565" s="8"/>
      <c r="BP2565" s="8"/>
      <c r="BQ2565" s="8"/>
      <c r="BR2565" s="8"/>
      <c r="BS2565" s="8"/>
      <c r="BT2565" s="8"/>
      <c r="BU2565" s="8"/>
      <c r="BV2565" s="8"/>
      <c r="BW2565" s="8"/>
      <c r="BX2565" s="8"/>
      <c r="BY2565" s="8"/>
    </row>
    <row r="2566" spans="1:77" x14ac:dyDescent="0.2">
      <c r="A2566" s="8" t="s">
        <v>10273</v>
      </c>
      <c r="B2566" s="5"/>
      <c r="C2566" s="8" t="s">
        <v>10274</v>
      </c>
      <c r="D2566" s="4" t="s">
        <v>9965</v>
      </c>
      <c r="E2566" s="8" t="s">
        <v>7638</v>
      </c>
      <c r="F2566" s="4" t="s">
        <v>692</v>
      </c>
      <c r="G2566" s="8" t="s">
        <v>10275</v>
      </c>
      <c r="H2566" s="8" t="s">
        <v>529</v>
      </c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  <c r="AY2566" s="8"/>
      <c r="AZ2566" s="8"/>
      <c r="BA2566" s="8"/>
      <c r="BB2566" s="8"/>
      <c r="BC2566" s="8"/>
      <c r="BD2566" s="8"/>
      <c r="BE2566" s="8"/>
      <c r="BF2566" s="8"/>
      <c r="BG2566" s="8"/>
      <c r="BH2566" s="8"/>
      <c r="BI2566" s="8"/>
      <c r="BJ2566" s="8"/>
      <c r="BK2566" s="8"/>
      <c r="BL2566" s="8"/>
      <c r="BM2566" s="8"/>
      <c r="BN2566" s="8"/>
      <c r="BO2566" s="8"/>
      <c r="BP2566" s="8"/>
      <c r="BQ2566" s="8"/>
      <c r="BR2566" s="8"/>
      <c r="BS2566" s="8"/>
      <c r="BT2566" s="8"/>
      <c r="BU2566" s="8"/>
      <c r="BV2566" s="8"/>
      <c r="BW2566" s="8"/>
      <c r="BX2566" s="8"/>
      <c r="BY2566" s="8"/>
    </row>
    <row r="2567" spans="1:77" x14ac:dyDescent="0.2">
      <c r="A2567" s="8" t="s">
        <v>10276</v>
      </c>
      <c r="B2567" s="5"/>
      <c r="C2567" s="8" t="s">
        <v>10277</v>
      </c>
      <c r="D2567" s="4" t="s">
        <v>3781</v>
      </c>
      <c r="E2567" s="8" t="s">
        <v>3782</v>
      </c>
      <c r="F2567" s="4" t="s">
        <v>692</v>
      </c>
      <c r="G2567" s="8" t="s">
        <v>10275</v>
      </c>
      <c r="H2567" s="8" t="s">
        <v>529</v>
      </c>
      <c r="I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/>
      <c r="AB2567" s="8"/>
      <c r="AC2567" s="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  <c r="AY2567" s="8"/>
      <c r="AZ2567" s="8"/>
      <c r="BA2567" s="8"/>
      <c r="BB2567" s="8"/>
      <c r="BC2567" s="8"/>
      <c r="BD2567" s="8"/>
      <c r="BE2567" s="8"/>
      <c r="BF2567" s="8"/>
      <c r="BG2567" s="8"/>
      <c r="BH2567" s="8"/>
      <c r="BI2567" s="8"/>
      <c r="BJ2567" s="8"/>
      <c r="BK2567" s="8"/>
      <c r="BL2567" s="8"/>
      <c r="BM2567" s="8"/>
      <c r="BN2567" s="8"/>
      <c r="BO2567" s="8"/>
      <c r="BP2567" s="8"/>
      <c r="BQ2567" s="8"/>
      <c r="BR2567" s="8"/>
      <c r="BS2567" s="8"/>
      <c r="BT2567" s="8"/>
      <c r="BU2567" s="8"/>
      <c r="BV2567" s="8"/>
      <c r="BW2567" s="8"/>
      <c r="BX2567" s="8"/>
      <c r="BY2567" s="8"/>
    </row>
    <row r="2568" spans="1:77" x14ac:dyDescent="0.2">
      <c r="A2568" s="8" t="s">
        <v>10278</v>
      </c>
      <c r="B2568" s="5"/>
      <c r="C2568" s="8" t="s">
        <v>10279</v>
      </c>
      <c r="D2568" s="4" t="s">
        <v>7665</v>
      </c>
      <c r="E2568" s="8" t="s">
        <v>3792</v>
      </c>
      <c r="F2568" s="4" t="s">
        <v>692</v>
      </c>
      <c r="G2568" s="8" t="s">
        <v>10275</v>
      </c>
      <c r="H2568" s="8" t="s">
        <v>529</v>
      </c>
      <c r="I2568" s="8"/>
      <c r="J2568" s="8"/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  <c r="AY2568" s="8"/>
      <c r="AZ2568" s="8"/>
      <c r="BA2568" s="8"/>
      <c r="BB2568" s="8"/>
      <c r="BC2568" s="8"/>
      <c r="BD2568" s="8"/>
      <c r="BE2568" s="8"/>
      <c r="BF2568" s="8"/>
      <c r="BG2568" s="8"/>
      <c r="BH2568" s="8"/>
      <c r="BI2568" s="8"/>
      <c r="BJ2568" s="8"/>
      <c r="BK2568" s="8"/>
      <c r="BL2568" s="8"/>
      <c r="BM2568" s="8"/>
      <c r="BN2568" s="8"/>
      <c r="BO2568" s="8"/>
      <c r="BP2568" s="8"/>
      <c r="BQ2568" s="8"/>
      <c r="BR2568" s="8"/>
      <c r="BS2568" s="8"/>
      <c r="BT2568" s="8"/>
      <c r="BU2568" s="8"/>
      <c r="BV2568" s="8"/>
      <c r="BW2568" s="8"/>
      <c r="BX2568" s="8"/>
      <c r="BY2568" s="8"/>
    </row>
    <row r="2569" spans="1:77" x14ac:dyDescent="0.2">
      <c r="A2569" s="8" t="s">
        <v>10280</v>
      </c>
      <c r="B2569" s="5"/>
      <c r="C2569" s="8" t="s">
        <v>10281</v>
      </c>
      <c r="D2569" s="4" t="s">
        <v>3916</v>
      </c>
      <c r="E2569" s="8" t="s">
        <v>7669</v>
      </c>
      <c r="F2569" s="4" t="s">
        <v>692</v>
      </c>
      <c r="G2569" s="8" t="s">
        <v>10275</v>
      </c>
      <c r="H2569" s="8" t="s">
        <v>529</v>
      </c>
      <c r="I2569" s="8"/>
      <c r="J2569" s="8"/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  <c r="AY2569" s="8"/>
      <c r="AZ2569" s="8"/>
      <c r="BA2569" s="8"/>
      <c r="BB2569" s="8"/>
      <c r="BC2569" s="8"/>
      <c r="BD2569" s="8"/>
      <c r="BE2569" s="8"/>
      <c r="BF2569" s="8"/>
      <c r="BG2569" s="8"/>
      <c r="BH2569" s="8"/>
      <c r="BI2569" s="8"/>
      <c r="BJ2569" s="8"/>
      <c r="BK2569" s="8"/>
      <c r="BL2569" s="8"/>
      <c r="BM2569" s="8"/>
      <c r="BN2569" s="8"/>
      <c r="BO2569" s="8"/>
      <c r="BP2569" s="8"/>
      <c r="BQ2569" s="8"/>
      <c r="BR2569" s="8"/>
      <c r="BS2569" s="8"/>
      <c r="BT2569" s="8"/>
      <c r="BU2569" s="8"/>
      <c r="BV2569" s="8"/>
      <c r="BW2569" s="8"/>
      <c r="BX2569" s="8"/>
      <c r="BY2569" s="8"/>
    </row>
    <row r="2570" spans="1:77" x14ac:dyDescent="0.2">
      <c r="A2570" s="8" t="s">
        <v>10282</v>
      </c>
      <c r="B2570" s="5"/>
      <c r="C2570" s="8" t="s">
        <v>10283</v>
      </c>
      <c r="D2570" s="4" t="s">
        <v>9965</v>
      </c>
      <c r="E2570" s="8" t="s">
        <v>7638</v>
      </c>
      <c r="F2570" s="4" t="s">
        <v>692</v>
      </c>
      <c r="G2570" s="8" t="s">
        <v>10275</v>
      </c>
      <c r="H2570" s="8" t="s">
        <v>529</v>
      </c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  <c r="AY2570" s="8"/>
      <c r="AZ2570" s="8"/>
      <c r="BA2570" s="8"/>
      <c r="BB2570" s="8"/>
      <c r="BC2570" s="8"/>
      <c r="BD2570" s="8"/>
      <c r="BE2570" s="8"/>
      <c r="BF2570" s="8"/>
      <c r="BG2570" s="8"/>
      <c r="BH2570" s="8"/>
      <c r="BI2570" s="8"/>
      <c r="BJ2570" s="8"/>
      <c r="BK2570" s="8"/>
      <c r="BL2570" s="8"/>
      <c r="BM2570" s="8"/>
      <c r="BN2570" s="8"/>
      <c r="BO2570" s="8"/>
      <c r="BP2570" s="8"/>
      <c r="BQ2570" s="8"/>
      <c r="BR2570" s="8"/>
      <c r="BS2570" s="8"/>
      <c r="BT2570" s="8"/>
      <c r="BU2570" s="8"/>
      <c r="BV2570" s="8"/>
      <c r="BW2570" s="8"/>
      <c r="BX2570" s="8"/>
      <c r="BY2570" s="8"/>
    </row>
    <row r="2571" spans="1:77" x14ac:dyDescent="0.2">
      <c r="A2571" s="8" t="s">
        <v>10284</v>
      </c>
      <c r="B2571" s="5"/>
      <c r="C2571" s="8" t="s">
        <v>10285</v>
      </c>
      <c r="D2571" s="4" t="s">
        <v>3781</v>
      </c>
      <c r="E2571" s="8" t="s">
        <v>3782</v>
      </c>
      <c r="F2571" s="4" t="s">
        <v>692</v>
      </c>
      <c r="G2571" s="8" t="s">
        <v>10275</v>
      </c>
      <c r="H2571" s="8" t="s">
        <v>529</v>
      </c>
      <c r="I2571" s="8"/>
      <c r="J2571" s="8"/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  <c r="Y2571" s="8"/>
      <c r="Z2571" s="8"/>
      <c r="AA2571" s="8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  <c r="AY2571" s="8"/>
      <c r="AZ2571" s="8"/>
      <c r="BA2571" s="8"/>
      <c r="BB2571" s="8"/>
      <c r="BC2571" s="8"/>
      <c r="BD2571" s="8"/>
      <c r="BE2571" s="8"/>
      <c r="BF2571" s="8"/>
      <c r="BG2571" s="8"/>
      <c r="BH2571" s="8"/>
      <c r="BI2571" s="8"/>
      <c r="BJ2571" s="8"/>
      <c r="BK2571" s="8"/>
      <c r="BL2571" s="8"/>
      <c r="BM2571" s="8"/>
      <c r="BN2571" s="8"/>
      <c r="BO2571" s="8"/>
      <c r="BP2571" s="8"/>
      <c r="BQ2571" s="8"/>
      <c r="BR2571" s="8"/>
      <c r="BS2571" s="8"/>
      <c r="BT2571" s="8"/>
      <c r="BU2571" s="8"/>
      <c r="BV2571" s="8"/>
      <c r="BW2571" s="8"/>
      <c r="BX2571" s="8"/>
      <c r="BY2571" s="8"/>
    </row>
    <row r="2572" spans="1:77" x14ac:dyDescent="0.2">
      <c r="A2572" s="8" t="s">
        <v>219</v>
      </c>
      <c r="B2572" s="5"/>
      <c r="C2572" s="8" t="s">
        <v>10286</v>
      </c>
      <c r="D2572" s="4" t="s">
        <v>7665</v>
      </c>
      <c r="E2572" s="8" t="s">
        <v>3792</v>
      </c>
      <c r="F2572" s="4" t="s">
        <v>692</v>
      </c>
      <c r="G2572" s="8" t="s">
        <v>10275</v>
      </c>
      <c r="H2572" s="8" t="s">
        <v>529</v>
      </c>
      <c r="I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/>
      <c r="AB2572" s="8"/>
      <c r="AC2572" s="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  <c r="AY2572" s="8"/>
      <c r="AZ2572" s="8"/>
      <c r="BA2572" s="8"/>
      <c r="BB2572" s="8"/>
      <c r="BC2572" s="8"/>
      <c r="BD2572" s="8"/>
      <c r="BE2572" s="8"/>
      <c r="BF2572" s="8"/>
      <c r="BG2572" s="8"/>
      <c r="BH2572" s="8"/>
      <c r="BI2572" s="8"/>
      <c r="BJ2572" s="8"/>
      <c r="BK2572" s="8"/>
      <c r="BL2572" s="8"/>
      <c r="BM2572" s="8"/>
      <c r="BN2572" s="8"/>
      <c r="BO2572" s="8"/>
      <c r="BP2572" s="8"/>
      <c r="BQ2572" s="8"/>
      <c r="BR2572" s="8"/>
      <c r="BS2572" s="8"/>
      <c r="BT2572" s="8"/>
      <c r="BU2572" s="8"/>
      <c r="BV2572" s="8"/>
      <c r="BW2572" s="8"/>
      <c r="BX2572" s="8"/>
      <c r="BY2572" s="8"/>
    </row>
    <row r="2573" spans="1:77" x14ac:dyDescent="0.2">
      <c r="A2573" s="8" t="s">
        <v>10287</v>
      </c>
      <c r="B2573" s="5"/>
      <c r="C2573" s="8" t="s">
        <v>10288</v>
      </c>
      <c r="D2573" s="4" t="s">
        <v>3916</v>
      </c>
      <c r="E2573" s="8" t="s">
        <v>7669</v>
      </c>
      <c r="F2573" s="4" t="s">
        <v>692</v>
      </c>
      <c r="G2573" s="8" t="s">
        <v>10275</v>
      </c>
      <c r="H2573" s="8" t="s">
        <v>529</v>
      </c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  <c r="AY2573" s="8"/>
      <c r="AZ2573" s="8"/>
      <c r="BA2573" s="8"/>
      <c r="BB2573" s="8"/>
      <c r="BC2573" s="8"/>
      <c r="BD2573" s="8"/>
      <c r="BE2573" s="8"/>
      <c r="BF2573" s="8"/>
      <c r="BG2573" s="8"/>
      <c r="BH2573" s="8"/>
      <c r="BI2573" s="8"/>
      <c r="BJ2573" s="8"/>
      <c r="BK2573" s="8"/>
      <c r="BL2573" s="8"/>
      <c r="BM2573" s="8"/>
      <c r="BN2573" s="8"/>
      <c r="BO2573" s="8"/>
      <c r="BP2573" s="8"/>
      <c r="BQ2573" s="8"/>
      <c r="BR2573" s="8"/>
      <c r="BS2573" s="8"/>
      <c r="BT2573" s="8"/>
      <c r="BU2573" s="8"/>
      <c r="BV2573" s="8"/>
      <c r="BW2573" s="8"/>
      <c r="BX2573" s="8"/>
      <c r="BY2573" s="8"/>
    </row>
    <row r="2574" spans="1:77" x14ac:dyDescent="0.2">
      <c r="A2574" s="8" t="s">
        <v>10289</v>
      </c>
      <c r="B2574" s="5"/>
      <c r="C2574" s="8" t="s">
        <v>10290</v>
      </c>
      <c r="D2574" s="4" t="s">
        <v>9965</v>
      </c>
      <c r="E2574" s="8" t="s">
        <v>7638</v>
      </c>
      <c r="F2574" s="4" t="s">
        <v>692</v>
      </c>
      <c r="G2574" s="8" t="s">
        <v>10275</v>
      </c>
      <c r="H2574" s="8" t="s">
        <v>529</v>
      </c>
      <c r="I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  <c r="Z2574" s="8"/>
      <c r="AA2574" s="8"/>
      <c r="AB2574" s="8"/>
      <c r="AC2574" s="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  <c r="AY2574" s="8"/>
      <c r="AZ2574" s="8"/>
      <c r="BA2574" s="8"/>
      <c r="BB2574" s="8"/>
      <c r="BC2574" s="8"/>
      <c r="BD2574" s="8"/>
      <c r="BE2574" s="8"/>
      <c r="BF2574" s="8"/>
      <c r="BG2574" s="8"/>
      <c r="BH2574" s="8"/>
      <c r="BI2574" s="8"/>
      <c r="BJ2574" s="8"/>
      <c r="BK2574" s="8"/>
      <c r="BL2574" s="8"/>
      <c r="BM2574" s="8"/>
      <c r="BN2574" s="8"/>
      <c r="BO2574" s="8"/>
      <c r="BP2574" s="8"/>
      <c r="BQ2574" s="8"/>
      <c r="BR2574" s="8"/>
      <c r="BS2574" s="8"/>
      <c r="BT2574" s="8"/>
      <c r="BU2574" s="8"/>
      <c r="BV2574" s="8"/>
      <c r="BW2574" s="8"/>
      <c r="BX2574" s="8"/>
      <c r="BY2574" s="8"/>
    </row>
    <row r="2575" spans="1:77" x14ac:dyDescent="0.2">
      <c r="A2575" s="8" t="s">
        <v>220</v>
      </c>
      <c r="B2575" s="5"/>
      <c r="C2575" s="8" t="s">
        <v>10291</v>
      </c>
      <c r="D2575" s="4" t="s">
        <v>3781</v>
      </c>
      <c r="E2575" s="8" t="s">
        <v>3782</v>
      </c>
      <c r="F2575" s="4" t="s">
        <v>692</v>
      </c>
      <c r="G2575" s="8" t="s">
        <v>10275</v>
      </c>
      <c r="H2575" s="8" t="s">
        <v>529</v>
      </c>
      <c r="I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  <c r="Z2575" s="8"/>
      <c r="AA2575" s="8"/>
      <c r="AB2575" s="8"/>
      <c r="AC2575" s="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  <c r="AY2575" s="8"/>
      <c r="AZ2575" s="8"/>
      <c r="BA2575" s="8"/>
      <c r="BB2575" s="8"/>
      <c r="BC2575" s="8"/>
      <c r="BD2575" s="8"/>
      <c r="BE2575" s="8"/>
      <c r="BF2575" s="8"/>
      <c r="BG2575" s="8"/>
      <c r="BH2575" s="8"/>
      <c r="BI2575" s="8"/>
      <c r="BJ2575" s="8"/>
      <c r="BK2575" s="8"/>
      <c r="BL2575" s="8"/>
      <c r="BM2575" s="8"/>
      <c r="BN2575" s="8"/>
      <c r="BO2575" s="8"/>
      <c r="BP2575" s="8"/>
      <c r="BQ2575" s="8"/>
      <c r="BR2575" s="8"/>
      <c r="BS2575" s="8"/>
      <c r="BT2575" s="8"/>
      <c r="BU2575" s="8"/>
      <c r="BV2575" s="8"/>
      <c r="BW2575" s="8"/>
      <c r="BX2575" s="8"/>
      <c r="BY2575" s="8"/>
    </row>
    <row r="2576" spans="1:77" x14ac:dyDescent="0.2">
      <c r="A2576" s="8" t="s">
        <v>10292</v>
      </c>
      <c r="B2576" s="5"/>
      <c r="C2576" s="8" t="s">
        <v>10293</v>
      </c>
      <c r="D2576" s="4" t="s">
        <v>7665</v>
      </c>
      <c r="E2576" s="8" t="s">
        <v>3792</v>
      </c>
      <c r="F2576" s="4" t="s">
        <v>692</v>
      </c>
      <c r="G2576" s="8" t="s">
        <v>10275</v>
      </c>
      <c r="H2576" s="8" t="s">
        <v>529</v>
      </c>
      <c r="I2576" s="8"/>
      <c r="J2576" s="8"/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/>
      <c r="Z2576" s="8"/>
      <c r="AA2576" s="8"/>
      <c r="AB2576" s="8"/>
      <c r="AC2576" s="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  <c r="AY2576" s="8"/>
      <c r="AZ2576" s="8"/>
      <c r="BA2576" s="8"/>
      <c r="BB2576" s="8"/>
      <c r="BC2576" s="8"/>
      <c r="BD2576" s="8"/>
      <c r="BE2576" s="8"/>
      <c r="BF2576" s="8"/>
      <c r="BG2576" s="8"/>
      <c r="BH2576" s="8"/>
      <c r="BI2576" s="8"/>
      <c r="BJ2576" s="8"/>
      <c r="BK2576" s="8"/>
      <c r="BL2576" s="8"/>
      <c r="BM2576" s="8"/>
      <c r="BN2576" s="8"/>
      <c r="BO2576" s="8"/>
      <c r="BP2576" s="8"/>
      <c r="BQ2576" s="8"/>
      <c r="BR2576" s="8"/>
      <c r="BS2576" s="8"/>
      <c r="BT2576" s="8"/>
      <c r="BU2576" s="8"/>
      <c r="BV2576" s="8"/>
      <c r="BW2576" s="8"/>
      <c r="BX2576" s="8"/>
      <c r="BY2576" s="8"/>
    </row>
    <row r="2577" spans="1:77" x14ac:dyDescent="0.2">
      <c r="A2577" s="8" t="s">
        <v>10294</v>
      </c>
      <c r="B2577" s="5"/>
      <c r="C2577" s="8" t="s">
        <v>10295</v>
      </c>
      <c r="D2577" s="4" t="s">
        <v>3916</v>
      </c>
      <c r="E2577" s="8" t="s">
        <v>7669</v>
      </c>
      <c r="F2577" s="4" t="s">
        <v>692</v>
      </c>
      <c r="G2577" s="8" t="s">
        <v>10275</v>
      </c>
      <c r="H2577" s="8" t="s">
        <v>529</v>
      </c>
      <c r="I2577" s="8"/>
      <c r="J2577" s="8"/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/>
      <c r="Z2577" s="8"/>
      <c r="AA2577" s="8"/>
      <c r="AB2577" s="8"/>
      <c r="AC2577" s="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  <c r="AY2577" s="8"/>
      <c r="AZ2577" s="8"/>
      <c r="BA2577" s="8"/>
      <c r="BB2577" s="8"/>
      <c r="BC2577" s="8"/>
      <c r="BD2577" s="8"/>
      <c r="BE2577" s="8"/>
      <c r="BF2577" s="8"/>
      <c r="BG2577" s="8"/>
      <c r="BH2577" s="8"/>
      <c r="BI2577" s="8"/>
      <c r="BJ2577" s="8"/>
      <c r="BK2577" s="8"/>
      <c r="BL2577" s="8"/>
      <c r="BM2577" s="8"/>
      <c r="BN2577" s="8"/>
      <c r="BO2577" s="8"/>
      <c r="BP2577" s="8"/>
      <c r="BQ2577" s="8"/>
      <c r="BR2577" s="8"/>
      <c r="BS2577" s="8"/>
      <c r="BT2577" s="8"/>
      <c r="BU2577" s="8"/>
      <c r="BV2577" s="8"/>
      <c r="BW2577" s="8"/>
      <c r="BX2577" s="8"/>
      <c r="BY2577" s="8"/>
    </row>
    <row r="2578" spans="1:77" x14ac:dyDescent="0.2">
      <c r="A2578" s="8" t="s">
        <v>10296</v>
      </c>
      <c r="B2578" s="5"/>
      <c r="C2578" s="8" t="s">
        <v>10297</v>
      </c>
      <c r="D2578" s="4" t="s">
        <v>7637</v>
      </c>
      <c r="E2578" s="8" t="s">
        <v>7638</v>
      </c>
      <c r="F2578" s="4" t="s">
        <v>692</v>
      </c>
      <c r="G2578" s="8" t="s">
        <v>10275</v>
      </c>
      <c r="H2578" s="8" t="s">
        <v>529</v>
      </c>
      <c r="I2578" s="8"/>
      <c r="J2578" s="8"/>
      <c r="K2578" s="8"/>
      <c r="L2578" s="8"/>
      <c r="M2578" s="8"/>
      <c r="N2578" s="8" t="s">
        <v>9743</v>
      </c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/>
      <c r="Z2578" s="8"/>
      <c r="AA2578" s="8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  <c r="AY2578" s="8"/>
      <c r="AZ2578" s="8"/>
      <c r="BA2578" s="8"/>
      <c r="BB2578" s="8"/>
      <c r="BC2578" s="8"/>
      <c r="BD2578" s="8"/>
      <c r="BE2578" s="8"/>
      <c r="BF2578" s="8"/>
      <c r="BG2578" s="8"/>
      <c r="BH2578" s="8"/>
      <c r="BI2578" s="8"/>
      <c r="BJ2578" s="8"/>
      <c r="BK2578" s="8"/>
      <c r="BL2578" s="8"/>
      <c r="BM2578" s="8"/>
      <c r="BN2578" s="8"/>
      <c r="BO2578" s="8"/>
      <c r="BP2578" s="8"/>
      <c r="BQ2578" s="8"/>
      <c r="BR2578" s="8"/>
      <c r="BS2578" s="8"/>
      <c r="BT2578" s="8"/>
      <c r="BU2578" s="8"/>
      <c r="BV2578" s="8"/>
      <c r="BW2578" s="8"/>
      <c r="BX2578" s="8"/>
      <c r="BY2578" s="8"/>
    </row>
    <row r="2579" spans="1:77" x14ac:dyDescent="0.2">
      <c r="A2579" s="8" t="s">
        <v>10298</v>
      </c>
      <c r="B2579" s="5"/>
      <c r="C2579" s="8" t="s">
        <v>10299</v>
      </c>
      <c r="D2579" s="4" t="s">
        <v>3781</v>
      </c>
      <c r="E2579" s="8" t="s">
        <v>3782</v>
      </c>
      <c r="F2579" s="4" t="s">
        <v>692</v>
      </c>
      <c r="G2579" s="8" t="s">
        <v>10275</v>
      </c>
      <c r="H2579" s="8" t="s">
        <v>529</v>
      </c>
      <c r="I2579" s="8"/>
      <c r="J2579" s="8"/>
      <c r="K2579" s="8"/>
      <c r="L2579" s="8"/>
      <c r="M2579" s="8"/>
      <c r="N2579" s="8" t="s">
        <v>9746</v>
      </c>
      <c r="O2579" s="8"/>
      <c r="P2579" s="8"/>
      <c r="Q2579" s="8"/>
      <c r="R2579" s="8"/>
      <c r="S2579" s="8"/>
      <c r="T2579" s="8"/>
      <c r="U2579" s="8"/>
      <c r="V2579" s="8"/>
      <c r="W2579" s="8"/>
      <c r="X2579" s="8"/>
      <c r="Y2579" s="8"/>
      <c r="Z2579" s="8"/>
      <c r="AA2579" s="8"/>
      <c r="AB2579" s="8"/>
      <c r="AC2579" s="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  <c r="AY2579" s="8"/>
      <c r="AZ2579" s="8"/>
      <c r="BA2579" s="8"/>
      <c r="BB2579" s="8"/>
      <c r="BC2579" s="8"/>
      <c r="BD2579" s="8"/>
      <c r="BE2579" s="8"/>
      <c r="BF2579" s="8"/>
      <c r="BG2579" s="8"/>
      <c r="BH2579" s="8"/>
      <c r="BI2579" s="8"/>
      <c r="BJ2579" s="8"/>
      <c r="BK2579" s="8"/>
      <c r="BL2579" s="8"/>
      <c r="BM2579" s="8"/>
      <c r="BN2579" s="8"/>
      <c r="BO2579" s="8"/>
      <c r="BP2579" s="8"/>
      <c r="BQ2579" s="8"/>
      <c r="BR2579" s="8"/>
      <c r="BS2579" s="8"/>
      <c r="BT2579" s="8"/>
      <c r="BU2579" s="8"/>
      <c r="BV2579" s="8"/>
      <c r="BW2579" s="8"/>
      <c r="BX2579" s="8"/>
      <c r="BY2579" s="8"/>
    </row>
    <row r="2580" spans="1:77" x14ac:dyDescent="0.2">
      <c r="A2580" s="8" t="s">
        <v>488</v>
      </c>
      <c r="B2580" s="5"/>
      <c r="C2580" s="8" t="s">
        <v>10300</v>
      </c>
      <c r="D2580" s="4" t="s">
        <v>7665</v>
      </c>
      <c r="E2580" s="8" t="s">
        <v>3792</v>
      </c>
      <c r="F2580" s="4" t="s">
        <v>692</v>
      </c>
      <c r="G2580" s="8" t="s">
        <v>10275</v>
      </c>
      <c r="H2580" s="8" t="s">
        <v>529</v>
      </c>
      <c r="I2580" s="8"/>
      <c r="J2580" s="8"/>
      <c r="K2580" s="8"/>
      <c r="L2580" s="8"/>
      <c r="M2580" s="8"/>
      <c r="N2580" s="8" t="s">
        <v>9749</v>
      </c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  <c r="AY2580" s="8"/>
      <c r="AZ2580" s="8"/>
      <c r="BA2580" s="8"/>
      <c r="BB2580" s="8"/>
      <c r="BC2580" s="8"/>
      <c r="BD2580" s="8"/>
      <c r="BE2580" s="8"/>
      <c r="BF2580" s="8"/>
      <c r="BG2580" s="8"/>
      <c r="BH2580" s="8"/>
      <c r="BI2580" s="8"/>
      <c r="BJ2580" s="8"/>
      <c r="BK2580" s="8"/>
      <c r="BL2580" s="8"/>
      <c r="BM2580" s="8"/>
      <c r="BN2580" s="8"/>
      <c r="BO2580" s="8"/>
      <c r="BP2580" s="8"/>
      <c r="BQ2580" s="8"/>
      <c r="BR2580" s="8"/>
      <c r="BS2580" s="8"/>
      <c r="BT2580" s="8"/>
      <c r="BU2580" s="8"/>
      <c r="BV2580" s="8"/>
      <c r="BW2580" s="8"/>
      <c r="BX2580" s="8"/>
      <c r="BY2580" s="8"/>
    </row>
    <row r="2581" spans="1:77" x14ac:dyDescent="0.2">
      <c r="A2581" s="8" t="s">
        <v>221</v>
      </c>
      <c r="B2581" s="5"/>
      <c r="C2581" s="8" t="s">
        <v>10301</v>
      </c>
      <c r="D2581" s="4" t="s">
        <v>3916</v>
      </c>
      <c r="E2581" s="8" t="s">
        <v>7669</v>
      </c>
      <c r="F2581" s="4" t="s">
        <v>692</v>
      </c>
      <c r="G2581" s="8" t="s">
        <v>10275</v>
      </c>
      <c r="H2581" s="8" t="s">
        <v>529</v>
      </c>
      <c r="I2581" s="8"/>
      <c r="J2581" s="8"/>
      <c r="K2581" s="8"/>
      <c r="L2581" s="8"/>
      <c r="M2581" s="8"/>
      <c r="N2581" s="8" t="s">
        <v>9752</v>
      </c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  <c r="Z2581" s="8"/>
      <c r="AA2581" s="8"/>
      <c r="AB2581" s="8"/>
      <c r="AC2581" s="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  <c r="AY2581" s="8"/>
      <c r="AZ2581" s="8"/>
      <c r="BA2581" s="8"/>
      <c r="BB2581" s="8"/>
      <c r="BC2581" s="8"/>
      <c r="BD2581" s="8"/>
      <c r="BE2581" s="8"/>
      <c r="BF2581" s="8"/>
      <c r="BG2581" s="8"/>
      <c r="BH2581" s="8"/>
      <c r="BI2581" s="8"/>
      <c r="BJ2581" s="8"/>
      <c r="BK2581" s="8"/>
      <c r="BL2581" s="8"/>
      <c r="BM2581" s="8"/>
      <c r="BN2581" s="8"/>
      <c r="BO2581" s="8"/>
      <c r="BP2581" s="8"/>
      <c r="BQ2581" s="8"/>
      <c r="BR2581" s="8"/>
      <c r="BS2581" s="8"/>
      <c r="BT2581" s="8"/>
      <c r="BU2581" s="8"/>
      <c r="BV2581" s="8"/>
      <c r="BW2581" s="8"/>
      <c r="BX2581" s="8"/>
      <c r="BY2581" s="8"/>
    </row>
    <row r="2582" spans="1:77" x14ac:dyDescent="0.2">
      <c r="A2582" s="8" t="s">
        <v>10302</v>
      </c>
      <c r="B2582" s="5"/>
      <c r="C2582" s="8" t="s">
        <v>10303</v>
      </c>
      <c r="D2582" s="4" t="s">
        <v>7637</v>
      </c>
      <c r="E2582" s="8" t="s">
        <v>7638</v>
      </c>
      <c r="F2582" s="4" t="s">
        <v>692</v>
      </c>
      <c r="G2582" s="8" t="s">
        <v>10275</v>
      </c>
      <c r="H2582" s="8" t="s">
        <v>529</v>
      </c>
      <c r="I2582" s="8"/>
      <c r="J2582" s="8"/>
      <c r="K2582" s="8"/>
      <c r="L2582" s="8"/>
      <c r="M2582" s="8"/>
      <c r="N2582" s="8" t="s">
        <v>9743</v>
      </c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  <c r="AY2582" s="8"/>
      <c r="AZ2582" s="8"/>
      <c r="BA2582" s="8"/>
      <c r="BB2582" s="8"/>
      <c r="BC2582" s="8"/>
      <c r="BD2582" s="8"/>
      <c r="BE2582" s="8"/>
      <c r="BF2582" s="8"/>
      <c r="BG2582" s="8"/>
      <c r="BH2582" s="8"/>
      <c r="BI2582" s="8"/>
      <c r="BJ2582" s="8"/>
      <c r="BK2582" s="8"/>
      <c r="BL2582" s="8"/>
      <c r="BM2582" s="8"/>
      <c r="BN2582" s="8"/>
      <c r="BO2582" s="8"/>
      <c r="BP2582" s="8"/>
      <c r="BQ2582" s="8"/>
      <c r="BR2582" s="8"/>
      <c r="BS2582" s="8"/>
      <c r="BT2582" s="8"/>
      <c r="BU2582" s="8"/>
      <c r="BV2582" s="8"/>
      <c r="BW2582" s="8"/>
      <c r="BX2582" s="8"/>
      <c r="BY2582" s="8"/>
    </row>
    <row r="2583" spans="1:77" x14ac:dyDescent="0.2">
      <c r="A2583" s="8" t="s">
        <v>10304</v>
      </c>
      <c r="B2583" s="5"/>
      <c r="C2583" s="8" t="s">
        <v>10305</v>
      </c>
      <c r="D2583" s="4" t="s">
        <v>3781</v>
      </c>
      <c r="E2583" s="8" t="s">
        <v>3782</v>
      </c>
      <c r="F2583" s="4" t="s">
        <v>692</v>
      </c>
      <c r="G2583" s="8" t="s">
        <v>10275</v>
      </c>
      <c r="H2583" s="8" t="s">
        <v>529</v>
      </c>
      <c r="I2583" s="8"/>
      <c r="J2583" s="8"/>
      <c r="K2583" s="8"/>
      <c r="L2583" s="8"/>
      <c r="M2583" s="8"/>
      <c r="N2583" s="8" t="s">
        <v>9757</v>
      </c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  <c r="Z2583" s="8"/>
      <c r="AA2583" s="8"/>
      <c r="AB2583" s="8"/>
      <c r="AC2583" s="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  <c r="AY2583" s="8"/>
      <c r="AZ2583" s="8"/>
      <c r="BA2583" s="8"/>
      <c r="BB2583" s="8"/>
      <c r="BC2583" s="8"/>
      <c r="BD2583" s="8"/>
      <c r="BE2583" s="8"/>
      <c r="BF2583" s="8"/>
      <c r="BG2583" s="8"/>
      <c r="BH2583" s="8"/>
      <c r="BI2583" s="8"/>
      <c r="BJ2583" s="8"/>
      <c r="BK2583" s="8"/>
      <c r="BL2583" s="8"/>
      <c r="BM2583" s="8"/>
      <c r="BN2583" s="8"/>
      <c r="BO2583" s="8"/>
      <c r="BP2583" s="8"/>
      <c r="BQ2583" s="8"/>
      <c r="BR2583" s="8"/>
      <c r="BS2583" s="8"/>
      <c r="BT2583" s="8"/>
      <c r="BU2583" s="8"/>
      <c r="BV2583" s="8"/>
      <c r="BW2583" s="8"/>
      <c r="BX2583" s="8"/>
      <c r="BY2583" s="8"/>
    </row>
    <row r="2584" spans="1:77" x14ac:dyDescent="0.2">
      <c r="A2584" s="8" t="s">
        <v>10306</v>
      </c>
      <c r="B2584" s="5"/>
      <c r="C2584" s="8" t="s">
        <v>10307</v>
      </c>
      <c r="D2584" s="4" t="s">
        <v>7665</v>
      </c>
      <c r="E2584" s="8" t="s">
        <v>3792</v>
      </c>
      <c r="F2584" s="4" t="s">
        <v>692</v>
      </c>
      <c r="G2584" s="8" t="s">
        <v>10275</v>
      </c>
      <c r="H2584" s="8" t="s">
        <v>529</v>
      </c>
      <c r="I2584" s="8"/>
      <c r="J2584" s="8"/>
      <c r="K2584" s="8"/>
      <c r="L2584" s="8"/>
      <c r="M2584" s="8"/>
      <c r="N2584" s="8" t="s">
        <v>9760</v>
      </c>
      <c r="O2584" s="8"/>
      <c r="P2584" s="8"/>
      <c r="Q2584" s="8"/>
      <c r="R2584" s="8"/>
      <c r="S2584" s="8"/>
      <c r="T2584" s="8"/>
      <c r="U2584" s="8"/>
      <c r="V2584" s="8"/>
      <c r="W2584" s="8"/>
      <c r="X2584" s="8"/>
      <c r="Y2584" s="8"/>
      <c r="Z2584" s="8"/>
      <c r="AA2584" s="8"/>
      <c r="AB2584" s="8"/>
      <c r="AC2584" s="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  <c r="AY2584" s="8"/>
      <c r="AZ2584" s="8"/>
      <c r="BA2584" s="8"/>
      <c r="BB2584" s="8"/>
      <c r="BC2584" s="8"/>
      <c r="BD2584" s="8"/>
      <c r="BE2584" s="8"/>
      <c r="BF2584" s="8"/>
      <c r="BG2584" s="8"/>
      <c r="BH2584" s="8"/>
      <c r="BI2584" s="8"/>
      <c r="BJ2584" s="8"/>
      <c r="BK2584" s="8"/>
      <c r="BL2584" s="8"/>
      <c r="BM2584" s="8"/>
      <c r="BN2584" s="8"/>
      <c r="BO2584" s="8"/>
      <c r="BP2584" s="8"/>
      <c r="BQ2584" s="8"/>
      <c r="BR2584" s="8"/>
      <c r="BS2584" s="8"/>
      <c r="BT2584" s="8"/>
      <c r="BU2584" s="8"/>
      <c r="BV2584" s="8"/>
      <c r="BW2584" s="8"/>
      <c r="BX2584" s="8"/>
      <c r="BY2584" s="8"/>
    </row>
    <row r="2585" spans="1:77" x14ac:dyDescent="0.2">
      <c r="A2585" s="8" t="s">
        <v>10308</v>
      </c>
      <c r="B2585" s="5"/>
      <c r="C2585" s="8" t="s">
        <v>10309</v>
      </c>
      <c r="D2585" s="4" t="s">
        <v>3916</v>
      </c>
      <c r="E2585" s="8" t="s">
        <v>7669</v>
      </c>
      <c r="F2585" s="4" t="s">
        <v>692</v>
      </c>
      <c r="G2585" s="8" t="s">
        <v>10275</v>
      </c>
      <c r="H2585" s="8" t="s">
        <v>529</v>
      </c>
      <c r="I2585" s="8"/>
      <c r="J2585" s="8"/>
      <c r="K2585" s="8"/>
      <c r="L2585" s="8"/>
      <c r="M2585" s="8"/>
      <c r="N2585" s="8" t="s">
        <v>9763</v>
      </c>
      <c r="O2585" s="8"/>
      <c r="P2585" s="8"/>
      <c r="Q2585" s="8"/>
      <c r="R2585" s="8"/>
      <c r="S2585" s="8"/>
      <c r="T2585" s="8"/>
      <c r="U2585" s="8"/>
      <c r="V2585" s="8"/>
      <c r="W2585" s="8"/>
      <c r="X2585" s="8"/>
      <c r="Y2585" s="8"/>
      <c r="Z2585" s="8"/>
      <c r="AA2585" s="8"/>
      <c r="AB2585" s="8"/>
      <c r="AC2585" s="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  <c r="AY2585" s="8"/>
      <c r="AZ2585" s="8"/>
      <c r="BA2585" s="8"/>
      <c r="BB2585" s="8"/>
      <c r="BC2585" s="8"/>
      <c r="BD2585" s="8"/>
      <c r="BE2585" s="8"/>
      <c r="BF2585" s="8"/>
      <c r="BG2585" s="8"/>
      <c r="BH2585" s="8"/>
      <c r="BI2585" s="8"/>
      <c r="BJ2585" s="8"/>
      <c r="BK2585" s="8"/>
      <c r="BL2585" s="8"/>
      <c r="BM2585" s="8"/>
      <c r="BN2585" s="8"/>
      <c r="BO2585" s="8"/>
      <c r="BP2585" s="8"/>
      <c r="BQ2585" s="8"/>
      <c r="BR2585" s="8"/>
      <c r="BS2585" s="8"/>
      <c r="BT2585" s="8"/>
      <c r="BU2585" s="8"/>
      <c r="BV2585" s="8"/>
      <c r="BW2585" s="8"/>
      <c r="BX2585" s="8"/>
      <c r="BY2585" s="8"/>
    </row>
    <row r="2586" spans="1:77" x14ac:dyDescent="0.2">
      <c r="A2586" s="8" t="s">
        <v>10310</v>
      </c>
      <c r="B2586" s="5"/>
      <c r="C2586" s="8" t="s">
        <v>10311</v>
      </c>
      <c r="D2586" s="4" t="s">
        <v>7654</v>
      </c>
      <c r="E2586" s="8" t="s">
        <v>7655</v>
      </c>
      <c r="F2586" s="4" t="s">
        <v>692</v>
      </c>
      <c r="G2586" s="8" t="s">
        <v>10275</v>
      </c>
      <c r="H2586" s="8" t="s">
        <v>529</v>
      </c>
      <c r="I2586" s="8"/>
      <c r="J2586" s="8"/>
      <c r="K2586" s="8"/>
      <c r="L2586" s="8"/>
      <c r="M2586" s="8" t="s">
        <v>9766</v>
      </c>
      <c r="N2586" s="8" t="s">
        <v>9767</v>
      </c>
      <c r="O2586" s="8"/>
      <c r="P2586" s="8"/>
      <c r="Q2586" s="8"/>
      <c r="R2586" s="8"/>
      <c r="S2586" s="8"/>
      <c r="T2586" s="8"/>
      <c r="U2586" s="8"/>
      <c r="V2586" s="8"/>
      <c r="W2586" s="8"/>
      <c r="X2586" s="8"/>
      <c r="Y2586" s="8"/>
      <c r="Z2586" s="8"/>
      <c r="AA2586" s="8"/>
      <c r="AB2586" s="8"/>
      <c r="AC2586" s="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  <c r="AY2586" s="8"/>
      <c r="AZ2586" s="8"/>
      <c r="BA2586" s="8"/>
      <c r="BB2586" s="8"/>
      <c r="BC2586" s="8"/>
      <c r="BD2586" s="8"/>
      <c r="BE2586" s="8"/>
      <c r="BF2586" s="8"/>
      <c r="BG2586" s="8"/>
      <c r="BH2586" s="8"/>
      <c r="BI2586" s="8"/>
      <c r="BJ2586" s="8"/>
      <c r="BK2586" s="8"/>
      <c r="BL2586" s="8"/>
      <c r="BM2586" s="8"/>
      <c r="BN2586" s="8"/>
      <c r="BO2586" s="8"/>
      <c r="BP2586" s="8"/>
      <c r="BQ2586" s="8"/>
      <c r="BR2586" s="8"/>
      <c r="BS2586" s="8"/>
      <c r="BT2586" s="8"/>
      <c r="BU2586" s="8"/>
      <c r="BV2586" s="8"/>
      <c r="BW2586" s="8"/>
      <c r="BX2586" s="8"/>
      <c r="BY2586" s="8"/>
    </row>
    <row r="2587" spans="1:77" x14ac:dyDescent="0.2">
      <c r="A2587" s="8" t="s">
        <v>10312</v>
      </c>
      <c r="B2587" s="5"/>
      <c r="C2587" s="8" t="s">
        <v>10313</v>
      </c>
      <c r="D2587" s="4" t="s">
        <v>7637</v>
      </c>
      <c r="E2587" s="8" t="s">
        <v>7638</v>
      </c>
      <c r="F2587" s="4" t="s">
        <v>692</v>
      </c>
      <c r="G2587" s="8" t="s">
        <v>10314</v>
      </c>
      <c r="H2587" s="8" t="s">
        <v>529</v>
      </c>
      <c r="I2587" s="8"/>
      <c r="J2587" s="8" t="s">
        <v>10315</v>
      </c>
      <c r="K2587" s="8"/>
      <c r="L2587" s="8" t="s">
        <v>10316</v>
      </c>
      <c r="M2587" s="8"/>
      <c r="N2587" s="8" t="s">
        <v>9900</v>
      </c>
      <c r="O2587" s="8"/>
      <c r="P2587" s="8"/>
      <c r="Q2587" s="8"/>
      <c r="R2587" s="8"/>
      <c r="S2587" s="8"/>
      <c r="T2587" s="8"/>
      <c r="U2587" s="8"/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  <c r="AY2587" s="8"/>
      <c r="AZ2587" s="8"/>
      <c r="BA2587" s="8"/>
      <c r="BB2587" s="8"/>
      <c r="BC2587" s="8"/>
      <c r="BD2587" s="8"/>
      <c r="BE2587" s="8"/>
      <c r="BF2587" s="8"/>
      <c r="BG2587" s="8"/>
      <c r="BH2587" s="8"/>
      <c r="BI2587" s="8"/>
      <c r="BJ2587" s="8"/>
      <c r="BK2587" s="8"/>
      <c r="BL2587" s="8"/>
      <c r="BM2587" s="8"/>
      <c r="BN2587" s="8"/>
      <c r="BO2587" s="8"/>
      <c r="BP2587" s="8"/>
      <c r="BQ2587" s="8"/>
      <c r="BR2587" s="8"/>
      <c r="BS2587" s="8"/>
      <c r="BT2587" s="8"/>
      <c r="BU2587" s="8"/>
      <c r="BV2587" s="8"/>
      <c r="BW2587" s="8"/>
      <c r="BX2587" s="8"/>
      <c r="BY2587" s="8"/>
    </row>
    <row r="2588" spans="1:77" x14ac:dyDescent="0.2">
      <c r="A2588" s="8" t="s">
        <v>222</v>
      </c>
      <c r="B2588" s="5"/>
      <c r="C2588" s="8" t="s">
        <v>10317</v>
      </c>
      <c r="D2588" s="4" t="s">
        <v>3781</v>
      </c>
      <c r="E2588" s="8" t="s">
        <v>3782</v>
      </c>
      <c r="F2588" s="4" t="s">
        <v>692</v>
      </c>
      <c r="G2588" s="8" t="s">
        <v>10314</v>
      </c>
      <c r="H2588" s="8" t="s">
        <v>529</v>
      </c>
      <c r="I2588" s="8"/>
      <c r="J2588" s="8"/>
      <c r="K2588" s="8"/>
      <c r="L2588" s="8" t="s">
        <v>10318</v>
      </c>
      <c r="M2588" s="8"/>
      <c r="N2588" s="8" t="s">
        <v>9904</v>
      </c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  <c r="AY2588" s="8"/>
      <c r="AZ2588" s="8"/>
      <c r="BA2588" s="8"/>
      <c r="BB2588" s="8"/>
      <c r="BC2588" s="8"/>
      <c r="BD2588" s="8"/>
      <c r="BE2588" s="8"/>
      <c r="BF2588" s="8"/>
      <c r="BG2588" s="8"/>
      <c r="BH2588" s="8"/>
      <c r="BI2588" s="8"/>
      <c r="BJ2588" s="8"/>
      <c r="BK2588" s="8"/>
      <c r="BL2588" s="8"/>
      <c r="BM2588" s="8"/>
      <c r="BN2588" s="8"/>
      <c r="BO2588" s="8"/>
      <c r="BP2588" s="8"/>
      <c r="BQ2588" s="8"/>
      <c r="BR2588" s="8"/>
      <c r="BS2588" s="8"/>
      <c r="BT2588" s="8"/>
      <c r="BU2588" s="8"/>
      <c r="BV2588" s="8"/>
      <c r="BW2588" s="8"/>
      <c r="BX2588" s="8"/>
      <c r="BY2588" s="8"/>
    </row>
    <row r="2589" spans="1:77" x14ac:dyDescent="0.2">
      <c r="A2589" s="8" t="s">
        <v>10319</v>
      </c>
      <c r="B2589" s="5"/>
      <c r="C2589" s="8" t="s">
        <v>10320</v>
      </c>
      <c r="D2589" s="4" t="s">
        <v>7665</v>
      </c>
      <c r="E2589" s="8" t="s">
        <v>3792</v>
      </c>
      <c r="F2589" s="4" t="s">
        <v>692</v>
      </c>
      <c r="G2589" s="8" t="s">
        <v>10314</v>
      </c>
      <c r="H2589" s="8" t="s">
        <v>529</v>
      </c>
      <c r="I2589" s="8"/>
      <c r="J2589" s="8"/>
      <c r="K2589" s="8"/>
      <c r="L2589" s="8" t="s">
        <v>10321</v>
      </c>
      <c r="M2589" s="8"/>
      <c r="N2589" s="8" t="s">
        <v>9908</v>
      </c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  <c r="Z2589" s="8"/>
      <c r="AA2589" s="8"/>
      <c r="AB2589" s="8"/>
      <c r="AC2589" s="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  <c r="AY2589" s="8"/>
      <c r="AZ2589" s="8"/>
      <c r="BA2589" s="8"/>
      <c r="BB2589" s="8"/>
      <c r="BC2589" s="8"/>
      <c r="BD2589" s="8"/>
      <c r="BE2589" s="8"/>
      <c r="BF2589" s="8"/>
      <c r="BG2589" s="8"/>
      <c r="BH2589" s="8"/>
      <c r="BI2589" s="8"/>
      <c r="BJ2589" s="8"/>
      <c r="BK2589" s="8"/>
      <c r="BL2589" s="8"/>
      <c r="BM2589" s="8"/>
      <c r="BN2589" s="8"/>
      <c r="BO2589" s="8"/>
      <c r="BP2589" s="8"/>
      <c r="BQ2589" s="8"/>
      <c r="BR2589" s="8"/>
      <c r="BS2589" s="8"/>
      <c r="BT2589" s="8"/>
      <c r="BU2589" s="8"/>
      <c r="BV2589" s="8"/>
      <c r="BW2589" s="8"/>
      <c r="BX2589" s="8"/>
      <c r="BY2589" s="8"/>
    </row>
    <row r="2590" spans="1:77" x14ac:dyDescent="0.2">
      <c r="A2590" s="8" t="s">
        <v>223</v>
      </c>
      <c r="B2590" s="5"/>
      <c r="C2590" s="8" t="s">
        <v>10322</v>
      </c>
      <c r="D2590" s="4" t="s">
        <v>3916</v>
      </c>
      <c r="E2590" s="8" t="s">
        <v>7669</v>
      </c>
      <c r="F2590" s="4" t="s">
        <v>692</v>
      </c>
      <c r="G2590" s="8" t="s">
        <v>10314</v>
      </c>
      <c r="H2590" s="8" t="s">
        <v>529</v>
      </c>
      <c r="I2590" s="8"/>
      <c r="J2590" s="8"/>
      <c r="K2590" s="8"/>
      <c r="L2590" s="8" t="s">
        <v>10323</v>
      </c>
      <c r="M2590" s="8"/>
      <c r="N2590" s="8" t="s">
        <v>9912</v>
      </c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  <c r="AY2590" s="8"/>
      <c r="AZ2590" s="8"/>
      <c r="BA2590" s="8"/>
      <c r="BB2590" s="8"/>
      <c r="BC2590" s="8"/>
      <c r="BD2590" s="8"/>
      <c r="BE2590" s="8"/>
      <c r="BF2590" s="8"/>
      <c r="BG2590" s="8"/>
      <c r="BH2590" s="8"/>
      <c r="BI2590" s="8"/>
      <c r="BJ2590" s="8"/>
      <c r="BK2590" s="8"/>
      <c r="BL2590" s="8"/>
      <c r="BM2590" s="8"/>
      <c r="BN2590" s="8"/>
      <c r="BO2590" s="8"/>
      <c r="BP2590" s="8"/>
      <c r="BQ2590" s="8"/>
      <c r="BR2590" s="8"/>
      <c r="BS2590" s="8"/>
      <c r="BT2590" s="8"/>
      <c r="BU2590" s="8"/>
      <c r="BV2590" s="8"/>
      <c r="BW2590" s="8"/>
      <c r="BX2590" s="8"/>
      <c r="BY2590" s="8"/>
    </row>
    <row r="2591" spans="1:77" x14ac:dyDescent="0.2">
      <c r="A2591" s="8" t="s">
        <v>393</v>
      </c>
      <c r="B2591" s="5"/>
      <c r="C2591" s="8" t="s">
        <v>10324</v>
      </c>
      <c r="D2591" s="4" t="s">
        <v>7637</v>
      </c>
      <c r="E2591" s="8" t="s">
        <v>7638</v>
      </c>
      <c r="F2591" s="4" t="s">
        <v>692</v>
      </c>
      <c r="G2591" s="8" t="s">
        <v>10314</v>
      </c>
      <c r="H2591" s="8" t="s">
        <v>529</v>
      </c>
      <c r="I2591" s="8"/>
      <c r="J2591" s="8"/>
      <c r="K2591" s="8"/>
      <c r="L2591" s="8" t="s">
        <v>10325</v>
      </c>
      <c r="M2591" s="8"/>
      <c r="N2591" s="8" t="s">
        <v>9900</v>
      </c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  <c r="AY2591" s="8"/>
      <c r="AZ2591" s="8"/>
      <c r="BA2591" s="8"/>
      <c r="BB2591" s="8"/>
      <c r="BC2591" s="8"/>
      <c r="BD2591" s="8"/>
      <c r="BE2591" s="8"/>
      <c r="BF2591" s="8"/>
      <c r="BG2591" s="8"/>
      <c r="BH2591" s="8"/>
      <c r="BI2591" s="8"/>
      <c r="BJ2591" s="8"/>
      <c r="BK2591" s="8"/>
      <c r="BL2591" s="8"/>
      <c r="BM2591" s="8"/>
      <c r="BN2591" s="8"/>
      <c r="BO2591" s="8"/>
      <c r="BP2591" s="8"/>
      <c r="BQ2591" s="8"/>
      <c r="BR2591" s="8"/>
      <c r="BS2591" s="8"/>
      <c r="BT2591" s="8"/>
      <c r="BU2591" s="8"/>
      <c r="BV2591" s="8"/>
      <c r="BW2591" s="8"/>
      <c r="BX2591" s="8"/>
      <c r="BY2591" s="8"/>
    </row>
    <row r="2592" spans="1:77" x14ac:dyDescent="0.2">
      <c r="A2592" s="8" t="s">
        <v>10326</v>
      </c>
      <c r="B2592" s="5"/>
      <c r="C2592" s="8" t="s">
        <v>10327</v>
      </c>
      <c r="D2592" s="4" t="s">
        <v>3781</v>
      </c>
      <c r="E2592" s="8" t="s">
        <v>3782</v>
      </c>
      <c r="F2592" s="4" t="s">
        <v>692</v>
      </c>
      <c r="G2592" s="8" t="s">
        <v>10314</v>
      </c>
      <c r="H2592" s="8" t="s">
        <v>529</v>
      </c>
      <c r="I2592" s="8"/>
      <c r="J2592" s="8"/>
      <c r="K2592" s="8"/>
      <c r="L2592" s="8" t="s">
        <v>10328</v>
      </c>
      <c r="M2592" s="8"/>
      <c r="N2592" s="8" t="s">
        <v>9919</v>
      </c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  <c r="AY2592" s="8"/>
      <c r="AZ2592" s="8"/>
      <c r="BA2592" s="8"/>
      <c r="BB2592" s="8"/>
      <c r="BC2592" s="8"/>
      <c r="BD2592" s="8"/>
      <c r="BE2592" s="8"/>
      <c r="BF2592" s="8"/>
      <c r="BG2592" s="8"/>
      <c r="BH2592" s="8"/>
      <c r="BI2592" s="8"/>
      <c r="BJ2592" s="8"/>
      <c r="BK2592" s="8"/>
      <c r="BL2592" s="8"/>
      <c r="BM2592" s="8"/>
      <c r="BN2592" s="8"/>
      <c r="BO2592" s="8"/>
      <c r="BP2592" s="8"/>
      <c r="BQ2592" s="8"/>
      <c r="BR2592" s="8"/>
      <c r="BS2592" s="8"/>
      <c r="BT2592" s="8"/>
      <c r="BU2592" s="8"/>
      <c r="BV2592" s="8"/>
      <c r="BW2592" s="8"/>
      <c r="BX2592" s="8"/>
      <c r="BY2592" s="8"/>
    </row>
    <row r="2593" spans="1:77" x14ac:dyDescent="0.2">
      <c r="A2593" s="8" t="s">
        <v>394</v>
      </c>
      <c r="B2593" s="5"/>
      <c r="C2593" s="8" t="s">
        <v>10329</v>
      </c>
      <c r="D2593" s="4" t="s">
        <v>7665</v>
      </c>
      <c r="E2593" s="8" t="s">
        <v>3792</v>
      </c>
      <c r="F2593" s="4" t="s">
        <v>692</v>
      </c>
      <c r="G2593" s="8" t="s">
        <v>10314</v>
      </c>
      <c r="H2593" s="8" t="s">
        <v>529</v>
      </c>
      <c r="I2593" s="8"/>
      <c r="J2593" s="8"/>
      <c r="K2593" s="8"/>
      <c r="L2593" s="8" t="s">
        <v>10330</v>
      </c>
      <c r="M2593" s="8"/>
      <c r="N2593" s="8" t="s">
        <v>7640</v>
      </c>
      <c r="O2593" s="8"/>
      <c r="P2593" s="8"/>
      <c r="Q2593" s="8"/>
      <c r="R2593" s="8"/>
      <c r="S2593" s="8"/>
      <c r="T2593" s="8"/>
      <c r="U2593" s="8"/>
      <c r="V2593" s="8"/>
      <c r="W2593" s="8"/>
      <c r="X2593" s="8"/>
      <c r="Y2593" s="8"/>
      <c r="Z2593" s="8"/>
      <c r="AA2593" s="8"/>
      <c r="AB2593" s="8"/>
      <c r="AC2593" s="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  <c r="AY2593" s="8"/>
      <c r="AZ2593" s="8"/>
      <c r="BA2593" s="8"/>
      <c r="BB2593" s="8"/>
      <c r="BC2593" s="8"/>
      <c r="BD2593" s="8"/>
      <c r="BE2593" s="8"/>
      <c r="BF2593" s="8"/>
      <c r="BG2593" s="8"/>
      <c r="BH2593" s="8"/>
      <c r="BI2593" s="8"/>
      <c r="BJ2593" s="8"/>
      <c r="BK2593" s="8"/>
      <c r="BL2593" s="8"/>
      <c r="BM2593" s="8"/>
      <c r="BN2593" s="8"/>
      <c r="BO2593" s="8"/>
      <c r="BP2593" s="8"/>
      <c r="BQ2593" s="8"/>
      <c r="BR2593" s="8"/>
      <c r="BS2593" s="8"/>
      <c r="BT2593" s="8"/>
      <c r="BU2593" s="8"/>
      <c r="BV2593" s="8"/>
      <c r="BW2593" s="8"/>
      <c r="BX2593" s="8"/>
      <c r="BY2593" s="8"/>
    </row>
    <row r="2594" spans="1:77" x14ac:dyDescent="0.2">
      <c r="A2594" s="8" t="s">
        <v>10331</v>
      </c>
      <c r="B2594" s="5"/>
      <c r="C2594" s="8" t="s">
        <v>10332</v>
      </c>
      <c r="D2594" s="4" t="s">
        <v>3916</v>
      </c>
      <c r="E2594" s="8" t="s">
        <v>7669</v>
      </c>
      <c r="F2594" s="4" t="s">
        <v>692</v>
      </c>
      <c r="G2594" s="8" t="s">
        <v>10314</v>
      </c>
      <c r="H2594" s="8" t="s">
        <v>529</v>
      </c>
      <c r="I2594" s="8"/>
      <c r="J2594" s="8"/>
      <c r="K2594" s="8"/>
      <c r="L2594" s="8" t="s">
        <v>10333</v>
      </c>
      <c r="M2594" s="8"/>
      <c r="N2594" s="8" t="s">
        <v>9926</v>
      </c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  <c r="Z2594" s="8"/>
      <c r="AA2594" s="8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  <c r="AY2594" s="8"/>
      <c r="AZ2594" s="8"/>
      <c r="BA2594" s="8"/>
      <c r="BB2594" s="8"/>
      <c r="BC2594" s="8"/>
      <c r="BD2594" s="8"/>
      <c r="BE2594" s="8"/>
      <c r="BF2594" s="8"/>
      <c r="BG2594" s="8"/>
      <c r="BH2594" s="8"/>
      <c r="BI2594" s="8"/>
      <c r="BJ2594" s="8"/>
      <c r="BK2594" s="8"/>
      <c r="BL2594" s="8"/>
      <c r="BM2594" s="8"/>
      <c r="BN2594" s="8"/>
      <c r="BO2594" s="8"/>
      <c r="BP2594" s="8"/>
      <c r="BQ2594" s="8"/>
      <c r="BR2594" s="8"/>
      <c r="BS2594" s="8"/>
      <c r="BT2594" s="8"/>
      <c r="BU2594" s="8"/>
      <c r="BV2594" s="8"/>
      <c r="BW2594" s="8"/>
      <c r="BX2594" s="8"/>
      <c r="BY2594" s="8"/>
    </row>
    <row r="2595" spans="1:77" x14ac:dyDescent="0.2">
      <c r="A2595" s="8" t="s">
        <v>489</v>
      </c>
      <c r="B2595" s="5"/>
      <c r="C2595" s="8" t="s">
        <v>10334</v>
      </c>
      <c r="D2595" s="4" t="s">
        <v>7637</v>
      </c>
      <c r="E2595" s="8" t="s">
        <v>7638</v>
      </c>
      <c r="F2595" s="4" t="s">
        <v>692</v>
      </c>
      <c r="G2595" s="8" t="s">
        <v>10314</v>
      </c>
      <c r="H2595" s="8" t="s">
        <v>529</v>
      </c>
      <c r="I2595" s="8"/>
      <c r="J2595" s="8"/>
      <c r="K2595" s="8"/>
      <c r="L2595" s="8" t="s">
        <v>10335</v>
      </c>
      <c r="M2595" s="8"/>
      <c r="N2595" s="8" t="s">
        <v>9900</v>
      </c>
      <c r="O2595" s="8"/>
      <c r="P2595" s="8"/>
      <c r="Q2595" s="8"/>
      <c r="R2595" s="8"/>
      <c r="S2595" s="8"/>
      <c r="T2595" s="8"/>
      <c r="U2595" s="8"/>
      <c r="V2595" s="8"/>
      <c r="W2595" s="8"/>
      <c r="X2595" s="8"/>
      <c r="Y2595" s="8"/>
      <c r="Z2595" s="8"/>
      <c r="AA2595" s="8"/>
      <c r="AB2595" s="8"/>
      <c r="AC2595" s="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  <c r="AY2595" s="8"/>
      <c r="AZ2595" s="8"/>
      <c r="BA2595" s="8"/>
      <c r="BB2595" s="8"/>
      <c r="BC2595" s="8"/>
      <c r="BD2595" s="8"/>
      <c r="BE2595" s="8"/>
      <c r="BF2595" s="8"/>
      <c r="BG2595" s="8"/>
      <c r="BH2595" s="8"/>
      <c r="BI2595" s="8"/>
      <c r="BJ2595" s="8"/>
      <c r="BK2595" s="8"/>
      <c r="BL2595" s="8"/>
      <c r="BM2595" s="8"/>
      <c r="BN2595" s="8"/>
      <c r="BO2595" s="8"/>
      <c r="BP2595" s="8"/>
      <c r="BQ2595" s="8"/>
      <c r="BR2595" s="8"/>
      <c r="BS2595" s="8"/>
      <c r="BT2595" s="8"/>
      <c r="BU2595" s="8"/>
      <c r="BV2595" s="8"/>
      <c r="BW2595" s="8"/>
      <c r="BX2595" s="8"/>
      <c r="BY2595" s="8"/>
    </row>
    <row r="2596" spans="1:77" x14ac:dyDescent="0.2">
      <c r="A2596" s="8" t="s">
        <v>224</v>
      </c>
      <c r="B2596" s="5"/>
      <c r="C2596" s="8" t="s">
        <v>10336</v>
      </c>
      <c r="D2596" s="4" t="s">
        <v>3781</v>
      </c>
      <c r="E2596" s="8" t="s">
        <v>3782</v>
      </c>
      <c r="F2596" s="4" t="s">
        <v>692</v>
      </c>
      <c r="G2596" s="8" t="s">
        <v>10314</v>
      </c>
      <c r="H2596" s="8" t="s">
        <v>529</v>
      </c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  <c r="AY2596" s="8"/>
      <c r="AZ2596" s="8"/>
      <c r="BA2596" s="8"/>
      <c r="BB2596" s="8"/>
      <c r="BC2596" s="8"/>
      <c r="BD2596" s="8"/>
      <c r="BE2596" s="8"/>
      <c r="BF2596" s="8"/>
      <c r="BG2596" s="8"/>
      <c r="BH2596" s="8"/>
      <c r="BI2596" s="8"/>
      <c r="BJ2596" s="8"/>
      <c r="BK2596" s="8"/>
      <c r="BL2596" s="8"/>
      <c r="BM2596" s="8"/>
      <c r="BN2596" s="8"/>
      <c r="BO2596" s="8"/>
      <c r="BP2596" s="8"/>
      <c r="BQ2596" s="8"/>
      <c r="BR2596" s="8"/>
      <c r="BS2596" s="8"/>
      <c r="BT2596" s="8"/>
      <c r="BU2596" s="8"/>
      <c r="BV2596" s="8"/>
      <c r="BW2596" s="8"/>
      <c r="BX2596" s="8"/>
      <c r="BY2596" s="8"/>
    </row>
    <row r="2597" spans="1:77" x14ac:dyDescent="0.2">
      <c r="A2597" s="8" t="s">
        <v>10337</v>
      </c>
      <c r="B2597" s="5"/>
      <c r="C2597" s="8" t="s">
        <v>10338</v>
      </c>
      <c r="D2597" s="4" t="s">
        <v>7665</v>
      </c>
      <c r="E2597" s="8" t="s">
        <v>3792</v>
      </c>
      <c r="F2597" s="4" t="s">
        <v>692</v>
      </c>
      <c r="G2597" s="8" t="s">
        <v>10314</v>
      </c>
      <c r="H2597" s="8" t="s">
        <v>529</v>
      </c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  <c r="AY2597" s="8"/>
      <c r="AZ2597" s="8"/>
      <c r="BA2597" s="8"/>
      <c r="BB2597" s="8"/>
      <c r="BC2597" s="8"/>
      <c r="BD2597" s="8"/>
      <c r="BE2597" s="8"/>
      <c r="BF2597" s="8"/>
      <c r="BG2597" s="8"/>
      <c r="BH2597" s="8"/>
      <c r="BI2597" s="8"/>
      <c r="BJ2597" s="8"/>
      <c r="BK2597" s="8"/>
      <c r="BL2597" s="8"/>
      <c r="BM2597" s="8"/>
      <c r="BN2597" s="8"/>
      <c r="BO2597" s="8"/>
      <c r="BP2597" s="8"/>
      <c r="BQ2597" s="8"/>
      <c r="BR2597" s="8"/>
      <c r="BS2597" s="8"/>
      <c r="BT2597" s="8"/>
      <c r="BU2597" s="8"/>
      <c r="BV2597" s="8"/>
      <c r="BW2597" s="8"/>
      <c r="BX2597" s="8"/>
      <c r="BY2597" s="8"/>
    </row>
    <row r="2598" spans="1:77" x14ac:dyDescent="0.2">
      <c r="A2598" s="8" t="s">
        <v>10339</v>
      </c>
      <c r="B2598" s="5"/>
      <c r="C2598" s="8" t="s">
        <v>10340</v>
      </c>
      <c r="D2598" s="4" t="s">
        <v>3916</v>
      </c>
      <c r="E2598" s="8" t="s">
        <v>7669</v>
      </c>
      <c r="F2598" s="4" t="s">
        <v>692</v>
      </c>
      <c r="G2598" s="8" t="s">
        <v>10314</v>
      </c>
      <c r="H2598" s="8" t="s">
        <v>529</v>
      </c>
      <c r="I2598" s="8"/>
      <c r="J2598" s="8"/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  <c r="AY2598" s="8"/>
      <c r="AZ2598" s="8"/>
      <c r="BA2598" s="8"/>
      <c r="BB2598" s="8"/>
      <c r="BC2598" s="8"/>
      <c r="BD2598" s="8"/>
      <c r="BE2598" s="8"/>
      <c r="BF2598" s="8"/>
      <c r="BG2598" s="8"/>
      <c r="BH2598" s="8"/>
      <c r="BI2598" s="8"/>
      <c r="BJ2598" s="8"/>
      <c r="BK2598" s="8"/>
      <c r="BL2598" s="8"/>
      <c r="BM2598" s="8"/>
      <c r="BN2598" s="8"/>
      <c r="BO2598" s="8"/>
      <c r="BP2598" s="8"/>
      <c r="BQ2598" s="8"/>
      <c r="BR2598" s="8"/>
      <c r="BS2598" s="8"/>
      <c r="BT2598" s="8"/>
      <c r="BU2598" s="8"/>
      <c r="BV2598" s="8"/>
      <c r="BW2598" s="8"/>
      <c r="BX2598" s="8"/>
      <c r="BY2598" s="8"/>
    </row>
    <row r="2599" spans="1:77" x14ac:dyDescent="0.2">
      <c r="A2599" s="8" t="s">
        <v>10341</v>
      </c>
      <c r="B2599" s="5"/>
      <c r="C2599" s="8" t="s">
        <v>10342</v>
      </c>
      <c r="D2599" s="4" t="s">
        <v>7654</v>
      </c>
      <c r="E2599" s="8" t="s">
        <v>7655</v>
      </c>
      <c r="F2599" s="4" t="s">
        <v>692</v>
      </c>
      <c r="G2599" s="8" t="s">
        <v>10314</v>
      </c>
      <c r="H2599" s="8" t="s">
        <v>529</v>
      </c>
      <c r="I2599" s="8"/>
      <c r="J2599" s="8" t="s">
        <v>10343</v>
      </c>
      <c r="K2599" s="8"/>
      <c r="L2599" s="8" t="s">
        <v>10344</v>
      </c>
      <c r="M2599" s="8"/>
      <c r="N2599" s="8" t="s">
        <v>9943</v>
      </c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  <c r="AY2599" s="8"/>
      <c r="AZ2599" s="8"/>
      <c r="BA2599" s="8"/>
      <c r="BB2599" s="8"/>
      <c r="BC2599" s="8"/>
      <c r="BD2599" s="8"/>
      <c r="BE2599" s="8"/>
      <c r="BF2599" s="8"/>
      <c r="BG2599" s="8"/>
      <c r="BH2599" s="8"/>
      <c r="BI2599" s="8"/>
      <c r="BJ2599" s="8"/>
      <c r="BK2599" s="8"/>
      <c r="BL2599" s="8"/>
      <c r="BM2599" s="8"/>
      <c r="BN2599" s="8"/>
      <c r="BO2599" s="8"/>
      <c r="BP2599" s="8"/>
      <c r="BQ2599" s="8"/>
      <c r="BR2599" s="8"/>
      <c r="BS2599" s="8"/>
      <c r="BT2599" s="8"/>
      <c r="BU2599" s="8"/>
      <c r="BV2599" s="8"/>
      <c r="BW2599" s="8"/>
      <c r="BX2599" s="8"/>
      <c r="BY2599" s="8"/>
    </row>
    <row r="2600" spans="1:77" x14ac:dyDescent="0.2">
      <c r="A2600" s="8" t="s">
        <v>10345</v>
      </c>
      <c r="B2600" s="5"/>
      <c r="C2600" s="8" t="s">
        <v>10346</v>
      </c>
      <c r="D2600" s="4" t="s">
        <v>3781</v>
      </c>
      <c r="E2600" s="8" t="s">
        <v>3782</v>
      </c>
      <c r="F2600" s="4" t="s">
        <v>692</v>
      </c>
      <c r="G2600" s="8" t="s">
        <v>10314</v>
      </c>
      <c r="H2600" s="8" t="s">
        <v>529</v>
      </c>
      <c r="I2600" s="8"/>
      <c r="J2600" s="8" t="s">
        <v>10347</v>
      </c>
      <c r="K2600" s="8"/>
      <c r="L2600" s="8" t="s">
        <v>10348</v>
      </c>
      <c r="M2600" s="8"/>
      <c r="N2600" s="8" t="s">
        <v>9904</v>
      </c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  <c r="AY2600" s="8"/>
      <c r="AZ2600" s="8"/>
      <c r="BA2600" s="8"/>
      <c r="BB2600" s="8"/>
      <c r="BC2600" s="8"/>
      <c r="BD2600" s="8"/>
      <c r="BE2600" s="8"/>
      <c r="BF2600" s="8"/>
      <c r="BG2600" s="8"/>
      <c r="BH2600" s="8"/>
      <c r="BI2600" s="8"/>
      <c r="BJ2600" s="8"/>
      <c r="BK2600" s="8"/>
      <c r="BL2600" s="8"/>
      <c r="BM2600" s="8"/>
      <c r="BN2600" s="8"/>
      <c r="BO2600" s="8"/>
      <c r="BP2600" s="8"/>
      <c r="BQ2600" s="8"/>
      <c r="BR2600" s="8"/>
      <c r="BS2600" s="8"/>
      <c r="BT2600" s="8"/>
      <c r="BU2600" s="8"/>
      <c r="BV2600" s="8"/>
      <c r="BW2600" s="8"/>
      <c r="BX2600" s="8"/>
      <c r="BY2600" s="8"/>
    </row>
    <row r="2601" spans="1:77" x14ac:dyDescent="0.2">
      <c r="A2601" s="8" t="s">
        <v>10349</v>
      </c>
      <c r="B2601" s="5"/>
      <c r="C2601" s="8" t="s">
        <v>10350</v>
      </c>
      <c r="D2601" s="4" t="s">
        <v>7665</v>
      </c>
      <c r="E2601" s="8" t="s">
        <v>3792</v>
      </c>
      <c r="F2601" s="4" t="s">
        <v>692</v>
      </c>
      <c r="G2601" s="8" t="s">
        <v>10314</v>
      </c>
      <c r="H2601" s="8" t="s">
        <v>529</v>
      </c>
      <c r="I2601" s="8"/>
      <c r="J2601" s="8"/>
      <c r="K2601" s="8"/>
      <c r="L2601" s="8" t="s">
        <v>10351</v>
      </c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  <c r="Y2601" s="8"/>
      <c r="Z2601" s="8"/>
      <c r="AA2601" s="8"/>
      <c r="AB2601" s="8"/>
      <c r="AC2601" s="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  <c r="AY2601" s="8"/>
      <c r="AZ2601" s="8"/>
      <c r="BA2601" s="8"/>
      <c r="BB2601" s="8"/>
      <c r="BC2601" s="8"/>
      <c r="BD2601" s="8"/>
      <c r="BE2601" s="8"/>
      <c r="BF2601" s="8"/>
      <c r="BG2601" s="8"/>
      <c r="BH2601" s="8"/>
      <c r="BI2601" s="8"/>
      <c r="BJ2601" s="8"/>
      <c r="BK2601" s="8"/>
      <c r="BL2601" s="8"/>
      <c r="BM2601" s="8"/>
      <c r="BN2601" s="8"/>
      <c r="BO2601" s="8"/>
      <c r="BP2601" s="8"/>
      <c r="BQ2601" s="8"/>
      <c r="BR2601" s="8"/>
      <c r="BS2601" s="8"/>
      <c r="BT2601" s="8"/>
      <c r="BU2601" s="8"/>
      <c r="BV2601" s="8"/>
      <c r="BW2601" s="8"/>
      <c r="BX2601" s="8"/>
      <c r="BY2601" s="8"/>
    </row>
    <row r="2602" spans="1:77" x14ac:dyDescent="0.2">
      <c r="A2602" s="8" t="s">
        <v>225</v>
      </c>
      <c r="B2602" s="5"/>
      <c r="C2602" s="8" t="s">
        <v>10352</v>
      </c>
      <c r="D2602" s="4" t="s">
        <v>3916</v>
      </c>
      <c r="E2602" s="8" t="s">
        <v>7669</v>
      </c>
      <c r="F2602" s="4" t="s">
        <v>692</v>
      </c>
      <c r="G2602" s="8" t="s">
        <v>10314</v>
      </c>
      <c r="H2602" s="8" t="s">
        <v>529</v>
      </c>
      <c r="I2602" s="8"/>
      <c r="J2602" s="8"/>
      <c r="K2602" s="8"/>
      <c r="L2602" s="8" t="s">
        <v>10353</v>
      </c>
      <c r="M2602" s="8"/>
      <c r="N2602" s="8" t="s">
        <v>9953</v>
      </c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  <c r="Z2602" s="8"/>
      <c r="AA2602" s="8"/>
      <c r="AB2602" s="8"/>
      <c r="AC2602" s="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  <c r="AY2602" s="8"/>
      <c r="AZ2602" s="8"/>
      <c r="BA2602" s="8"/>
      <c r="BB2602" s="8"/>
      <c r="BC2602" s="8"/>
      <c r="BD2602" s="8"/>
      <c r="BE2602" s="8"/>
      <c r="BF2602" s="8"/>
      <c r="BG2602" s="8"/>
      <c r="BH2602" s="8"/>
      <c r="BI2602" s="8"/>
      <c r="BJ2602" s="8"/>
      <c r="BK2602" s="8"/>
      <c r="BL2602" s="8"/>
      <c r="BM2602" s="8"/>
      <c r="BN2602" s="8"/>
      <c r="BO2602" s="8"/>
      <c r="BP2602" s="8"/>
      <c r="BQ2602" s="8"/>
      <c r="BR2602" s="8"/>
      <c r="BS2602" s="8"/>
      <c r="BT2602" s="8"/>
      <c r="BU2602" s="8"/>
      <c r="BV2602" s="8"/>
      <c r="BW2602" s="8"/>
      <c r="BX2602" s="8"/>
      <c r="BY2602" s="8"/>
    </row>
    <row r="2603" spans="1:77" x14ac:dyDescent="0.2">
      <c r="A2603" s="8" t="s">
        <v>10354</v>
      </c>
      <c r="B2603" s="5"/>
      <c r="C2603" s="8" t="s">
        <v>10355</v>
      </c>
      <c r="D2603" s="4" t="s">
        <v>7637</v>
      </c>
      <c r="E2603" s="8" t="s">
        <v>7638</v>
      </c>
      <c r="F2603" s="4" t="s">
        <v>692</v>
      </c>
      <c r="G2603" s="8" t="s">
        <v>10314</v>
      </c>
      <c r="H2603" s="8" t="s">
        <v>529</v>
      </c>
      <c r="I2603" s="8"/>
      <c r="J2603" s="8"/>
      <c r="K2603" s="8"/>
      <c r="L2603" s="8" t="s">
        <v>10356</v>
      </c>
      <c r="M2603" s="8"/>
      <c r="N2603" s="8" t="s">
        <v>9900</v>
      </c>
      <c r="O2603" s="8"/>
      <c r="P2603" s="8"/>
      <c r="Q2603" s="8"/>
      <c r="R2603" s="8"/>
      <c r="S2603" s="8"/>
      <c r="T2603" s="8"/>
      <c r="U2603" s="8"/>
      <c r="V2603" s="8"/>
      <c r="W2603" s="8"/>
      <c r="X2603" s="8"/>
      <c r="Y2603" s="8"/>
      <c r="Z2603" s="8"/>
      <c r="AA2603" s="8"/>
      <c r="AB2603" s="8"/>
      <c r="AC2603" s="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  <c r="AY2603" s="8"/>
      <c r="AZ2603" s="8"/>
      <c r="BA2603" s="8"/>
      <c r="BB2603" s="8"/>
      <c r="BC2603" s="8"/>
      <c r="BD2603" s="8"/>
      <c r="BE2603" s="8"/>
      <c r="BF2603" s="8"/>
      <c r="BG2603" s="8"/>
      <c r="BH2603" s="8"/>
      <c r="BI2603" s="8"/>
      <c r="BJ2603" s="8"/>
      <c r="BK2603" s="8"/>
      <c r="BL2603" s="8"/>
      <c r="BM2603" s="8"/>
      <c r="BN2603" s="8"/>
      <c r="BO2603" s="8"/>
      <c r="BP2603" s="8"/>
      <c r="BQ2603" s="8"/>
      <c r="BR2603" s="8"/>
      <c r="BS2603" s="8"/>
      <c r="BT2603" s="8"/>
      <c r="BU2603" s="8"/>
      <c r="BV2603" s="8"/>
      <c r="BW2603" s="8"/>
      <c r="BX2603" s="8"/>
      <c r="BY2603" s="8"/>
    </row>
    <row r="2604" spans="1:77" x14ac:dyDescent="0.2">
      <c r="A2604" s="8" t="s">
        <v>10357</v>
      </c>
      <c r="B2604" s="5"/>
      <c r="C2604" s="8" t="s">
        <v>10358</v>
      </c>
      <c r="D2604" s="4" t="s">
        <v>7649</v>
      </c>
      <c r="E2604" s="8" t="s">
        <v>7650</v>
      </c>
      <c r="F2604" s="4" t="s">
        <v>692</v>
      </c>
      <c r="G2604" s="8" t="s">
        <v>10314</v>
      </c>
      <c r="H2604" s="8" t="s">
        <v>529</v>
      </c>
      <c r="I2604" s="8"/>
      <c r="J2604" s="8" t="s">
        <v>10359</v>
      </c>
      <c r="K2604" s="8"/>
      <c r="L2604" s="8" t="s">
        <v>10360</v>
      </c>
      <c r="M2604" s="8"/>
      <c r="N2604" s="8" t="s">
        <v>9960</v>
      </c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  <c r="AY2604" s="8"/>
      <c r="AZ2604" s="8"/>
      <c r="BA2604" s="8"/>
      <c r="BB2604" s="8"/>
      <c r="BC2604" s="8"/>
      <c r="BD2604" s="8"/>
      <c r="BE2604" s="8"/>
      <c r="BF2604" s="8"/>
      <c r="BG2604" s="8"/>
      <c r="BH2604" s="8"/>
      <c r="BI2604" s="8"/>
      <c r="BJ2604" s="8"/>
      <c r="BK2604" s="8"/>
      <c r="BL2604" s="8"/>
      <c r="BM2604" s="8"/>
      <c r="BN2604" s="8"/>
      <c r="BO2604" s="8"/>
      <c r="BP2604" s="8"/>
      <c r="BQ2604" s="8"/>
      <c r="BR2604" s="8"/>
      <c r="BS2604" s="8"/>
      <c r="BT2604" s="8"/>
      <c r="BU2604" s="8"/>
      <c r="BV2604" s="8"/>
      <c r="BW2604" s="8"/>
      <c r="BX2604" s="8"/>
      <c r="BY2604" s="8"/>
    </row>
    <row r="2605" spans="1:77" x14ac:dyDescent="0.2">
      <c r="A2605" s="8" t="s">
        <v>395</v>
      </c>
      <c r="B2605" s="5"/>
      <c r="C2605" s="8" t="s">
        <v>10361</v>
      </c>
      <c r="D2605" s="4" t="s">
        <v>7643</v>
      </c>
      <c r="E2605" s="8" t="s">
        <v>7644</v>
      </c>
      <c r="F2605" s="4" t="s">
        <v>692</v>
      </c>
      <c r="G2605" s="8" t="s">
        <v>10314</v>
      </c>
      <c r="H2605" s="8" t="s">
        <v>529</v>
      </c>
      <c r="I2605" s="8"/>
      <c r="J2605" s="8" t="s">
        <v>10362</v>
      </c>
      <c r="K2605" s="8"/>
      <c r="L2605" s="8" t="s">
        <v>10363</v>
      </c>
      <c r="M2605" s="8"/>
      <c r="N2605" s="8" t="s">
        <v>10364</v>
      </c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  <c r="AY2605" s="8"/>
      <c r="AZ2605" s="8"/>
      <c r="BA2605" s="8"/>
      <c r="BB2605" s="8"/>
      <c r="BC2605" s="8"/>
      <c r="BD2605" s="8"/>
      <c r="BE2605" s="8"/>
      <c r="BF2605" s="8"/>
      <c r="BG2605" s="8"/>
      <c r="BH2605" s="8"/>
      <c r="BI2605" s="8"/>
      <c r="BJ2605" s="8"/>
      <c r="BK2605" s="8"/>
      <c r="BL2605" s="8"/>
      <c r="BM2605" s="8"/>
      <c r="BN2605" s="8"/>
      <c r="BO2605" s="8"/>
      <c r="BP2605" s="8"/>
      <c r="BQ2605" s="8"/>
      <c r="BR2605" s="8"/>
      <c r="BS2605" s="8"/>
      <c r="BT2605" s="8"/>
      <c r="BU2605" s="8"/>
      <c r="BV2605" s="8"/>
      <c r="BW2605" s="8"/>
      <c r="BX2605" s="8"/>
      <c r="BY2605" s="8"/>
    </row>
    <row r="2606" spans="1:77" x14ac:dyDescent="0.2">
      <c r="A2606" s="8" t="s">
        <v>10365</v>
      </c>
      <c r="B2606" s="5"/>
      <c r="C2606" s="8" t="s">
        <v>10366</v>
      </c>
      <c r="D2606" s="4" t="s">
        <v>3916</v>
      </c>
      <c r="E2606" s="8" t="s">
        <v>7669</v>
      </c>
      <c r="F2606" s="4" t="s">
        <v>692</v>
      </c>
      <c r="G2606" s="8" t="s">
        <v>10367</v>
      </c>
      <c r="H2606" s="8" t="s">
        <v>529</v>
      </c>
      <c r="I2606" s="8"/>
      <c r="J2606" s="8"/>
      <c r="K2606" s="8"/>
      <c r="L2606" s="8" t="s">
        <v>10368</v>
      </c>
      <c r="M2606" s="8"/>
      <c r="N2606" s="8" t="s">
        <v>10369</v>
      </c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  <c r="BC2606" s="8"/>
      <c r="BD2606" s="8"/>
      <c r="BE2606" s="8"/>
      <c r="BF2606" s="8"/>
      <c r="BG2606" s="8"/>
      <c r="BH2606" s="8"/>
      <c r="BI2606" s="8"/>
      <c r="BJ2606" s="8"/>
      <c r="BK2606" s="8"/>
      <c r="BL2606" s="8"/>
      <c r="BM2606" s="8"/>
      <c r="BN2606" s="8"/>
      <c r="BO2606" s="8"/>
      <c r="BP2606" s="8"/>
      <c r="BQ2606" s="8"/>
      <c r="BR2606" s="8"/>
      <c r="BS2606" s="8"/>
      <c r="BT2606" s="8"/>
      <c r="BU2606" s="8"/>
      <c r="BV2606" s="8"/>
      <c r="BW2606" s="8"/>
      <c r="BX2606" s="8"/>
      <c r="BY2606" s="8"/>
    </row>
    <row r="2607" spans="1:77" x14ac:dyDescent="0.2">
      <c r="A2607" s="8" t="s">
        <v>10370</v>
      </c>
      <c r="B2607" s="5"/>
      <c r="C2607" s="8" t="s">
        <v>10371</v>
      </c>
      <c r="D2607" s="4" t="s">
        <v>7353</v>
      </c>
      <c r="E2607" s="8" t="s">
        <v>7354</v>
      </c>
      <c r="F2607" s="4" t="s">
        <v>692</v>
      </c>
      <c r="G2607" s="8" t="s">
        <v>10367</v>
      </c>
      <c r="H2607" s="8" t="s">
        <v>529</v>
      </c>
      <c r="I2607" s="8"/>
      <c r="J2607" s="8"/>
      <c r="K2607" s="8"/>
      <c r="L2607" s="8" t="s">
        <v>10372</v>
      </c>
      <c r="M2607" s="8"/>
      <c r="N2607" s="8" t="s">
        <v>10369</v>
      </c>
      <c r="O2607" s="8"/>
      <c r="P2607" s="8"/>
      <c r="Q2607" s="8"/>
      <c r="R2607" s="8"/>
      <c r="S2607" s="8"/>
      <c r="T2607" s="8"/>
      <c r="U2607" s="8"/>
      <c r="V2607" s="8"/>
      <c r="W2607" s="8"/>
      <c r="X2607" s="8"/>
      <c r="Y2607" s="8"/>
      <c r="Z2607" s="8"/>
      <c r="AA2607" s="8"/>
      <c r="AB2607" s="8"/>
      <c r="AC2607" s="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  <c r="AY2607" s="8"/>
      <c r="AZ2607" s="8"/>
      <c r="BA2607" s="8"/>
      <c r="BB2607" s="8"/>
      <c r="BC2607" s="8"/>
      <c r="BD2607" s="8"/>
      <c r="BE2607" s="8"/>
      <c r="BF2607" s="8"/>
      <c r="BG2607" s="8"/>
      <c r="BH2607" s="8"/>
      <c r="BI2607" s="8"/>
      <c r="BJ2607" s="8"/>
      <c r="BK2607" s="8"/>
      <c r="BL2607" s="8"/>
      <c r="BM2607" s="8"/>
      <c r="BN2607" s="8"/>
      <c r="BO2607" s="8"/>
      <c r="BP2607" s="8"/>
      <c r="BQ2607" s="8"/>
      <c r="BR2607" s="8"/>
      <c r="BS2607" s="8"/>
      <c r="BT2607" s="8"/>
      <c r="BU2607" s="8"/>
      <c r="BV2607" s="8"/>
      <c r="BW2607" s="8"/>
      <c r="BX2607" s="8"/>
      <c r="BY2607" s="8"/>
    </row>
    <row r="2608" spans="1:77" x14ac:dyDescent="0.2">
      <c r="A2608" s="8" t="s">
        <v>10373</v>
      </c>
      <c r="B2608" s="5"/>
      <c r="C2608" s="8" t="s">
        <v>10374</v>
      </c>
      <c r="D2608" s="4" t="s">
        <v>7649</v>
      </c>
      <c r="E2608" s="8" t="s">
        <v>7650</v>
      </c>
      <c r="F2608" s="4" t="s">
        <v>692</v>
      </c>
      <c r="G2608" s="8" t="s">
        <v>10367</v>
      </c>
      <c r="H2608" s="8" t="s">
        <v>529</v>
      </c>
      <c r="I2608" s="8"/>
      <c r="J2608" s="8"/>
      <c r="K2608" s="8"/>
      <c r="L2608" s="8" t="s">
        <v>10375</v>
      </c>
      <c r="M2608" s="8"/>
      <c r="N2608" s="8" t="s">
        <v>10369</v>
      </c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  <c r="AY2608" s="8"/>
      <c r="AZ2608" s="8"/>
      <c r="BA2608" s="8"/>
      <c r="BB2608" s="8"/>
      <c r="BC2608" s="8"/>
      <c r="BD2608" s="8"/>
      <c r="BE2608" s="8"/>
      <c r="BF2608" s="8"/>
      <c r="BG2608" s="8"/>
      <c r="BH2608" s="8"/>
      <c r="BI2608" s="8"/>
      <c r="BJ2608" s="8"/>
      <c r="BK2608" s="8"/>
      <c r="BL2608" s="8"/>
      <c r="BM2608" s="8"/>
      <c r="BN2608" s="8"/>
      <c r="BO2608" s="8"/>
      <c r="BP2608" s="8"/>
      <c r="BQ2608" s="8"/>
      <c r="BR2608" s="8"/>
      <c r="BS2608" s="8"/>
      <c r="BT2608" s="8"/>
      <c r="BU2608" s="8"/>
      <c r="BV2608" s="8"/>
      <c r="BW2608" s="8"/>
      <c r="BX2608" s="8"/>
      <c r="BY2608" s="8"/>
    </row>
    <row r="2609" spans="1:77" x14ac:dyDescent="0.2">
      <c r="A2609" s="8" t="s">
        <v>490</v>
      </c>
      <c r="B2609" s="5"/>
      <c r="C2609" s="8" t="s">
        <v>10376</v>
      </c>
      <c r="D2609" s="4" t="s">
        <v>3781</v>
      </c>
      <c r="E2609" s="8" t="s">
        <v>3782</v>
      </c>
      <c r="F2609" s="4" t="s">
        <v>692</v>
      </c>
      <c r="G2609" s="8" t="s">
        <v>10367</v>
      </c>
      <c r="H2609" s="8" t="s">
        <v>529</v>
      </c>
      <c r="I2609" s="8"/>
      <c r="J2609" s="8"/>
      <c r="K2609" s="8"/>
      <c r="L2609" s="8" t="s">
        <v>10377</v>
      </c>
      <c r="M2609" s="8"/>
      <c r="N2609" s="8" t="s">
        <v>10369</v>
      </c>
      <c r="O2609" s="8"/>
      <c r="P2609" s="8"/>
      <c r="Q2609" s="8"/>
      <c r="R2609" s="8"/>
      <c r="S2609" s="8"/>
      <c r="T2609" s="8"/>
      <c r="U2609" s="8"/>
      <c r="V2609" s="8"/>
      <c r="W2609" s="8"/>
      <c r="X2609" s="8"/>
      <c r="Y2609" s="8"/>
      <c r="Z2609" s="8"/>
      <c r="AA2609" s="8"/>
      <c r="AB2609" s="8"/>
      <c r="AC2609" s="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  <c r="AY2609" s="8"/>
      <c r="AZ2609" s="8"/>
      <c r="BA2609" s="8"/>
      <c r="BB2609" s="8"/>
      <c r="BC2609" s="8"/>
      <c r="BD2609" s="8"/>
      <c r="BE2609" s="8"/>
      <c r="BF2609" s="8"/>
      <c r="BG2609" s="8"/>
      <c r="BH2609" s="8"/>
      <c r="BI2609" s="8"/>
      <c r="BJ2609" s="8"/>
      <c r="BK2609" s="8"/>
      <c r="BL2609" s="8"/>
      <c r="BM2609" s="8"/>
      <c r="BN2609" s="8"/>
      <c r="BO2609" s="8"/>
      <c r="BP2609" s="8"/>
      <c r="BQ2609" s="8"/>
      <c r="BR2609" s="8"/>
      <c r="BS2609" s="8"/>
      <c r="BT2609" s="8"/>
      <c r="BU2609" s="8"/>
      <c r="BV2609" s="8"/>
      <c r="BW2609" s="8"/>
      <c r="BX2609" s="8"/>
      <c r="BY2609" s="8"/>
    </row>
    <row r="2610" spans="1:77" x14ac:dyDescent="0.2">
      <c r="A2610" s="8" t="s">
        <v>10378</v>
      </c>
      <c r="B2610" s="5"/>
      <c r="C2610" s="8" t="s">
        <v>10379</v>
      </c>
      <c r="D2610" s="4" t="s">
        <v>3791</v>
      </c>
      <c r="E2610" s="8" t="s">
        <v>3792</v>
      </c>
      <c r="F2610" s="4" t="s">
        <v>692</v>
      </c>
      <c r="G2610" s="8" t="s">
        <v>10367</v>
      </c>
      <c r="H2610" s="8" t="s">
        <v>529</v>
      </c>
      <c r="I2610" s="8"/>
      <c r="J2610" s="8"/>
      <c r="K2610" s="8"/>
      <c r="L2610" s="8" t="s">
        <v>10380</v>
      </c>
      <c r="M2610" s="8"/>
      <c r="N2610" s="8" t="s">
        <v>10369</v>
      </c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  <c r="AY2610" s="8"/>
      <c r="AZ2610" s="8"/>
      <c r="BA2610" s="8"/>
      <c r="BB2610" s="8"/>
      <c r="BC2610" s="8"/>
      <c r="BD2610" s="8"/>
      <c r="BE2610" s="8"/>
      <c r="BF2610" s="8"/>
      <c r="BG2610" s="8"/>
      <c r="BH2610" s="8"/>
      <c r="BI2610" s="8"/>
      <c r="BJ2610" s="8"/>
      <c r="BK2610" s="8"/>
      <c r="BL2610" s="8"/>
      <c r="BM2610" s="8"/>
      <c r="BN2610" s="8"/>
      <c r="BO2610" s="8"/>
      <c r="BP2610" s="8"/>
      <c r="BQ2610" s="8"/>
      <c r="BR2610" s="8"/>
      <c r="BS2610" s="8"/>
      <c r="BT2610" s="8"/>
      <c r="BU2610" s="8"/>
      <c r="BV2610" s="8"/>
      <c r="BW2610" s="8"/>
      <c r="BX2610" s="8"/>
      <c r="BY2610" s="8"/>
    </row>
    <row r="2611" spans="1:77" x14ac:dyDescent="0.2">
      <c r="A2611" s="8" t="s">
        <v>226</v>
      </c>
      <c r="B2611" s="5"/>
      <c r="C2611" s="8" t="s">
        <v>10381</v>
      </c>
      <c r="D2611" s="4" t="s">
        <v>3916</v>
      </c>
      <c r="E2611" s="8" t="s">
        <v>7669</v>
      </c>
      <c r="F2611" s="4" t="s">
        <v>692</v>
      </c>
      <c r="G2611" s="8" t="s">
        <v>10367</v>
      </c>
      <c r="H2611" s="8" t="s">
        <v>529</v>
      </c>
      <c r="I2611" s="8"/>
      <c r="J2611" s="8"/>
      <c r="K2611" s="8"/>
      <c r="L2611" s="8" t="s">
        <v>10382</v>
      </c>
      <c r="M2611" s="8"/>
      <c r="N2611" s="8" t="s">
        <v>10369</v>
      </c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  <c r="AY2611" s="8"/>
      <c r="AZ2611" s="8"/>
      <c r="BA2611" s="8"/>
      <c r="BB2611" s="8"/>
      <c r="BC2611" s="8"/>
      <c r="BD2611" s="8"/>
      <c r="BE2611" s="8"/>
      <c r="BF2611" s="8"/>
      <c r="BG2611" s="8"/>
      <c r="BH2611" s="8"/>
      <c r="BI2611" s="8"/>
      <c r="BJ2611" s="8"/>
      <c r="BK2611" s="8"/>
      <c r="BL2611" s="8"/>
      <c r="BM2611" s="8"/>
      <c r="BN2611" s="8"/>
      <c r="BO2611" s="8"/>
      <c r="BP2611" s="8"/>
      <c r="BQ2611" s="8"/>
      <c r="BR2611" s="8"/>
      <c r="BS2611" s="8"/>
      <c r="BT2611" s="8"/>
      <c r="BU2611" s="8"/>
      <c r="BV2611" s="8"/>
      <c r="BW2611" s="8"/>
      <c r="BX2611" s="8"/>
      <c r="BY2611" s="8"/>
    </row>
    <row r="2612" spans="1:77" x14ac:dyDescent="0.2">
      <c r="A2612" s="8" t="s">
        <v>10383</v>
      </c>
      <c r="B2612" s="5"/>
      <c r="C2612" s="8" t="s">
        <v>10384</v>
      </c>
      <c r="D2612" s="4" t="s">
        <v>7353</v>
      </c>
      <c r="E2612" s="8" t="s">
        <v>7354</v>
      </c>
      <c r="F2612" s="4" t="s">
        <v>692</v>
      </c>
      <c r="G2612" s="8" t="s">
        <v>10367</v>
      </c>
      <c r="H2612" s="8" t="s">
        <v>529</v>
      </c>
      <c r="I2612" s="8"/>
      <c r="J2612" s="8"/>
      <c r="K2612" s="8"/>
      <c r="L2612" s="8" t="s">
        <v>10385</v>
      </c>
      <c r="M2612" s="8"/>
      <c r="N2612" s="8" t="s">
        <v>10369</v>
      </c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  <c r="AY2612" s="8"/>
      <c r="AZ2612" s="8"/>
      <c r="BA2612" s="8"/>
      <c r="BB2612" s="8"/>
      <c r="BC2612" s="8"/>
      <c r="BD2612" s="8"/>
      <c r="BE2612" s="8"/>
      <c r="BF2612" s="8"/>
      <c r="BG2612" s="8"/>
      <c r="BH2612" s="8"/>
      <c r="BI2612" s="8"/>
      <c r="BJ2612" s="8"/>
      <c r="BK2612" s="8"/>
      <c r="BL2612" s="8"/>
      <c r="BM2612" s="8"/>
      <c r="BN2612" s="8"/>
      <c r="BO2612" s="8"/>
      <c r="BP2612" s="8"/>
      <c r="BQ2612" s="8"/>
      <c r="BR2612" s="8"/>
      <c r="BS2612" s="8"/>
      <c r="BT2612" s="8"/>
      <c r="BU2612" s="8"/>
      <c r="BV2612" s="8"/>
      <c r="BW2612" s="8"/>
      <c r="BX2612" s="8"/>
      <c r="BY2612" s="8"/>
    </row>
    <row r="2613" spans="1:77" x14ac:dyDescent="0.2">
      <c r="A2613" s="8" t="s">
        <v>10386</v>
      </c>
      <c r="B2613" s="5"/>
      <c r="C2613" s="8" t="s">
        <v>10387</v>
      </c>
      <c r="D2613" s="4" t="s">
        <v>7649</v>
      </c>
      <c r="E2613" s="8" t="s">
        <v>7650</v>
      </c>
      <c r="F2613" s="4" t="s">
        <v>692</v>
      </c>
      <c r="G2613" s="8" t="s">
        <v>10367</v>
      </c>
      <c r="H2613" s="8" t="s">
        <v>529</v>
      </c>
      <c r="I2613" s="8"/>
      <c r="J2613" s="8"/>
      <c r="K2613" s="8"/>
      <c r="L2613" s="8" t="s">
        <v>10388</v>
      </c>
      <c r="M2613" s="8"/>
      <c r="N2613" s="8" t="s">
        <v>10369</v>
      </c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  <c r="AY2613" s="8"/>
      <c r="AZ2613" s="8"/>
      <c r="BA2613" s="8"/>
      <c r="BB2613" s="8"/>
      <c r="BC2613" s="8"/>
      <c r="BD2613" s="8"/>
      <c r="BE2613" s="8"/>
      <c r="BF2613" s="8"/>
      <c r="BG2613" s="8"/>
      <c r="BH2613" s="8"/>
      <c r="BI2613" s="8"/>
      <c r="BJ2613" s="8"/>
      <c r="BK2613" s="8"/>
      <c r="BL2613" s="8"/>
      <c r="BM2613" s="8"/>
      <c r="BN2613" s="8"/>
      <c r="BO2613" s="8"/>
      <c r="BP2613" s="8"/>
      <c r="BQ2613" s="8"/>
      <c r="BR2613" s="8"/>
      <c r="BS2613" s="8"/>
      <c r="BT2613" s="8"/>
      <c r="BU2613" s="8"/>
      <c r="BV2613" s="8"/>
      <c r="BW2613" s="8"/>
      <c r="BX2613" s="8"/>
      <c r="BY2613" s="8"/>
    </row>
    <row r="2614" spans="1:77" x14ac:dyDescent="0.2">
      <c r="A2614" s="8" t="s">
        <v>10389</v>
      </c>
      <c r="B2614" s="5"/>
      <c r="C2614" s="8" t="s">
        <v>10390</v>
      </c>
      <c r="D2614" s="4" t="s">
        <v>3781</v>
      </c>
      <c r="E2614" s="8" t="s">
        <v>3782</v>
      </c>
      <c r="F2614" s="4" t="s">
        <v>692</v>
      </c>
      <c r="G2614" s="8" t="s">
        <v>10367</v>
      </c>
      <c r="H2614" s="8" t="s">
        <v>529</v>
      </c>
      <c r="I2614" s="8"/>
      <c r="J2614" s="8"/>
      <c r="K2614" s="8"/>
      <c r="L2614" s="8" t="s">
        <v>10391</v>
      </c>
      <c r="M2614" s="8"/>
      <c r="N2614" s="8" t="s">
        <v>10369</v>
      </c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  <c r="Z2614" s="8"/>
      <c r="AA2614" s="8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  <c r="AY2614" s="8"/>
      <c r="AZ2614" s="8"/>
      <c r="BA2614" s="8"/>
      <c r="BB2614" s="8"/>
      <c r="BC2614" s="8"/>
      <c r="BD2614" s="8"/>
      <c r="BE2614" s="8"/>
      <c r="BF2614" s="8"/>
      <c r="BG2614" s="8"/>
      <c r="BH2614" s="8"/>
      <c r="BI2614" s="8"/>
      <c r="BJ2614" s="8"/>
      <c r="BK2614" s="8"/>
      <c r="BL2614" s="8"/>
      <c r="BM2614" s="8"/>
      <c r="BN2614" s="8"/>
      <c r="BO2614" s="8"/>
      <c r="BP2614" s="8"/>
      <c r="BQ2614" s="8"/>
      <c r="BR2614" s="8"/>
      <c r="BS2614" s="8"/>
      <c r="BT2614" s="8"/>
      <c r="BU2614" s="8"/>
      <c r="BV2614" s="8"/>
      <c r="BW2614" s="8"/>
      <c r="BX2614" s="8"/>
      <c r="BY2614" s="8"/>
    </row>
    <row r="2615" spans="1:77" x14ac:dyDescent="0.2">
      <c r="A2615" s="8" t="s">
        <v>10392</v>
      </c>
      <c r="B2615" s="5"/>
      <c r="C2615" s="8" t="s">
        <v>10393</v>
      </c>
      <c r="D2615" s="4" t="s">
        <v>3791</v>
      </c>
      <c r="E2615" s="8" t="s">
        <v>3792</v>
      </c>
      <c r="F2615" s="4" t="s">
        <v>692</v>
      </c>
      <c r="G2615" s="8" t="s">
        <v>10367</v>
      </c>
      <c r="H2615" s="8" t="s">
        <v>529</v>
      </c>
      <c r="I2615" s="8"/>
      <c r="J2615" s="8"/>
      <c r="K2615" s="8"/>
      <c r="L2615" s="8" t="s">
        <v>10394</v>
      </c>
      <c r="M2615" s="8"/>
      <c r="N2615" s="8" t="s">
        <v>10369</v>
      </c>
      <c r="O2615" s="8"/>
      <c r="P2615" s="8"/>
      <c r="Q2615" s="8"/>
      <c r="R2615" s="8"/>
      <c r="S2615" s="8"/>
      <c r="T2615" s="8"/>
      <c r="U2615" s="8"/>
      <c r="V2615" s="8"/>
      <c r="W2615" s="8"/>
      <c r="X2615" s="8"/>
      <c r="Y2615" s="8"/>
      <c r="Z2615" s="8"/>
      <c r="AA2615" s="8"/>
      <c r="AB2615" s="8"/>
      <c r="AC2615" s="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  <c r="AY2615" s="8"/>
      <c r="AZ2615" s="8"/>
      <c r="BA2615" s="8"/>
      <c r="BB2615" s="8"/>
      <c r="BC2615" s="8"/>
      <c r="BD2615" s="8"/>
      <c r="BE2615" s="8"/>
      <c r="BF2615" s="8"/>
      <c r="BG2615" s="8"/>
      <c r="BH2615" s="8"/>
      <c r="BI2615" s="8"/>
      <c r="BJ2615" s="8"/>
      <c r="BK2615" s="8"/>
      <c r="BL2615" s="8"/>
      <c r="BM2615" s="8"/>
      <c r="BN2615" s="8"/>
      <c r="BO2615" s="8"/>
      <c r="BP2615" s="8"/>
      <c r="BQ2615" s="8"/>
      <c r="BR2615" s="8"/>
      <c r="BS2615" s="8"/>
      <c r="BT2615" s="8"/>
      <c r="BU2615" s="8"/>
      <c r="BV2615" s="8"/>
      <c r="BW2615" s="8"/>
      <c r="BX2615" s="8"/>
      <c r="BY2615" s="8"/>
    </row>
    <row r="2616" spans="1:77" x14ac:dyDescent="0.2">
      <c r="A2616" s="8" t="s">
        <v>10395</v>
      </c>
      <c r="B2616" s="5"/>
      <c r="C2616" s="8" t="s">
        <v>10396</v>
      </c>
      <c r="D2616" s="4" t="s">
        <v>3916</v>
      </c>
      <c r="E2616" s="8" t="s">
        <v>7669</v>
      </c>
      <c r="F2616" s="4" t="s">
        <v>692</v>
      </c>
      <c r="G2616" s="8" t="s">
        <v>10367</v>
      </c>
      <c r="H2616" s="8" t="s">
        <v>529</v>
      </c>
      <c r="I2616" s="8"/>
      <c r="J2616" s="8"/>
      <c r="K2616" s="8"/>
      <c r="L2616" s="8" t="s">
        <v>10397</v>
      </c>
      <c r="M2616" s="8"/>
      <c r="N2616" s="8" t="s">
        <v>10369</v>
      </c>
      <c r="O2616" s="8"/>
      <c r="P2616" s="8"/>
      <c r="Q2616" s="8"/>
      <c r="R2616" s="8"/>
      <c r="S2616" s="8"/>
      <c r="T2616" s="8"/>
      <c r="U2616" s="8"/>
      <c r="V2616" s="8"/>
      <c r="W2616" s="8"/>
      <c r="X2616" s="8"/>
      <c r="Y2616" s="8"/>
      <c r="Z2616" s="8"/>
      <c r="AA2616" s="8"/>
      <c r="AB2616" s="8"/>
      <c r="AC2616" s="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  <c r="AY2616" s="8"/>
      <c r="AZ2616" s="8"/>
      <c r="BA2616" s="8"/>
      <c r="BB2616" s="8"/>
      <c r="BC2616" s="8"/>
      <c r="BD2616" s="8"/>
      <c r="BE2616" s="8"/>
      <c r="BF2616" s="8"/>
      <c r="BG2616" s="8"/>
      <c r="BH2616" s="8"/>
      <c r="BI2616" s="8"/>
      <c r="BJ2616" s="8"/>
      <c r="BK2616" s="8"/>
      <c r="BL2616" s="8"/>
      <c r="BM2616" s="8"/>
      <c r="BN2616" s="8"/>
      <c r="BO2616" s="8"/>
      <c r="BP2616" s="8"/>
      <c r="BQ2616" s="8"/>
      <c r="BR2616" s="8"/>
      <c r="BS2616" s="8"/>
      <c r="BT2616" s="8"/>
      <c r="BU2616" s="8"/>
      <c r="BV2616" s="8"/>
      <c r="BW2616" s="8"/>
      <c r="BX2616" s="8"/>
      <c r="BY2616" s="8"/>
    </row>
    <row r="2617" spans="1:77" x14ac:dyDescent="0.2">
      <c r="A2617" s="8" t="s">
        <v>10398</v>
      </c>
      <c r="B2617" s="5"/>
      <c r="C2617" s="8" t="s">
        <v>10399</v>
      </c>
      <c r="D2617" s="4" t="s">
        <v>3916</v>
      </c>
      <c r="E2617" s="8" t="s">
        <v>7669</v>
      </c>
      <c r="F2617" s="4" t="s">
        <v>692</v>
      </c>
      <c r="G2617" s="8" t="s">
        <v>10367</v>
      </c>
      <c r="H2617" s="8" t="s">
        <v>529</v>
      </c>
      <c r="I2617" s="8"/>
      <c r="J2617" s="8"/>
      <c r="K2617" s="8"/>
      <c r="L2617" s="8" t="s">
        <v>10400</v>
      </c>
      <c r="M2617" s="8"/>
      <c r="N2617" s="8" t="s">
        <v>10369</v>
      </c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  <c r="Z2617" s="8"/>
      <c r="AA2617" s="8"/>
      <c r="AB2617" s="8"/>
      <c r="AC2617" s="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  <c r="AY2617" s="8"/>
      <c r="AZ2617" s="8"/>
      <c r="BA2617" s="8"/>
      <c r="BB2617" s="8"/>
      <c r="BC2617" s="8"/>
      <c r="BD2617" s="8"/>
      <c r="BE2617" s="8"/>
      <c r="BF2617" s="8"/>
      <c r="BG2617" s="8"/>
      <c r="BH2617" s="8"/>
      <c r="BI2617" s="8"/>
      <c r="BJ2617" s="8"/>
      <c r="BK2617" s="8"/>
      <c r="BL2617" s="8"/>
      <c r="BM2617" s="8"/>
      <c r="BN2617" s="8"/>
      <c r="BO2617" s="8"/>
      <c r="BP2617" s="8"/>
      <c r="BQ2617" s="8"/>
      <c r="BR2617" s="8"/>
      <c r="BS2617" s="8"/>
      <c r="BT2617" s="8"/>
      <c r="BU2617" s="8"/>
      <c r="BV2617" s="8"/>
      <c r="BW2617" s="8"/>
      <c r="BX2617" s="8"/>
      <c r="BY2617" s="8"/>
    </row>
    <row r="2618" spans="1:77" x14ac:dyDescent="0.2">
      <c r="A2618" s="8" t="s">
        <v>10401</v>
      </c>
      <c r="B2618" s="5"/>
      <c r="C2618" s="8" t="s">
        <v>10402</v>
      </c>
      <c r="D2618" s="4" t="s">
        <v>7353</v>
      </c>
      <c r="E2618" s="8" t="s">
        <v>7354</v>
      </c>
      <c r="F2618" s="4" t="s">
        <v>692</v>
      </c>
      <c r="G2618" s="8" t="s">
        <v>10367</v>
      </c>
      <c r="H2618" s="8" t="s">
        <v>529</v>
      </c>
      <c r="I2618" s="8"/>
      <c r="J2618" s="8"/>
      <c r="K2618" s="8"/>
      <c r="L2618" s="8" t="s">
        <v>10403</v>
      </c>
      <c r="M2618" s="8"/>
      <c r="N2618" s="8" t="s">
        <v>10369</v>
      </c>
      <c r="O2618" s="8"/>
      <c r="P2618" s="8"/>
      <c r="Q2618" s="8"/>
      <c r="R2618" s="8"/>
      <c r="S2618" s="8"/>
      <c r="T2618" s="8"/>
      <c r="U2618" s="8"/>
      <c r="V2618" s="8"/>
      <c r="W2618" s="8"/>
      <c r="X2618" s="8"/>
      <c r="Y2618" s="8"/>
      <c r="Z2618" s="8"/>
      <c r="AA2618" s="8"/>
      <c r="AB2618" s="8"/>
      <c r="AC2618" s="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  <c r="AY2618" s="8"/>
      <c r="AZ2618" s="8"/>
      <c r="BA2618" s="8"/>
      <c r="BB2618" s="8"/>
      <c r="BC2618" s="8"/>
      <c r="BD2618" s="8"/>
      <c r="BE2618" s="8"/>
      <c r="BF2618" s="8"/>
      <c r="BG2618" s="8"/>
      <c r="BH2618" s="8"/>
      <c r="BI2618" s="8"/>
      <c r="BJ2618" s="8"/>
      <c r="BK2618" s="8"/>
      <c r="BL2618" s="8"/>
      <c r="BM2618" s="8"/>
      <c r="BN2618" s="8"/>
      <c r="BO2618" s="8"/>
      <c r="BP2618" s="8"/>
      <c r="BQ2618" s="8"/>
      <c r="BR2618" s="8"/>
      <c r="BS2618" s="8"/>
      <c r="BT2618" s="8"/>
      <c r="BU2618" s="8"/>
      <c r="BV2618" s="8"/>
      <c r="BW2618" s="8"/>
      <c r="BX2618" s="8"/>
      <c r="BY2618" s="8"/>
    </row>
    <row r="2619" spans="1:77" x14ac:dyDescent="0.2">
      <c r="A2619" s="8" t="s">
        <v>10404</v>
      </c>
      <c r="B2619" s="5"/>
      <c r="C2619" s="8" t="s">
        <v>10405</v>
      </c>
      <c r="D2619" s="4" t="s">
        <v>7649</v>
      </c>
      <c r="E2619" s="8" t="s">
        <v>7650</v>
      </c>
      <c r="F2619" s="4" t="s">
        <v>692</v>
      </c>
      <c r="G2619" s="8" t="s">
        <v>10367</v>
      </c>
      <c r="H2619" s="8" t="s">
        <v>529</v>
      </c>
      <c r="I2619" s="8"/>
      <c r="J2619" s="8"/>
      <c r="K2619" s="8"/>
      <c r="L2619" s="8" t="s">
        <v>10406</v>
      </c>
      <c r="M2619" s="8"/>
      <c r="N2619" s="8" t="s">
        <v>10369</v>
      </c>
      <c r="O2619" s="8"/>
      <c r="P2619" s="8"/>
      <c r="Q2619" s="8"/>
      <c r="R2619" s="8"/>
      <c r="S2619" s="8"/>
      <c r="T2619" s="8"/>
      <c r="U2619" s="8"/>
      <c r="V2619" s="8"/>
      <c r="W2619" s="8"/>
      <c r="X2619" s="8"/>
      <c r="Y2619" s="8"/>
      <c r="Z2619" s="8"/>
      <c r="AA2619" s="8"/>
      <c r="AB2619" s="8"/>
      <c r="AC2619" s="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  <c r="AY2619" s="8"/>
      <c r="AZ2619" s="8"/>
      <c r="BA2619" s="8"/>
      <c r="BB2619" s="8"/>
      <c r="BC2619" s="8"/>
      <c r="BD2619" s="8"/>
      <c r="BE2619" s="8"/>
      <c r="BF2619" s="8"/>
      <c r="BG2619" s="8"/>
      <c r="BH2619" s="8"/>
      <c r="BI2619" s="8"/>
      <c r="BJ2619" s="8"/>
      <c r="BK2619" s="8"/>
      <c r="BL2619" s="8"/>
      <c r="BM2619" s="8"/>
      <c r="BN2619" s="8"/>
      <c r="BO2619" s="8"/>
      <c r="BP2619" s="8"/>
      <c r="BQ2619" s="8"/>
      <c r="BR2619" s="8"/>
      <c r="BS2619" s="8"/>
      <c r="BT2619" s="8"/>
      <c r="BU2619" s="8"/>
      <c r="BV2619" s="8"/>
      <c r="BW2619" s="8"/>
      <c r="BX2619" s="8"/>
      <c r="BY2619" s="8"/>
    </row>
    <row r="2620" spans="1:77" x14ac:dyDescent="0.2">
      <c r="A2620" s="8" t="s">
        <v>10407</v>
      </c>
      <c r="B2620" s="5"/>
      <c r="C2620" s="8" t="s">
        <v>10408</v>
      </c>
      <c r="D2620" s="4" t="s">
        <v>3781</v>
      </c>
      <c r="E2620" s="8" t="s">
        <v>3782</v>
      </c>
      <c r="F2620" s="4" t="s">
        <v>692</v>
      </c>
      <c r="G2620" s="8" t="s">
        <v>10367</v>
      </c>
      <c r="H2620" s="8" t="s">
        <v>529</v>
      </c>
      <c r="I2620" s="8"/>
      <c r="J2620" s="8"/>
      <c r="K2620" s="8"/>
      <c r="L2620" s="8" t="s">
        <v>10409</v>
      </c>
      <c r="M2620" s="8"/>
      <c r="N2620" s="8" t="s">
        <v>10369</v>
      </c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  <c r="Z2620" s="8"/>
      <c r="AA2620" s="8"/>
      <c r="AB2620" s="8"/>
      <c r="AC2620" s="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  <c r="AY2620" s="8"/>
      <c r="AZ2620" s="8"/>
      <c r="BA2620" s="8"/>
      <c r="BB2620" s="8"/>
      <c r="BC2620" s="8"/>
      <c r="BD2620" s="8"/>
      <c r="BE2620" s="8"/>
      <c r="BF2620" s="8"/>
      <c r="BG2620" s="8"/>
      <c r="BH2620" s="8"/>
      <c r="BI2620" s="8"/>
      <c r="BJ2620" s="8"/>
      <c r="BK2620" s="8"/>
      <c r="BL2620" s="8"/>
      <c r="BM2620" s="8"/>
      <c r="BN2620" s="8"/>
      <c r="BO2620" s="8"/>
      <c r="BP2620" s="8"/>
      <c r="BQ2620" s="8"/>
      <c r="BR2620" s="8"/>
      <c r="BS2620" s="8"/>
      <c r="BT2620" s="8"/>
      <c r="BU2620" s="8"/>
      <c r="BV2620" s="8"/>
      <c r="BW2620" s="8"/>
      <c r="BX2620" s="8"/>
      <c r="BY2620" s="8"/>
    </row>
    <row r="2621" spans="1:77" x14ac:dyDescent="0.2">
      <c r="A2621" s="8" t="s">
        <v>10410</v>
      </c>
      <c r="B2621" s="5"/>
      <c r="C2621" s="8" t="s">
        <v>10411</v>
      </c>
      <c r="D2621" s="4" t="s">
        <v>3791</v>
      </c>
      <c r="E2621" s="8" t="s">
        <v>3792</v>
      </c>
      <c r="F2621" s="4" t="s">
        <v>692</v>
      </c>
      <c r="G2621" s="8" t="s">
        <v>10367</v>
      </c>
      <c r="H2621" s="8" t="s">
        <v>529</v>
      </c>
      <c r="I2621" s="8"/>
      <c r="J2621" s="8"/>
      <c r="K2621" s="8"/>
      <c r="L2621" s="8" t="s">
        <v>10412</v>
      </c>
      <c r="M2621" s="8"/>
      <c r="N2621" s="8" t="s">
        <v>10369</v>
      </c>
      <c r="O2621" s="8"/>
      <c r="P2621" s="8"/>
      <c r="Q2621" s="8"/>
      <c r="R2621" s="8"/>
      <c r="S2621" s="8"/>
      <c r="T2621" s="8"/>
      <c r="U2621" s="8"/>
      <c r="V2621" s="8"/>
      <c r="W2621" s="8"/>
      <c r="X2621" s="8"/>
      <c r="Y2621" s="8"/>
      <c r="Z2621" s="8"/>
      <c r="AA2621" s="8"/>
      <c r="AB2621" s="8"/>
      <c r="AC2621" s="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  <c r="AY2621" s="8"/>
      <c r="AZ2621" s="8"/>
      <c r="BA2621" s="8"/>
      <c r="BB2621" s="8"/>
      <c r="BC2621" s="8"/>
      <c r="BD2621" s="8"/>
      <c r="BE2621" s="8"/>
      <c r="BF2621" s="8"/>
      <c r="BG2621" s="8"/>
      <c r="BH2621" s="8"/>
      <c r="BI2621" s="8"/>
      <c r="BJ2621" s="8"/>
      <c r="BK2621" s="8"/>
      <c r="BL2621" s="8"/>
      <c r="BM2621" s="8"/>
      <c r="BN2621" s="8"/>
      <c r="BO2621" s="8"/>
      <c r="BP2621" s="8"/>
      <c r="BQ2621" s="8"/>
      <c r="BR2621" s="8"/>
      <c r="BS2621" s="8"/>
      <c r="BT2621" s="8"/>
      <c r="BU2621" s="8"/>
      <c r="BV2621" s="8"/>
      <c r="BW2621" s="8"/>
      <c r="BX2621" s="8"/>
      <c r="BY2621" s="8"/>
    </row>
    <row r="2622" spans="1:77" x14ac:dyDescent="0.2">
      <c r="A2622" s="8" t="s">
        <v>10413</v>
      </c>
      <c r="B2622" s="5"/>
      <c r="C2622" s="8" t="s">
        <v>10414</v>
      </c>
      <c r="D2622" s="4" t="s">
        <v>3916</v>
      </c>
      <c r="E2622" s="8" t="s">
        <v>7669</v>
      </c>
      <c r="F2622" s="4" t="s">
        <v>692</v>
      </c>
      <c r="G2622" s="8" t="s">
        <v>10367</v>
      </c>
      <c r="H2622" s="8" t="s">
        <v>529</v>
      </c>
      <c r="I2622" s="8"/>
      <c r="J2622" s="8"/>
      <c r="K2622" s="8"/>
      <c r="L2622" s="8" t="s">
        <v>10415</v>
      </c>
      <c r="M2622" s="8"/>
      <c r="N2622" s="8" t="s">
        <v>10369</v>
      </c>
      <c r="O2622" s="8"/>
      <c r="P2622" s="8"/>
      <c r="Q2622" s="8"/>
      <c r="R2622" s="8"/>
      <c r="S2622" s="8"/>
      <c r="T2622" s="8"/>
      <c r="U2622" s="8"/>
      <c r="V2622" s="8"/>
      <c r="W2622" s="8"/>
      <c r="X2622" s="8"/>
      <c r="Y2622" s="8"/>
      <c r="Z2622" s="8"/>
      <c r="AA2622" s="8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  <c r="AY2622" s="8"/>
      <c r="AZ2622" s="8"/>
      <c r="BA2622" s="8"/>
      <c r="BB2622" s="8"/>
      <c r="BC2622" s="8"/>
      <c r="BD2622" s="8"/>
      <c r="BE2622" s="8"/>
      <c r="BF2622" s="8"/>
      <c r="BG2622" s="8"/>
      <c r="BH2622" s="8"/>
      <c r="BI2622" s="8"/>
      <c r="BJ2622" s="8"/>
      <c r="BK2622" s="8"/>
      <c r="BL2622" s="8"/>
      <c r="BM2622" s="8"/>
      <c r="BN2622" s="8"/>
      <c r="BO2622" s="8"/>
      <c r="BP2622" s="8"/>
      <c r="BQ2622" s="8"/>
      <c r="BR2622" s="8"/>
      <c r="BS2622" s="8"/>
      <c r="BT2622" s="8"/>
      <c r="BU2622" s="8"/>
      <c r="BV2622" s="8"/>
      <c r="BW2622" s="8"/>
      <c r="BX2622" s="8"/>
      <c r="BY2622" s="8"/>
    </row>
    <row r="2623" spans="1:77" x14ac:dyDescent="0.2">
      <c r="A2623" s="8" t="s">
        <v>10416</v>
      </c>
      <c r="B2623" s="5"/>
      <c r="C2623" s="8" t="s">
        <v>10417</v>
      </c>
      <c r="D2623" s="4" t="s">
        <v>7649</v>
      </c>
      <c r="E2623" s="8" t="s">
        <v>7650</v>
      </c>
      <c r="F2623" s="4" t="s">
        <v>692</v>
      </c>
      <c r="G2623" s="8" t="s">
        <v>10367</v>
      </c>
      <c r="H2623" s="8" t="s">
        <v>529</v>
      </c>
      <c r="I2623" s="8"/>
      <c r="J2623" s="8"/>
      <c r="K2623" s="8"/>
      <c r="L2623" s="8" t="s">
        <v>10418</v>
      </c>
      <c r="M2623" s="8"/>
      <c r="N2623" s="8" t="s">
        <v>10369</v>
      </c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  <c r="Z2623" s="8"/>
      <c r="AA2623" s="8"/>
      <c r="AB2623" s="8"/>
      <c r="AC2623" s="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  <c r="AY2623" s="8"/>
      <c r="AZ2623" s="8"/>
      <c r="BA2623" s="8"/>
      <c r="BB2623" s="8"/>
      <c r="BC2623" s="8"/>
      <c r="BD2623" s="8"/>
      <c r="BE2623" s="8"/>
      <c r="BF2623" s="8"/>
      <c r="BG2623" s="8"/>
      <c r="BH2623" s="8"/>
      <c r="BI2623" s="8"/>
      <c r="BJ2623" s="8"/>
      <c r="BK2623" s="8"/>
      <c r="BL2623" s="8"/>
      <c r="BM2623" s="8"/>
      <c r="BN2623" s="8"/>
      <c r="BO2623" s="8"/>
      <c r="BP2623" s="8"/>
      <c r="BQ2623" s="8"/>
      <c r="BR2623" s="8"/>
      <c r="BS2623" s="8"/>
      <c r="BT2623" s="8"/>
      <c r="BU2623" s="8"/>
      <c r="BV2623" s="8"/>
      <c r="BW2623" s="8"/>
      <c r="BX2623" s="8"/>
      <c r="BY2623" s="8"/>
    </row>
    <row r="2624" spans="1:77" x14ac:dyDescent="0.2">
      <c r="A2624" s="8" t="s">
        <v>10419</v>
      </c>
      <c r="B2624" s="5"/>
      <c r="C2624" s="8" t="s">
        <v>10420</v>
      </c>
      <c r="D2624" s="4" t="s">
        <v>7353</v>
      </c>
      <c r="E2624" s="8" t="s">
        <v>7354</v>
      </c>
      <c r="F2624" s="4" t="s">
        <v>692</v>
      </c>
      <c r="G2624" s="8" t="s">
        <v>10367</v>
      </c>
      <c r="H2624" s="8" t="s">
        <v>529</v>
      </c>
      <c r="I2624" s="8"/>
      <c r="J2624" s="8"/>
      <c r="K2624" s="8"/>
      <c r="L2624" s="8" t="s">
        <v>10421</v>
      </c>
      <c r="M2624" s="8"/>
      <c r="N2624" s="8" t="s">
        <v>10369</v>
      </c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  <c r="AY2624" s="8"/>
      <c r="AZ2624" s="8"/>
      <c r="BA2624" s="8"/>
      <c r="BB2624" s="8"/>
      <c r="BC2624" s="8"/>
      <c r="BD2624" s="8"/>
      <c r="BE2624" s="8"/>
      <c r="BF2624" s="8"/>
      <c r="BG2624" s="8"/>
      <c r="BH2624" s="8"/>
      <c r="BI2624" s="8"/>
      <c r="BJ2624" s="8"/>
      <c r="BK2624" s="8"/>
      <c r="BL2624" s="8"/>
      <c r="BM2624" s="8"/>
      <c r="BN2624" s="8"/>
      <c r="BO2624" s="8"/>
      <c r="BP2624" s="8"/>
      <c r="BQ2624" s="8"/>
      <c r="BR2624" s="8"/>
      <c r="BS2624" s="8"/>
      <c r="BT2624" s="8"/>
      <c r="BU2624" s="8"/>
      <c r="BV2624" s="8"/>
      <c r="BW2624" s="8"/>
      <c r="BX2624" s="8"/>
      <c r="BY2624" s="8"/>
    </row>
    <row r="2625" spans="1:77" x14ac:dyDescent="0.2">
      <c r="A2625" s="8" t="s">
        <v>227</v>
      </c>
      <c r="B2625" s="5"/>
      <c r="C2625" s="8" t="s">
        <v>10422</v>
      </c>
      <c r="D2625" s="4" t="s">
        <v>3781</v>
      </c>
      <c r="E2625" s="8" t="s">
        <v>3782</v>
      </c>
      <c r="F2625" s="4" t="s">
        <v>692</v>
      </c>
      <c r="G2625" s="8" t="s">
        <v>10367</v>
      </c>
      <c r="H2625" s="8" t="s">
        <v>529</v>
      </c>
      <c r="I2625" s="8"/>
      <c r="J2625" s="8"/>
      <c r="K2625" s="8"/>
      <c r="L2625" s="8" t="s">
        <v>10423</v>
      </c>
      <c r="M2625" s="8"/>
      <c r="N2625" s="8" t="s">
        <v>10369</v>
      </c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  <c r="AY2625" s="8"/>
      <c r="AZ2625" s="8"/>
      <c r="BA2625" s="8"/>
      <c r="BB2625" s="8"/>
      <c r="BC2625" s="8"/>
      <c r="BD2625" s="8"/>
      <c r="BE2625" s="8"/>
      <c r="BF2625" s="8"/>
      <c r="BG2625" s="8"/>
      <c r="BH2625" s="8"/>
      <c r="BI2625" s="8"/>
      <c r="BJ2625" s="8"/>
      <c r="BK2625" s="8"/>
      <c r="BL2625" s="8"/>
      <c r="BM2625" s="8"/>
      <c r="BN2625" s="8"/>
      <c r="BO2625" s="8"/>
      <c r="BP2625" s="8"/>
      <c r="BQ2625" s="8"/>
      <c r="BR2625" s="8"/>
      <c r="BS2625" s="8"/>
      <c r="BT2625" s="8"/>
      <c r="BU2625" s="8"/>
      <c r="BV2625" s="8"/>
      <c r="BW2625" s="8"/>
      <c r="BX2625" s="8"/>
      <c r="BY2625" s="8"/>
    </row>
    <row r="2626" spans="1:77" x14ac:dyDescent="0.2">
      <c r="A2626" s="8" t="s">
        <v>10424</v>
      </c>
      <c r="B2626" s="5"/>
      <c r="C2626" s="8" t="s">
        <v>10425</v>
      </c>
      <c r="D2626" s="4" t="s">
        <v>3791</v>
      </c>
      <c r="E2626" s="8" t="s">
        <v>3792</v>
      </c>
      <c r="F2626" s="4" t="s">
        <v>692</v>
      </c>
      <c r="G2626" s="8" t="s">
        <v>10367</v>
      </c>
      <c r="H2626" s="8" t="s">
        <v>529</v>
      </c>
      <c r="I2626" s="8"/>
      <c r="J2626" s="8"/>
      <c r="K2626" s="8"/>
      <c r="L2626" s="8" t="s">
        <v>10426</v>
      </c>
      <c r="M2626" s="8"/>
      <c r="N2626" s="8" t="s">
        <v>10369</v>
      </c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  <c r="Z2626" s="8"/>
      <c r="AA2626" s="8"/>
      <c r="AB2626" s="8"/>
      <c r="AC2626" s="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  <c r="AY2626" s="8"/>
      <c r="AZ2626" s="8"/>
      <c r="BA2626" s="8"/>
      <c r="BB2626" s="8"/>
      <c r="BC2626" s="8"/>
      <c r="BD2626" s="8"/>
      <c r="BE2626" s="8"/>
      <c r="BF2626" s="8"/>
      <c r="BG2626" s="8"/>
      <c r="BH2626" s="8"/>
      <c r="BI2626" s="8"/>
      <c r="BJ2626" s="8"/>
      <c r="BK2626" s="8"/>
      <c r="BL2626" s="8"/>
      <c r="BM2626" s="8"/>
      <c r="BN2626" s="8"/>
      <c r="BO2626" s="8"/>
      <c r="BP2626" s="8"/>
      <c r="BQ2626" s="8"/>
      <c r="BR2626" s="8"/>
      <c r="BS2626" s="8"/>
      <c r="BT2626" s="8"/>
      <c r="BU2626" s="8"/>
      <c r="BV2626" s="8"/>
      <c r="BW2626" s="8"/>
      <c r="BX2626" s="8"/>
      <c r="BY2626" s="8"/>
    </row>
    <row r="2627" spans="1:77" x14ac:dyDescent="0.2">
      <c r="A2627" s="8" t="s">
        <v>228</v>
      </c>
      <c r="B2627" s="5"/>
      <c r="C2627" s="8" t="s">
        <v>10427</v>
      </c>
      <c r="D2627" s="4" t="s">
        <v>3916</v>
      </c>
      <c r="E2627" s="8" t="s">
        <v>7669</v>
      </c>
      <c r="F2627" s="4" t="s">
        <v>692</v>
      </c>
      <c r="G2627" s="8" t="s">
        <v>10367</v>
      </c>
      <c r="H2627" s="8" t="s">
        <v>529</v>
      </c>
      <c r="I2627" s="8"/>
      <c r="J2627" s="8"/>
      <c r="K2627" s="8"/>
      <c r="L2627" s="8" t="s">
        <v>10428</v>
      </c>
      <c r="M2627" s="8"/>
      <c r="N2627" s="8" t="s">
        <v>10369</v>
      </c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  <c r="Z2627" s="8"/>
      <c r="AA2627" s="8"/>
      <c r="AB2627" s="8"/>
      <c r="AC2627" s="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  <c r="AY2627" s="8"/>
      <c r="AZ2627" s="8"/>
      <c r="BA2627" s="8"/>
      <c r="BB2627" s="8"/>
      <c r="BC2627" s="8"/>
      <c r="BD2627" s="8"/>
      <c r="BE2627" s="8"/>
      <c r="BF2627" s="8"/>
      <c r="BG2627" s="8"/>
      <c r="BH2627" s="8"/>
      <c r="BI2627" s="8"/>
      <c r="BJ2627" s="8"/>
      <c r="BK2627" s="8"/>
      <c r="BL2627" s="8"/>
      <c r="BM2627" s="8"/>
      <c r="BN2627" s="8"/>
      <c r="BO2627" s="8"/>
      <c r="BP2627" s="8"/>
      <c r="BQ2627" s="8"/>
      <c r="BR2627" s="8"/>
      <c r="BS2627" s="8"/>
      <c r="BT2627" s="8"/>
      <c r="BU2627" s="8"/>
      <c r="BV2627" s="8"/>
      <c r="BW2627" s="8"/>
      <c r="BX2627" s="8"/>
      <c r="BY2627" s="8"/>
    </row>
    <row r="2628" spans="1:77" x14ac:dyDescent="0.2">
      <c r="A2628" s="8" t="s">
        <v>10429</v>
      </c>
      <c r="B2628" s="5"/>
      <c r="C2628" s="8" t="s">
        <v>10430</v>
      </c>
      <c r="D2628" s="4" t="s">
        <v>10030</v>
      </c>
      <c r="E2628" s="8" t="s">
        <v>10431</v>
      </c>
      <c r="F2628" s="4" t="s">
        <v>692</v>
      </c>
      <c r="G2628" s="8" t="s">
        <v>10432</v>
      </c>
      <c r="H2628" s="8" t="s">
        <v>529</v>
      </c>
      <c r="I2628" s="8"/>
      <c r="J2628" s="8"/>
      <c r="K2628" s="8"/>
      <c r="L2628" s="8" t="s">
        <v>10433</v>
      </c>
      <c r="M2628" s="8"/>
      <c r="N2628" s="8" t="s">
        <v>10434</v>
      </c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  <c r="Z2628" s="8"/>
      <c r="AA2628" s="8"/>
      <c r="AB2628" s="8"/>
      <c r="AC2628" s="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  <c r="AY2628" s="8"/>
      <c r="AZ2628" s="8"/>
      <c r="BA2628" s="8"/>
      <c r="BB2628" s="8"/>
      <c r="BC2628" s="8"/>
      <c r="BD2628" s="8"/>
      <c r="BE2628" s="8"/>
      <c r="BF2628" s="8"/>
      <c r="BG2628" s="8"/>
      <c r="BH2628" s="8"/>
      <c r="BI2628" s="8"/>
      <c r="BJ2628" s="8"/>
      <c r="BK2628" s="8"/>
      <c r="BL2628" s="8"/>
      <c r="BM2628" s="8"/>
      <c r="BN2628" s="8"/>
      <c r="BO2628" s="8"/>
      <c r="BP2628" s="8"/>
      <c r="BQ2628" s="8"/>
      <c r="BR2628" s="8"/>
      <c r="BS2628" s="8"/>
      <c r="BT2628" s="8"/>
      <c r="BU2628" s="8"/>
      <c r="BV2628" s="8"/>
      <c r="BW2628" s="8"/>
      <c r="BX2628" s="8"/>
      <c r="BY2628" s="8"/>
    </row>
    <row r="2629" spans="1:77" x14ac:dyDescent="0.2">
      <c r="A2629" s="8" t="s">
        <v>10435</v>
      </c>
      <c r="B2629" s="5"/>
      <c r="C2629" s="8" t="s">
        <v>10436</v>
      </c>
      <c r="D2629" s="4" t="s">
        <v>3781</v>
      </c>
      <c r="E2629" s="8" t="s">
        <v>3782</v>
      </c>
      <c r="F2629" s="4" t="s">
        <v>692</v>
      </c>
      <c r="G2629" s="8" t="s">
        <v>10432</v>
      </c>
      <c r="H2629" s="8" t="s">
        <v>529</v>
      </c>
      <c r="I2629" s="8"/>
      <c r="J2629" s="8"/>
      <c r="K2629" s="8"/>
      <c r="L2629" s="8" t="s">
        <v>10437</v>
      </c>
      <c r="M2629" s="8"/>
      <c r="N2629" s="8" t="s">
        <v>10434</v>
      </c>
      <c r="O2629" s="8"/>
      <c r="P2629" s="8"/>
      <c r="Q2629" s="8"/>
      <c r="R2629" s="8"/>
      <c r="S2629" s="8"/>
      <c r="T2629" s="8"/>
      <c r="U2629" s="8"/>
      <c r="V2629" s="8"/>
      <c r="W2629" s="8"/>
      <c r="X2629" s="8"/>
      <c r="Y2629" s="8"/>
      <c r="Z2629" s="8"/>
      <c r="AA2629" s="8"/>
      <c r="AB2629" s="8"/>
      <c r="AC2629" s="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  <c r="AY2629" s="8"/>
      <c r="AZ2629" s="8"/>
      <c r="BA2629" s="8"/>
      <c r="BB2629" s="8"/>
      <c r="BC2629" s="8"/>
      <c r="BD2629" s="8"/>
      <c r="BE2629" s="8"/>
      <c r="BF2629" s="8"/>
      <c r="BG2629" s="8"/>
      <c r="BH2629" s="8"/>
      <c r="BI2629" s="8"/>
      <c r="BJ2629" s="8"/>
      <c r="BK2629" s="8"/>
      <c r="BL2629" s="8"/>
      <c r="BM2629" s="8"/>
      <c r="BN2629" s="8"/>
      <c r="BO2629" s="8"/>
      <c r="BP2629" s="8"/>
      <c r="BQ2629" s="8"/>
      <c r="BR2629" s="8"/>
      <c r="BS2629" s="8"/>
      <c r="BT2629" s="8"/>
      <c r="BU2629" s="8"/>
      <c r="BV2629" s="8"/>
      <c r="BW2629" s="8"/>
      <c r="BX2629" s="8"/>
      <c r="BY2629" s="8"/>
    </row>
    <row r="2630" spans="1:77" x14ac:dyDescent="0.2">
      <c r="A2630" s="8" t="s">
        <v>10438</v>
      </c>
      <c r="B2630" s="5"/>
      <c r="C2630" s="8" t="s">
        <v>10439</v>
      </c>
      <c r="D2630" s="4" t="s">
        <v>3791</v>
      </c>
      <c r="E2630" s="8" t="s">
        <v>3792</v>
      </c>
      <c r="F2630" s="4" t="s">
        <v>692</v>
      </c>
      <c r="G2630" s="8" t="s">
        <v>10432</v>
      </c>
      <c r="H2630" s="8" t="s">
        <v>529</v>
      </c>
      <c r="I2630" s="8"/>
      <c r="J2630" s="8"/>
      <c r="K2630" s="8"/>
      <c r="L2630" s="8" t="s">
        <v>10440</v>
      </c>
      <c r="M2630" s="8"/>
      <c r="N2630" s="8" t="s">
        <v>10434</v>
      </c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  <c r="Z2630" s="8"/>
      <c r="AA2630" s="8"/>
      <c r="AB2630" s="8"/>
      <c r="AC2630" s="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  <c r="AY2630" s="8"/>
      <c r="AZ2630" s="8"/>
      <c r="BA2630" s="8"/>
      <c r="BB2630" s="8"/>
      <c r="BC2630" s="8"/>
      <c r="BD2630" s="8"/>
      <c r="BE2630" s="8"/>
      <c r="BF2630" s="8"/>
      <c r="BG2630" s="8"/>
      <c r="BH2630" s="8"/>
      <c r="BI2630" s="8"/>
      <c r="BJ2630" s="8"/>
      <c r="BK2630" s="8"/>
      <c r="BL2630" s="8"/>
      <c r="BM2630" s="8"/>
      <c r="BN2630" s="8"/>
      <c r="BO2630" s="8"/>
      <c r="BP2630" s="8"/>
      <c r="BQ2630" s="8"/>
      <c r="BR2630" s="8"/>
      <c r="BS2630" s="8"/>
      <c r="BT2630" s="8"/>
      <c r="BU2630" s="8"/>
      <c r="BV2630" s="8"/>
      <c r="BW2630" s="8"/>
      <c r="BX2630" s="8"/>
      <c r="BY2630" s="8"/>
    </row>
    <row r="2631" spans="1:77" x14ac:dyDescent="0.2">
      <c r="A2631" s="8" t="s">
        <v>10441</v>
      </c>
      <c r="B2631" s="5"/>
      <c r="C2631" s="8" t="s">
        <v>10442</v>
      </c>
      <c r="D2631" s="4" t="s">
        <v>3916</v>
      </c>
      <c r="E2631" s="8" t="s">
        <v>7669</v>
      </c>
      <c r="F2631" s="4" t="s">
        <v>692</v>
      </c>
      <c r="G2631" s="8" t="s">
        <v>10432</v>
      </c>
      <c r="H2631" s="8" t="s">
        <v>529</v>
      </c>
      <c r="I2631" s="8"/>
      <c r="J2631" s="8"/>
      <c r="K2631" s="8"/>
      <c r="L2631" s="8" t="s">
        <v>10443</v>
      </c>
      <c r="M2631" s="8"/>
      <c r="N2631" s="8" t="s">
        <v>10434</v>
      </c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  <c r="AY2631" s="8"/>
      <c r="AZ2631" s="8"/>
      <c r="BA2631" s="8"/>
      <c r="BB2631" s="8"/>
      <c r="BC2631" s="8"/>
      <c r="BD2631" s="8"/>
      <c r="BE2631" s="8"/>
      <c r="BF2631" s="8"/>
      <c r="BG2631" s="8"/>
      <c r="BH2631" s="8"/>
      <c r="BI2631" s="8"/>
      <c r="BJ2631" s="8"/>
      <c r="BK2631" s="8"/>
      <c r="BL2631" s="8"/>
      <c r="BM2631" s="8"/>
      <c r="BN2631" s="8"/>
      <c r="BO2631" s="8"/>
      <c r="BP2631" s="8"/>
      <c r="BQ2631" s="8"/>
      <c r="BR2631" s="8"/>
      <c r="BS2631" s="8"/>
      <c r="BT2631" s="8"/>
      <c r="BU2631" s="8"/>
      <c r="BV2631" s="8"/>
      <c r="BW2631" s="8"/>
      <c r="BX2631" s="8"/>
      <c r="BY2631" s="8"/>
    </row>
    <row r="2632" spans="1:77" x14ac:dyDescent="0.2">
      <c r="A2632" s="8" t="s">
        <v>10444</v>
      </c>
      <c r="B2632" s="5"/>
      <c r="C2632" s="8" t="s">
        <v>10445</v>
      </c>
      <c r="D2632" s="4" t="s">
        <v>9832</v>
      </c>
      <c r="E2632" s="8" t="s">
        <v>9833</v>
      </c>
      <c r="F2632" s="4" t="s">
        <v>692</v>
      </c>
      <c r="G2632" s="8" t="s">
        <v>10432</v>
      </c>
      <c r="H2632" s="8" t="s">
        <v>529</v>
      </c>
      <c r="I2632" s="8"/>
      <c r="J2632" s="8"/>
      <c r="K2632" s="8"/>
      <c r="L2632" s="8" t="s">
        <v>10446</v>
      </c>
      <c r="M2632" s="8"/>
      <c r="N2632" s="8" t="s">
        <v>10434</v>
      </c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  <c r="Z2632" s="8"/>
      <c r="AA2632" s="8"/>
      <c r="AB2632" s="8"/>
      <c r="AC2632" s="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  <c r="AY2632" s="8"/>
      <c r="AZ2632" s="8"/>
      <c r="BA2632" s="8"/>
      <c r="BB2632" s="8"/>
      <c r="BC2632" s="8"/>
      <c r="BD2632" s="8"/>
      <c r="BE2632" s="8"/>
      <c r="BF2632" s="8"/>
      <c r="BG2632" s="8"/>
      <c r="BH2632" s="8"/>
      <c r="BI2632" s="8"/>
      <c r="BJ2632" s="8"/>
      <c r="BK2632" s="8"/>
      <c r="BL2632" s="8"/>
      <c r="BM2632" s="8"/>
      <c r="BN2632" s="8"/>
      <c r="BO2632" s="8"/>
      <c r="BP2632" s="8"/>
      <c r="BQ2632" s="8"/>
      <c r="BR2632" s="8"/>
      <c r="BS2632" s="8"/>
      <c r="BT2632" s="8"/>
      <c r="BU2632" s="8"/>
      <c r="BV2632" s="8"/>
      <c r="BW2632" s="8"/>
      <c r="BX2632" s="8"/>
      <c r="BY2632" s="8"/>
    </row>
    <row r="2633" spans="1:77" x14ac:dyDescent="0.2">
      <c r="A2633" s="8" t="s">
        <v>10447</v>
      </c>
      <c r="B2633" s="5"/>
      <c r="C2633" s="8" t="s">
        <v>10448</v>
      </c>
      <c r="D2633" s="4" t="s">
        <v>10030</v>
      </c>
      <c r="E2633" s="8" t="s">
        <v>10431</v>
      </c>
      <c r="F2633" s="4" t="s">
        <v>692</v>
      </c>
      <c r="G2633" s="8" t="s">
        <v>10432</v>
      </c>
      <c r="H2633" s="8" t="s">
        <v>529</v>
      </c>
      <c r="I2633" s="8"/>
      <c r="J2633" s="8"/>
      <c r="K2633" s="8"/>
      <c r="L2633" s="8" t="s">
        <v>10449</v>
      </c>
      <c r="M2633" s="8"/>
      <c r="N2633" s="8" t="s">
        <v>10450</v>
      </c>
      <c r="O2633" s="8"/>
      <c r="P2633" s="8"/>
      <c r="Q2633" s="8"/>
      <c r="R2633" s="8"/>
      <c r="S2633" s="8"/>
      <c r="T2633" s="8"/>
      <c r="U2633" s="8"/>
      <c r="V2633" s="8"/>
      <c r="W2633" s="8"/>
      <c r="X2633" s="8"/>
      <c r="Y2633" s="8"/>
      <c r="Z2633" s="8"/>
      <c r="AA2633" s="8"/>
      <c r="AB2633" s="8"/>
      <c r="AC2633" s="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  <c r="AY2633" s="8"/>
      <c r="AZ2633" s="8"/>
      <c r="BA2633" s="8"/>
      <c r="BB2633" s="8"/>
      <c r="BC2633" s="8"/>
      <c r="BD2633" s="8"/>
      <c r="BE2633" s="8"/>
      <c r="BF2633" s="8"/>
      <c r="BG2633" s="8"/>
      <c r="BH2633" s="8"/>
      <c r="BI2633" s="8"/>
      <c r="BJ2633" s="8"/>
      <c r="BK2633" s="8"/>
      <c r="BL2633" s="8"/>
      <c r="BM2633" s="8"/>
      <c r="BN2633" s="8"/>
      <c r="BO2633" s="8"/>
      <c r="BP2633" s="8"/>
      <c r="BQ2633" s="8"/>
      <c r="BR2633" s="8"/>
      <c r="BS2633" s="8"/>
      <c r="BT2633" s="8"/>
      <c r="BU2633" s="8"/>
      <c r="BV2633" s="8"/>
      <c r="BW2633" s="8"/>
      <c r="BX2633" s="8"/>
      <c r="BY2633" s="8"/>
    </row>
    <row r="2634" spans="1:77" x14ac:dyDescent="0.2">
      <c r="A2634" s="8" t="s">
        <v>10451</v>
      </c>
      <c r="B2634" s="5"/>
      <c r="C2634" s="8" t="s">
        <v>10452</v>
      </c>
      <c r="D2634" s="4" t="s">
        <v>3781</v>
      </c>
      <c r="E2634" s="8" t="s">
        <v>3782</v>
      </c>
      <c r="F2634" s="4" t="s">
        <v>692</v>
      </c>
      <c r="G2634" s="8" t="s">
        <v>10432</v>
      </c>
      <c r="H2634" s="8" t="s">
        <v>529</v>
      </c>
      <c r="I2634" s="8"/>
      <c r="J2634" s="8"/>
      <c r="K2634" s="8"/>
      <c r="L2634" s="8" t="s">
        <v>10453</v>
      </c>
      <c r="M2634" s="8"/>
      <c r="N2634" s="8" t="s">
        <v>10454</v>
      </c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  <c r="AY2634" s="8"/>
      <c r="AZ2634" s="8"/>
      <c r="BA2634" s="8"/>
      <c r="BB2634" s="8"/>
      <c r="BC2634" s="8"/>
      <c r="BD2634" s="8"/>
      <c r="BE2634" s="8"/>
      <c r="BF2634" s="8"/>
      <c r="BG2634" s="8"/>
      <c r="BH2634" s="8"/>
      <c r="BI2634" s="8"/>
      <c r="BJ2634" s="8"/>
      <c r="BK2634" s="8"/>
      <c r="BL2634" s="8"/>
      <c r="BM2634" s="8"/>
      <c r="BN2634" s="8"/>
      <c r="BO2634" s="8"/>
      <c r="BP2634" s="8"/>
      <c r="BQ2634" s="8"/>
      <c r="BR2634" s="8"/>
      <c r="BS2634" s="8"/>
      <c r="BT2634" s="8"/>
      <c r="BU2634" s="8"/>
      <c r="BV2634" s="8"/>
      <c r="BW2634" s="8"/>
      <c r="BX2634" s="8"/>
      <c r="BY2634" s="8"/>
    </row>
    <row r="2635" spans="1:77" x14ac:dyDescent="0.2">
      <c r="A2635" s="8" t="s">
        <v>10455</v>
      </c>
      <c r="B2635" s="5"/>
      <c r="C2635" s="8" t="s">
        <v>10456</v>
      </c>
      <c r="D2635" s="4" t="s">
        <v>3791</v>
      </c>
      <c r="E2635" s="8" t="s">
        <v>3792</v>
      </c>
      <c r="F2635" s="4" t="s">
        <v>692</v>
      </c>
      <c r="G2635" s="8" t="s">
        <v>10432</v>
      </c>
      <c r="H2635" s="8" t="s">
        <v>529</v>
      </c>
      <c r="I2635" s="8"/>
      <c r="J2635" s="8"/>
      <c r="K2635" s="8"/>
      <c r="L2635" s="8" t="s">
        <v>10457</v>
      </c>
      <c r="M2635" s="8"/>
      <c r="N2635" s="8" t="s">
        <v>10434</v>
      </c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  <c r="AY2635" s="8"/>
      <c r="AZ2635" s="8"/>
      <c r="BA2635" s="8"/>
      <c r="BB2635" s="8"/>
      <c r="BC2635" s="8"/>
      <c r="BD2635" s="8"/>
      <c r="BE2635" s="8"/>
      <c r="BF2635" s="8"/>
      <c r="BG2635" s="8"/>
      <c r="BH2635" s="8"/>
      <c r="BI2635" s="8"/>
      <c r="BJ2635" s="8"/>
      <c r="BK2635" s="8"/>
      <c r="BL2635" s="8"/>
      <c r="BM2635" s="8"/>
      <c r="BN2635" s="8"/>
      <c r="BO2635" s="8"/>
      <c r="BP2635" s="8"/>
      <c r="BQ2635" s="8"/>
      <c r="BR2635" s="8"/>
      <c r="BS2635" s="8"/>
      <c r="BT2635" s="8"/>
      <c r="BU2635" s="8"/>
      <c r="BV2635" s="8"/>
      <c r="BW2635" s="8"/>
      <c r="BX2635" s="8"/>
      <c r="BY2635" s="8"/>
    </row>
    <row r="2636" spans="1:77" x14ac:dyDescent="0.2">
      <c r="A2636" s="8" t="s">
        <v>10458</v>
      </c>
      <c r="B2636" s="5"/>
      <c r="C2636" s="8" t="s">
        <v>10459</v>
      </c>
      <c r="D2636" s="4" t="s">
        <v>3916</v>
      </c>
      <c r="E2636" s="8" t="s">
        <v>7669</v>
      </c>
      <c r="F2636" s="4" t="s">
        <v>692</v>
      </c>
      <c r="G2636" s="8" t="s">
        <v>10432</v>
      </c>
      <c r="H2636" s="8" t="s">
        <v>529</v>
      </c>
      <c r="I2636" s="8"/>
      <c r="J2636" s="8"/>
      <c r="K2636" s="8"/>
      <c r="L2636" s="8" t="s">
        <v>10460</v>
      </c>
      <c r="M2636" s="8"/>
      <c r="N2636" s="8" t="s">
        <v>10434</v>
      </c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  <c r="AY2636" s="8"/>
      <c r="AZ2636" s="8"/>
      <c r="BA2636" s="8"/>
      <c r="BB2636" s="8"/>
      <c r="BC2636" s="8"/>
      <c r="BD2636" s="8"/>
      <c r="BE2636" s="8"/>
      <c r="BF2636" s="8"/>
      <c r="BG2636" s="8"/>
      <c r="BH2636" s="8"/>
      <c r="BI2636" s="8"/>
      <c r="BJ2636" s="8"/>
      <c r="BK2636" s="8"/>
      <c r="BL2636" s="8"/>
      <c r="BM2636" s="8"/>
      <c r="BN2636" s="8"/>
      <c r="BO2636" s="8"/>
      <c r="BP2636" s="8"/>
      <c r="BQ2636" s="8"/>
      <c r="BR2636" s="8"/>
      <c r="BS2636" s="8"/>
      <c r="BT2636" s="8"/>
      <c r="BU2636" s="8"/>
      <c r="BV2636" s="8"/>
      <c r="BW2636" s="8"/>
      <c r="BX2636" s="8"/>
      <c r="BY2636" s="8"/>
    </row>
    <row r="2637" spans="1:77" x14ac:dyDescent="0.2">
      <c r="A2637" s="8" t="s">
        <v>10461</v>
      </c>
      <c r="B2637" s="5"/>
      <c r="C2637" s="8" t="s">
        <v>10462</v>
      </c>
      <c r="D2637" s="4" t="s">
        <v>10030</v>
      </c>
      <c r="E2637" s="8" t="s">
        <v>10431</v>
      </c>
      <c r="F2637" s="4" t="s">
        <v>692</v>
      </c>
      <c r="G2637" s="8" t="s">
        <v>10432</v>
      </c>
      <c r="H2637" s="8" t="s">
        <v>529</v>
      </c>
      <c r="I2637" s="8"/>
      <c r="J2637" s="8"/>
      <c r="K2637" s="8"/>
      <c r="L2637" s="8" t="s">
        <v>10463</v>
      </c>
      <c r="M2637" s="8"/>
      <c r="N2637" s="8" t="s">
        <v>10464</v>
      </c>
      <c r="O2637" s="8"/>
      <c r="P2637" s="8"/>
      <c r="Q2637" s="8"/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  <c r="AY2637" s="8"/>
      <c r="AZ2637" s="8"/>
      <c r="BA2637" s="8"/>
      <c r="BB2637" s="8"/>
      <c r="BC2637" s="8"/>
      <c r="BD2637" s="8"/>
      <c r="BE2637" s="8"/>
      <c r="BF2637" s="8"/>
      <c r="BG2637" s="8"/>
      <c r="BH2637" s="8"/>
      <c r="BI2637" s="8"/>
      <c r="BJ2637" s="8"/>
      <c r="BK2637" s="8"/>
      <c r="BL2637" s="8"/>
      <c r="BM2637" s="8"/>
      <c r="BN2637" s="8"/>
      <c r="BO2637" s="8"/>
      <c r="BP2637" s="8"/>
      <c r="BQ2637" s="8"/>
      <c r="BR2637" s="8"/>
      <c r="BS2637" s="8"/>
      <c r="BT2637" s="8"/>
      <c r="BU2637" s="8"/>
      <c r="BV2637" s="8"/>
      <c r="BW2637" s="8"/>
      <c r="BX2637" s="8"/>
      <c r="BY2637" s="8"/>
    </row>
    <row r="2638" spans="1:77" x14ac:dyDescent="0.2">
      <c r="A2638" s="8" t="s">
        <v>10465</v>
      </c>
      <c r="B2638" s="5"/>
      <c r="C2638" s="8" t="s">
        <v>10466</v>
      </c>
      <c r="D2638" s="4" t="s">
        <v>3781</v>
      </c>
      <c r="E2638" s="8" t="s">
        <v>3782</v>
      </c>
      <c r="F2638" s="4" t="s">
        <v>692</v>
      </c>
      <c r="G2638" s="8" t="s">
        <v>10432</v>
      </c>
      <c r="H2638" s="8" t="s">
        <v>529</v>
      </c>
      <c r="I2638" s="8"/>
      <c r="J2638" s="8"/>
      <c r="K2638" s="8"/>
      <c r="L2638" s="8" t="s">
        <v>10467</v>
      </c>
      <c r="M2638" s="8"/>
      <c r="N2638" s="8" t="s">
        <v>10434</v>
      </c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  <c r="Z2638" s="8"/>
      <c r="AA2638" s="8"/>
      <c r="AB2638" s="8"/>
      <c r="AC2638" s="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  <c r="AY2638" s="8"/>
      <c r="AZ2638" s="8"/>
      <c r="BA2638" s="8"/>
      <c r="BB2638" s="8"/>
      <c r="BC2638" s="8"/>
      <c r="BD2638" s="8"/>
      <c r="BE2638" s="8"/>
      <c r="BF2638" s="8"/>
      <c r="BG2638" s="8"/>
      <c r="BH2638" s="8"/>
      <c r="BI2638" s="8"/>
      <c r="BJ2638" s="8"/>
      <c r="BK2638" s="8"/>
      <c r="BL2638" s="8"/>
      <c r="BM2638" s="8"/>
      <c r="BN2638" s="8"/>
      <c r="BO2638" s="8"/>
      <c r="BP2638" s="8"/>
      <c r="BQ2638" s="8"/>
      <c r="BR2638" s="8"/>
      <c r="BS2638" s="8"/>
      <c r="BT2638" s="8"/>
      <c r="BU2638" s="8"/>
      <c r="BV2638" s="8"/>
      <c r="BW2638" s="8"/>
      <c r="BX2638" s="8"/>
      <c r="BY2638" s="8"/>
    </row>
    <row r="2639" spans="1:77" x14ac:dyDescent="0.2">
      <c r="A2639" s="8" t="s">
        <v>229</v>
      </c>
      <c r="B2639" s="5"/>
      <c r="C2639" s="8" t="s">
        <v>10468</v>
      </c>
      <c r="D2639" s="4" t="s">
        <v>3791</v>
      </c>
      <c r="E2639" s="8" t="s">
        <v>3792</v>
      </c>
      <c r="F2639" s="4" t="s">
        <v>692</v>
      </c>
      <c r="G2639" s="8" t="s">
        <v>10432</v>
      </c>
      <c r="H2639" s="8" t="s">
        <v>529</v>
      </c>
      <c r="I2639" s="8"/>
      <c r="J2639" s="8"/>
      <c r="K2639" s="8"/>
      <c r="L2639" s="8" t="s">
        <v>10469</v>
      </c>
      <c r="M2639" s="8"/>
      <c r="N2639" s="8" t="s">
        <v>10434</v>
      </c>
      <c r="O2639" s="8"/>
      <c r="P2639" s="8"/>
      <c r="Q2639" s="8"/>
      <c r="R2639" s="8"/>
      <c r="S2639" s="8"/>
      <c r="T2639" s="8"/>
      <c r="U2639" s="8"/>
      <c r="V2639" s="8"/>
      <c r="W2639" s="8"/>
      <c r="X2639" s="8"/>
      <c r="Y2639" s="8"/>
      <c r="Z2639" s="8"/>
      <c r="AA2639" s="8"/>
      <c r="AB2639" s="8"/>
      <c r="AC2639" s="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  <c r="AY2639" s="8"/>
      <c r="AZ2639" s="8"/>
      <c r="BA2639" s="8"/>
      <c r="BB2639" s="8"/>
      <c r="BC2639" s="8"/>
      <c r="BD2639" s="8"/>
      <c r="BE2639" s="8"/>
      <c r="BF2639" s="8"/>
      <c r="BG2639" s="8"/>
      <c r="BH2639" s="8"/>
      <c r="BI2639" s="8"/>
      <c r="BJ2639" s="8"/>
      <c r="BK2639" s="8"/>
      <c r="BL2639" s="8"/>
      <c r="BM2639" s="8"/>
      <c r="BN2639" s="8"/>
      <c r="BO2639" s="8"/>
      <c r="BP2639" s="8"/>
      <c r="BQ2639" s="8"/>
      <c r="BR2639" s="8"/>
      <c r="BS2639" s="8"/>
      <c r="BT2639" s="8"/>
      <c r="BU2639" s="8"/>
      <c r="BV2639" s="8"/>
      <c r="BW2639" s="8"/>
      <c r="BX2639" s="8"/>
      <c r="BY2639" s="8"/>
    </row>
    <row r="2640" spans="1:77" x14ac:dyDescent="0.2">
      <c r="A2640" s="8" t="s">
        <v>230</v>
      </c>
      <c r="B2640" s="5"/>
      <c r="C2640" s="8" t="s">
        <v>10470</v>
      </c>
      <c r="D2640" s="4" t="s">
        <v>3916</v>
      </c>
      <c r="E2640" s="8" t="s">
        <v>7669</v>
      </c>
      <c r="F2640" s="4" t="s">
        <v>692</v>
      </c>
      <c r="G2640" s="8" t="s">
        <v>10432</v>
      </c>
      <c r="H2640" s="8" t="s">
        <v>529</v>
      </c>
      <c r="I2640" s="8"/>
      <c r="J2640" s="8"/>
      <c r="K2640" s="8"/>
      <c r="L2640" s="8" t="s">
        <v>10471</v>
      </c>
      <c r="M2640" s="8"/>
      <c r="N2640" s="8" t="s">
        <v>10434</v>
      </c>
      <c r="O2640" s="8"/>
      <c r="P2640" s="8"/>
      <c r="Q2640" s="8"/>
      <c r="R2640" s="8"/>
      <c r="S2640" s="8"/>
      <c r="T2640" s="8"/>
      <c r="U2640" s="8"/>
      <c r="V2640" s="8"/>
      <c r="W2640" s="8"/>
      <c r="X2640" s="8"/>
      <c r="Y2640" s="8"/>
      <c r="Z2640" s="8"/>
      <c r="AA2640" s="8"/>
      <c r="AB2640" s="8"/>
      <c r="AC2640" s="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  <c r="AY2640" s="8"/>
      <c r="AZ2640" s="8"/>
      <c r="BA2640" s="8"/>
      <c r="BB2640" s="8"/>
      <c r="BC2640" s="8"/>
      <c r="BD2640" s="8"/>
      <c r="BE2640" s="8"/>
      <c r="BF2640" s="8"/>
      <c r="BG2640" s="8"/>
      <c r="BH2640" s="8"/>
      <c r="BI2640" s="8"/>
      <c r="BJ2640" s="8"/>
      <c r="BK2640" s="8"/>
      <c r="BL2640" s="8"/>
      <c r="BM2640" s="8"/>
      <c r="BN2640" s="8"/>
      <c r="BO2640" s="8"/>
      <c r="BP2640" s="8"/>
      <c r="BQ2640" s="8"/>
      <c r="BR2640" s="8"/>
      <c r="BS2640" s="8"/>
      <c r="BT2640" s="8"/>
      <c r="BU2640" s="8"/>
      <c r="BV2640" s="8"/>
      <c r="BW2640" s="8"/>
      <c r="BX2640" s="8"/>
      <c r="BY2640" s="8"/>
    </row>
    <row r="2641" spans="1:77" x14ac:dyDescent="0.2">
      <c r="A2641" s="8" t="s">
        <v>10472</v>
      </c>
      <c r="B2641" s="5"/>
      <c r="C2641" s="8" t="s">
        <v>10473</v>
      </c>
      <c r="D2641" s="5" t="s">
        <v>10474</v>
      </c>
      <c r="E2641" s="8" t="s">
        <v>10475</v>
      </c>
      <c r="F2641" s="5" t="s">
        <v>527</v>
      </c>
      <c r="G2641" s="8" t="s">
        <v>10476</v>
      </c>
      <c r="H2641" s="8" t="s">
        <v>529</v>
      </c>
      <c r="I2641" s="8"/>
      <c r="J2641" s="8"/>
      <c r="K2641" s="8" t="s">
        <v>10477</v>
      </c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  <c r="Y2641" s="8"/>
      <c r="Z2641" s="8"/>
      <c r="AA2641" s="8"/>
      <c r="AB2641" s="8"/>
      <c r="AC2641" s="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  <c r="AY2641" s="8"/>
      <c r="AZ2641" s="8"/>
      <c r="BA2641" s="8"/>
      <c r="BB2641" s="8"/>
      <c r="BC2641" s="8"/>
      <c r="BD2641" s="8"/>
      <c r="BE2641" s="8"/>
      <c r="BF2641" s="8"/>
      <c r="BG2641" s="8"/>
      <c r="BH2641" s="8"/>
      <c r="BI2641" s="8"/>
      <c r="BJ2641" s="8"/>
      <c r="BK2641" s="8"/>
      <c r="BL2641" s="8"/>
      <c r="BM2641" s="8"/>
      <c r="BN2641" s="8"/>
      <c r="BO2641" s="8"/>
      <c r="BP2641" s="8"/>
      <c r="BQ2641" s="8"/>
      <c r="BR2641" s="8"/>
      <c r="BS2641" s="8"/>
      <c r="BT2641" s="8"/>
      <c r="BU2641" s="8"/>
      <c r="BV2641" s="8"/>
      <c r="BW2641" s="8"/>
      <c r="BX2641" s="8"/>
      <c r="BY2641" s="8"/>
    </row>
    <row r="2642" spans="1:77" x14ac:dyDescent="0.2">
      <c r="A2642" s="8" t="s">
        <v>10478</v>
      </c>
      <c r="B2642" s="5"/>
      <c r="C2642" s="8" t="s">
        <v>10479</v>
      </c>
      <c r="D2642" s="5" t="s">
        <v>10480</v>
      </c>
      <c r="E2642" s="8" t="s">
        <v>10481</v>
      </c>
      <c r="F2642" s="5" t="s">
        <v>692</v>
      </c>
      <c r="G2642" s="8" t="s">
        <v>10476</v>
      </c>
      <c r="H2642" s="8" t="s">
        <v>529</v>
      </c>
      <c r="I2642" s="8"/>
      <c r="J2642" s="8"/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  <c r="Y2642" s="8"/>
      <c r="Z2642" s="8"/>
      <c r="AA2642" s="8"/>
      <c r="AB2642" s="8"/>
      <c r="AC2642" s="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  <c r="AY2642" s="8"/>
      <c r="AZ2642" s="8"/>
      <c r="BA2642" s="8"/>
      <c r="BB2642" s="8"/>
      <c r="BC2642" s="8"/>
      <c r="BD2642" s="8"/>
      <c r="BE2642" s="8"/>
      <c r="BF2642" s="8"/>
      <c r="BG2642" s="8"/>
      <c r="BH2642" s="8"/>
      <c r="BI2642" s="8"/>
      <c r="BJ2642" s="8"/>
      <c r="BK2642" s="8"/>
      <c r="BL2642" s="8"/>
      <c r="BM2642" s="8"/>
      <c r="BN2642" s="8"/>
      <c r="BO2642" s="8"/>
      <c r="BP2642" s="8"/>
      <c r="BQ2642" s="8"/>
      <c r="BR2642" s="8"/>
      <c r="BS2642" s="8"/>
      <c r="BT2642" s="8"/>
      <c r="BU2642" s="8"/>
      <c r="BV2642" s="8"/>
      <c r="BW2642" s="8"/>
      <c r="BX2642" s="8"/>
      <c r="BY2642" s="8"/>
    </row>
    <row r="2643" spans="1:77" x14ac:dyDescent="0.2">
      <c r="A2643" s="8" t="s">
        <v>396</v>
      </c>
      <c r="B2643" s="5"/>
      <c r="C2643" s="8" t="s">
        <v>10482</v>
      </c>
      <c r="D2643" s="5" t="s">
        <v>1171</v>
      </c>
      <c r="E2643" s="8" t="s">
        <v>10483</v>
      </c>
      <c r="F2643" s="5" t="s">
        <v>692</v>
      </c>
      <c r="G2643" s="8" t="s">
        <v>10476</v>
      </c>
      <c r="H2643" s="8" t="s">
        <v>529</v>
      </c>
      <c r="I2643" s="8"/>
      <c r="J2643" s="8"/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  <c r="Z2643" s="8"/>
      <c r="AA2643" s="8"/>
      <c r="AB2643" s="8"/>
      <c r="AC2643" s="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  <c r="AY2643" s="8"/>
      <c r="AZ2643" s="8"/>
      <c r="BA2643" s="8"/>
      <c r="BB2643" s="8"/>
      <c r="BC2643" s="8"/>
      <c r="BD2643" s="8"/>
      <c r="BE2643" s="8"/>
      <c r="BF2643" s="8"/>
      <c r="BG2643" s="8"/>
      <c r="BH2643" s="8"/>
      <c r="BI2643" s="8"/>
      <c r="BJ2643" s="8"/>
      <c r="BK2643" s="8"/>
      <c r="BL2643" s="8"/>
      <c r="BM2643" s="8"/>
      <c r="BN2643" s="8"/>
      <c r="BO2643" s="8"/>
      <c r="BP2643" s="8"/>
      <c r="BQ2643" s="8"/>
      <c r="BR2643" s="8"/>
      <c r="BS2643" s="8"/>
      <c r="BT2643" s="8"/>
      <c r="BU2643" s="8"/>
      <c r="BV2643" s="8"/>
      <c r="BW2643" s="8"/>
      <c r="BX2643" s="8"/>
      <c r="BY2643" s="8"/>
    </row>
    <row r="2644" spans="1:77" x14ac:dyDescent="0.2">
      <c r="A2644" s="8" t="s">
        <v>231</v>
      </c>
      <c r="B2644" s="5"/>
      <c r="C2644" s="8" t="s">
        <v>10484</v>
      </c>
      <c r="D2644" s="5" t="s">
        <v>10485</v>
      </c>
      <c r="E2644" s="8" t="s">
        <v>10486</v>
      </c>
      <c r="F2644" s="5" t="s">
        <v>692</v>
      </c>
      <c r="G2644" s="8" t="s">
        <v>10476</v>
      </c>
      <c r="H2644" s="8" t="s">
        <v>529</v>
      </c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  <c r="AY2644" s="8"/>
      <c r="AZ2644" s="8"/>
      <c r="BA2644" s="8"/>
      <c r="BB2644" s="8"/>
      <c r="BC2644" s="8"/>
      <c r="BD2644" s="8"/>
      <c r="BE2644" s="8"/>
      <c r="BF2644" s="8"/>
      <c r="BG2644" s="8"/>
      <c r="BH2644" s="8"/>
      <c r="BI2644" s="8"/>
      <c r="BJ2644" s="8"/>
      <c r="BK2644" s="8"/>
      <c r="BL2644" s="8"/>
      <c r="BM2644" s="8"/>
      <c r="BN2644" s="8"/>
      <c r="BO2644" s="8"/>
      <c r="BP2644" s="8"/>
      <c r="BQ2644" s="8"/>
      <c r="BR2644" s="8"/>
      <c r="BS2644" s="8"/>
      <c r="BT2644" s="8"/>
      <c r="BU2644" s="8"/>
      <c r="BV2644" s="8"/>
      <c r="BW2644" s="8"/>
      <c r="BX2644" s="8"/>
      <c r="BY2644" s="8"/>
    </row>
    <row r="2645" spans="1:77" x14ac:dyDescent="0.2">
      <c r="A2645" s="8" t="s">
        <v>10487</v>
      </c>
      <c r="B2645" s="5"/>
      <c r="C2645" s="8" t="s">
        <v>10488</v>
      </c>
      <c r="D2645" s="5" t="s">
        <v>3867</v>
      </c>
      <c r="E2645" s="8"/>
      <c r="F2645" s="5" t="s">
        <v>692</v>
      </c>
      <c r="G2645" s="8" t="s">
        <v>10476</v>
      </c>
      <c r="H2645" s="8" t="s">
        <v>529</v>
      </c>
      <c r="I2645" s="8"/>
      <c r="J2645" s="8"/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  <c r="Y2645" s="8"/>
      <c r="Z2645" s="8"/>
      <c r="AA2645" s="8"/>
      <c r="AB2645" s="8"/>
      <c r="AC2645" s="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  <c r="AY2645" s="8"/>
      <c r="AZ2645" s="8"/>
      <c r="BA2645" s="8"/>
      <c r="BB2645" s="8"/>
      <c r="BC2645" s="8"/>
      <c r="BD2645" s="8"/>
      <c r="BE2645" s="8"/>
      <c r="BF2645" s="8"/>
      <c r="BG2645" s="8"/>
      <c r="BH2645" s="8"/>
      <c r="BI2645" s="8"/>
      <c r="BJ2645" s="8"/>
      <c r="BK2645" s="8"/>
      <c r="BL2645" s="8"/>
      <c r="BM2645" s="8"/>
      <c r="BN2645" s="8"/>
      <c r="BO2645" s="8"/>
      <c r="BP2645" s="8"/>
      <c r="BQ2645" s="8"/>
      <c r="BR2645" s="8"/>
      <c r="BS2645" s="8"/>
      <c r="BT2645" s="8"/>
      <c r="BU2645" s="8"/>
      <c r="BV2645" s="8"/>
      <c r="BW2645" s="8"/>
      <c r="BX2645" s="8"/>
      <c r="BY2645" s="8"/>
    </row>
    <row r="2646" spans="1:77" x14ac:dyDescent="0.2">
      <c r="A2646" s="8" t="s">
        <v>10489</v>
      </c>
      <c r="B2646" s="5"/>
      <c r="C2646" s="8" t="s">
        <v>10490</v>
      </c>
      <c r="D2646" s="5" t="s">
        <v>1171</v>
      </c>
      <c r="E2646" s="8" t="s">
        <v>10483</v>
      </c>
      <c r="F2646" s="5" t="s">
        <v>692</v>
      </c>
      <c r="G2646" s="8" t="s">
        <v>10476</v>
      </c>
      <c r="H2646" s="8" t="s">
        <v>529</v>
      </c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  <c r="AY2646" s="8"/>
      <c r="AZ2646" s="8"/>
      <c r="BA2646" s="8"/>
      <c r="BB2646" s="8"/>
      <c r="BC2646" s="8"/>
      <c r="BD2646" s="8"/>
      <c r="BE2646" s="8"/>
      <c r="BF2646" s="8"/>
      <c r="BG2646" s="8"/>
      <c r="BH2646" s="8"/>
      <c r="BI2646" s="8"/>
      <c r="BJ2646" s="8"/>
      <c r="BK2646" s="8"/>
      <c r="BL2646" s="8"/>
      <c r="BM2646" s="8"/>
      <c r="BN2646" s="8"/>
      <c r="BO2646" s="8"/>
      <c r="BP2646" s="8"/>
      <c r="BQ2646" s="8"/>
      <c r="BR2646" s="8"/>
      <c r="BS2646" s="8"/>
      <c r="BT2646" s="8"/>
      <c r="BU2646" s="8"/>
      <c r="BV2646" s="8"/>
      <c r="BW2646" s="8"/>
      <c r="BX2646" s="8"/>
      <c r="BY2646" s="8"/>
    </row>
    <row r="2647" spans="1:77" x14ac:dyDescent="0.2">
      <c r="A2647" s="8" t="s">
        <v>491</v>
      </c>
      <c r="B2647" s="5"/>
      <c r="C2647" s="8" t="s">
        <v>10491</v>
      </c>
      <c r="D2647" s="5" t="s">
        <v>10492</v>
      </c>
      <c r="E2647" s="8" t="s">
        <v>10493</v>
      </c>
      <c r="F2647" s="5" t="s">
        <v>692</v>
      </c>
      <c r="G2647" s="8" t="s">
        <v>10476</v>
      </c>
      <c r="H2647" s="8" t="s">
        <v>529</v>
      </c>
      <c r="I2647" s="8"/>
      <c r="J2647" s="8"/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  <c r="AY2647" s="8"/>
      <c r="AZ2647" s="8"/>
      <c r="BA2647" s="8"/>
      <c r="BB2647" s="8"/>
      <c r="BC2647" s="8"/>
      <c r="BD2647" s="8"/>
      <c r="BE2647" s="8"/>
      <c r="BF2647" s="8"/>
      <c r="BG2647" s="8"/>
      <c r="BH2647" s="8"/>
      <c r="BI2647" s="8"/>
      <c r="BJ2647" s="8"/>
      <c r="BK2647" s="8"/>
      <c r="BL2647" s="8"/>
      <c r="BM2647" s="8"/>
      <c r="BN2647" s="8"/>
      <c r="BO2647" s="8"/>
      <c r="BP2647" s="8"/>
      <c r="BQ2647" s="8"/>
      <c r="BR2647" s="8"/>
      <c r="BS2647" s="8"/>
      <c r="BT2647" s="8"/>
      <c r="BU2647" s="8"/>
      <c r="BV2647" s="8"/>
      <c r="BW2647" s="8"/>
      <c r="BX2647" s="8"/>
      <c r="BY2647" s="8"/>
    </row>
    <row r="2648" spans="1:77" x14ac:dyDescent="0.2">
      <c r="A2648" s="8" t="s">
        <v>397</v>
      </c>
      <c r="B2648" s="5"/>
      <c r="C2648" s="8" t="s">
        <v>10494</v>
      </c>
      <c r="D2648" s="5" t="s">
        <v>10495</v>
      </c>
      <c r="E2648" s="8" t="s">
        <v>10496</v>
      </c>
      <c r="F2648" s="5" t="s">
        <v>692</v>
      </c>
      <c r="G2648" s="8" t="s">
        <v>10476</v>
      </c>
      <c r="H2648" s="8" t="s">
        <v>529</v>
      </c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  <c r="AY2648" s="8"/>
      <c r="AZ2648" s="8"/>
      <c r="BA2648" s="8"/>
      <c r="BB2648" s="8"/>
      <c r="BC2648" s="8"/>
      <c r="BD2648" s="8"/>
      <c r="BE2648" s="8"/>
      <c r="BF2648" s="8"/>
      <c r="BG2648" s="8"/>
      <c r="BH2648" s="8"/>
      <c r="BI2648" s="8"/>
      <c r="BJ2648" s="8"/>
      <c r="BK2648" s="8"/>
      <c r="BL2648" s="8"/>
      <c r="BM2648" s="8"/>
      <c r="BN2648" s="8"/>
      <c r="BO2648" s="8"/>
      <c r="BP2648" s="8"/>
      <c r="BQ2648" s="8"/>
      <c r="BR2648" s="8"/>
      <c r="BS2648" s="8"/>
      <c r="BT2648" s="8"/>
      <c r="BU2648" s="8"/>
      <c r="BV2648" s="8"/>
      <c r="BW2648" s="8"/>
      <c r="BX2648" s="8"/>
      <c r="BY2648" s="8"/>
    </row>
    <row r="2649" spans="1:77" x14ac:dyDescent="0.2">
      <c r="A2649" s="8" t="s">
        <v>232</v>
      </c>
      <c r="B2649" s="5"/>
      <c r="C2649" s="8" t="s">
        <v>10497</v>
      </c>
      <c r="D2649" s="5" t="s">
        <v>10498</v>
      </c>
      <c r="E2649" s="8" t="s">
        <v>10486</v>
      </c>
      <c r="F2649" s="5" t="s">
        <v>692</v>
      </c>
      <c r="G2649" s="8" t="s">
        <v>10476</v>
      </c>
      <c r="H2649" s="8" t="s">
        <v>529</v>
      </c>
      <c r="I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  <c r="Z2649" s="8"/>
      <c r="AA2649" s="8"/>
      <c r="AB2649" s="8"/>
      <c r="AC2649" s="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  <c r="AY2649" s="8"/>
      <c r="AZ2649" s="8"/>
      <c r="BA2649" s="8"/>
      <c r="BB2649" s="8"/>
      <c r="BC2649" s="8"/>
      <c r="BD2649" s="8"/>
      <c r="BE2649" s="8"/>
      <c r="BF2649" s="8"/>
      <c r="BG2649" s="8"/>
      <c r="BH2649" s="8"/>
      <c r="BI2649" s="8"/>
      <c r="BJ2649" s="8"/>
      <c r="BK2649" s="8"/>
      <c r="BL2649" s="8"/>
      <c r="BM2649" s="8"/>
      <c r="BN2649" s="8"/>
      <c r="BO2649" s="8"/>
      <c r="BP2649" s="8"/>
      <c r="BQ2649" s="8"/>
      <c r="BR2649" s="8"/>
      <c r="BS2649" s="8"/>
      <c r="BT2649" s="8"/>
      <c r="BU2649" s="8"/>
      <c r="BV2649" s="8"/>
      <c r="BW2649" s="8"/>
      <c r="BX2649" s="8"/>
      <c r="BY2649" s="8"/>
    </row>
    <row r="2650" spans="1:77" x14ac:dyDescent="0.2">
      <c r="A2650" s="8" t="s">
        <v>10499</v>
      </c>
      <c r="B2650" s="5"/>
      <c r="C2650" s="8" t="s">
        <v>10500</v>
      </c>
      <c r="D2650" s="5"/>
      <c r="E2650" s="8"/>
      <c r="F2650" s="5" t="s">
        <v>527</v>
      </c>
      <c r="G2650" s="8" t="s">
        <v>10476</v>
      </c>
      <c r="H2650" s="8" t="s">
        <v>529</v>
      </c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  <c r="AY2650" s="8"/>
      <c r="AZ2650" s="8"/>
      <c r="BA2650" s="8"/>
      <c r="BB2650" s="8"/>
      <c r="BC2650" s="8"/>
      <c r="BD2650" s="8"/>
      <c r="BE2650" s="8"/>
      <c r="BF2650" s="8"/>
      <c r="BG2650" s="8"/>
      <c r="BH2650" s="8"/>
      <c r="BI2650" s="8"/>
      <c r="BJ2650" s="8"/>
      <c r="BK2650" s="8"/>
      <c r="BL2650" s="8"/>
      <c r="BM2650" s="8"/>
      <c r="BN2650" s="8"/>
      <c r="BO2650" s="8"/>
      <c r="BP2650" s="8"/>
      <c r="BQ2650" s="8"/>
      <c r="BR2650" s="8"/>
      <c r="BS2650" s="8"/>
      <c r="BT2650" s="8"/>
      <c r="BU2650" s="8"/>
      <c r="BV2650" s="8"/>
      <c r="BW2650" s="8"/>
      <c r="BX2650" s="8"/>
      <c r="BY2650" s="8"/>
    </row>
    <row r="2651" spans="1:77" x14ac:dyDescent="0.2">
      <c r="A2651" s="8" t="s">
        <v>10501</v>
      </c>
      <c r="B2651" s="5"/>
      <c r="C2651" s="8" t="s">
        <v>10502</v>
      </c>
      <c r="D2651" s="5" t="s">
        <v>10503</v>
      </c>
      <c r="E2651" s="11" t="s">
        <v>10504</v>
      </c>
      <c r="F2651" s="5" t="s">
        <v>527</v>
      </c>
      <c r="G2651" s="8" t="s">
        <v>10476</v>
      </c>
      <c r="H2651" s="8" t="s">
        <v>529</v>
      </c>
      <c r="I2651" s="8"/>
      <c r="J2651" s="8"/>
      <c r="K2651" s="8" t="s">
        <v>10505</v>
      </c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  <c r="Y2651" s="8"/>
      <c r="Z2651" s="8"/>
      <c r="AA2651" s="8"/>
      <c r="AB2651" s="8"/>
      <c r="AC2651" s="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  <c r="AY2651" s="8"/>
      <c r="AZ2651" s="8"/>
      <c r="BA2651" s="8"/>
      <c r="BB2651" s="8"/>
      <c r="BC2651" s="8"/>
      <c r="BD2651" s="8"/>
      <c r="BE2651" s="8"/>
      <c r="BF2651" s="8"/>
      <c r="BG2651" s="8"/>
      <c r="BH2651" s="8"/>
      <c r="BI2651" s="8"/>
      <c r="BJ2651" s="8"/>
      <c r="BK2651" s="8"/>
      <c r="BL2651" s="8"/>
      <c r="BM2651" s="8"/>
      <c r="BN2651" s="8"/>
      <c r="BO2651" s="8"/>
      <c r="BP2651" s="8"/>
      <c r="BQ2651" s="8"/>
      <c r="BR2651" s="8"/>
      <c r="BS2651" s="8"/>
      <c r="BT2651" s="8"/>
      <c r="BU2651" s="8"/>
      <c r="BV2651" s="8"/>
      <c r="BW2651" s="8"/>
      <c r="BX2651" s="8"/>
      <c r="BY2651" s="8"/>
    </row>
    <row r="2652" spans="1:77" x14ac:dyDescent="0.2">
      <c r="A2652" s="8" t="s">
        <v>492</v>
      </c>
      <c r="B2652" s="5"/>
      <c r="C2652" s="8" t="s">
        <v>10506</v>
      </c>
      <c r="D2652" s="5" t="s">
        <v>10507</v>
      </c>
      <c r="E2652" s="8"/>
      <c r="F2652" s="5" t="s">
        <v>527</v>
      </c>
      <c r="G2652" s="8" t="s">
        <v>10476</v>
      </c>
      <c r="H2652" s="8" t="s">
        <v>529</v>
      </c>
      <c r="I2652" s="8"/>
      <c r="J2652" s="8"/>
      <c r="K2652" s="8" t="s">
        <v>10508</v>
      </c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  <c r="AY2652" s="8"/>
      <c r="AZ2652" s="8"/>
      <c r="BA2652" s="8"/>
      <c r="BB2652" s="8"/>
      <c r="BC2652" s="8"/>
      <c r="BD2652" s="8"/>
      <c r="BE2652" s="8"/>
      <c r="BF2652" s="8"/>
      <c r="BG2652" s="8"/>
      <c r="BH2652" s="8"/>
      <c r="BI2652" s="8"/>
      <c r="BJ2652" s="8"/>
      <c r="BK2652" s="8"/>
      <c r="BL2652" s="8"/>
      <c r="BM2652" s="8"/>
      <c r="BN2652" s="8"/>
      <c r="BO2652" s="8"/>
      <c r="BP2652" s="8"/>
      <c r="BQ2652" s="8"/>
      <c r="BR2652" s="8"/>
      <c r="BS2652" s="8"/>
      <c r="BT2652" s="8"/>
      <c r="BU2652" s="8"/>
      <c r="BV2652" s="8"/>
      <c r="BW2652" s="8"/>
      <c r="BX2652" s="8"/>
      <c r="BY2652" s="8"/>
    </row>
    <row r="2653" spans="1:77" x14ac:dyDescent="0.2">
      <c r="A2653" s="8" t="s">
        <v>398</v>
      </c>
      <c r="B2653" s="5"/>
      <c r="C2653" s="8" t="s">
        <v>10509</v>
      </c>
      <c r="D2653" s="5" t="s">
        <v>10510</v>
      </c>
      <c r="E2653" s="8" t="s">
        <v>10511</v>
      </c>
      <c r="F2653" s="5" t="s">
        <v>527</v>
      </c>
      <c r="G2653" s="8" t="s">
        <v>10476</v>
      </c>
      <c r="H2653" s="8" t="s">
        <v>529</v>
      </c>
      <c r="I2653" s="8"/>
      <c r="J2653" s="8"/>
      <c r="K2653" s="8" t="s">
        <v>10512</v>
      </c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  <c r="AY2653" s="8"/>
      <c r="AZ2653" s="8"/>
      <c r="BA2653" s="8"/>
      <c r="BB2653" s="8"/>
      <c r="BC2653" s="8"/>
      <c r="BD2653" s="8"/>
      <c r="BE2653" s="8"/>
      <c r="BF2653" s="8"/>
      <c r="BG2653" s="8"/>
      <c r="BH2653" s="8"/>
      <c r="BI2653" s="8"/>
      <c r="BJ2653" s="8"/>
      <c r="BK2653" s="8"/>
      <c r="BL2653" s="8"/>
      <c r="BM2653" s="8"/>
      <c r="BN2653" s="8"/>
      <c r="BO2653" s="8"/>
      <c r="BP2653" s="8"/>
      <c r="BQ2653" s="8"/>
      <c r="BR2653" s="8"/>
      <c r="BS2653" s="8"/>
      <c r="BT2653" s="8"/>
      <c r="BU2653" s="8"/>
      <c r="BV2653" s="8"/>
      <c r="BW2653" s="8"/>
      <c r="BX2653" s="8"/>
      <c r="BY2653" s="8"/>
    </row>
    <row r="2654" spans="1:77" x14ac:dyDescent="0.2">
      <c r="A2654" s="8" t="s">
        <v>10513</v>
      </c>
      <c r="B2654" s="5"/>
      <c r="C2654" s="8" t="s">
        <v>10514</v>
      </c>
      <c r="D2654" s="5"/>
      <c r="E2654" s="8"/>
      <c r="F2654" s="5" t="s">
        <v>527</v>
      </c>
      <c r="G2654" s="8" t="s">
        <v>10476</v>
      </c>
      <c r="H2654" s="8" t="s">
        <v>529</v>
      </c>
      <c r="I2654" s="8"/>
      <c r="J2654" s="8"/>
      <c r="K2654" s="8" t="s">
        <v>10515</v>
      </c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  <c r="Y2654" s="8"/>
      <c r="Z2654" s="8"/>
      <c r="AA2654" s="8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  <c r="AY2654" s="8"/>
      <c r="AZ2654" s="8"/>
      <c r="BA2654" s="8"/>
      <c r="BB2654" s="8"/>
      <c r="BC2654" s="8"/>
      <c r="BD2654" s="8"/>
      <c r="BE2654" s="8"/>
      <c r="BF2654" s="8"/>
      <c r="BG2654" s="8"/>
      <c r="BH2654" s="8"/>
      <c r="BI2654" s="8"/>
      <c r="BJ2654" s="8"/>
      <c r="BK2654" s="8"/>
      <c r="BL2654" s="8"/>
      <c r="BM2654" s="8"/>
      <c r="BN2654" s="8"/>
      <c r="BO2654" s="8"/>
      <c r="BP2654" s="8"/>
      <c r="BQ2654" s="8"/>
      <c r="BR2654" s="8"/>
      <c r="BS2654" s="8"/>
      <c r="BT2654" s="8"/>
      <c r="BU2654" s="8"/>
      <c r="BV2654" s="8"/>
      <c r="BW2654" s="8"/>
      <c r="BX2654" s="8"/>
      <c r="BY2654" s="8"/>
    </row>
    <row r="2655" spans="1:77" x14ac:dyDescent="0.2">
      <c r="A2655" s="8" t="s">
        <v>10516</v>
      </c>
      <c r="B2655" s="5"/>
      <c r="C2655" s="8" t="s">
        <v>10517</v>
      </c>
      <c r="D2655" s="5" t="s">
        <v>10518</v>
      </c>
      <c r="E2655" s="8" t="s">
        <v>10519</v>
      </c>
      <c r="F2655" s="5" t="s">
        <v>527</v>
      </c>
      <c r="G2655" s="8" t="s">
        <v>10476</v>
      </c>
      <c r="H2655" s="8" t="s">
        <v>529</v>
      </c>
      <c r="I2655" s="8"/>
      <c r="J2655" s="8"/>
      <c r="K2655" s="8" t="s">
        <v>10520</v>
      </c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  <c r="Z2655" s="8"/>
      <c r="AA2655" s="8"/>
      <c r="AB2655" s="8"/>
      <c r="AC2655" s="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  <c r="AY2655" s="8"/>
      <c r="AZ2655" s="8"/>
      <c r="BA2655" s="8"/>
      <c r="BB2655" s="8"/>
      <c r="BC2655" s="8"/>
      <c r="BD2655" s="8"/>
      <c r="BE2655" s="8"/>
      <c r="BF2655" s="8"/>
      <c r="BG2655" s="8"/>
      <c r="BH2655" s="8"/>
      <c r="BI2655" s="8"/>
      <c r="BJ2655" s="8"/>
      <c r="BK2655" s="8"/>
      <c r="BL2655" s="8"/>
      <c r="BM2655" s="8"/>
      <c r="BN2655" s="8"/>
      <c r="BO2655" s="8"/>
      <c r="BP2655" s="8"/>
      <c r="BQ2655" s="8"/>
      <c r="BR2655" s="8"/>
      <c r="BS2655" s="8"/>
      <c r="BT2655" s="8"/>
      <c r="BU2655" s="8"/>
      <c r="BV2655" s="8"/>
      <c r="BW2655" s="8"/>
      <c r="BX2655" s="8"/>
      <c r="BY2655" s="8"/>
    </row>
    <row r="2656" spans="1:77" x14ac:dyDescent="0.2">
      <c r="A2656" s="8" t="s">
        <v>10521</v>
      </c>
      <c r="B2656" s="5"/>
      <c r="C2656" s="8" t="s">
        <v>10522</v>
      </c>
      <c r="D2656" s="4" t="s">
        <v>4609</v>
      </c>
      <c r="E2656" s="8" t="s">
        <v>4610</v>
      </c>
      <c r="F2656" s="4" t="s">
        <v>527</v>
      </c>
      <c r="G2656" s="8" t="s">
        <v>10523</v>
      </c>
      <c r="H2656" s="8" t="s">
        <v>529</v>
      </c>
      <c r="I2656" s="8"/>
      <c r="J2656" s="8"/>
      <c r="K2656" s="8" t="s">
        <v>10524</v>
      </c>
      <c r="L2656" s="8" t="s">
        <v>10525</v>
      </c>
      <c r="M2656" s="8"/>
      <c r="N2656" s="8" t="s">
        <v>10526</v>
      </c>
      <c r="O2656" s="8"/>
      <c r="P2656" s="8"/>
      <c r="Q2656" s="8"/>
      <c r="R2656" s="8"/>
      <c r="S2656" s="8"/>
      <c r="T2656" s="8"/>
      <c r="U2656" s="8"/>
      <c r="V2656" s="8"/>
      <c r="W2656" s="8"/>
      <c r="X2656" s="8"/>
      <c r="Y2656" s="8"/>
      <c r="Z2656" s="8"/>
      <c r="AA2656" s="8"/>
      <c r="AB2656" s="8"/>
      <c r="AC2656" s="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  <c r="AY2656" s="8"/>
      <c r="AZ2656" s="8"/>
      <c r="BA2656" s="8"/>
      <c r="BB2656" s="8"/>
      <c r="BC2656" s="8"/>
      <c r="BD2656" s="8"/>
      <c r="BE2656" s="8"/>
      <c r="BF2656" s="8"/>
      <c r="BG2656" s="8"/>
      <c r="BH2656" s="8"/>
      <c r="BI2656" s="8"/>
      <c r="BJ2656" s="8"/>
      <c r="BK2656" s="8"/>
      <c r="BL2656" s="8"/>
      <c r="BM2656" s="8"/>
      <c r="BN2656" s="8"/>
      <c r="BO2656" s="8"/>
      <c r="BP2656" s="8"/>
      <c r="BQ2656" s="8"/>
      <c r="BR2656" s="8"/>
      <c r="BS2656" s="8"/>
      <c r="BT2656" s="8"/>
      <c r="BU2656" s="8"/>
      <c r="BV2656" s="8"/>
      <c r="BW2656" s="8"/>
      <c r="BX2656" s="8"/>
      <c r="BY2656" s="8"/>
    </row>
    <row r="2657" spans="1:77" x14ac:dyDescent="0.2">
      <c r="A2657" s="8" t="s">
        <v>493</v>
      </c>
      <c r="B2657" s="5"/>
      <c r="C2657" s="8" t="s">
        <v>10527</v>
      </c>
      <c r="D2657" s="4"/>
      <c r="E2657" s="8" t="s">
        <v>10528</v>
      </c>
      <c r="F2657" s="4" t="s">
        <v>527</v>
      </c>
      <c r="G2657" s="8" t="s">
        <v>10523</v>
      </c>
      <c r="H2657" s="8" t="s">
        <v>529</v>
      </c>
      <c r="I2657" s="8"/>
      <c r="J2657" s="8" t="s">
        <v>10529</v>
      </c>
      <c r="K2657" s="8"/>
      <c r="L2657" s="8"/>
      <c r="M2657" s="8"/>
      <c r="N2657" s="8" t="s">
        <v>10530</v>
      </c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  <c r="Z2657" s="8"/>
      <c r="AA2657" s="8"/>
      <c r="AB2657" s="8"/>
      <c r="AC2657" s="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  <c r="AY2657" s="8"/>
      <c r="AZ2657" s="8"/>
      <c r="BA2657" s="8"/>
      <c r="BB2657" s="8"/>
      <c r="BC2657" s="8"/>
      <c r="BD2657" s="8"/>
      <c r="BE2657" s="8"/>
      <c r="BF2657" s="8"/>
      <c r="BG2657" s="8"/>
      <c r="BH2657" s="8"/>
      <c r="BI2657" s="8"/>
      <c r="BJ2657" s="8"/>
      <c r="BK2657" s="8"/>
      <c r="BL2657" s="8"/>
      <c r="BM2657" s="8"/>
      <c r="BN2657" s="8"/>
      <c r="BO2657" s="8"/>
      <c r="BP2657" s="8"/>
      <c r="BQ2657" s="8"/>
      <c r="BR2657" s="8"/>
      <c r="BS2657" s="8"/>
      <c r="BT2657" s="8"/>
      <c r="BU2657" s="8"/>
      <c r="BV2657" s="8"/>
      <c r="BW2657" s="8"/>
      <c r="BX2657" s="8"/>
      <c r="BY2657" s="8"/>
    </row>
    <row r="2658" spans="1:77" x14ac:dyDescent="0.2">
      <c r="A2658" s="8" t="s">
        <v>10531</v>
      </c>
      <c r="B2658" s="5"/>
      <c r="C2658" s="8" t="s">
        <v>10532</v>
      </c>
      <c r="D2658" s="4"/>
      <c r="E2658" s="8"/>
      <c r="F2658" s="4" t="s">
        <v>692</v>
      </c>
      <c r="G2658" s="8" t="s">
        <v>10523</v>
      </c>
      <c r="H2658" s="8" t="s">
        <v>529</v>
      </c>
      <c r="I2658" s="8"/>
      <c r="J2658" s="8" t="s">
        <v>10533</v>
      </c>
      <c r="K2658" s="8"/>
      <c r="L2658" s="8"/>
      <c r="M2658" s="8"/>
      <c r="N2658" s="8" t="s">
        <v>10534</v>
      </c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  <c r="AY2658" s="8"/>
      <c r="AZ2658" s="8"/>
      <c r="BA2658" s="8"/>
      <c r="BB2658" s="8"/>
      <c r="BC2658" s="8"/>
      <c r="BD2658" s="8"/>
      <c r="BE2658" s="8"/>
      <c r="BF2658" s="8"/>
      <c r="BG2658" s="8"/>
      <c r="BH2658" s="8"/>
      <c r="BI2658" s="8"/>
      <c r="BJ2658" s="8"/>
      <c r="BK2658" s="8"/>
      <c r="BL2658" s="8"/>
      <c r="BM2658" s="8"/>
      <c r="BN2658" s="8"/>
      <c r="BO2658" s="8"/>
      <c r="BP2658" s="8"/>
      <c r="BQ2658" s="8"/>
      <c r="BR2658" s="8"/>
      <c r="BS2658" s="8"/>
      <c r="BT2658" s="8"/>
      <c r="BU2658" s="8"/>
      <c r="BV2658" s="8"/>
      <c r="BW2658" s="8"/>
      <c r="BX2658" s="8"/>
      <c r="BY2658" s="8"/>
    </row>
    <row r="2659" spans="1:77" x14ac:dyDescent="0.2">
      <c r="A2659" s="8" t="s">
        <v>10535</v>
      </c>
      <c r="B2659" s="5"/>
      <c r="C2659" s="8" t="s">
        <v>10536</v>
      </c>
      <c r="D2659" s="4" t="s">
        <v>1171</v>
      </c>
      <c r="E2659" s="8" t="s">
        <v>10483</v>
      </c>
      <c r="F2659" s="4" t="s">
        <v>692</v>
      </c>
      <c r="G2659" s="8" t="s">
        <v>10523</v>
      </c>
      <c r="H2659" s="8" t="s">
        <v>529</v>
      </c>
      <c r="I2659" s="8"/>
      <c r="J2659" s="8" t="s">
        <v>10537</v>
      </c>
      <c r="K2659" s="8" t="s">
        <v>10538</v>
      </c>
      <c r="L2659" s="8"/>
      <c r="M2659" s="8"/>
      <c r="N2659" s="8" t="s">
        <v>10539</v>
      </c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  <c r="AY2659" s="8"/>
      <c r="AZ2659" s="8"/>
      <c r="BA2659" s="8"/>
      <c r="BB2659" s="8"/>
      <c r="BC2659" s="8"/>
      <c r="BD2659" s="8"/>
      <c r="BE2659" s="8"/>
      <c r="BF2659" s="8"/>
      <c r="BG2659" s="8"/>
      <c r="BH2659" s="8"/>
      <c r="BI2659" s="8"/>
      <c r="BJ2659" s="8"/>
      <c r="BK2659" s="8"/>
      <c r="BL2659" s="8"/>
      <c r="BM2659" s="8"/>
      <c r="BN2659" s="8"/>
      <c r="BO2659" s="8"/>
      <c r="BP2659" s="8"/>
      <c r="BQ2659" s="8"/>
      <c r="BR2659" s="8"/>
      <c r="BS2659" s="8"/>
      <c r="BT2659" s="8"/>
      <c r="BU2659" s="8"/>
      <c r="BV2659" s="8"/>
      <c r="BW2659" s="8"/>
      <c r="BX2659" s="8"/>
      <c r="BY2659" s="8"/>
    </row>
    <row r="2660" spans="1:77" x14ac:dyDescent="0.2">
      <c r="A2660" s="8" t="s">
        <v>10540</v>
      </c>
      <c r="B2660" s="5"/>
      <c r="C2660" s="8" t="s">
        <v>10541</v>
      </c>
      <c r="D2660" s="4" t="s">
        <v>10542</v>
      </c>
      <c r="E2660" s="8" t="s">
        <v>10543</v>
      </c>
      <c r="F2660" s="4" t="s">
        <v>692</v>
      </c>
      <c r="G2660" s="8" t="s">
        <v>10523</v>
      </c>
      <c r="H2660" s="8" t="s">
        <v>529</v>
      </c>
      <c r="I2660" s="8"/>
      <c r="J2660" s="8" t="s">
        <v>10544</v>
      </c>
      <c r="K2660" s="8" t="s">
        <v>10545</v>
      </c>
      <c r="L2660" s="8"/>
      <c r="M2660" s="8"/>
      <c r="N2660" s="8" t="s">
        <v>10546</v>
      </c>
      <c r="O2660" s="8"/>
      <c r="P2660" s="8"/>
      <c r="Q2660" s="8"/>
      <c r="R2660" s="8"/>
      <c r="S2660" s="8"/>
      <c r="T2660" s="8"/>
      <c r="U2660" s="8"/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  <c r="BC2660" s="8"/>
      <c r="BD2660" s="8"/>
      <c r="BE2660" s="8"/>
      <c r="BF2660" s="8"/>
      <c r="BG2660" s="8"/>
      <c r="BH2660" s="8"/>
      <c r="BI2660" s="8"/>
      <c r="BJ2660" s="8"/>
      <c r="BK2660" s="8"/>
      <c r="BL2660" s="8"/>
      <c r="BM2660" s="8"/>
      <c r="BN2660" s="8"/>
      <c r="BO2660" s="8"/>
      <c r="BP2660" s="8"/>
      <c r="BQ2660" s="8"/>
      <c r="BR2660" s="8"/>
      <c r="BS2660" s="8"/>
      <c r="BT2660" s="8"/>
      <c r="BU2660" s="8"/>
      <c r="BV2660" s="8"/>
      <c r="BW2660" s="8"/>
      <c r="BX2660" s="8"/>
      <c r="BY2660" s="8"/>
    </row>
    <row r="2661" spans="1:77" x14ac:dyDescent="0.2">
      <c r="A2661" s="8" t="s">
        <v>10547</v>
      </c>
      <c r="B2661" s="5"/>
      <c r="C2661" s="8" t="s">
        <v>10548</v>
      </c>
      <c r="D2661" s="4" t="s">
        <v>10542</v>
      </c>
      <c r="E2661" s="8" t="s">
        <v>10543</v>
      </c>
      <c r="F2661" s="4" t="s">
        <v>692</v>
      </c>
      <c r="G2661" s="8" t="s">
        <v>10523</v>
      </c>
      <c r="H2661" s="8" t="s">
        <v>529</v>
      </c>
      <c r="I2661" s="8"/>
      <c r="J2661" s="8" t="s">
        <v>10549</v>
      </c>
      <c r="K2661" s="8" t="s">
        <v>10550</v>
      </c>
      <c r="L2661" s="8"/>
      <c r="M2661" s="8"/>
      <c r="N2661" s="8" t="s">
        <v>10539</v>
      </c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  <c r="BC2661" s="8"/>
      <c r="BD2661" s="8"/>
      <c r="BE2661" s="8"/>
      <c r="BF2661" s="8"/>
      <c r="BG2661" s="8"/>
      <c r="BH2661" s="8"/>
      <c r="BI2661" s="8"/>
      <c r="BJ2661" s="8"/>
      <c r="BK2661" s="8"/>
      <c r="BL2661" s="8"/>
      <c r="BM2661" s="8"/>
      <c r="BN2661" s="8"/>
      <c r="BO2661" s="8"/>
      <c r="BP2661" s="8"/>
      <c r="BQ2661" s="8"/>
      <c r="BR2661" s="8"/>
      <c r="BS2661" s="8"/>
      <c r="BT2661" s="8"/>
      <c r="BU2661" s="8"/>
      <c r="BV2661" s="8"/>
      <c r="BW2661" s="8"/>
      <c r="BX2661" s="8"/>
      <c r="BY2661" s="8"/>
    </row>
    <row r="2662" spans="1:77" x14ac:dyDescent="0.2">
      <c r="A2662" s="8" t="s">
        <v>10551</v>
      </c>
      <c r="B2662" s="5"/>
      <c r="C2662" s="8" t="s">
        <v>10552</v>
      </c>
      <c r="D2662" s="4"/>
      <c r="E2662" s="8" t="s">
        <v>941</v>
      </c>
      <c r="F2662" s="4" t="s">
        <v>527</v>
      </c>
      <c r="G2662" s="8" t="s">
        <v>10523</v>
      </c>
      <c r="H2662" s="8" t="s">
        <v>529</v>
      </c>
      <c r="I2662" s="8"/>
      <c r="J2662" s="8" t="s">
        <v>10553</v>
      </c>
      <c r="K2662" s="8"/>
      <c r="L2662" s="8"/>
      <c r="M2662" s="8"/>
      <c r="N2662" s="8" t="s">
        <v>10554</v>
      </c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  <c r="AY2662" s="8"/>
      <c r="AZ2662" s="8"/>
      <c r="BA2662" s="8"/>
      <c r="BB2662" s="8"/>
      <c r="BC2662" s="8"/>
      <c r="BD2662" s="8"/>
      <c r="BE2662" s="8"/>
      <c r="BF2662" s="8"/>
      <c r="BG2662" s="8"/>
      <c r="BH2662" s="8"/>
      <c r="BI2662" s="8"/>
      <c r="BJ2662" s="8"/>
      <c r="BK2662" s="8"/>
      <c r="BL2662" s="8"/>
      <c r="BM2662" s="8"/>
      <c r="BN2662" s="8"/>
      <c r="BO2662" s="8"/>
      <c r="BP2662" s="8"/>
      <c r="BQ2662" s="8"/>
      <c r="BR2662" s="8"/>
      <c r="BS2662" s="8"/>
      <c r="BT2662" s="8"/>
      <c r="BU2662" s="8"/>
      <c r="BV2662" s="8"/>
      <c r="BW2662" s="8"/>
      <c r="BX2662" s="8"/>
      <c r="BY2662" s="8"/>
    </row>
    <row r="2663" spans="1:77" x14ac:dyDescent="0.2">
      <c r="A2663" s="8" t="s">
        <v>10555</v>
      </c>
      <c r="B2663" s="5"/>
      <c r="C2663" s="8" t="s">
        <v>10556</v>
      </c>
      <c r="D2663" s="4" t="s">
        <v>10557</v>
      </c>
      <c r="E2663" s="8" t="s">
        <v>10543</v>
      </c>
      <c r="F2663" s="4" t="s">
        <v>527</v>
      </c>
      <c r="G2663" s="8" t="s">
        <v>10523</v>
      </c>
      <c r="H2663" s="8" t="s">
        <v>529</v>
      </c>
      <c r="I2663" s="8"/>
      <c r="J2663" s="8"/>
      <c r="K2663" s="8" t="s">
        <v>10558</v>
      </c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  <c r="AY2663" s="8"/>
      <c r="AZ2663" s="8"/>
      <c r="BA2663" s="8"/>
      <c r="BB2663" s="8"/>
      <c r="BC2663" s="8"/>
      <c r="BD2663" s="8"/>
      <c r="BE2663" s="8"/>
      <c r="BF2663" s="8"/>
      <c r="BG2663" s="8"/>
      <c r="BH2663" s="8"/>
      <c r="BI2663" s="8"/>
      <c r="BJ2663" s="8"/>
      <c r="BK2663" s="8"/>
      <c r="BL2663" s="8"/>
      <c r="BM2663" s="8"/>
      <c r="BN2663" s="8"/>
      <c r="BO2663" s="8"/>
      <c r="BP2663" s="8"/>
      <c r="BQ2663" s="8"/>
      <c r="BR2663" s="8"/>
      <c r="BS2663" s="8"/>
      <c r="BT2663" s="8"/>
      <c r="BU2663" s="8"/>
      <c r="BV2663" s="8"/>
      <c r="BW2663" s="8"/>
      <c r="BX2663" s="8"/>
      <c r="BY2663" s="8"/>
    </row>
    <row r="2664" spans="1:77" x14ac:dyDescent="0.2">
      <c r="A2664" s="8" t="s">
        <v>10559</v>
      </c>
      <c r="B2664" s="5"/>
      <c r="C2664" s="8" t="s">
        <v>10560</v>
      </c>
      <c r="D2664" s="4" t="s">
        <v>10561</v>
      </c>
      <c r="E2664" s="8" t="s">
        <v>10562</v>
      </c>
      <c r="F2664" s="4" t="s">
        <v>527</v>
      </c>
      <c r="G2664" s="8" t="s">
        <v>10523</v>
      </c>
      <c r="H2664" s="8" t="s">
        <v>529</v>
      </c>
      <c r="I2664" s="8"/>
      <c r="J2664" s="8"/>
      <c r="K2664" s="8" t="s">
        <v>10563</v>
      </c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  <c r="AY2664" s="8"/>
      <c r="AZ2664" s="8"/>
      <c r="BA2664" s="8"/>
      <c r="BB2664" s="8"/>
      <c r="BC2664" s="8"/>
      <c r="BD2664" s="8"/>
      <c r="BE2664" s="8"/>
      <c r="BF2664" s="8"/>
      <c r="BG2664" s="8"/>
      <c r="BH2664" s="8"/>
      <c r="BI2664" s="8"/>
      <c r="BJ2664" s="8"/>
      <c r="BK2664" s="8"/>
      <c r="BL2664" s="8"/>
      <c r="BM2664" s="8"/>
      <c r="BN2664" s="8"/>
      <c r="BO2664" s="8"/>
      <c r="BP2664" s="8"/>
      <c r="BQ2664" s="8"/>
      <c r="BR2664" s="8"/>
      <c r="BS2664" s="8"/>
      <c r="BT2664" s="8"/>
      <c r="BU2664" s="8"/>
      <c r="BV2664" s="8"/>
      <c r="BW2664" s="8"/>
      <c r="BX2664" s="8"/>
      <c r="BY2664" s="8"/>
    </row>
    <row r="2665" spans="1:77" x14ac:dyDescent="0.2">
      <c r="A2665" s="8" t="s">
        <v>10564</v>
      </c>
      <c r="B2665" s="5"/>
      <c r="C2665" s="8" t="s">
        <v>10565</v>
      </c>
      <c r="D2665" s="4" t="s">
        <v>10557</v>
      </c>
      <c r="E2665" s="8" t="s">
        <v>10543</v>
      </c>
      <c r="F2665" s="4" t="s">
        <v>527</v>
      </c>
      <c r="G2665" s="8" t="s">
        <v>10523</v>
      </c>
      <c r="H2665" s="8" t="s">
        <v>529</v>
      </c>
      <c r="I2665" s="8"/>
      <c r="J2665" s="8"/>
      <c r="K2665" s="8" t="s">
        <v>10566</v>
      </c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  <c r="Z2665" s="8"/>
      <c r="AA2665" s="8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  <c r="AY2665" s="8"/>
      <c r="AZ2665" s="8"/>
      <c r="BA2665" s="8"/>
      <c r="BB2665" s="8"/>
      <c r="BC2665" s="8"/>
      <c r="BD2665" s="8"/>
      <c r="BE2665" s="8"/>
      <c r="BF2665" s="8"/>
      <c r="BG2665" s="8"/>
      <c r="BH2665" s="8"/>
      <c r="BI2665" s="8"/>
      <c r="BJ2665" s="8"/>
      <c r="BK2665" s="8"/>
      <c r="BL2665" s="8"/>
      <c r="BM2665" s="8"/>
      <c r="BN2665" s="8"/>
      <c r="BO2665" s="8"/>
      <c r="BP2665" s="8"/>
      <c r="BQ2665" s="8"/>
      <c r="BR2665" s="8"/>
      <c r="BS2665" s="8"/>
      <c r="BT2665" s="8"/>
      <c r="BU2665" s="8"/>
      <c r="BV2665" s="8"/>
      <c r="BW2665" s="8"/>
      <c r="BX2665" s="8"/>
      <c r="BY2665" s="8"/>
    </row>
    <row r="2666" spans="1:77" x14ac:dyDescent="0.2">
      <c r="A2666" s="8" t="s">
        <v>10567</v>
      </c>
      <c r="B2666" s="5"/>
      <c r="C2666" s="8" t="s">
        <v>10568</v>
      </c>
      <c r="D2666" s="4" t="s">
        <v>10557</v>
      </c>
      <c r="E2666" s="8" t="s">
        <v>10543</v>
      </c>
      <c r="F2666" s="4" t="s">
        <v>527</v>
      </c>
      <c r="G2666" s="8" t="s">
        <v>10523</v>
      </c>
      <c r="H2666" s="8" t="s">
        <v>529</v>
      </c>
      <c r="I2666" s="8"/>
      <c r="J2666" s="8"/>
      <c r="K2666" s="8" t="s">
        <v>10569</v>
      </c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  <c r="Z2666" s="8"/>
      <c r="AA2666" s="8"/>
      <c r="AB2666" s="8"/>
      <c r="AC2666" s="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  <c r="AY2666" s="8"/>
      <c r="AZ2666" s="8"/>
      <c r="BA2666" s="8"/>
      <c r="BB2666" s="8"/>
      <c r="BC2666" s="8"/>
      <c r="BD2666" s="8"/>
      <c r="BE2666" s="8"/>
      <c r="BF2666" s="8"/>
      <c r="BG2666" s="8"/>
      <c r="BH2666" s="8"/>
      <c r="BI2666" s="8"/>
      <c r="BJ2666" s="8"/>
      <c r="BK2666" s="8"/>
      <c r="BL2666" s="8"/>
      <c r="BM2666" s="8"/>
      <c r="BN2666" s="8"/>
      <c r="BO2666" s="8"/>
      <c r="BP2666" s="8"/>
      <c r="BQ2666" s="8"/>
      <c r="BR2666" s="8"/>
      <c r="BS2666" s="8"/>
      <c r="BT2666" s="8"/>
      <c r="BU2666" s="8"/>
      <c r="BV2666" s="8"/>
      <c r="BW2666" s="8"/>
      <c r="BX2666" s="8"/>
      <c r="BY2666" s="8"/>
    </row>
    <row r="2667" spans="1:77" x14ac:dyDescent="0.2">
      <c r="A2667" s="8" t="s">
        <v>10570</v>
      </c>
      <c r="B2667" s="5"/>
      <c r="C2667" s="8" t="s">
        <v>10571</v>
      </c>
      <c r="D2667" s="4" t="s">
        <v>10572</v>
      </c>
      <c r="E2667" s="8" t="s">
        <v>10573</v>
      </c>
      <c r="F2667" s="4" t="s">
        <v>527</v>
      </c>
      <c r="G2667" s="8" t="s">
        <v>10523</v>
      </c>
      <c r="H2667" s="8" t="s">
        <v>529</v>
      </c>
      <c r="I2667" s="8"/>
      <c r="J2667" s="8"/>
      <c r="K2667" s="8" t="s">
        <v>10574</v>
      </c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  <c r="Z2667" s="8"/>
      <c r="AA2667" s="8"/>
      <c r="AB2667" s="8"/>
      <c r="AC2667" s="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  <c r="AY2667" s="8"/>
      <c r="AZ2667" s="8"/>
      <c r="BA2667" s="8"/>
      <c r="BB2667" s="8"/>
      <c r="BC2667" s="8"/>
      <c r="BD2667" s="8"/>
      <c r="BE2667" s="8"/>
      <c r="BF2667" s="8"/>
      <c r="BG2667" s="8"/>
      <c r="BH2667" s="8"/>
      <c r="BI2667" s="8"/>
      <c r="BJ2667" s="8"/>
      <c r="BK2667" s="8"/>
      <c r="BL2667" s="8"/>
      <c r="BM2667" s="8"/>
      <c r="BN2667" s="8"/>
      <c r="BO2667" s="8"/>
      <c r="BP2667" s="8"/>
      <c r="BQ2667" s="8"/>
      <c r="BR2667" s="8"/>
      <c r="BS2667" s="8"/>
      <c r="BT2667" s="8"/>
      <c r="BU2667" s="8"/>
      <c r="BV2667" s="8"/>
      <c r="BW2667" s="8"/>
      <c r="BX2667" s="8"/>
      <c r="BY2667" s="8"/>
    </row>
    <row r="2668" spans="1:77" x14ac:dyDescent="0.2">
      <c r="A2668" s="8" t="s">
        <v>10575</v>
      </c>
      <c r="B2668" s="5"/>
      <c r="C2668" s="8" t="s">
        <v>10576</v>
      </c>
      <c r="D2668" s="4" t="s">
        <v>10577</v>
      </c>
      <c r="E2668" s="8" t="s">
        <v>10578</v>
      </c>
      <c r="F2668" s="4" t="s">
        <v>527</v>
      </c>
      <c r="G2668" s="8" t="s">
        <v>10523</v>
      </c>
      <c r="H2668" s="8" t="s">
        <v>529</v>
      </c>
      <c r="I2668" s="8"/>
      <c r="J2668" s="8"/>
      <c r="K2668" s="8" t="s">
        <v>10579</v>
      </c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  <c r="AY2668" s="8"/>
      <c r="AZ2668" s="8"/>
      <c r="BA2668" s="8"/>
      <c r="BB2668" s="8"/>
      <c r="BC2668" s="8"/>
      <c r="BD2668" s="8"/>
      <c r="BE2668" s="8"/>
      <c r="BF2668" s="8"/>
      <c r="BG2668" s="8"/>
      <c r="BH2668" s="8"/>
      <c r="BI2668" s="8"/>
      <c r="BJ2668" s="8"/>
      <c r="BK2668" s="8"/>
      <c r="BL2668" s="8"/>
      <c r="BM2668" s="8"/>
      <c r="BN2668" s="8"/>
      <c r="BO2668" s="8"/>
      <c r="BP2668" s="8"/>
      <c r="BQ2668" s="8"/>
      <c r="BR2668" s="8"/>
      <c r="BS2668" s="8"/>
      <c r="BT2668" s="8"/>
      <c r="BU2668" s="8"/>
      <c r="BV2668" s="8"/>
      <c r="BW2668" s="8"/>
      <c r="BX2668" s="8"/>
      <c r="BY2668" s="8"/>
    </row>
    <row r="2669" spans="1:77" x14ac:dyDescent="0.2">
      <c r="A2669" s="8" t="s">
        <v>10580</v>
      </c>
      <c r="B2669" s="5"/>
      <c r="C2669" s="8" t="s">
        <v>10581</v>
      </c>
      <c r="D2669" s="4" t="s">
        <v>10582</v>
      </c>
      <c r="E2669" s="8" t="s">
        <v>10583</v>
      </c>
      <c r="F2669" s="4" t="s">
        <v>527</v>
      </c>
      <c r="G2669" s="8" t="s">
        <v>10523</v>
      </c>
      <c r="H2669" s="8" t="s">
        <v>529</v>
      </c>
      <c r="I2669" s="8"/>
      <c r="J2669" s="8"/>
      <c r="K2669" s="8" t="s">
        <v>10584</v>
      </c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  <c r="AY2669" s="8"/>
      <c r="AZ2669" s="8"/>
      <c r="BA2669" s="8"/>
      <c r="BB2669" s="8"/>
      <c r="BC2669" s="8"/>
      <c r="BD2669" s="8"/>
      <c r="BE2669" s="8"/>
      <c r="BF2669" s="8"/>
      <c r="BG2669" s="8"/>
      <c r="BH2669" s="8"/>
      <c r="BI2669" s="8"/>
      <c r="BJ2669" s="8"/>
      <c r="BK2669" s="8"/>
      <c r="BL2669" s="8"/>
      <c r="BM2669" s="8"/>
      <c r="BN2669" s="8"/>
      <c r="BO2669" s="8"/>
      <c r="BP2669" s="8"/>
      <c r="BQ2669" s="8"/>
      <c r="BR2669" s="8"/>
      <c r="BS2669" s="8"/>
      <c r="BT2669" s="8"/>
      <c r="BU2669" s="8"/>
      <c r="BV2669" s="8"/>
      <c r="BW2669" s="8"/>
      <c r="BX2669" s="8"/>
      <c r="BY2669" s="8"/>
    </row>
    <row r="2670" spans="1:77" x14ac:dyDescent="0.2">
      <c r="A2670" s="8" t="s">
        <v>233</v>
      </c>
      <c r="B2670" s="5"/>
      <c r="C2670" s="8" t="s">
        <v>10585</v>
      </c>
      <c r="D2670" s="4" t="s">
        <v>10586</v>
      </c>
      <c r="E2670" s="8" t="s">
        <v>10587</v>
      </c>
      <c r="F2670" s="4" t="s">
        <v>527</v>
      </c>
      <c r="G2670" s="8" t="s">
        <v>10523</v>
      </c>
      <c r="H2670" s="8" t="s">
        <v>529</v>
      </c>
      <c r="I2670" s="8"/>
      <c r="J2670" s="8"/>
      <c r="K2670" s="8" t="s">
        <v>10588</v>
      </c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  <c r="AY2670" s="8"/>
      <c r="AZ2670" s="8"/>
      <c r="BA2670" s="8"/>
      <c r="BB2670" s="8"/>
      <c r="BC2670" s="8"/>
      <c r="BD2670" s="8"/>
      <c r="BE2670" s="8"/>
      <c r="BF2670" s="8"/>
      <c r="BG2670" s="8"/>
      <c r="BH2670" s="8"/>
      <c r="BI2670" s="8"/>
      <c r="BJ2670" s="8"/>
      <c r="BK2670" s="8"/>
      <c r="BL2670" s="8"/>
      <c r="BM2670" s="8"/>
      <c r="BN2670" s="8"/>
      <c r="BO2670" s="8"/>
      <c r="BP2670" s="8"/>
      <c r="BQ2670" s="8"/>
      <c r="BR2670" s="8"/>
      <c r="BS2670" s="8"/>
      <c r="BT2670" s="8"/>
      <c r="BU2670" s="8"/>
      <c r="BV2670" s="8"/>
      <c r="BW2670" s="8"/>
      <c r="BX2670" s="8"/>
      <c r="BY2670" s="8"/>
    </row>
    <row r="2671" spans="1:77" x14ac:dyDescent="0.2">
      <c r="A2671" s="8" t="s">
        <v>234</v>
      </c>
      <c r="B2671" s="5"/>
      <c r="C2671" s="8" t="s">
        <v>10589</v>
      </c>
      <c r="D2671" s="4" t="s">
        <v>10572</v>
      </c>
      <c r="E2671" s="8" t="s">
        <v>10573</v>
      </c>
      <c r="F2671" s="4" t="s">
        <v>527</v>
      </c>
      <c r="G2671" s="8" t="s">
        <v>10523</v>
      </c>
      <c r="H2671" s="8" t="s">
        <v>529</v>
      </c>
      <c r="I2671" s="8"/>
      <c r="J2671" s="8"/>
      <c r="K2671" s="8" t="s">
        <v>10590</v>
      </c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  <c r="Y2671" s="8"/>
      <c r="Z2671" s="8"/>
      <c r="AA2671" s="8"/>
      <c r="AB2671" s="8"/>
      <c r="AC2671" s="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  <c r="AY2671" s="8"/>
      <c r="AZ2671" s="8"/>
      <c r="BA2671" s="8"/>
      <c r="BB2671" s="8"/>
      <c r="BC2671" s="8"/>
      <c r="BD2671" s="8"/>
      <c r="BE2671" s="8"/>
      <c r="BF2671" s="8"/>
      <c r="BG2671" s="8"/>
      <c r="BH2671" s="8"/>
      <c r="BI2671" s="8"/>
      <c r="BJ2671" s="8"/>
      <c r="BK2671" s="8"/>
      <c r="BL2671" s="8"/>
      <c r="BM2671" s="8"/>
      <c r="BN2671" s="8"/>
      <c r="BO2671" s="8"/>
      <c r="BP2671" s="8"/>
      <c r="BQ2671" s="8"/>
      <c r="BR2671" s="8"/>
      <c r="BS2671" s="8"/>
      <c r="BT2671" s="8"/>
      <c r="BU2671" s="8"/>
      <c r="BV2671" s="8"/>
      <c r="BW2671" s="8"/>
      <c r="BX2671" s="8"/>
      <c r="BY2671" s="8"/>
    </row>
    <row r="2672" spans="1:77" x14ac:dyDescent="0.2">
      <c r="A2672" s="8" t="s">
        <v>10591</v>
      </c>
      <c r="B2672" s="5"/>
      <c r="C2672" s="8" t="s">
        <v>10592</v>
      </c>
      <c r="D2672" s="4" t="s">
        <v>10577</v>
      </c>
      <c r="E2672" s="8" t="s">
        <v>10578</v>
      </c>
      <c r="F2672" s="4" t="s">
        <v>527</v>
      </c>
      <c r="G2672" s="8" t="s">
        <v>10523</v>
      </c>
      <c r="H2672" s="8" t="s">
        <v>529</v>
      </c>
      <c r="I2672" s="8"/>
      <c r="J2672" s="8"/>
      <c r="K2672" s="8" t="s">
        <v>10593</v>
      </c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  <c r="AY2672" s="8"/>
      <c r="AZ2672" s="8"/>
      <c r="BA2672" s="8"/>
      <c r="BB2672" s="8"/>
      <c r="BC2672" s="8"/>
      <c r="BD2672" s="8"/>
      <c r="BE2672" s="8"/>
      <c r="BF2672" s="8"/>
      <c r="BG2672" s="8"/>
      <c r="BH2672" s="8"/>
      <c r="BI2672" s="8"/>
      <c r="BJ2672" s="8"/>
      <c r="BK2672" s="8"/>
      <c r="BL2672" s="8"/>
      <c r="BM2672" s="8"/>
      <c r="BN2672" s="8"/>
      <c r="BO2672" s="8"/>
      <c r="BP2672" s="8"/>
      <c r="BQ2672" s="8"/>
      <c r="BR2672" s="8"/>
      <c r="BS2672" s="8"/>
      <c r="BT2672" s="8"/>
      <c r="BU2672" s="8"/>
      <c r="BV2672" s="8"/>
      <c r="BW2672" s="8"/>
      <c r="BX2672" s="8"/>
      <c r="BY2672" s="8"/>
    </row>
    <row r="2673" spans="1:77" x14ac:dyDescent="0.2">
      <c r="A2673" s="8" t="s">
        <v>10594</v>
      </c>
      <c r="B2673" s="5"/>
      <c r="C2673" s="8" t="s">
        <v>10595</v>
      </c>
      <c r="D2673" s="4" t="s">
        <v>10582</v>
      </c>
      <c r="E2673" s="8" t="s">
        <v>10583</v>
      </c>
      <c r="F2673" s="4" t="s">
        <v>527</v>
      </c>
      <c r="G2673" s="8" t="s">
        <v>10523</v>
      </c>
      <c r="H2673" s="8" t="s">
        <v>529</v>
      </c>
      <c r="I2673" s="8"/>
      <c r="J2673" s="8"/>
      <c r="K2673" s="8" t="s">
        <v>10596</v>
      </c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  <c r="AY2673" s="8"/>
      <c r="AZ2673" s="8"/>
      <c r="BA2673" s="8"/>
      <c r="BB2673" s="8"/>
      <c r="BC2673" s="8"/>
      <c r="BD2673" s="8"/>
      <c r="BE2673" s="8"/>
      <c r="BF2673" s="8"/>
      <c r="BG2673" s="8"/>
      <c r="BH2673" s="8"/>
      <c r="BI2673" s="8"/>
      <c r="BJ2673" s="8"/>
      <c r="BK2673" s="8"/>
      <c r="BL2673" s="8"/>
      <c r="BM2673" s="8"/>
      <c r="BN2673" s="8"/>
      <c r="BO2673" s="8"/>
      <c r="BP2673" s="8"/>
      <c r="BQ2673" s="8"/>
      <c r="BR2673" s="8"/>
      <c r="BS2673" s="8"/>
      <c r="BT2673" s="8"/>
      <c r="BU2673" s="8"/>
      <c r="BV2673" s="8"/>
      <c r="BW2673" s="8"/>
      <c r="BX2673" s="8"/>
      <c r="BY2673" s="8"/>
    </row>
    <row r="2674" spans="1:77" x14ac:dyDescent="0.2">
      <c r="A2674" s="8" t="s">
        <v>10597</v>
      </c>
      <c r="B2674" s="5"/>
      <c r="C2674" s="8" t="s">
        <v>10598</v>
      </c>
      <c r="D2674" s="4" t="s">
        <v>10577</v>
      </c>
      <c r="E2674" s="8" t="s">
        <v>10578</v>
      </c>
      <c r="F2674" s="4" t="s">
        <v>527</v>
      </c>
      <c r="G2674" s="8" t="s">
        <v>10523</v>
      </c>
      <c r="H2674" s="8" t="s">
        <v>529</v>
      </c>
      <c r="I2674" s="8"/>
      <c r="J2674" s="8"/>
      <c r="K2674" s="8" t="s">
        <v>10599</v>
      </c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  <c r="Y2674" s="8"/>
      <c r="Z2674" s="8"/>
      <c r="AA2674" s="8"/>
      <c r="AB2674" s="8"/>
      <c r="AC2674" s="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  <c r="AY2674" s="8"/>
      <c r="AZ2674" s="8"/>
      <c r="BA2674" s="8"/>
      <c r="BB2674" s="8"/>
      <c r="BC2674" s="8"/>
      <c r="BD2674" s="8"/>
      <c r="BE2674" s="8"/>
      <c r="BF2674" s="8"/>
      <c r="BG2674" s="8"/>
      <c r="BH2674" s="8"/>
      <c r="BI2674" s="8"/>
      <c r="BJ2674" s="8"/>
      <c r="BK2674" s="8"/>
      <c r="BL2674" s="8"/>
      <c r="BM2674" s="8"/>
      <c r="BN2674" s="8"/>
      <c r="BO2674" s="8"/>
      <c r="BP2674" s="8"/>
      <c r="BQ2674" s="8"/>
      <c r="BR2674" s="8"/>
      <c r="BS2674" s="8"/>
      <c r="BT2674" s="8"/>
      <c r="BU2674" s="8"/>
      <c r="BV2674" s="8"/>
      <c r="BW2674" s="8"/>
      <c r="BX2674" s="8"/>
      <c r="BY2674" s="8"/>
    </row>
    <row r="2675" spans="1:77" x14ac:dyDescent="0.2">
      <c r="A2675" s="8" t="s">
        <v>10600</v>
      </c>
      <c r="B2675" s="5"/>
      <c r="C2675" s="8" t="s">
        <v>10601</v>
      </c>
      <c r="D2675" s="4" t="s">
        <v>10582</v>
      </c>
      <c r="E2675" s="8" t="s">
        <v>10583</v>
      </c>
      <c r="F2675" s="4" t="s">
        <v>527</v>
      </c>
      <c r="G2675" s="8" t="s">
        <v>10523</v>
      </c>
      <c r="H2675" s="8" t="s">
        <v>529</v>
      </c>
      <c r="I2675" s="8"/>
      <c r="J2675" s="8"/>
      <c r="K2675" s="8" t="s">
        <v>10602</v>
      </c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  <c r="Z2675" s="8"/>
      <c r="AA2675" s="8"/>
      <c r="AB2675" s="8"/>
      <c r="AC2675" s="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  <c r="AY2675" s="8"/>
      <c r="AZ2675" s="8"/>
      <c r="BA2675" s="8"/>
      <c r="BB2675" s="8"/>
      <c r="BC2675" s="8"/>
      <c r="BD2675" s="8"/>
      <c r="BE2675" s="8"/>
      <c r="BF2675" s="8"/>
      <c r="BG2675" s="8"/>
      <c r="BH2675" s="8"/>
      <c r="BI2675" s="8"/>
      <c r="BJ2675" s="8"/>
      <c r="BK2675" s="8"/>
      <c r="BL2675" s="8"/>
      <c r="BM2675" s="8"/>
      <c r="BN2675" s="8"/>
      <c r="BO2675" s="8"/>
      <c r="BP2675" s="8"/>
      <c r="BQ2675" s="8"/>
      <c r="BR2675" s="8"/>
      <c r="BS2675" s="8"/>
      <c r="BT2675" s="8"/>
      <c r="BU2675" s="8"/>
      <c r="BV2675" s="8"/>
      <c r="BW2675" s="8"/>
      <c r="BX2675" s="8"/>
      <c r="BY2675" s="8"/>
    </row>
    <row r="2676" spans="1:77" x14ac:dyDescent="0.2">
      <c r="A2676" s="8" t="s">
        <v>10603</v>
      </c>
      <c r="B2676" s="5"/>
      <c r="C2676" s="8" t="s">
        <v>10604</v>
      </c>
      <c r="D2676" s="4" t="s">
        <v>10572</v>
      </c>
      <c r="E2676" s="8" t="s">
        <v>10573</v>
      </c>
      <c r="F2676" s="4" t="s">
        <v>527</v>
      </c>
      <c r="G2676" s="8" t="s">
        <v>10523</v>
      </c>
      <c r="H2676" s="8" t="s">
        <v>529</v>
      </c>
      <c r="I2676" s="8"/>
      <c r="J2676" s="8"/>
      <c r="K2676" s="8" t="s">
        <v>10605</v>
      </c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  <c r="AY2676" s="8"/>
      <c r="AZ2676" s="8"/>
      <c r="BA2676" s="8"/>
      <c r="BB2676" s="8"/>
      <c r="BC2676" s="8"/>
      <c r="BD2676" s="8"/>
      <c r="BE2676" s="8"/>
      <c r="BF2676" s="8"/>
      <c r="BG2676" s="8"/>
      <c r="BH2676" s="8"/>
      <c r="BI2676" s="8"/>
      <c r="BJ2676" s="8"/>
      <c r="BK2676" s="8"/>
      <c r="BL2676" s="8"/>
      <c r="BM2676" s="8"/>
      <c r="BN2676" s="8"/>
      <c r="BO2676" s="8"/>
      <c r="BP2676" s="8"/>
      <c r="BQ2676" s="8"/>
      <c r="BR2676" s="8"/>
      <c r="BS2676" s="8"/>
      <c r="BT2676" s="8"/>
      <c r="BU2676" s="8"/>
      <c r="BV2676" s="8"/>
      <c r="BW2676" s="8"/>
      <c r="BX2676" s="8"/>
      <c r="BY2676" s="8"/>
    </row>
    <row r="2677" spans="1:77" x14ac:dyDescent="0.2">
      <c r="A2677" s="8" t="s">
        <v>235</v>
      </c>
      <c r="B2677" s="5"/>
      <c r="C2677" s="8" t="s">
        <v>10606</v>
      </c>
      <c r="D2677" s="4" t="s">
        <v>10561</v>
      </c>
      <c r="E2677" s="8" t="s">
        <v>10562</v>
      </c>
      <c r="F2677" s="4" t="s">
        <v>527</v>
      </c>
      <c r="G2677" s="8" t="s">
        <v>10523</v>
      </c>
      <c r="H2677" s="8" t="s">
        <v>529</v>
      </c>
      <c r="I2677" s="8"/>
      <c r="J2677" s="8"/>
      <c r="K2677" s="8" t="s">
        <v>10607</v>
      </c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  <c r="AY2677" s="8"/>
      <c r="AZ2677" s="8"/>
      <c r="BA2677" s="8"/>
      <c r="BB2677" s="8"/>
      <c r="BC2677" s="8"/>
      <c r="BD2677" s="8"/>
      <c r="BE2677" s="8"/>
      <c r="BF2677" s="8"/>
      <c r="BG2677" s="8"/>
      <c r="BH2677" s="8"/>
      <c r="BI2677" s="8"/>
      <c r="BJ2677" s="8"/>
      <c r="BK2677" s="8"/>
      <c r="BL2677" s="8"/>
      <c r="BM2677" s="8"/>
      <c r="BN2677" s="8"/>
      <c r="BO2677" s="8"/>
      <c r="BP2677" s="8"/>
      <c r="BQ2677" s="8"/>
      <c r="BR2677" s="8"/>
      <c r="BS2677" s="8"/>
      <c r="BT2677" s="8"/>
      <c r="BU2677" s="8"/>
      <c r="BV2677" s="8"/>
      <c r="BW2677" s="8"/>
      <c r="BX2677" s="8"/>
      <c r="BY2677" s="8"/>
    </row>
    <row r="2678" spans="1:77" x14ac:dyDescent="0.2">
      <c r="A2678" s="8" t="s">
        <v>10608</v>
      </c>
      <c r="B2678" s="5"/>
      <c r="C2678" s="8" t="s">
        <v>10609</v>
      </c>
      <c r="D2678" s="4" t="s">
        <v>10572</v>
      </c>
      <c r="E2678" s="8" t="s">
        <v>10573</v>
      </c>
      <c r="F2678" s="4" t="s">
        <v>527</v>
      </c>
      <c r="G2678" s="8" t="s">
        <v>10523</v>
      </c>
      <c r="H2678" s="8" t="s">
        <v>529</v>
      </c>
      <c r="I2678" s="8"/>
      <c r="J2678" s="8"/>
      <c r="K2678" s="8" t="s">
        <v>10610</v>
      </c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  <c r="AY2678" s="8"/>
      <c r="AZ2678" s="8"/>
      <c r="BA2678" s="8"/>
      <c r="BB2678" s="8"/>
      <c r="BC2678" s="8"/>
      <c r="BD2678" s="8"/>
      <c r="BE2678" s="8"/>
      <c r="BF2678" s="8"/>
      <c r="BG2678" s="8"/>
      <c r="BH2678" s="8"/>
      <c r="BI2678" s="8"/>
      <c r="BJ2678" s="8"/>
      <c r="BK2678" s="8"/>
      <c r="BL2678" s="8"/>
      <c r="BM2678" s="8"/>
      <c r="BN2678" s="8"/>
      <c r="BO2678" s="8"/>
      <c r="BP2678" s="8"/>
      <c r="BQ2678" s="8"/>
      <c r="BR2678" s="8"/>
      <c r="BS2678" s="8"/>
      <c r="BT2678" s="8"/>
      <c r="BU2678" s="8"/>
      <c r="BV2678" s="8"/>
      <c r="BW2678" s="8"/>
      <c r="BX2678" s="8"/>
      <c r="BY2678" s="8"/>
    </row>
    <row r="2679" spans="1:77" x14ac:dyDescent="0.2">
      <c r="A2679" s="8" t="s">
        <v>10611</v>
      </c>
      <c r="B2679" s="5"/>
      <c r="C2679" s="8" t="s">
        <v>10612</v>
      </c>
      <c r="D2679" s="4" t="s">
        <v>10582</v>
      </c>
      <c r="E2679" s="8" t="s">
        <v>10583</v>
      </c>
      <c r="F2679" s="4" t="s">
        <v>527</v>
      </c>
      <c r="G2679" s="8" t="s">
        <v>10523</v>
      </c>
      <c r="H2679" s="8" t="s">
        <v>529</v>
      </c>
      <c r="I2679" s="8"/>
      <c r="J2679" s="8"/>
      <c r="K2679" s="8" t="s">
        <v>10613</v>
      </c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  <c r="Y2679" s="8"/>
      <c r="Z2679" s="8"/>
      <c r="AA2679" s="8"/>
      <c r="AB2679" s="8"/>
      <c r="AC2679" s="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  <c r="AY2679" s="8"/>
      <c r="AZ2679" s="8"/>
      <c r="BA2679" s="8"/>
      <c r="BB2679" s="8"/>
      <c r="BC2679" s="8"/>
      <c r="BD2679" s="8"/>
      <c r="BE2679" s="8"/>
      <c r="BF2679" s="8"/>
      <c r="BG2679" s="8"/>
      <c r="BH2679" s="8"/>
      <c r="BI2679" s="8"/>
      <c r="BJ2679" s="8"/>
      <c r="BK2679" s="8"/>
      <c r="BL2679" s="8"/>
      <c r="BM2679" s="8"/>
      <c r="BN2679" s="8"/>
      <c r="BO2679" s="8"/>
      <c r="BP2679" s="8"/>
      <c r="BQ2679" s="8"/>
      <c r="BR2679" s="8"/>
      <c r="BS2679" s="8"/>
      <c r="BT2679" s="8"/>
      <c r="BU2679" s="8"/>
      <c r="BV2679" s="8"/>
      <c r="BW2679" s="8"/>
      <c r="BX2679" s="8"/>
      <c r="BY2679" s="8"/>
    </row>
    <row r="2680" spans="1:77" x14ac:dyDescent="0.2">
      <c r="A2680" s="8" t="s">
        <v>10614</v>
      </c>
      <c r="B2680" s="5"/>
      <c r="C2680" s="8" t="s">
        <v>10615</v>
      </c>
      <c r="D2680" s="4" t="s">
        <v>10616</v>
      </c>
      <c r="E2680" s="8"/>
      <c r="F2680" s="4" t="s">
        <v>527</v>
      </c>
      <c r="G2680" s="8" t="s">
        <v>10523</v>
      </c>
      <c r="H2680" s="8" t="s">
        <v>529</v>
      </c>
      <c r="I2680" s="8"/>
      <c r="J2680" s="8"/>
      <c r="K2680" s="8"/>
      <c r="L2680" s="8" t="s">
        <v>10617</v>
      </c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  <c r="Z2680" s="8"/>
      <c r="AA2680" s="8"/>
      <c r="AB2680" s="8"/>
      <c r="AC2680" s="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  <c r="AY2680" s="8"/>
      <c r="AZ2680" s="8"/>
      <c r="BA2680" s="8"/>
      <c r="BB2680" s="8"/>
      <c r="BC2680" s="8"/>
      <c r="BD2680" s="8"/>
      <c r="BE2680" s="8"/>
      <c r="BF2680" s="8"/>
      <c r="BG2680" s="8"/>
      <c r="BH2680" s="8"/>
      <c r="BI2680" s="8"/>
      <c r="BJ2680" s="8"/>
      <c r="BK2680" s="8"/>
      <c r="BL2680" s="8"/>
      <c r="BM2680" s="8"/>
      <c r="BN2680" s="8"/>
      <c r="BO2680" s="8"/>
      <c r="BP2680" s="8"/>
      <c r="BQ2680" s="8"/>
      <c r="BR2680" s="8"/>
      <c r="BS2680" s="8"/>
      <c r="BT2680" s="8"/>
      <c r="BU2680" s="8"/>
      <c r="BV2680" s="8"/>
      <c r="BW2680" s="8"/>
      <c r="BX2680" s="8"/>
      <c r="BY2680" s="8"/>
    </row>
    <row r="2681" spans="1:77" x14ac:dyDescent="0.2">
      <c r="A2681" s="8" t="s">
        <v>10618</v>
      </c>
      <c r="B2681" s="5"/>
      <c r="C2681" s="8" t="s">
        <v>10619</v>
      </c>
      <c r="D2681" s="4" t="s">
        <v>10620</v>
      </c>
      <c r="E2681" s="8" t="s">
        <v>10621</v>
      </c>
      <c r="F2681" s="4" t="s">
        <v>527</v>
      </c>
      <c r="G2681" s="8" t="s">
        <v>10523</v>
      </c>
      <c r="H2681" s="8" t="s">
        <v>529</v>
      </c>
      <c r="I2681" s="8"/>
      <c r="J2681" s="8"/>
      <c r="K2681" s="8"/>
      <c r="L2681" s="8" t="s">
        <v>10622</v>
      </c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  <c r="Y2681" s="8"/>
      <c r="Z2681" s="8"/>
      <c r="AA2681" s="8"/>
      <c r="AB2681" s="8"/>
      <c r="AC2681" s="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  <c r="AY2681" s="8"/>
      <c r="AZ2681" s="8"/>
      <c r="BA2681" s="8"/>
      <c r="BB2681" s="8"/>
      <c r="BC2681" s="8"/>
      <c r="BD2681" s="8"/>
      <c r="BE2681" s="8"/>
      <c r="BF2681" s="8"/>
      <c r="BG2681" s="8"/>
      <c r="BH2681" s="8"/>
      <c r="BI2681" s="8"/>
      <c r="BJ2681" s="8"/>
      <c r="BK2681" s="8"/>
      <c r="BL2681" s="8"/>
      <c r="BM2681" s="8"/>
      <c r="BN2681" s="8"/>
      <c r="BO2681" s="8"/>
      <c r="BP2681" s="8"/>
      <c r="BQ2681" s="8"/>
      <c r="BR2681" s="8"/>
      <c r="BS2681" s="8"/>
      <c r="BT2681" s="8"/>
      <c r="BU2681" s="8"/>
      <c r="BV2681" s="8"/>
      <c r="BW2681" s="8"/>
      <c r="BX2681" s="8"/>
      <c r="BY2681" s="8"/>
    </row>
    <row r="2682" spans="1:77" x14ac:dyDescent="0.2">
      <c r="A2682" s="8" t="s">
        <v>236</v>
      </c>
      <c r="B2682" s="5"/>
      <c r="C2682" s="8" t="s">
        <v>10623</v>
      </c>
      <c r="D2682" s="4" t="s">
        <v>10572</v>
      </c>
      <c r="E2682" s="8" t="s">
        <v>10573</v>
      </c>
      <c r="F2682" s="4" t="s">
        <v>527</v>
      </c>
      <c r="G2682" s="8" t="s">
        <v>10523</v>
      </c>
      <c r="H2682" s="8" t="s">
        <v>529</v>
      </c>
      <c r="I2682" s="8"/>
      <c r="J2682" s="8" t="s">
        <v>10624</v>
      </c>
      <c r="K2682" s="8"/>
      <c r="L2682" s="8"/>
      <c r="M2682" s="8"/>
      <c r="N2682" s="8" t="s">
        <v>10625</v>
      </c>
      <c r="O2682" s="8"/>
      <c r="P2682" s="8"/>
      <c r="Q2682" s="8"/>
      <c r="R2682" s="8"/>
      <c r="S2682" s="8"/>
      <c r="T2682" s="8"/>
      <c r="U2682" s="8"/>
      <c r="V2682" s="8"/>
      <c r="W2682" s="8"/>
      <c r="X2682" s="8"/>
      <c r="Y2682" s="8"/>
      <c r="Z2682" s="8"/>
      <c r="AA2682" s="8"/>
      <c r="AB2682" s="8"/>
      <c r="AC2682" s="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  <c r="AY2682" s="8"/>
      <c r="AZ2682" s="8"/>
      <c r="BA2682" s="8"/>
      <c r="BB2682" s="8"/>
      <c r="BC2682" s="8"/>
      <c r="BD2682" s="8"/>
      <c r="BE2682" s="8"/>
      <c r="BF2682" s="8"/>
      <c r="BG2682" s="8"/>
      <c r="BH2682" s="8"/>
      <c r="BI2682" s="8"/>
      <c r="BJ2682" s="8"/>
      <c r="BK2682" s="8"/>
      <c r="BL2682" s="8"/>
      <c r="BM2682" s="8"/>
      <c r="BN2682" s="8"/>
      <c r="BO2682" s="8"/>
      <c r="BP2682" s="8"/>
      <c r="BQ2682" s="8"/>
      <c r="BR2682" s="8"/>
      <c r="BS2682" s="8"/>
      <c r="BT2682" s="8"/>
      <c r="BU2682" s="8"/>
      <c r="BV2682" s="8"/>
      <c r="BW2682" s="8"/>
      <c r="BX2682" s="8"/>
      <c r="BY2682" s="8"/>
    </row>
    <row r="2683" spans="1:77" x14ac:dyDescent="0.2">
      <c r="A2683" s="8" t="s">
        <v>10626</v>
      </c>
      <c r="B2683" s="5"/>
      <c r="C2683" s="8" t="s">
        <v>10627</v>
      </c>
      <c r="D2683" s="4" t="s">
        <v>10582</v>
      </c>
      <c r="E2683" s="8" t="s">
        <v>10583</v>
      </c>
      <c r="F2683" s="4" t="s">
        <v>692</v>
      </c>
      <c r="G2683" s="8" t="s">
        <v>10523</v>
      </c>
      <c r="H2683" s="8" t="s">
        <v>529</v>
      </c>
      <c r="I2683" s="8"/>
      <c r="J2683" s="8" t="s">
        <v>10628</v>
      </c>
      <c r="K2683" s="8"/>
      <c r="L2683" s="8"/>
      <c r="M2683" s="8"/>
      <c r="N2683" s="8" t="s">
        <v>10629</v>
      </c>
      <c r="O2683" s="8"/>
      <c r="P2683" s="8"/>
      <c r="Q2683" s="8"/>
      <c r="R2683" s="8"/>
      <c r="S2683" s="8"/>
      <c r="T2683" s="8"/>
      <c r="U2683" s="8"/>
      <c r="V2683" s="8"/>
      <c r="W2683" s="8"/>
      <c r="X2683" s="8"/>
      <c r="Y2683" s="8"/>
      <c r="Z2683" s="8"/>
      <c r="AA2683" s="8"/>
      <c r="AB2683" s="8"/>
      <c r="AC2683" s="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  <c r="AY2683" s="8"/>
      <c r="AZ2683" s="8"/>
      <c r="BA2683" s="8"/>
      <c r="BB2683" s="8"/>
      <c r="BC2683" s="8"/>
      <c r="BD2683" s="8"/>
      <c r="BE2683" s="8"/>
      <c r="BF2683" s="8"/>
      <c r="BG2683" s="8"/>
      <c r="BH2683" s="8"/>
      <c r="BI2683" s="8"/>
      <c r="BJ2683" s="8"/>
      <c r="BK2683" s="8"/>
      <c r="BL2683" s="8"/>
      <c r="BM2683" s="8"/>
      <c r="BN2683" s="8"/>
      <c r="BO2683" s="8"/>
      <c r="BP2683" s="8"/>
      <c r="BQ2683" s="8"/>
      <c r="BR2683" s="8"/>
      <c r="BS2683" s="8"/>
      <c r="BT2683" s="8"/>
      <c r="BU2683" s="8"/>
      <c r="BV2683" s="8"/>
      <c r="BW2683" s="8"/>
      <c r="BX2683" s="8"/>
      <c r="BY2683" s="8"/>
    </row>
    <row r="2684" spans="1:77" x14ac:dyDescent="0.2">
      <c r="A2684" s="8" t="s">
        <v>10630</v>
      </c>
      <c r="B2684" s="5"/>
      <c r="C2684" s="8" t="s">
        <v>10631</v>
      </c>
      <c r="D2684" s="4" t="s">
        <v>10632</v>
      </c>
      <c r="E2684" s="8" t="s">
        <v>10583</v>
      </c>
      <c r="F2684" s="4" t="s">
        <v>692</v>
      </c>
      <c r="G2684" s="8" t="s">
        <v>10523</v>
      </c>
      <c r="H2684" s="8" t="s">
        <v>529</v>
      </c>
      <c r="I2684" s="8"/>
      <c r="J2684" s="8" t="s">
        <v>10633</v>
      </c>
      <c r="K2684" s="8"/>
      <c r="L2684" s="8"/>
      <c r="M2684" s="8"/>
      <c r="N2684" s="8" t="s">
        <v>10634</v>
      </c>
      <c r="O2684" s="8"/>
      <c r="P2684" s="8"/>
      <c r="Q2684" s="8"/>
      <c r="R2684" s="8"/>
      <c r="S2684" s="8"/>
      <c r="T2684" s="8"/>
      <c r="U2684" s="8"/>
      <c r="V2684" s="8"/>
      <c r="W2684" s="8"/>
      <c r="X2684" s="8"/>
      <c r="Y2684" s="8"/>
      <c r="Z2684" s="8"/>
      <c r="AA2684" s="8"/>
      <c r="AB2684" s="8"/>
      <c r="AC2684" s="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  <c r="AY2684" s="8"/>
      <c r="AZ2684" s="8"/>
      <c r="BA2684" s="8"/>
      <c r="BB2684" s="8"/>
      <c r="BC2684" s="8"/>
      <c r="BD2684" s="8"/>
      <c r="BE2684" s="8"/>
      <c r="BF2684" s="8"/>
      <c r="BG2684" s="8"/>
      <c r="BH2684" s="8"/>
      <c r="BI2684" s="8"/>
      <c r="BJ2684" s="8"/>
      <c r="BK2684" s="8"/>
      <c r="BL2684" s="8"/>
      <c r="BM2684" s="8"/>
      <c r="BN2684" s="8"/>
      <c r="BO2684" s="8"/>
      <c r="BP2684" s="8"/>
      <c r="BQ2684" s="8"/>
      <c r="BR2684" s="8"/>
      <c r="BS2684" s="8"/>
      <c r="BT2684" s="8"/>
      <c r="BU2684" s="8"/>
      <c r="BV2684" s="8"/>
      <c r="BW2684" s="8"/>
      <c r="BX2684" s="8"/>
      <c r="BY2684" s="8"/>
    </row>
    <row r="2685" spans="1:77" x14ac:dyDescent="0.2">
      <c r="A2685" s="8" t="s">
        <v>10635</v>
      </c>
      <c r="B2685" s="5"/>
      <c r="C2685" s="8" t="s">
        <v>10636</v>
      </c>
      <c r="D2685" s="4" t="s">
        <v>10632</v>
      </c>
      <c r="E2685" s="8" t="s">
        <v>10583</v>
      </c>
      <c r="F2685" s="4" t="s">
        <v>692</v>
      </c>
      <c r="G2685" s="8" t="s">
        <v>10523</v>
      </c>
      <c r="H2685" s="8" t="s">
        <v>529</v>
      </c>
      <c r="I2685" s="8"/>
      <c r="J2685" s="8" t="s">
        <v>10637</v>
      </c>
      <c r="K2685" s="8"/>
      <c r="L2685" s="8"/>
      <c r="M2685" s="8"/>
      <c r="N2685" s="8" t="s">
        <v>10634</v>
      </c>
      <c r="O2685" s="8"/>
      <c r="P2685" s="8"/>
      <c r="Q2685" s="8"/>
      <c r="R2685" s="8"/>
      <c r="S2685" s="8"/>
      <c r="T2685" s="8"/>
      <c r="U2685" s="8"/>
      <c r="V2685" s="8"/>
      <c r="W2685" s="8"/>
      <c r="X2685" s="8"/>
      <c r="Y2685" s="8"/>
      <c r="Z2685" s="8"/>
      <c r="AA2685" s="8"/>
      <c r="AB2685" s="8"/>
      <c r="AC2685" s="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  <c r="AY2685" s="8"/>
      <c r="AZ2685" s="8"/>
      <c r="BA2685" s="8"/>
      <c r="BB2685" s="8"/>
      <c r="BC2685" s="8"/>
      <c r="BD2685" s="8"/>
      <c r="BE2685" s="8"/>
      <c r="BF2685" s="8"/>
      <c r="BG2685" s="8"/>
      <c r="BH2685" s="8"/>
      <c r="BI2685" s="8"/>
      <c r="BJ2685" s="8"/>
      <c r="BK2685" s="8"/>
      <c r="BL2685" s="8"/>
      <c r="BM2685" s="8"/>
      <c r="BN2685" s="8"/>
      <c r="BO2685" s="8"/>
      <c r="BP2685" s="8"/>
      <c r="BQ2685" s="8"/>
      <c r="BR2685" s="8"/>
      <c r="BS2685" s="8"/>
      <c r="BT2685" s="8"/>
      <c r="BU2685" s="8"/>
      <c r="BV2685" s="8"/>
      <c r="BW2685" s="8"/>
      <c r="BX2685" s="8"/>
      <c r="BY2685" s="8"/>
    </row>
    <row r="2686" spans="1:77" x14ac:dyDescent="0.2">
      <c r="A2686" s="8" t="s">
        <v>10638</v>
      </c>
      <c r="B2686" s="5"/>
      <c r="C2686" s="8" t="s">
        <v>10639</v>
      </c>
      <c r="D2686" s="5" t="s">
        <v>4515</v>
      </c>
      <c r="E2686" s="8" t="s">
        <v>4516</v>
      </c>
      <c r="F2686" s="5" t="s">
        <v>537</v>
      </c>
      <c r="G2686" s="8" t="s">
        <v>10523</v>
      </c>
      <c r="H2686" s="8" t="s">
        <v>529</v>
      </c>
      <c r="I2686" s="8" t="s">
        <v>10640</v>
      </c>
      <c r="J2686" s="8"/>
      <c r="K2686" s="8" t="s">
        <v>10641</v>
      </c>
      <c r="L2686" s="8" t="s">
        <v>10642</v>
      </c>
      <c r="M2686" s="8" t="s">
        <v>10643</v>
      </c>
      <c r="N2686" s="8" t="s">
        <v>10644</v>
      </c>
      <c r="O2686" s="8"/>
      <c r="P2686" s="8"/>
      <c r="Q2686" s="8"/>
      <c r="R2686" s="8"/>
      <c r="S2686" s="8"/>
      <c r="T2686" s="8"/>
      <c r="U2686" s="8"/>
      <c r="V2686" s="8"/>
      <c r="W2686" s="8"/>
      <c r="X2686" s="8"/>
      <c r="Y2686" s="8"/>
      <c r="Z2686" s="8"/>
      <c r="AA2686" s="8"/>
      <c r="AB2686" s="8"/>
      <c r="AC2686" s="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  <c r="AY2686" s="8"/>
      <c r="AZ2686" s="8"/>
      <c r="BA2686" s="8"/>
      <c r="BB2686" s="8"/>
      <c r="BC2686" s="8"/>
      <c r="BD2686" s="8"/>
      <c r="BE2686" s="8"/>
      <c r="BF2686" s="8"/>
      <c r="BG2686" s="8"/>
      <c r="BH2686" s="8"/>
      <c r="BI2686" s="8"/>
      <c r="BJ2686" s="8"/>
      <c r="BK2686" s="8"/>
      <c r="BL2686" s="8"/>
      <c r="BM2686" s="8"/>
      <c r="BN2686" s="8"/>
      <c r="BO2686" s="8"/>
      <c r="BP2686" s="8"/>
      <c r="BQ2686" s="8"/>
      <c r="BR2686" s="8"/>
      <c r="BS2686" s="8"/>
      <c r="BT2686" s="8"/>
      <c r="BU2686" s="8"/>
      <c r="BV2686" s="8"/>
      <c r="BW2686" s="8"/>
      <c r="BX2686" s="8"/>
      <c r="BY2686" s="8"/>
    </row>
    <row r="2687" spans="1:77" x14ac:dyDescent="0.2">
      <c r="A2687" s="8" t="s">
        <v>10645</v>
      </c>
      <c r="B2687" s="5"/>
      <c r="C2687" s="8" t="s">
        <v>10646</v>
      </c>
      <c r="D2687" s="5" t="s">
        <v>10647</v>
      </c>
      <c r="E2687" s="8"/>
      <c r="F2687" s="5" t="s">
        <v>537</v>
      </c>
      <c r="G2687" s="8" t="s">
        <v>6320</v>
      </c>
      <c r="H2687" s="8" t="s">
        <v>529</v>
      </c>
      <c r="I2687" s="8"/>
      <c r="J2687" s="8"/>
      <c r="K2687" s="8" t="s">
        <v>10648</v>
      </c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  <c r="AY2687" s="8"/>
      <c r="AZ2687" s="8"/>
      <c r="BA2687" s="8"/>
      <c r="BB2687" s="8"/>
      <c r="BC2687" s="8"/>
      <c r="BD2687" s="8"/>
      <c r="BE2687" s="8"/>
      <c r="BF2687" s="8"/>
      <c r="BG2687" s="8"/>
      <c r="BH2687" s="8"/>
      <c r="BI2687" s="8"/>
      <c r="BJ2687" s="8"/>
      <c r="BK2687" s="8"/>
      <c r="BL2687" s="8"/>
      <c r="BM2687" s="8"/>
      <c r="BN2687" s="8"/>
      <c r="BO2687" s="8"/>
      <c r="BP2687" s="8"/>
      <c r="BQ2687" s="8"/>
      <c r="BR2687" s="8"/>
      <c r="BS2687" s="8"/>
      <c r="BT2687" s="8"/>
      <c r="BU2687" s="8"/>
      <c r="BV2687" s="8"/>
      <c r="BW2687" s="8"/>
      <c r="BX2687" s="8"/>
      <c r="BY2687" s="8"/>
    </row>
    <row r="2688" spans="1:77" x14ac:dyDescent="0.2">
      <c r="A2688" s="8" t="s">
        <v>10649</v>
      </c>
      <c r="B2688" s="5"/>
      <c r="C2688" s="8" t="s">
        <v>10650</v>
      </c>
      <c r="D2688" s="5" t="s">
        <v>10651</v>
      </c>
      <c r="E2688" s="8" t="s">
        <v>3885</v>
      </c>
      <c r="F2688" s="5" t="s">
        <v>527</v>
      </c>
      <c r="G2688" s="8" t="s">
        <v>10523</v>
      </c>
      <c r="H2688" s="8" t="s">
        <v>529</v>
      </c>
      <c r="I2688" s="8"/>
      <c r="J2688" s="8"/>
      <c r="K2688" s="8" t="s">
        <v>10652</v>
      </c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  <c r="AY2688" s="8"/>
      <c r="AZ2688" s="8"/>
      <c r="BA2688" s="8"/>
      <c r="BB2688" s="8"/>
      <c r="BC2688" s="8"/>
      <c r="BD2688" s="8"/>
      <c r="BE2688" s="8"/>
      <c r="BF2688" s="8"/>
      <c r="BG2688" s="8"/>
      <c r="BH2688" s="8"/>
      <c r="BI2688" s="8"/>
      <c r="BJ2688" s="8"/>
      <c r="BK2688" s="8"/>
      <c r="BL2688" s="8"/>
      <c r="BM2688" s="8"/>
      <c r="BN2688" s="8"/>
      <c r="BO2688" s="8"/>
      <c r="BP2688" s="8"/>
      <c r="BQ2688" s="8"/>
      <c r="BR2688" s="8"/>
      <c r="BS2688" s="8"/>
      <c r="BT2688" s="8"/>
      <c r="BU2688" s="8"/>
      <c r="BV2688" s="8"/>
      <c r="BW2688" s="8"/>
      <c r="BX2688" s="8"/>
      <c r="BY2688" s="8"/>
    </row>
    <row r="2689" spans="1:77" x14ac:dyDescent="0.2">
      <c r="A2689" s="8" t="s">
        <v>10653</v>
      </c>
      <c r="B2689" s="5"/>
      <c r="C2689" s="8" t="s">
        <v>10654</v>
      </c>
      <c r="D2689" s="5" t="s">
        <v>10651</v>
      </c>
      <c r="E2689" s="8" t="s">
        <v>3885</v>
      </c>
      <c r="F2689" s="5" t="s">
        <v>527</v>
      </c>
      <c r="G2689" s="8" t="s">
        <v>10523</v>
      </c>
      <c r="H2689" s="8" t="s">
        <v>529</v>
      </c>
      <c r="I2689" s="8"/>
      <c r="J2689" s="8"/>
      <c r="K2689" s="8" t="s">
        <v>10655</v>
      </c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  <c r="AY2689" s="8"/>
      <c r="AZ2689" s="8"/>
      <c r="BA2689" s="8"/>
      <c r="BB2689" s="8"/>
      <c r="BC2689" s="8"/>
      <c r="BD2689" s="8"/>
      <c r="BE2689" s="8"/>
      <c r="BF2689" s="8"/>
      <c r="BG2689" s="8"/>
      <c r="BH2689" s="8"/>
      <c r="BI2689" s="8"/>
      <c r="BJ2689" s="8"/>
      <c r="BK2689" s="8"/>
      <c r="BL2689" s="8"/>
      <c r="BM2689" s="8"/>
      <c r="BN2689" s="8"/>
      <c r="BO2689" s="8"/>
      <c r="BP2689" s="8"/>
      <c r="BQ2689" s="8"/>
      <c r="BR2689" s="8"/>
      <c r="BS2689" s="8"/>
      <c r="BT2689" s="8"/>
      <c r="BU2689" s="8"/>
      <c r="BV2689" s="8"/>
      <c r="BW2689" s="8"/>
      <c r="BX2689" s="8"/>
      <c r="BY2689" s="8"/>
    </row>
    <row r="2690" spans="1:77" x14ac:dyDescent="0.2">
      <c r="A2690" s="8" t="s">
        <v>10656</v>
      </c>
      <c r="B2690" s="5"/>
      <c r="C2690" s="8" t="s">
        <v>10657</v>
      </c>
      <c r="D2690" s="5" t="s">
        <v>10651</v>
      </c>
      <c r="E2690" s="8" t="s">
        <v>3885</v>
      </c>
      <c r="F2690" s="5" t="s">
        <v>527</v>
      </c>
      <c r="G2690" s="8" t="s">
        <v>10523</v>
      </c>
      <c r="H2690" s="8" t="s">
        <v>529</v>
      </c>
      <c r="I2690" s="8"/>
      <c r="J2690" s="8"/>
      <c r="K2690" s="8" t="s">
        <v>10658</v>
      </c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  <c r="AY2690" s="8"/>
      <c r="AZ2690" s="8"/>
      <c r="BA2690" s="8"/>
      <c r="BB2690" s="8"/>
      <c r="BC2690" s="8"/>
      <c r="BD2690" s="8"/>
      <c r="BE2690" s="8"/>
      <c r="BF2690" s="8"/>
      <c r="BG2690" s="8"/>
      <c r="BH2690" s="8"/>
      <c r="BI2690" s="8"/>
      <c r="BJ2690" s="8"/>
      <c r="BK2690" s="8"/>
      <c r="BL2690" s="8"/>
      <c r="BM2690" s="8"/>
      <c r="BN2690" s="8"/>
      <c r="BO2690" s="8"/>
      <c r="BP2690" s="8"/>
      <c r="BQ2690" s="8"/>
      <c r="BR2690" s="8"/>
      <c r="BS2690" s="8"/>
      <c r="BT2690" s="8"/>
      <c r="BU2690" s="8"/>
      <c r="BV2690" s="8"/>
      <c r="BW2690" s="8"/>
      <c r="BX2690" s="8"/>
      <c r="BY2690" s="8"/>
    </row>
    <row r="2691" spans="1:77" x14ac:dyDescent="0.2">
      <c r="A2691" s="8" t="s">
        <v>10659</v>
      </c>
      <c r="B2691" s="5"/>
      <c r="C2691" s="8" t="s">
        <v>10660</v>
      </c>
      <c r="D2691" s="5" t="s">
        <v>10651</v>
      </c>
      <c r="E2691" s="8" t="s">
        <v>3885</v>
      </c>
      <c r="F2691" s="5" t="s">
        <v>527</v>
      </c>
      <c r="G2691" s="8" t="s">
        <v>10523</v>
      </c>
      <c r="H2691" s="8" t="s">
        <v>529</v>
      </c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  <c r="AY2691" s="8"/>
      <c r="AZ2691" s="8"/>
      <c r="BA2691" s="8"/>
      <c r="BB2691" s="8"/>
      <c r="BC2691" s="8"/>
      <c r="BD2691" s="8"/>
      <c r="BE2691" s="8"/>
      <c r="BF2691" s="8"/>
      <c r="BG2691" s="8"/>
      <c r="BH2691" s="8"/>
      <c r="BI2691" s="8"/>
      <c r="BJ2691" s="8"/>
      <c r="BK2691" s="8"/>
      <c r="BL2691" s="8"/>
      <c r="BM2691" s="8"/>
      <c r="BN2691" s="8"/>
      <c r="BO2691" s="8"/>
      <c r="BP2691" s="8"/>
      <c r="BQ2691" s="8"/>
      <c r="BR2691" s="8"/>
      <c r="BS2691" s="8"/>
      <c r="BT2691" s="8"/>
      <c r="BU2691" s="8"/>
      <c r="BV2691" s="8"/>
      <c r="BW2691" s="8"/>
      <c r="BX2691" s="8"/>
      <c r="BY2691" s="8"/>
    </row>
    <row r="2692" spans="1:77" x14ac:dyDescent="0.2">
      <c r="A2692" s="8" t="s">
        <v>10661</v>
      </c>
      <c r="B2692" s="5"/>
      <c r="C2692" s="8" t="s">
        <v>10662</v>
      </c>
      <c r="D2692" s="5" t="s">
        <v>4515</v>
      </c>
      <c r="E2692" s="8" t="s">
        <v>4516</v>
      </c>
      <c r="F2692" s="5" t="s">
        <v>537</v>
      </c>
      <c r="G2692" s="8" t="s">
        <v>10523</v>
      </c>
      <c r="H2692" s="8" t="s">
        <v>529</v>
      </c>
      <c r="I2692" s="8"/>
      <c r="J2692" s="8"/>
      <c r="K2692" s="8" t="s">
        <v>10663</v>
      </c>
      <c r="L2692" s="8"/>
      <c r="M2692" s="8" t="s">
        <v>10664</v>
      </c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  <c r="Y2692" s="8"/>
      <c r="Z2692" s="8"/>
      <c r="AA2692" s="8"/>
      <c r="AB2692" s="8"/>
      <c r="AC2692" s="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  <c r="AY2692" s="8"/>
      <c r="AZ2692" s="8"/>
      <c r="BA2692" s="8"/>
      <c r="BB2692" s="8"/>
      <c r="BC2692" s="8"/>
      <c r="BD2692" s="8"/>
      <c r="BE2692" s="8"/>
      <c r="BF2692" s="8"/>
      <c r="BG2692" s="8"/>
      <c r="BH2692" s="8"/>
      <c r="BI2692" s="8"/>
      <c r="BJ2692" s="8"/>
      <c r="BK2692" s="8"/>
      <c r="BL2692" s="8"/>
      <c r="BM2692" s="8"/>
      <c r="BN2692" s="8"/>
      <c r="BO2692" s="8"/>
      <c r="BP2692" s="8"/>
      <c r="BQ2692" s="8"/>
      <c r="BR2692" s="8"/>
      <c r="BS2692" s="8"/>
      <c r="BT2692" s="8"/>
      <c r="BU2692" s="8"/>
      <c r="BV2692" s="8"/>
      <c r="BW2692" s="8"/>
      <c r="BX2692" s="8"/>
      <c r="BY2692" s="8"/>
    </row>
    <row r="2693" spans="1:77" x14ac:dyDescent="0.2">
      <c r="A2693" s="8" t="s">
        <v>237</v>
      </c>
      <c r="B2693" s="5"/>
      <c r="C2693" s="8" t="s">
        <v>10665</v>
      </c>
      <c r="D2693" s="5"/>
      <c r="E2693" s="8" t="s">
        <v>10666</v>
      </c>
      <c r="F2693" s="5" t="s">
        <v>537</v>
      </c>
      <c r="G2693" s="8" t="s">
        <v>10523</v>
      </c>
      <c r="H2693" s="8" t="s">
        <v>529</v>
      </c>
      <c r="I2693" s="8"/>
      <c r="J2693" s="8"/>
      <c r="K2693" s="8"/>
      <c r="L2693" s="8"/>
      <c r="M2693" s="8" t="s">
        <v>10667</v>
      </c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  <c r="Y2693" s="8"/>
      <c r="Z2693" s="8"/>
      <c r="AA2693" s="8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  <c r="AY2693" s="8"/>
      <c r="AZ2693" s="8"/>
      <c r="BA2693" s="8"/>
      <c r="BB2693" s="8"/>
      <c r="BC2693" s="8"/>
      <c r="BD2693" s="8"/>
      <c r="BE2693" s="8"/>
      <c r="BF2693" s="8"/>
      <c r="BG2693" s="8"/>
      <c r="BH2693" s="8"/>
      <c r="BI2693" s="8"/>
      <c r="BJ2693" s="8"/>
      <c r="BK2693" s="8"/>
      <c r="BL2693" s="8"/>
      <c r="BM2693" s="8"/>
      <c r="BN2693" s="8"/>
      <c r="BO2693" s="8"/>
      <c r="BP2693" s="8"/>
      <c r="BQ2693" s="8"/>
      <c r="BR2693" s="8"/>
      <c r="BS2693" s="8"/>
      <c r="BT2693" s="8"/>
      <c r="BU2693" s="8"/>
      <c r="BV2693" s="8"/>
      <c r="BW2693" s="8"/>
      <c r="BX2693" s="8"/>
      <c r="BY2693" s="8"/>
    </row>
    <row r="2694" spans="1:77" x14ac:dyDescent="0.2">
      <c r="A2694" s="8" t="s">
        <v>10668</v>
      </c>
      <c r="B2694" s="5"/>
      <c r="C2694" s="8" t="s">
        <v>10669</v>
      </c>
      <c r="D2694" s="5"/>
      <c r="E2694" s="8" t="s">
        <v>10670</v>
      </c>
      <c r="F2694" s="5" t="s">
        <v>537</v>
      </c>
      <c r="G2694" s="8" t="s">
        <v>10523</v>
      </c>
      <c r="H2694" s="8" t="s">
        <v>529</v>
      </c>
      <c r="I2694" s="8"/>
      <c r="J2694" s="8"/>
      <c r="K2694" s="8"/>
      <c r="L2694" s="8"/>
      <c r="M2694" s="8" t="s">
        <v>10671</v>
      </c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  <c r="Z2694" s="8"/>
      <c r="AA2694" s="8"/>
      <c r="AB2694" s="8"/>
      <c r="AC2694" s="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  <c r="AY2694" s="8"/>
      <c r="AZ2694" s="8"/>
      <c r="BA2694" s="8"/>
      <c r="BB2694" s="8"/>
      <c r="BC2694" s="8"/>
      <c r="BD2694" s="8"/>
      <c r="BE2694" s="8"/>
      <c r="BF2694" s="8"/>
      <c r="BG2694" s="8"/>
      <c r="BH2694" s="8"/>
      <c r="BI2694" s="8"/>
      <c r="BJ2694" s="8"/>
      <c r="BK2694" s="8"/>
      <c r="BL2694" s="8"/>
      <c r="BM2694" s="8"/>
      <c r="BN2694" s="8"/>
      <c r="BO2694" s="8"/>
      <c r="BP2694" s="8"/>
      <c r="BQ2694" s="8"/>
      <c r="BR2694" s="8"/>
      <c r="BS2694" s="8"/>
      <c r="BT2694" s="8"/>
      <c r="BU2694" s="8"/>
      <c r="BV2694" s="8"/>
      <c r="BW2694" s="8"/>
      <c r="BX2694" s="8"/>
      <c r="BY2694" s="8"/>
    </row>
    <row r="2695" spans="1:77" x14ac:dyDescent="0.2">
      <c r="A2695" s="8" t="s">
        <v>10672</v>
      </c>
      <c r="B2695" s="5"/>
      <c r="C2695" s="8" t="s">
        <v>10673</v>
      </c>
      <c r="D2695" s="5"/>
      <c r="E2695" s="8" t="s">
        <v>10674</v>
      </c>
      <c r="F2695" s="5" t="s">
        <v>537</v>
      </c>
      <c r="G2695" s="8" t="s">
        <v>10523</v>
      </c>
      <c r="H2695" s="8" t="s">
        <v>529</v>
      </c>
      <c r="I2695" s="8"/>
      <c r="J2695" s="8"/>
      <c r="K2695" s="8"/>
      <c r="L2695" s="8"/>
      <c r="M2695" s="8" t="s">
        <v>10675</v>
      </c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  <c r="Z2695" s="8"/>
      <c r="AA2695" s="8"/>
      <c r="AB2695" s="8"/>
      <c r="AC2695" s="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  <c r="AY2695" s="8"/>
      <c r="AZ2695" s="8"/>
      <c r="BA2695" s="8"/>
      <c r="BB2695" s="8"/>
      <c r="BC2695" s="8"/>
      <c r="BD2695" s="8"/>
      <c r="BE2695" s="8"/>
      <c r="BF2695" s="8"/>
      <c r="BG2695" s="8"/>
      <c r="BH2695" s="8"/>
      <c r="BI2695" s="8"/>
      <c r="BJ2695" s="8"/>
      <c r="BK2695" s="8"/>
      <c r="BL2695" s="8"/>
      <c r="BM2695" s="8"/>
      <c r="BN2695" s="8"/>
      <c r="BO2695" s="8"/>
      <c r="BP2695" s="8"/>
      <c r="BQ2695" s="8"/>
      <c r="BR2695" s="8"/>
      <c r="BS2695" s="8"/>
      <c r="BT2695" s="8"/>
      <c r="BU2695" s="8"/>
      <c r="BV2695" s="8"/>
      <c r="BW2695" s="8"/>
      <c r="BX2695" s="8"/>
      <c r="BY2695" s="8"/>
    </row>
    <row r="2696" spans="1:77" x14ac:dyDescent="0.2">
      <c r="A2696" s="8" t="s">
        <v>10676</v>
      </c>
      <c r="B2696" s="5"/>
      <c r="C2696" s="8" t="s">
        <v>10677</v>
      </c>
      <c r="D2696" s="4" t="s">
        <v>10678</v>
      </c>
      <c r="E2696" s="8" t="s">
        <v>10674</v>
      </c>
      <c r="F2696" s="4" t="s">
        <v>537</v>
      </c>
      <c r="G2696" s="8" t="s">
        <v>10679</v>
      </c>
      <c r="H2696" s="8" t="s">
        <v>2326</v>
      </c>
      <c r="I2696" s="8"/>
      <c r="J2696" s="8"/>
      <c r="K2696" s="8"/>
      <c r="L2696" s="8"/>
      <c r="M2696" s="8"/>
      <c r="N2696" s="8" t="s">
        <v>10680</v>
      </c>
      <c r="O2696" s="8"/>
      <c r="P2696" s="8"/>
      <c r="Q2696" s="8"/>
      <c r="R2696" s="8"/>
      <c r="S2696" s="8"/>
      <c r="T2696" s="8"/>
      <c r="U2696" s="8"/>
      <c r="V2696" s="8"/>
      <c r="W2696" s="8"/>
      <c r="X2696" s="8"/>
      <c r="Y2696" s="8"/>
      <c r="Z2696" s="8"/>
      <c r="AA2696" s="8"/>
      <c r="AB2696" s="8"/>
      <c r="AC2696" s="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  <c r="AY2696" s="8"/>
      <c r="AZ2696" s="8"/>
      <c r="BA2696" s="8"/>
      <c r="BB2696" s="8"/>
      <c r="BC2696" s="8"/>
      <c r="BD2696" s="8"/>
      <c r="BE2696" s="8"/>
      <c r="BF2696" s="8"/>
      <c r="BG2696" s="8"/>
      <c r="BH2696" s="8"/>
      <c r="BI2696" s="8"/>
      <c r="BJ2696" s="8"/>
      <c r="BK2696" s="8"/>
      <c r="BL2696" s="8"/>
      <c r="BM2696" s="8"/>
      <c r="BN2696" s="8"/>
      <c r="BO2696" s="8"/>
      <c r="BP2696" s="8"/>
      <c r="BQ2696" s="8"/>
      <c r="BR2696" s="8"/>
      <c r="BS2696" s="8"/>
      <c r="BT2696" s="8"/>
      <c r="BU2696" s="8"/>
      <c r="BV2696" s="8"/>
      <c r="BW2696" s="8"/>
      <c r="BX2696" s="8"/>
      <c r="BY2696" s="8"/>
    </row>
    <row r="2697" spans="1:77" x14ac:dyDescent="0.2">
      <c r="A2697" s="8" t="s">
        <v>238</v>
      </c>
      <c r="B2697" s="5"/>
      <c r="C2697" s="8" t="s">
        <v>10681</v>
      </c>
      <c r="D2697" s="5"/>
      <c r="E2697" s="8" t="s">
        <v>10682</v>
      </c>
      <c r="F2697" s="5" t="s">
        <v>537</v>
      </c>
      <c r="G2697" s="8" t="s">
        <v>10523</v>
      </c>
      <c r="H2697" s="8" t="s">
        <v>529</v>
      </c>
      <c r="I2697" s="8"/>
      <c r="J2697" s="8"/>
      <c r="K2697" s="8"/>
      <c r="L2697" s="8"/>
      <c r="M2697" s="8" t="s">
        <v>10683</v>
      </c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  <c r="Y2697" s="8"/>
      <c r="Z2697" s="8"/>
      <c r="AA2697" s="8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  <c r="AY2697" s="8"/>
      <c r="AZ2697" s="8"/>
      <c r="BA2697" s="8"/>
      <c r="BB2697" s="8"/>
      <c r="BC2697" s="8"/>
      <c r="BD2697" s="8"/>
      <c r="BE2697" s="8"/>
      <c r="BF2697" s="8"/>
      <c r="BG2697" s="8"/>
      <c r="BH2697" s="8"/>
      <c r="BI2697" s="8"/>
      <c r="BJ2697" s="8"/>
      <c r="BK2697" s="8"/>
      <c r="BL2697" s="8"/>
      <c r="BM2697" s="8"/>
      <c r="BN2697" s="8"/>
      <c r="BO2697" s="8"/>
      <c r="BP2697" s="8"/>
      <c r="BQ2697" s="8"/>
      <c r="BR2697" s="8"/>
      <c r="BS2697" s="8"/>
      <c r="BT2697" s="8"/>
      <c r="BU2697" s="8"/>
      <c r="BV2697" s="8"/>
      <c r="BW2697" s="8"/>
      <c r="BX2697" s="8"/>
      <c r="BY2697" s="8"/>
    </row>
    <row r="2698" spans="1:77" x14ac:dyDescent="0.2">
      <c r="A2698" s="8" t="s">
        <v>10684</v>
      </c>
      <c r="B2698" s="5"/>
      <c r="C2698" s="8" t="s">
        <v>10685</v>
      </c>
      <c r="D2698" s="5"/>
      <c r="E2698" s="8" t="s">
        <v>10686</v>
      </c>
      <c r="F2698" s="5" t="s">
        <v>527</v>
      </c>
      <c r="G2698" s="8" t="s">
        <v>10523</v>
      </c>
      <c r="H2698" s="8" t="s">
        <v>529</v>
      </c>
      <c r="I2698" s="8"/>
      <c r="J2698" s="8"/>
      <c r="K2698" s="8"/>
      <c r="L2698" s="8"/>
      <c r="M2698" s="8" t="s">
        <v>10687</v>
      </c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  <c r="Z2698" s="8"/>
      <c r="AA2698" s="8"/>
      <c r="AB2698" s="8"/>
      <c r="AC2698" s="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  <c r="AY2698" s="8"/>
      <c r="AZ2698" s="8"/>
      <c r="BA2698" s="8"/>
      <c r="BB2698" s="8"/>
      <c r="BC2698" s="8"/>
      <c r="BD2698" s="8"/>
      <c r="BE2698" s="8"/>
      <c r="BF2698" s="8"/>
      <c r="BG2698" s="8"/>
      <c r="BH2698" s="8"/>
      <c r="BI2698" s="8"/>
      <c r="BJ2698" s="8"/>
      <c r="BK2698" s="8"/>
      <c r="BL2698" s="8"/>
      <c r="BM2698" s="8"/>
      <c r="BN2698" s="8"/>
      <c r="BO2698" s="8"/>
      <c r="BP2698" s="8"/>
      <c r="BQ2698" s="8"/>
      <c r="BR2698" s="8"/>
      <c r="BS2698" s="8"/>
      <c r="BT2698" s="8"/>
      <c r="BU2698" s="8"/>
      <c r="BV2698" s="8"/>
      <c r="BW2698" s="8"/>
      <c r="BX2698" s="8"/>
      <c r="BY2698" s="8"/>
    </row>
    <row r="2699" spans="1:77" x14ac:dyDescent="0.2">
      <c r="A2699" s="8" t="s">
        <v>10688</v>
      </c>
      <c r="B2699" s="5"/>
      <c r="C2699" s="8" t="s">
        <v>10689</v>
      </c>
      <c r="D2699" s="5"/>
      <c r="E2699" s="8" t="s">
        <v>10670</v>
      </c>
      <c r="F2699" s="5" t="s">
        <v>537</v>
      </c>
      <c r="G2699" s="8" t="s">
        <v>10523</v>
      </c>
      <c r="H2699" s="8" t="s">
        <v>529</v>
      </c>
      <c r="I2699" s="8"/>
      <c r="J2699" s="8"/>
      <c r="K2699" s="8"/>
      <c r="L2699" s="8"/>
      <c r="M2699" s="8" t="s">
        <v>10690</v>
      </c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  <c r="Y2699" s="8"/>
      <c r="Z2699" s="8"/>
      <c r="AA2699" s="8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  <c r="AY2699" s="8"/>
      <c r="AZ2699" s="8"/>
      <c r="BA2699" s="8"/>
      <c r="BB2699" s="8"/>
      <c r="BC2699" s="8"/>
      <c r="BD2699" s="8"/>
      <c r="BE2699" s="8"/>
      <c r="BF2699" s="8"/>
      <c r="BG2699" s="8"/>
      <c r="BH2699" s="8"/>
      <c r="BI2699" s="8"/>
      <c r="BJ2699" s="8"/>
      <c r="BK2699" s="8"/>
      <c r="BL2699" s="8"/>
      <c r="BM2699" s="8"/>
      <c r="BN2699" s="8"/>
      <c r="BO2699" s="8"/>
      <c r="BP2699" s="8"/>
      <c r="BQ2699" s="8"/>
      <c r="BR2699" s="8"/>
      <c r="BS2699" s="8"/>
      <c r="BT2699" s="8"/>
      <c r="BU2699" s="8"/>
      <c r="BV2699" s="8"/>
      <c r="BW2699" s="8"/>
      <c r="BX2699" s="8"/>
      <c r="BY2699" s="8"/>
    </row>
    <row r="2700" spans="1:77" x14ac:dyDescent="0.2">
      <c r="A2700" s="8" t="s">
        <v>10691</v>
      </c>
      <c r="B2700" s="5"/>
      <c r="C2700" s="8" t="s">
        <v>10692</v>
      </c>
      <c r="D2700" s="5"/>
      <c r="E2700" s="8" t="s">
        <v>10670</v>
      </c>
      <c r="F2700" s="5" t="s">
        <v>537</v>
      </c>
      <c r="G2700" s="8" t="s">
        <v>10523</v>
      </c>
      <c r="H2700" s="8" t="s">
        <v>529</v>
      </c>
      <c r="I2700" s="8"/>
      <c r="J2700" s="8"/>
      <c r="K2700" s="8"/>
      <c r="L2700" s="8"/>
      <c r="M2700" s="8" t="s">
        <v>10693</v>
      </c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  <c r="Z2700" s="8"/>
      <c r="AA2700" s="8"/>
      <c r="AB2700" s="8"/>
      <c r="AC2700" s="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  <c r="AY2700" s="8"/>
      <c r="AZ2700" s="8"/>
      <c r="BA2700" s="8"/>
      <c r="BB2700" s="8"/>
      <c r="BC2700" s="8"/>
      <c r="BD2700" s="8"/>
      <c r="BE2700" s="8"/>
      <c r="BF2700" s="8"/>
      <c r="BG2700" s="8"/>
      <c r="BH2700" s="8"/>
      <c r="BI2700" s="8"/>
      <c r="BJ2700" s="8"/>
      <c r="BK2700" s="8"/>
      <c r="BL2700" s="8"/>
      <c r="BM2700" s="8"/>
      <c r="BN2700" s="8"/>
      <c r="BO2700" s="8"/>
      <c r="BP2700" s="8"/>
      <c r="BQ2700" s="8"/>
      <c r="BR2700" s="8"/>
      <c r="BS2700" s="8"/>
      <c r="BT2700" s="8"/>
      <c r="BU2700" s="8"/>
      <c r="BV2700" s="8"/>
      <c r="BW2700" s="8"/>
      <c r="BX2700" s="8"/>
      <c r="BY2700" s="8"/>
    </row>
    <row r="2701" spans="1:77" x14ac:dyDescent="0.2">
      <c r="A2701" s="8" t="s">
        <v>399</v>
      </c>
      <c r="B2701" s="5"/>
      <c r="C2701" s="8" t="s">
        <v>10694</v>
      </c>
      <c r="D2701" s="4" t="s">
        <v>10561</v>
      </c>
      <c r="E2701" s="8" t="s">
        <v>10562</v>
      </c>
      <c r="F2701" s="4" t="s">
        <v>527</v>
      </c>
      <c r="G2701" s="8" t="s">
        <v>10695</v>
      </c>
      <c r="H2701" s="8" t="s">
        <v>529</v>
      </c>
      <c r="I2701" s="8"/>
      <c r="J2701" s="8" t="s">
        <v>10696</v>
      </c>
      <c r="K2701" s="8"/>
      <c r="L2701" s="8"/>
      <c r="M2701" s="8"/>
      <c r="N2701" s="8" t="s">
        <v>10697</v>
      </c>
      <c r="O2701" s="8"/>
      <c r="P2701" s="8"/>
      <c r="Q2701" s="8"/>
      <c r="R2701" s="8"/>
      <c r="S2701" s="8"/>
      <c r="T2701" s="8"/>
      <c r="U2701" s="8"/>
      <c r="V2701" s="8"/>
      <c r="W2701" s="8"/>
      <c r="X2701" s="8"/>
      <c r="Y2701" s="8"/>
      <c r="Z2701" s="8"/>
      <c r="AA2701" s="8"/>
      <c r="AB2701" s="8"/>
      <c r="AC2701" s="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  <c r="AY2701" s="8"/>
      <c r="AZ2701" s="8"/>
      <c r="BA2701" s="8"/>
      <c r="BB2701" s="8"/>
      <c r="BC2701" s="8"/>
      <c r="BD2701" s="8"/>
      <c r="BE2701" s="8"/>
      <c r="BF2701" s="8"/>
      <c r="BG2701" s="8"/>
      <c r="BH2701" s="8"/>
      <c r="BI2701" s="8"/>
      <c r="BJ2701" s="8"/>
      <c r="BK2701" s="8"/>
      <c r="BL2701" s="8"/>
      <c r="BM2701" s="8"/>
      <c r="BN2701" s="8"/>
      <c r="BO2701" s="8"/>
      <c r="BP2701" s="8"/>
      <c r="BQ2701" s="8"/>
      <c r="BR2701" s="8"/>
      <c r="BS2701" s="8"/>
      <c r="BT2701" s="8"/>
      <c r="BU2701" s="8"/>
      <c r="BV2701" s="8"/>
      <c r="BW2701" s="8"/>
      <c r="BX2701" s="8"/>
      <c r="BY2701" s="8"/>
    </row>
    <row r="2702" spans="1:77" x14ac:dyDescent="0.2">
      <c r="A2702" s="8" t="s">
        <v>10698</v>
      </c>
      <c r="B2702" s="5"/>
      <c r="C2702" s="8" t="s">
        <v>10699</v>
      </c>
      <c r="D2702" s="4" t="s">
        <v>10561</v>
      </c>
      <c r="E2702" s="8" t="s">
        <v>10562</v>
      </c>
      <c r="F2702" s="4" t="s">
        <v>537</v>
      </c>
      <c r="G2702" s="8" t="s">
        <v>10695</v>
      </c>
      <c r="H2702" s="8" t="s">
        <v>529</v>
      </c>
      <c r="I2702" s="8"/>
      <c r="J2702" s="8"/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  <c r="Y2702" s="8"/>
      <c r="Z2702" s="8"/>
      <c r="AA2702" s="8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  <c r="AY2702" s="8"/>
      <c r="AZ2702" s="8"/>
      <c r="BA2702" s="8"/>
      <c r="BB2702" s="8"/>
      <c r="BC2702" s="8"/>
      <c r="BD2702" s="8"/>
      <c r="BE2702" s="8"/>
      <c r="BF2702" s="8"/>
      <c r="BG2702" s="8"/>
      <c r="BH2702" s="8"/>
      <c r="BI2702" s="8"/>
      <c r="BJ2702" s="8"/>
      <c r="BK2702" s="8"/>
      <c r="BL2702" s="8"/>
      <c r="BM2702" s="8"/>
      <c r="BN2702" s="8"/>
      <c r="BO2702" s="8"/>
      <c r="BP2702" s="8"/>
      <c r="BQ2702" s="8"/>
      <c r="BR2702" s="8"/>
      <c r="BS2702" s="8"/>
      <c r="BT2702" s="8"/>
      <c r="BU2702" s="8"/>
      <c r="BV2702" s="8"/>
      <c r="BW2702" s="8"/>
      <c r="BX2702" s="8"/>
      <c r="BY2702" s="8"/>
    </row>
    <row r="2703" spans="1:77" x14ac:dyDescent="0.2">
      <c r="A2703" s="8" t="s">
        <v>10700</v>
      </c>
      <c r="B2703" s="5"/>
      <c r="C2703" s="8" t="s">
        <v>10701</v>
      </c>
      <c r="D2703" s="4" t="s">
        <v>10702</v>
      </c>
      <c r="E2703" s="8" t="s">
        <v>10703</v>
      </c>
      <c r="F2703" s="4" t="s">
        <v>527</v>
      </c>
      <c r="G2703" s="8" t="s">
        <v>10695</v>
      </c>
      <c r="H2703" s="8" t="s">
        <v>529</v>
      </c>
      <c r="I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  <c r="AY2703" s="8"/>
      <c r="AZ2703" s="8"/>
      <c r="BA2703" s="8"/>
      <c r="BB2703" s="8"/>
      <c r="BC2703" s="8"/>
      <c r="BD2703" s="8"/>
      <c r="BE2703" s="8"/>
      <c r="BF2703" s="8"/>
      <c r="BG2703" s="8"/>
      <c r="BH2703" s="8"/>
      <c r="BI2703" s="8"/>
      <c r="BJ2703" s="8"/>
      <c r="BK2703" s="8"/>
      <c r="BL2703" s="8"/>
      <c r="BM2703" s="8"/>
      <c r="BN2703" s="8"/>
      <c r="BO2703" s="8"/>
      <c r="BP2703" s="8"/>
      <c r="BQ2703" s="8"/>
      <c r="BR2703" s="8"/>
      <c r="BS2703" s="8"/>
      <c r="BT2703" s="8"/>
      <c r="BU2703" s="8"/>
      <c r="BV2703" s="8"/>
      <c r="BW2703" s="8"/>
      <c r="BX2703" s="8"/>
      <c r="BY2703" s="8"/>
    </row>
    <row r="2704" spans="1:77" x14ac:dyDescent="0.2">
      <c r="A2704" s="8" t="s">
        <v>239</v>
      </c>
      <c r="B2704" s="5"/>
      <c r="C2704" s="8" t="s">
        <v>10704</v>
      </c>
      <c r="D2704" s="4" t="s">
        <v>4609</v>
      </c>
      <c r="E2704" s="8" t="s">
        <v>4610</v>
      </c>
      <c r="F2704" s="4" t="s">
        <v>527</v>
      </c>
      <c r="G2704" s="8" t="s">
        <v>10695</v>
      </c>
      <c r="H2704" s="8" t="s">
        <v>529</v>
      </c>
      <c r="I2704" s="8"/>
      <c r="J2704" s="8"/>
      <c r="K2704" s="8"/>
      <c r="L2704" s="8" t="s">
        <v>10705</v>
      </c>
      <c r="M2704" s="8"/>
      <c r="N2704" s="8" t="s">
        <v>10706</v>
      </c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  <c r="AY2704" s="8"/>
      <c r="AZ2704" s="8"/>
      <c r="BA2704" s="8"/>
      <c r="BB2704" s="8"/>
      <c r="BC2704" s="8"/>
      <c r="BD2704" s="8"/>
      <c r="BE2704" s="8"/>
      <c r="BF2704" s="8"/>
      <c r="BG2704" s="8"/>
      <c r="BH2704" s="8"/>
      <c r="BI2704" s="8"/>
      <c r="BJ2704" s="8"/>
      <c r="BK2704" s="8"/>
      <c r="BL2704" s="8"/>
      <c r="BM2704" s="8"/>
      <c r="BN2704" s="8"/>
      <c r="BO2704" s="8"/>
      <c r="BP2704" s="8"/>
      <c r="BQ2704" s="8"/>
      <c r="BR2704" s="8"/>
      <c r="BS2704" s="8"/>
      <c r="BT2704" s="8"/>
      <c r="BU2704" s="8"/>
      <c r="BV2704" s="8"/>
      <c r="BW2704" s="8"/>
      <c r="BX2704" s="8"/>
      <c r="BY2704" s="8"/>
    </row>
    <row r="2705" spans="1:77" x14ac:dyDescent="0.2">
      <c r="A2705" s="8" t="s">
        <v>494</v>
      </c>
      <c r="B2705" s="5"/>
      <c r="C2705" s="8" t="s">
        <v>10707</v>
      </c>
      <c r="D2705" s="4" t="s">
        <v>10708</v>
      </c>
      <c r="E2705" s="8" t="s">
        <v>10562</v>
      </c>
      <c r="F2705" s="4" t="s">
        <v>527</v>
      </c>
      <c r="G2705" s="8" t="s">
        <v>10695</v>
      </c>
      <c r="H2705" s="8" t="s">
        <v>529</v>
      </c>
      <c r="I2705" s="8"/>
      <c r="J2705" s="8" t="s">
        <v>10709</v>
      </c>
      <c r="K2705" s="8" t="s">
        <v>10710</v>
      </c>
      <c r="L2705" s="8"/>
      <c r="M2705" s="8"/>
      <c r="N2705" s="8" t="s">
        <v>10711</v>
      </c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  <c r="Z2705" s="8"/>
      <c r="AA2705" s="8"/>
      <c r="AB2705" s="8"/>
      <c r="AC2705" s="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  <c r="AY2705" s="8"/>
      <c r="AZ2705" s="8"/>
      <c r="BA2705" s="8"/>
      <c r="BB2705" s="8"/>
      <c r="BC2705" s="8"/>
      <c r="BD2705" s="8"/>
      <c r="BE2705" s="8"/>
      <c r="BF2705" s="8"/>
      <c r="BG2705" s="8"/>
      <c r="BH2705" s="8"/>
      <c r="BI2705" s="8"/>
      <c r="BJ2705" s="8"/>
      <c r="BK2705" s="8"/>
      <c r="BL2705" s="8"/>
      <c r="BM2705" s="8"/>
      <c r="BN2705" s="8"/>
      <c r="BO2705" s="8"/>
      <c r="BP2705" s="8"/>
      <c r="BQ2705" s="8"/>
      <c r="BR2705" s="8"/>
      <c r="BS2705" s="8"/>
      <c r="BT2705" s="8"/>
      <c r="BU2705" s="8"/>
      <c r="BV2705" s="8"/>
      <c r="BW2705" s="8"/>
      <c r="BX2705" s="8"/>
      <c r="BY2705" s="8"/>
    </row>
    <row r="2706" spans="1:77" x14ac:dyDescent="0.2">
      <c r="A2706" s="8" t="s">
        <v>240</v>
      </c>
      <c r="B2706" s="5"/>
      <c r="C2706" s="8" t="s">
        <v>10712</v>
      </c>
      <c r="D2706" s="4" t="s">
        <v>10713</v>
      </c>
      <c r="E2706" s="8" t="s">
        <v>10562</v>
      </c>
      <c r="F2706" s="4" t="s">
        <v>527</v>
      </c>
      <c r="G2706" s="8" t="s">
        <v>10695</v>
      </c>
      <c r="H2706" s="8" t="s">
        <v>529</v>
      </c>
      <c r="I2706" s="8"/>
      <c r="J2706" s="8"/>
      <c r="K2706" s="8"/>
      <c r="L2706" s="8" t="s">
        <v>10714</v>
      </c>
      <c r="M2706" s="8"/>
      <c r="N2706" s="8" t="s">
        <v>10715</v>
      </c>
      <c r="O2706" s="8"/>
      <c r="P2706" s="8"/>
      <c r="Q2706" s="8"/>
      <c r="R2706" s="8"/>
      <c r="S2706" s="8"/>
      <c r="T2706" s="8"/>
      <c r="U2706" s="8"/>
      <c r="V2706" s="8"/>
      <c r="W2706" s="8"/>
      <c r="X2706" s="8"/>
      <c r="Y2706" s="8"/>
      <c r="Z2706" s="8"/>
      <c r="AA2706" s="8"/>
      <c r="AB2706" s="8"/>
      <c r="AC2706" s="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  <c r="AY2706" s="8"/>
      <c r="AZ2706" s="8"/>
      <c r="BA2706" s="8"/>
      <c r="BB2706" s="8"/>
      <c r="BC2706" s="8"/>
      <c r="BD2706" s="8"/>
      <c r="BE2706" s="8"/>
      <c r="BF2706" s="8"/>
      <c r="BG2706" s="8"/>
      <c r="BH2706" s="8"/>
      <c r="BI2706" s="8"/>
      <c r="BJ2706" s="8"/>
      <c r="BK2706" s="8"/>
      <c r="BL2706" s="8"/>
      <c r="BM2706" s="8"/>
      <c r="BN2706" s="8"/>
      <c r="BO2706" s="8"/>
      <c r="BP2706" s="8"/>
      <c r="BQ2706" s="8"/>
      <c r="BR2706" s="8"/>
      <c r="BS2706" s="8"/>
      <c r="BT2706" s="8"/>
      <c r="BU2706" s="8"/>
      <c r="BV2706" s="8"/>
      <c r="BW2706" s="8"/>
      <c r="BX2706" s="8"/>
      <c r="BY2706" s="8"/>
    </row>
    <row r="2707" spans="1:77" x14ac:dyDescent="0.2">
      <c r="A2707" s="8" t="s">
        <v>241</v>
      </c>
      <c r="B2707" s="5"/>
      <c r="C2707" s="8" t="s">
        <v>10716</v>
      </c>
      <c r="D2707" s="4" t="s">
        <v>10713</v>
      </c>
      <c r="E2707" s="8" t="s">
        <v>10562</v>
      </c>
      <c r="F2707" s="4" t="s">
        <v>537</v>
      </c>
      <c r="G2707" s="8" t="s">
        <v>10695</v>
      </c>
      <c r="H2707" s="8" t="s">
        <v>529</v>
      </c>
      <c r="I2707" s="8"/>
      <c r="J2707" s="8"/>
      <c r="K2707" s="8"/>
      <c r="L2707" s="8" t="s">
        <v>10717</v>
      </c>
      <c r="M2707" s="8"/>
      <c r="N2707" s="8" t="s">
        <v>10715</v>
      </c>
      <c r="O2707" s="8"/>
      <c r="P2707" s="8"/>
      <c r="Q2707" s="8"/>
      <c r="R2707" s="8"/>
      <c r="S2707" s="8"/>
      <c r="T2707" s="8"/>
      <c r="U2707" s="8"/>
      <c r="V2707" s="8"/>
      <c r="W2707" s="8"/>
      <c r="X2707" s="8"/>
      <c r="Y2707" s="8"/>
      <c r="Z2707" s="8"/>
      <c r="AA2707" s="8"/>
      <c r="AB2707" s="8"/>
      <c r="AC2707" s="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  <c r="AY2707" s="8"/>
      <c r="AZ2707" s="8"/>
      <c r="BA2707" s="8"/>
      <c r="BB2707" s="8"/>
      <c r="BC2707" s="8"/>
      <c r="BD2707" s="8"/>
      <c r="BE2707" s="8"/>
      <c r="BF2707" s="8"/>
      <c r="BG2707" s="8"/>
      <c r="BH2707" s="8"/>
      <c r="BI2707" s="8"/>
      <c r="BJ2707" s="8"/>
      <c r="BK2707" s="8"/>
      <c r="BL2707" s="8"/>
      <c r="BM2707" s="8"/>
      <c r="BN2707" s="8"/>
      <c r="BO2707" s="8"/>
      <c r="BP2707" s="8"/>
      <c r="BQ2707" s="8"/>
      <c r="BR2707" s="8"/>
      <c r="BS2707" s="8"/>
      <c r="BT2707" s="8"/>
      <c r="BU2707" s="8"/>
      <c r="BV2707" s="8"/>
      <c r="BW2707" s="8"/>
      <c r="BX2707" s="8"/>
      <c r="BY2707" s="8"/>
    </row>
    <row r="2708" spans="1:77" x14ac:dyDescent="0.2">
      <c r="A2708" s="8" t="s">
        <v>400</v>
      </c>
      <c r="B2708" s="5"/>
      <c r="C2708" s="8" t="s">
        <v>10718</v>
      </c>
      <c r="D2708" s="4" t="s">
        <v>10702</v>
      </c>
      <c r="E2708" s="8" t="s">
        <v>10703</v>
      </c>
      <c r="F2708" s="4" t="s">
        <v>527</v>
      </c>
      <c r="G2708" s="8" t="s">
        <v>10695</v>
      </c>
      <c r="H2708" s="8" t="s">
        <v>529</v>
      </c>
      <c r="I2708" s="8"/>
      <c r="J2708" s="8"/>
      <c r="K2708" s="8"/>
      <c r="L2708" s="8" t="s">
        <v>10719</v>
      </c>
      <c r="M2708" s="8"/>
      <c r="N2708" s="8" t="s">
        <v>10526</v>
      </c>
      <c r="O2708" s="8"/>
      <c r="P2708" s="8"/>
      <c r="Q2708" s="8"/>
      <c r="R2708" s="8"/>
      <c r="S2708" s="8"/>
      <c r="T2708" s="8"/>
      <c r="U2708" s="8"/>
      <c r="V2708" s="8"/>
      <c r="W2708" s="8"/>
      <c r="X2708" s="8"/>
      <c r="Y2708" s="8"/>
      <c r="Z2708" s="8"/>
      <c r="AA2708" s="8"/>
      <c r="AB2708" s="8"/>
      <c r="AC2708" s="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  <c r="AY2708" s="8"/>
      <c r="AZ2708" s="8"/>
      <c r="BA2708" s="8"/>
      <c r="BB2708" s="8"/>
      <c r="BC2708" s="8"/>
      <c r="BD2708" s="8"/>
      <c r="BE2708" s="8"/>
      <c r="BF2708" s="8"/>
      <c r="BG2708" s="8"/>
      <c r="BH2708" s="8"/>
      <c r="BI2708" s="8"/>
      <c r="BJ2708" s="8"/>
      <c r="BK2708" s="8"/>
      <c r="BL2708" s="8"/>
      <c r="BM2708" s="8"/>
      <c r="BN2708" s="8"/>
      <c r="BO2708" s="8"/>
      <c r="BP2708" s="8"/>
      <c r="BQ2708" s="8"/>
      <c r="BR2708" s="8"/>
      <c r="BS2708" s="8"/>
      <c r="BT2708" s="8"/>
      <c r="BU2708" s="8"/>
      <c r="BV2708" s="8"/>
      <c r="BW2708" s="8"/>
      <c r="BX2708" s="8"/>
      <c r="BY2708" s="8"/>
    </row>
    <row r="2709" spans="1:77" x14ac:dyDescent="0.2">
      <c r="A2709" s="8" t="s">
        <v>242</v>
      </c>
      <c r="B2709" s="5"/>
      <c r="C2709" s="8" t="s">
        <v>10720</v>
      </c>
      <c r="D2709" s="4" t="s">
        <v>4609</v>
      </c>
      <c r="E2709" s="8" t="s">
        <v>4610</v>
      </c>
      <c r="F2709" s="4" t="s">
        <v>527</v>
      </c>
      <c r="G2709" s="8" t="s">
        <v>10695</v>
      </c>
      <c r="H2709" s="8" t="s">
        <v>529</v>
      </c>
      <c r="I2709" s="8"/>
      <c r="J2709" s="8"/>
      <c r="K2709" s="8"/>
      <c r="L2709" s="8" t="s">
        <v>10719</v>
      </c>
      <c r="M2709" s="8"/>
      <c r="N2709" s="8" t="s">
        <v>10526</v>
      </c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  <c r="AY2709" s="8"/>
      <c r="AZ2709" s="8"/>
      <c r="BA2709" s="8"/>
      <c r="BB2709" s="8"/>
      <c r="BC2709" s="8"/>
      <c r="BD2709" s="8"/>
      <c r="BE2709" s="8"/>
      <c r="BF2709" s="8"/>
      <c r="BG2709" s="8"/>
      <c r="BH2709" s="8"/>
      <c r="BI2709" s="8"/>
      <c r="BJ2709" s="8"/>
      <c r="BK2709" s="8"/>
      <c r="BL2709" s="8"/>
      <c r="BM2709" s="8"/>
      <c r="BN2709" s="8"/>
      <c r="BO2709" s="8"/>
      <c r="BP2709" s="8"/>
      <c r="BQ2709" s="8"/>
      <c r="BR2709" s="8"/>
      <c r="BS2709" s="8"/>
      <c r="BT2709" s="8"/>
      <c r="BU2709" s="8"/>
      <c r="BV2709" s="8"/>
      <c r="BW2709" s="8"/>
      <c r="BX2709" s="8"/>
      <c r="BY2709" s="8"/>
    </row>
    <row r="2710" spans="1:77" x14ac:dyDescent="0.2">
      <c r="A2710" s="8" t="s">
        <v>243</v>
      </c>
      <c r="B2710" s="5"/>
      <c r="C2710" s="8" t="s">
        <v>10721</v>
      </c>
      <c r="D2710" s="4" t="s">
        <v>10722</v>
      </c>
      <c r="E2710" s="8" t="s">
        <v>10578</v>
      </c>
      <c r="F2710" s="4" t="s">
        <v>527</v>
      </c>
      <c r="G2710" s="8" t="s">
        <v>10695</v>
      </c>
      <c r="H2710" s="8" t="s">
        <v>529</v>
      </c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  <c r="AY2710" s="8"/>
      <c r="AZ2710" s="8"/>
      <c r="BA2710" s="8"/>
      <c r="BB2710" s="8"/>
      <c r="BC2710" s="8"/>
      <c r="BD2710" s="8"/>
      <c r="BE2710" s="8"/>
      <c r="BF2710" s="8"/>
      <c r="BG2710" s="8"/>
      <c r="BH2710" s="8"/>
      <c r="BI2710" s="8"/>
      <c r="BJ2710" s="8"/>
      <c r="BK2710" s="8"/>
      <c r="BL2710" s="8"/>
      <c r="BM2710" s="8"/>
      <c r="BN2710" s="8"/>
      <c r="BO2710" s="8"/>
      <c r="BP2710" s="8"/>
      <c r="BQ2710" s="8"/>
      <c r="BR2710" s="8"/>
      <c r="BS2710" s="8"/>
      <c r="BT2710" s="8"/>
      <c r="BU2710" s="8"/>
      <c r="BV2710" s="8"/>
      <c r="BW2710" s="8"/>
      <c r="BX2710" s="8"/>
      <c r="BY2710" s="8"/>
    </row>
    <row r="2711" spans="1:77" x14ac:dyDescent="0.2">
      <c r="A2711" s="8" t="s">
        <v>244</v>
      </c>
      <c r="B2711" s="5"/>
      <c r="C2711" s="8" t="s">
        <v>10723</v>
      </c>
      <c r="D2711" s="4" t="s">
        <v>10722</v>
      </c>
      <c r="E2711" s="8" t="s">
        <v>10578</v>
      </c>
      <c r="F2711" s="4" t="s">
        <v>537</v>
      </c>
      <c r="G2711" s="8" t="s">
        <v>10695</v>
      </c>
      <c r="H2711" s="8" t="s">
        <v>529</v>
      </c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  <c r="AY2711" s="8"/>
      <c r="AZ2711" s="8"/>
      <c r="BA2711" s="8"/>
      <c r="BB2711" s="8"/>
      <c r="BC2711" s="8"/>
      <c r="BD2711" s="8"/>
      <c r="BE2711" s="8"/>
      <c r="BF2711" s="8"/>
      <c r="BG2711" s="8"/>
      <c r="BH2711" s="8"/>
      <c r="BI2711" s="8"/>
      <c r="BJ2711" s="8"/>
      <c r="BK2711" s="8"/>
      <c r="BL2711" s="8"/>
      <c r="BM2711" s="8"/>
      <c r="BN2711" s="8"/>
      <c r="BO2711" s="8"/>
      <c r="BP2711" s="8"/>
      <c r="BQ2711" s="8"/>
      <c r="BR2711" s="8"/>
      <c r="BS2711" s="8"/>
      <c r="BT2711" s="8"/>
      <c r="BU2711" s="8"/>
      <c r="BV2711" s="8"/>
      <c r="BW2711" s="8"/>
      <c r="BX2711" s="8"/>
      <c r="BY2711" s="8"/>
    </row>
    <row r="2712" spans="1:77" x14ac:dyDescent="0.2">
      <c r="A2712" s="8" t="s">
        <v>245</v>
      </c>
      <c r="B2712" s="5"/>
      <c r="C2712" s="8" t="s">
        <v>10724</v>
      </c>
      <c r="D2712" s="4" t="s">
        <v>10725</v>
      </c>
      <c r="E2712" s="8" t="s">
        <v>10726</v>
      </c>
      <c r="F2712" s="4" t="s">
        <v>527</v>
      </c>
      <c r="G2712" s="8" t="s">
        <v>10695</v>
      </c>
      <c r="H2712" s="8" t="s">
        <v>529</v>
      </c>
      <c r="I2712" s="8"/>
      <c r="J2712" s="8"/>
      <c r="K2712" s="8"/>
      <c r="L2712" s="8" t="s">
        <v>10727</v>
      </c>
      <c r="M2712" s="8"/>
      <c r="N2712" s="8" t="s">
        <v>10728</v>
      </c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  <c r="AY2712" s="8"/>
      <c r="AZ2712" s="8"/>
      <c r="BA2712" s="8"/>
      <c r="BB2712" s="8"/>
      <c r="BC2712" s="8"/>
      <c r="BD2712" s="8"/>
      <c r="BE2712" s="8"/>
      <c r="BF2712" s="8"/>
      <c r="BG2712" s="8"/>
      <c r="BH2712" s="8"/>
      <c r="BI2712" s="8"/>
      <c r="BJ2712" s="8"/>
      <c r="BK2712" s="8"/>
      <c r="BL2712" s="8"/>
      <c r="BM2712" s="8"/>
      <c r="BN2712" s="8"/>
      <c r="BO2712" s="8"/>
      <c r="BP2712" s="8"/>
      <c r="BQ2712" s="8"/>
      <c r="BR2712" s="8"/>
      <c r="BS2712" s="8"/>
      <c r="BT2712" s="8"/>
      <c r="BU2712" s="8"/>
      <c r="BV2712" s="8"/>
      <c r="BW2712" s="8"/>
      <c r="BX2712" s="8"/>
      <c r="BY2712" s="8"/>
    </row>
    <row r="2713" spans="1:77" x14ac:dyDescent="0.2">
      <c r="A2713" s="8" t="s">
        <v>246</v>
      </c>
      <c r="B2713" s="5"/>
      <c r="C2713" s="8" t="s">
        <v>10729</v>
      </c>
      <c r="D2713" s="4" t="s">
        <v>10730</v>
      </c>
      <c r="E2713" s="8" t="s">
        <v>10578</v>
      </c>
      <c r="F2713" s="4" t="s">
        <v>527</v>
      </c>
      <c r="G2713" s="8" t="s">
        <v>10695</v>
      </c>
      <c r="H2713" s="8" t="s">
        <v>529</v>
      </c>
      <c r="I2713" s="8"/>
      <c r="J2713" s="8"/>
      <c r="K2713" s="8"/>
      <c r="L2713" s="8"/>
      <c r="M2713" s="8"/>
      <c r="N2713" s="8" t="s">
        <v>10731</v>
      </c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/>
      <c r="AB2713" s="8"/>
      <c r="AC2713" s="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  <c r="AY2713" s="8"/>
      <c r="AZ2713" s="8"/>
      <c r="BA2713" s="8"/>
      <c r="BB2713" s="8"/>
      <c r="BC2713" s="8"/>
      <c r="BD2713" s="8"/>
      <c r="BE2713" s="8"/>
      <c r="BF2713" s="8"/>
      <c r="BG2713" s="8"/>
      <c r="BH2713" s="8"/>
      <c r="BI2713" s="8"/>
      <c r="BJ2713" s="8"/>
      <c r="BK2713" s="8"/>
      <c r="BL2713" s="8"/>
      <c r="BM2713" s="8"/>
      <c r="BN2713" s="8"/>
      <c r="BO2713" s="8"/>
      <c r="BP2713" s="8"/>
      <c r="BQ2713" s="8"/>
      <c r="BR2713" s="8"/>
      <c r="BS2713" s="8"/>
      <c r="BT2713" s="8"/>
      <c r="BU2713" s="8"/>
      <c r="BV2713" s="8"/>
      <c r="BW2713" s="8"/>
      <c r="BX2713" s="8"/>
      <c r="BY2713" s="8"/>
    </row>
    <row r="2714" spans="1:77" x14ac:dyDescent="0.2">
      <c r="A2714" s="8" t="s">
        <v>247</v>
      </c>
      <c r="B2714" s="5"/>
      <c r="C2714" s="8" t="s">
        <v>10732</v>
      </c>
      <c r="D2714" s="4" t="s">
        <v>10730</v>
      </c>
      <c r="E2714" s="8" t="s">
        <v>10578</v>
      </c>
      <c r="F2714" s="4" t="s">
        <v>537</v>
      </c>
      <c r="G2714" s="8" t="s">
        <v>10695</v>
      </c>
      <c r="H2714" s="8" t="s">
        <v>529</v>
      </c>
      <c r="I2714" s="8"/>
      <c r="J2714" s="8"/>
      <c r="K2714" s="8"/>
      <c r="L2714" s="8"/>
      <c r="M2714" s="8"/>
      <c r="N2714" s="8" t="s">
        <v>10731</v>
      </c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  <c r="Z2714" s="8"/>
      <c r="AA2714" s="8"/>
      <c r="AB2714" s="8"/>
      <c r="AC2714" s="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  <c r="AY2714" s="8"/>
      <c r="AZ2714" s="8"/>
      <c r="BA2714" s="8"/>
      <c r="BB2714" s="8"/>
      <c r="BC2714" s="8"/>
      <c r="BD2714" s="8"/>
      <c r="BE2714" s="8"/>
      <c r="BF2714" s="8"/>
      <c r="BG2714" s="8"/>
      <c r="BH2714" s="8"/>
      <c r="BI2714" s="8"/>
      <c r="BJ2714" s="8"/>
      <c r="BK2714" s="8"/>
      <c r="BL2714" s="8"/>
      <c r="BM2714" s="8"/>
      <c r="BN2714" s="8"/>
      <c r="BO2714" s="8"/>
      <c r="BP2714" s="8"/>
      <c r="BQ2714" s="8"/>
      <c r="BR2714" s="8"/>
      <c r="BS2714" s="8"/>
      <c r="BT2714" s="8"/>
      <c r="BU2714" s="8"/>
      <c r="BV2714" s="8"/>
      <c r="BW2714" s="8"/>
      <c r="BX2714" s="8"/>
      <c r="BY2714" s="8"/>
    </row>
    <row r="2715" spans="1:77" x14ac:dyDescent="0.2">
      <c r="A2715" s="8" t="s">
        <v>248</v>
      </c>
      <c r="B2715" s="5"/>
      <c r="C2715" s="8" t="s">
        <v>10733</v>
      </c>
      <c r="D2715" s="4" t="s">
        <v>10734</v>
      </c>
      <c r="E2715" s="8" t="s">
        <v>10735</v>
      </c>
      <c r="F2715" s="4" t="s">
        <v>527</v>
      </c>
      <c r="G2715" s="8" t="s">
        <v>10695</v>
      </c>
      <c r="H2715" s="8" t="s">
        <v>529</v>
      </c>
      <c r="I2715" s="8"/>
      <c r="J2715" s="8" t="s">
        <v>10736</v>
      </c>
      <c r="K2715" s="8"/>
      <c r="L2715" s="8" t="s">
        <v>10737</v>
      </c>
      <c r="M2715" s="8"/>
      <c r="N2715" s="8" t="s">
        <v>10738</v>
      </c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  <c r="AY2715" s="8"/>
      <c r="AZ2715" s="8"/>
      <c r="BA2715" s="8"/>
      <c r="BB2715" s="8"/>
      <c r="BC2715" s="8"/>
      <c r="BD2715" s="8"/>
      <c r="BE2715" s="8"/>
      <c r="BF2715" s="8"/>
      <c r="BG2715" s="8"/>
      <c r="BH2715" s="8"/>
      <c r="BI2715" s="8"/>
      <c r="BJ2715" s="8"/>
      <c r="BK2715" s="8"/>
      <c r="BL2715" s="8"/>
      <c r="BM2715" s="8"/>
      <c r="BN2715" s="8"/>
      <c r="BO2715" s="8"/>
      <c r="BP2715" s="8"/>
      <c r="BQ2715" s="8"/>
      <c r="BR2715" s="8"/>
      <c r="BS2715" s="8"/>
      <c r="BT2715" s="8"/>
      <c r="BU2715" s="8"/>
      <c r="BV2715" s="8"/>
      <c r="BW2715" s="8"/>
      <c r="BX2715" s="8"/>
      <c r="BY2715" s="8"/>
    </row>
    <row r="2716" spans="1:77" x14ac:dyDescent="0.2">
      <c r="A2716" s="8" t="s">
        <v>249</v>
      </c>
      <c r="B2716" s="5"/>
      <c r="C2716" s="8" t="s">
        <v>10739</v>
      </c>
      <c r="D2716" s="4" t="s">
        <v>10734</v>
      </c>
      <c r="E2716" s="8" t="s">
        <v>10735</v>
      </c>
      <c r="F2716" s="4" t="s">
        <v>537</v>
      </c>
      <c r="G2716" s="8" t="s">
        <v>10695</v>
      </c>
      <c r="H2716" s="8" t="s">
        <v>529</v>
      </c>
      <c r="I2716" s="8"/>
      <c r="J2716" s="8"/>
      <c r="K2716" s="8"/>
      <c r="L2716" s="8" t="s">
        <v>10740</v>
      </c>
      <c r="M2716" s="8"/>
      <c r="N2716" s="8" t="s">
        <v>10741</v>
      </c>
      <c r="O2716" s="8"/>
      <c r="P2716" s="8"/>
      <c r="Q2716" s="8"/>
      <c r="R2716" s="8"/>
      <c r="S2716" s="8"/>
      <c r="T2716" s="8"/>
      <c r="U2716" s="8"/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  <c r="AY2716" s="8"/>
      <c r="AZ2716" s="8"/>
      <c r="BA2716" s="8"/>
      <c r="BB2716" s="8"/>
      <c r="BC2716" s="8"/>
      <c r="BD2716" s="8"/>
      <c r="BE2716" s="8"/>
      <c r="BF2716" s="8"/>
      <c r="BG2716" s="8"/>
      <c r="BH2716" s="8"/>
      <c r="BI2716" s="8"/>
      <c r="BJ2716" s="8"/>
      <c r="BK2716" s="8"/>
      <c r="BL2716" s="8"/>
      <c r="BM2716" s="8"/>
      <c r="BN2716" s="8"/>
      <c r="BO2716" s="8"/>
      <c r="BP2716" s="8"/>
      <c r="BQ2716" s="8"/>
      <c r="BR2716" s="8"/>
      <c r="BS2716" s="8"/>
      <c r="BT2716" s="8"/>
      <c r="BU2716" s="8"/>
      <c r="BV2716" s="8"/>
      <c r="BW2716" s="8"/>
      <c r="BX2716" s="8"/>
      <c r="BY2716" s="8"/>
    </row>
    <row r="2717" spans="1:77" x14ac:dyDescent="0.2">
      <c r="A2717" s="8" t="s">
        <v>401</v>
      </c>
      <c r="B2717" s="5"/>
      <c r="C2717" s="8" t="s">
        <v>10742</v>
      </c>
      <c r="D2717" s="4" t="s">
        <v>10743</v>
      </c>
      <c r="E2717" s="8" t="s">
        <v>10744</v>
      </c>
      <c r="F2717" s="4" t="s">
        <v>527</v>
      </c>
      <c r="G2717" s="8" t="s">
        <v>10695</v>
      </c>
      <c r="H2717" s="8" t="s">
        <v>529</v>
      </c>
      <c r="I2717" s="8"/>
      <c r="J2717" s="8" t="s">
        <v>10745</v>
      </c>
      <c r="K2717" s="8"/>
      <c r="L2717" s="8"/>
      <c r="M2717" s="8"/>
      <c r="N2717" s="8" t="s">
        <v>10746</v>
      </c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  <c r="AY2717" s="8"/>
      <c r="AZ2717" s="8"/>
      <c r="BA2717" s="8"/>
      <c r="BB2717" s="8"/>
      <c r="BC2717" s="8"/>
      <c r="BD2717" s="8"/>
      <c r="BE2717" s="8"/>
      <c r="BF2717" s="8"/>
      <c r="BG2717" s="8"/>
      <c r="BH2717" s="8"/>
      <c r="BI2717" s="8"/>
      <c r="BJ2717" s="8"/>
      <c r="BK2717" s="8"/>
      <c r="BL2717" s="8"/>
      <c r="BM2717" s="8"/>
      <c r="BN2717" s="8"/>
      <c r="BO2717" s="8"/>
      <c r="BP2717" s="8"/>
      <c r="BQ2717" s="8"/>
      <c r="BR2717" s="8"/>
      <c r="BS2717" s="8"/>
      <c r="BT2717" s="8"/>
      <c r="BU2717" s="8"/>
      <c r="BV2717" s="8"/>
      <c r="BW2717" s="8"/>
      <c r="BX2717" s="8"/>
      <c r="BY2717" s="8"/>
    </row>
    <row r="2718" spans="1:77" x14ac:dyDescent="0.2">
      <c r="A2718" s="8" t="s">
        <v>402</v>
      </c>
      <c r="B2718" s="5"/>
      <c r="C2718" s="8" t="s">
        <v>10747</v>
      </c>
      <c r="D2718" s="4" t="s">
        <v>10743</v>
      </c>
      <c r="E2718" s="8" t="s">
        <v>10744</v>
      </c>
      <c r="F2718" s="4" t="s">
        <v>537</v>
      </c>
      <c r="G2718" s="8" t="s">
        <v>10695</v>
      </c>
      <c r="H2718" s="8" t="s">
        <v>529</v>
      </c>
      <c r="I2718" s="8"/>
      <c r="J2718" s="8" t="s">
        <v>10745</v>
      </c>
      <c r="K2718" s="8"/>
      <c r="L2718" s="8"/>
      <c r="M2718" s="8"/>
      <c r="N2718" s="8" t="s">
        <v>10746</v>
      </c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  <c r="Z2718" s="8"/>
      <c r="AA2718" s="8"/>
      <c r="AB2718" s="8"/>
      <c r="AC2718" s="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  <c r="AY2718" s="8"/>
      <c r="AZ2718" s="8"/>
      <c r="BA2718" s="8"/>
      <c r="BB2718" s="8"/>
      <c r="BC2718" s="8"/>
      <c r="BD2718" s="8"/>
      <c r="BE2718" s="8"/>
      <c r="BF2718" s="8"/>
      <c r="BG2718" s="8"/>
      <c r="BH2718" s="8"/>
      <c r="BI2718" s="8"/>
      <c r="BJ2718" s="8"/>
      <c r="BK2718" s="8"/>
      <c r="BL2718" s="8"/>
      <c r="BM2718" s="8"/>
      <c r="BN2718" s="8"/>
      <c r="BO2718" s="8"/>
      <c r="BP2718" s="8"/>
      <c r="BQ2718" s="8"/>
      <c r="BR2718" s="8"/>
      <c r="BS2718" s="8"/>
      <c r="BT2718" s="8"/>
      <c r="BU2718" s="8"/>
      <c r="BV2718" s="8"/>
      <c r="BW2718" s="8"/>
      <c r="BX2718" s="8"/>
      <c r="BY2718" s="8"/>
    </row>
    <row r="2719" spans="1:77" x14ac:dyDescent="0.2">
      <c r="A2719" s="8" t="s">
        <v>403</v>
      </c>
      <c r="B2719" s="5"/>
      <c r="C2719" s="8" t="s">
        <v>10748</v>
      </c>
      <c r="D2719" s="4" t="s">
        <v>10722</v>
      </c>
      <c r="E2719" s="8" t="s">
        <v>10578</v>
      </c>
      <c r="F2719" s="4" t="s">
        <v>527</v>
      </c>
      <c r="G2719" s="8" t="s">
        <v>10695</v>
      </c>
      <c r="H2719" s="8" t="s">
        <v>529</v>
      </c>
      <c r="I2719" s="8"/>
      <c r="J2719" s="8" t="s">
        <v>10749</v>
      </c>
      <c r="K2719" s="8"/>
      <c r="L2719" s="8"/>
      <c r="M2719" s="8"/>
      <c r="N2719" s="8" t="s">
        <v>10750</v>
      </c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  <c r="AY2719" s="8"/>
      <c r="AZ2719" s="8"/>
      <c r="BA2719" s="8"/>
      <c r="BB2719" s="8"/>
      <c r="BC2719" s="8"/>
      <c r="BD2719" s="8"/>
      <c r="BE2719" s="8"/>
      <c r="BF2719" s="8"/>
      <c r="BG2719" s="8"/>
      <c r="BH2719" s="8"/>
      <c r="BI2719" s="8"/>
      <c r="BJ2719" s="8"/>
      <c r="BK2719" s="8"/>
      <c r="BL2719" s="8"/>
      <c r="BM2719" s="8"/>
      <c r="BN2719" s="8"/>
      <c r="BO2719" s="8"/>
      <c r="BP2719" s="8"/>
      <c r="BQ2719" s="8"/>
      <c r="BR2719" s="8"/>
      <c r="BS2719" s="8"/>
      <c r="BT2719" s="8"/>
      <c r="BU2719" s="8"/>
      <c r="BV2719" s="8"/>
      <c r="BW2719" s="8"/>
      <c r="BX2719" s="8"/>
      <c r="BY2719" s="8"/>
    </row>
    <row r="2720" spans="1:77" x14ac:dyDescent="0.2">
      <c r="A2720" s="8" t="s">
        <v>404</v>
      </c>
      <c r="B2720" s="5"/>
      <c r="C2720" s="8" t="s">
        <v>10751</v>
      </c>
      <c r="D2720" s="4" t="s">
        <v>10730</v>
      </c>
      <c r="E2720" s="8" t="s">
        <v>10578</v>
      </c>
      <c r="F2720" s="4" t="s">
        <v>527</v>
      </c>
      <c r="G2720" s="8" t="s">
        <v>10695</v>
      </c>
      <c r="H2720" s="8" t="s">
        <v>529</v>
      </c>
      <c r="I2720" s="8"/>
      <c r="J2720" s="8" t="s">
        <v>10752</v>
      </c>
      <c r="K2720" s="8"/>
      <c r="L2720" s="8"/>
      <c r="M2720" s="8"/>
      <c r="N2720" s="8" t="s">
        <v>10753</v>
      </c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  <c r="Z2720" s="8"/>
      <c r="AA2720" s="8"/>
      <c r="AB2720" s="8"/>
      <c r="AC2720" s="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  <c r="AY2720" s="8"/>
      <c r="AZ2720" s="8"/>
      <c r="BA2720" s="8"/>
      <c r="BB2720" s="8"/>
      <c r="BC2720" s="8"/>
      <c r="BD2720" s="8"/>
      <c r="BE2720" s="8"/>
      <c r="BF2720" s="8"/>
      <c r="BG2720" s="8"/>
      <c r="BH2720" s="8"/>
      <c r="BI2720" s="8"/>
      <c r="BJ2720" s="8"/>
      <c r="BK2720" s="8"/>
      <c r="BL2720" s="8"/>
      <c r="BM2720" s="8"/>
      <c r="BN2720" s="8"/>
      <c r="BO2720" s="8"/>
      <c r="BP2720" s="8"/>
      <c r="BQ2720" s="8"/>
      <c r="BR2720" s="8"/>
      <c r="BS2720" s="8"/>
      <c r="BT2720" s="8"/>
      <c r="BU2720" s="8"/>
      <c r="BV2720" s="8"/>
      <c r="BW2720" s="8"/>
      <c r="BX2720" s="8"/>
      <c r="BY2720" s="8"/>
    </row>
    <row r="2721" spans="1:77" x14ac:dyDescent="0.2">
      <c r="A2721" s="8" t="s">
        <v>250</v>
      </c>
      <c r="B2721" s="5"/>
      <c r="C2721" s="8" t="s">
        <v>10754</v>
      </c>
      <c r="D2721" s="4" t="s">
        <v>10755</v>
      </c>
      <c r="E2721" s="8" t="s">
        <v>10756</v>
      </c>
      <c r="F2721" s="4" t="s">
        <v>527</v>
      </c>
      <c r="G2721" s="8" t="s">
        <v>10695</v>
      </c>
      <c r="H2721" s="8" t="s">
        <v>529</v>
      </c>
      <c r="I2721" s="8"/>
      <c r="J2721" s="8"/>
      <c r="K2721" s="8" t="s">
        <v>10757</v>
      </c>
      <c r="L2721" s="8" t="s">
        <v>10758</v>
      </c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  <c r="Y2721" s="8"/>
      <c r="Z2721" s="8"/>
      <c r="AA2721" s="8"/>
      <c r="AB2721" s="8"/>
      <c r="AC2721" s="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  <c r="AY2721" s="8"/>
      <c r="AZ2721" s="8"/>
      <c r="BA2721" s="8"/>
      <c r="BB2721" s="8"/>
      <c r="BC2721" s="8"/>
      <c r="BD2721" s="8"/>
      <c r="BE2721" s="8"/>
      <c r="BF2721" s="8"/>
      <c r="BG2721" s="8"/>
      <c r="BH2721" s="8"/>
      <c r="BI2721" s="8"/>
      <c r="BJ2721" s="8"/>
      <c r="BK2721" s="8"/>
      <c r="BL2721" s="8"/>
      <c r="BM2721" s="8"/>
      <c r="BN2721" s="8"/>
      <c r="BO2721" s="8"/>
      <c r="BP2721" s="8"/>
      <c r="BQ2721" s="8"/>
      <c r="BR2721" s="8"/>
      <c r="BS2721" s="8"/>
      <c r="BT2721" s="8"/>
      <c r="BU2721" s="8"/>
      <c r="BV2721" s="8"/>
      <c r="BW2721" s="8"/>
      <c r="BX2721" s="8"/>
      <c r="BY2721" s="8"/>
    </row>
    <row r="2722" spans="1:77" x14ac:dyDescent="0.2">
      <c r="A2722" s="8" t="s">
        <v>495</v>
      </c>
      <c r="B2722" s="5"/>
      <c r="C2722" s="8" t="s">
        <v>10759</v>
      </c>
      <c r="D2722" s="4" t="s">
        <v>10743</v>
      </c>
      <c r="E2722" s="8" t="s">
        <v>10744</v>
      </c>
      <c r="F2722" s="4" t="s">
        <v>537</v>
      </c>
      <c r="G2722" s="8" t="s">
        <v>10695</v>
      </c>
      <c r="H2722" s="8" t="s">
        <v>529</v>
      </c>
      <c r="I2722" s="8"/>
      <c r="J2722" s="8"/>
      <c r="K2722" s="8" t="s">
        <v>10760</v>
      </c>
      <c r="L2722" s="8" t="s">
        <v>10761</v>
      </c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  <c r="AY2722" s="8"/>
      <c r="AZ2722" s="8"/>
      <c r="BA2722" s="8"/>
      <c r="BB2722" s="8"/>
      <c r="BC2722" s="8"/>
      <c r="BD2722" s="8"/>
      <c r="BE2722" s="8"/>
      <c r="BF2722" s="8"/>
      <c r="BG2722" s="8"/>
      <c r="BH2722" s="8"/>
      <c r="BI2722" s="8"/>
      <c r="BJ2722" s="8"/>
      <c r="BK2722" s="8"/>
      <c r="BL2722" s="8"/>
      <c r="BM2722" s="8"/>
      <c r="BN2722" s="8"/>
      <c r="BO2722" s="8"/>
      <c r="BP2722" s="8"/>
      <c r="BQ2722" s="8"/>
      <c r="BR2722" s="8"/>
      <c r="BS2722" s="8"/>
      <c r="BT2722" s="8"/>
      <c r="BU2722" s="8"/>
      <c r="BV2722" s="8"/>
      <c r="BW2722" s="8"/>
      <c r="BX2722" s="8"/>
      <c r="BY2722" s="8"/>
    </row>
    <row r="2723" spans="1:77" x14ac:dyDescent="0.2">
      <c r="A2723" s="8" t="s">
        <v>251</v>
      </c>
      <c r="B2723" s="5"/>
      <c r="C2723" s="8" t="s">
        <v>10762</v>
      </c>
      <c r="D2723" s="4" t="s">
        <v>10763</v>
      </c>
      <c r="E2723" s="8" t="s">
        <v>10621</v>
      </c>
      <c r="F2723" s="4" t="s">
        <v>527</v>
      </c>
      <c r="G2723" s="8" t="s">
        <v>10695</v>
      </c>
      <c r="H2723" s="8" t="s">
        <v>529</v>
      </c>
      <c r="I2723" s="8"/>
      <c r="J2723" s="8"/>
      <c r="K2723" s="8" t="s">
        <v>10764</v>
      </c>
      <c r="L2723" s="8" t="s">
        <v>10765</v>
      </c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  <c r="AY2723" s="8"/>
      <c r="AZ2723" s="8"/>
      <c r="BA2723" s="8"/>
      <c r="BB2723" s="8"/>
      <c r="BC2723" s="8"/>
      <c r="BD2723" s="8"/>
      <c r="BE2723" s="8"/>
      <c r="BF2723" s="8"/>
      <c r="BG2723" s="8"/>
      <c r="BH2723" s="8"/>
      <c r="BI2723" s="8"/>
      <c r="BJ2723" s="8"/>
      <c r="BK2723" s="8"/>
      <c r="BL2723" s="8"/>
      <c r="BM2723" s="8"/>
      <c r="BN2723" s="8"/>
      <c r="BO2723" s="8"/>
      <c r="BP2723" s="8"/>
      <c r="BQ2723" s="8"/>
      <c r="BR2723" s="8"/>
      <c r="BS2723" s="8"/>
      <c r="BT2723" s="8"/>
      <c r="BU2723" s="8"/>
      <c r="BV2723" s="8"/>
      <c r="BW2723" s="8"/>
      <c r="BX2723" s="8"/>
      <c r="BY2723" s="8"/>
    </row>
    <row r="2724" spans="1:77" x14ac:dyDescent="0.2">
      <c r="A2724" s="8" t="s">
        <v>10766</v>
      </c>
      <c r="B2724" s="5"/>
      <c r="C2724" s="8" t="s">
        <v>10767</v>
      </c>
      <c r="D2724" s="4" t="s">
        <v>10763</v>
      </c>
      <c r="E2724" s="8" t="s">
        <v>10621</v>
      </c>
      <c r="F2724" s="4" t="s">
        <v>537</v>
      </c>
      <c r="G2724" s="8" t="s">
        <v>10695</v>
      </c>
      <c r="H2724" s="8" t="s">
        <v>529</v>
      </c>
      <c r="I2724" s="8"/>
      <c r="J2724" s="8"/>
      <c r="K2724" s="8" t="s">
        <v>10764</v>
      </c>
      <c r="L2724" s="8" t="s">
        <v>10765</v>
      </c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  <c r="AY2724" s="8"/>
      <c r="AZ2724" s="8"/>
      <c r="BA2724" s="8"/>
      <c r="BB2724" s="8"/>
      <c r="BC2724" s="8"/>
      <c r="BD2724" s="8"/>
      <c r="BE2724" s="8"/>
      <c r="BF2724" s="8"/>
      <c r="BG2724" s="8"/>
      <c r="BH2724" s="8"/>
      <c r="BI2724" s="8"/>
      <c r="BJ2724" s="8"/>
      <c r="BK2724" s="8"/>
      <c r="BL2724" s="8"/>
      <c r="BM2724" s="8"/>
      <c r="BN2724" s="8"/>
      <c r="BO2724" s="8"/>
      <c r="BP2724" s="8"/>
      <c r="BQ2724" s="8"/>
      <c r="BR2724" s="8"/>
      <c r="BS2724" s="8"/>
      <c r="BT2724" s="8"/>
      <c r="BU2724" s="8"/>
      <c r="BV2724" s="8"/>
      <c r="BW2724" s="8"/>
      <c r="BX2724" s="8"/>
      <c r="BY2724" s="8"/>
    </row>
    <row r="2725" spans="1:77" x14ac:dyDescent="0.2">
      <c r="A2725" s="8" t="s">
        <v>405</v>
      </c>
      <c r="B2725" s="5"/>
      <c r="C2725" s="8" t="s">
        <v>10768</v>
      </c>
      <c r="D2725" s="4" t="s">
        <v>10763</v>
      </c>
      <c r="E2725" s="8" t="s">
        <v>10621</v>
      </c>
      <c r="F2725" s="4" t="s">
        <v>527</v>
      </c>
      <c r="G2725" s="8" t="s">
        <v>10695</v>
      </c>
      <c r="H2725" s="8" t="s">
        <v>529</v>
      </c>
      <c r="I2725" s="8"/>
      <c r="J2725" s="8"/>
      <c r="K2725" s="8" t="s">
        <v>10769</v>
      </c>
      <c r="L2725" s="8" t="s">
        <v>10770</v>
      </c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  <c r="AY2725" s="8"/>
      <c r="AZ2725" s="8"/>
      <c r="BA2725" s="8"/>
      <c r="BB2725" s="8"/>
      <c r="BC2725" s="8"/>
      <c r="BD2725" s="8"/>
      <c r="BE2725" s="8"/>
      <c r="BF2725" s="8"/>
      <c r="BG2725" s="8"/>
      <c r="BH2725" s="8"/>
      <c r="BI2725" s="8"/>
      <c r="BJ2725" s="8"/>
      <c r="BK2725" s="8"/>
      <c r="BL2725" s="8"/>
      <c r="BM2725" s="8"/>
      <c r="BN2725" s="8"/>
      <c r="BO2725" s="8"/>
      <c r="BP2725" s="8"/>
      <c r="BQ2725" s="8"/>
      <c r="BR2725" s="8"/>
      <c r="BS2725" s="8"/>
      <c r="BT2725" s="8"/>
      <c r="BU2725" s="8"/>
      <c r="BV2725" s="8"/>
      <c r="BW2725" s="8"/>
      <c r="BX2725" s="8"/>
      <c r="BY2725" s="8"/>
    </row>
    <row r="2726" spans="1:77" x14ac:dyDescent="0.2">
      <c r="A2726" s="8" t="s">
        <v>252</v>
      </c>
      <c r="B2726" s="5"/>
      <c r="C2726" s="8" t="s">
        <v>10771</v>
      </c>
      <c r="D2726" s="4" t="s">
        <v>10763</v>
      </c>
      <c r="E2726" s="8" t="s">
        <v>10621</v>
      </c>
      <c r="F2726" s="4" t="s">
        <v>537</v>
      </c>
      <c r="G2726" s="8" t="s">
        <v>10695</v>
      </c>
      <c r="H2726" s="8" t="s">
        <v>529</v>
      </c>
      <c r="I2726" s="8"/>
      <c r="J2726" s="8"/>
      <c r="K2726" s="8" t="s">
        <v>10769</v>
      </c>
      <c r="L2726" s="8" t="s">
        <v>10770</v>
      </c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  <c r="AY2726" s="8"/>
      <c r="AZ2726" s="8"/>
      <c r="BA2726" s="8"/>
      <c r="BB2726" s="8"/>
      <c r="BC2726" s="8"/>
      <c r="BD2726" s="8"/>
      <c r="BE2726" s="8"/>
      <c r="BF2726" s="8"/>
      <c r="BG2726" s="8"/>
      <c r="BH2726" s="8"/>
      <c r="BI2726" s="8"/>
      <c r="BJ2726" s="8"/>
      <c r="BK2726" s="8"/>
      <c r="BL2726" s="8"/>
      <c r="BM2726" s="8"/>
      <c r="BN2726" s="8"/>
      <c r="BO2726" s="8"/>
      <c r="BP2726" s="8"/>
      <c r="BQ2726" s="8"/>
      <c r="BR2726" s="8"/>
      <c r="BS2726" s="8"/>
      <c r="BT2726" s="8"/>
      <c r="BU2726" s="8"/>
      <c r="BV2726" s="8"/>
      <c r="BW2726" s="8"/>
      <c r="BX2726" s="8"/>
      <c r="BY2726" s="8"/>
    </row>
    <row r="2727" spans="1:77" x14ac:dyDescent="0.2">
      <c r="A2727" s="8" t="s">
        <v>253</v>
      </c>
      <c r="B2727" s="5"/>
      <c r="C2727" s="8" t="s">
        <v>10772</v>
      </c>
      <c r="D2727" s="4" t="s">
        <v>4609</v>
      </c>
      <c r="E2727" s="8" t="s">
        <v>4610</v>
      </c>
      <c r="F2727" s="4" t="s">
        <v>527</v>
      </c>
      <c r="G2727" s="8" t="s">
        <v>10695</v>
      </c>
      <c r="H2727" s="8" t="s">
        <v>529</v>
      </c>
      <c r="I2727" s="8"/>
      <c r="J2727" s="8"/>
      <c r="K2727" s="8"/>
      <c r="L2727" s="8" t="s">
        <v>10773</v>
      </c>
      <c r="M2727" s="8"/>
      <c r="N2727" s="8" t="s">
        <v>10774</v>
      </c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  <c r="AY2727" s="8"/>
      <c r="AZ2727" s="8"/>
      <c r="BA2727" s="8"/>
      <c r="BB2727" s="8"/>
      <c r="BC2727" s="8"/>
      <c r="BD2727" s="8"/>
      <c r="BE2727" s="8"/>
      <c r="BF2727" s="8"/>
      <c r="BG2727" s="8"/>
      <c r="BH2727" s="8"/>
      <c r="BI2727" s="8"/>
      <c r="BJ2727" s="8"/>
      <c r="BK2727" s="8"/>
      <c r="BL2727" s="8"/>
      <c r="BM2727" s="8"/>
      <c r="BN2727" s="8"/>
      <c r="BO2727" s="8"/>
      <c r="BP2727" s="8"/>
      <c r="BQ2727" s="8"/>
      <c r="BR2727" s="8"/>
      <c r="BS2727" s="8"/>
      <c r="BT2727" s="8"/>
      <c r="BU2727" s="8"/>
      <c r="BV2727" s="8"/>
      <c r="BW2727" s="8"/>
      <c r="BX2727" s="8"/>
      <c r="BY2727" s="8"/>
    </row>
    <row r="2728" spans="1:77" x14ac:dyDescent="0.2">
      <c r="A2728" s="8" t="s">
        <v>254</v>
      </c>
      <c r="B2728" s="5"/>
      <c r="C2728" s="8" t="s">
        <v>10775</v>
      </c>
      <c r="D2728" s="4" t="s">
        <v>10722</v>
      </c>
      <c r="E2728" s="8" t="s">
        <v>10578</v>
      </c>
      <c r="F2728" s="4" t="s">
        <v>527</v>
      </c>
      <c r="G2728" s="8" t="s">
        <v>10695</v>
      </c>
      <c r="H2728" s="8" t="s">
        <v>529</v>
      </c>
      <c r="I2728" s="8"/>
      <c r="J2728" s="8"/>
      <c r="K2728" s="8"/>
      <c r="L2728" s="8" t="s">
        <v>10776</v>
      </c>
      <c r="M2728" s="8"/>
      <c r="N2728" s="8" t="s">
        <v>10777</v>
      </c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  <c r="Z2728" s="8"/>
      <c r="AA2728" s="8"/>
      <c r="AB2728" s="8"/>
      <c r="AC2728" s="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  <c r="AY2728" s="8"/>
      <c r="AZ2728" s="8"/>
      <c r="BA2728" s="8"/>
      <c r="BB2728" s="8"/>
      <c r="BC2728" s="8"/>
      <c r="BD2728" s="8"/>
      <c r="BE2728" s="8"/>
      <c r="BF2728" s="8"/>
      <c r="BG2728" s="8"/>
      <c r="BH2728" s="8"/>
      <c r="BI2728" s="8"/>
      <c r="BJ2728" s="8"/>
      <c r="BK2728" s="8"/>
      <c r="BL2728" s="8"/>
      <c r="BM2728" s="8"/>
      <c r="BN2728" s="8"/>
      <c r="BO2728" s="8"/>
      <c r="BP2728" s="8"/>
      <c r="BQ2728" s="8"/>
      <c r="BR2728" s="8"/>
      <c r="BS2728" s="8"/>
      <c r="BT2728" s="8"/>
      <c r="BU2728" s="8"/>
      <c r="BV2728" s="8"/>
      <c r="BW2728" s="8"/>
      <c r="BX2728" s="8"/>
      <c r="BY2728" s="8"/>
    </row>
    <row r="2729" spans="1:77" x14ac:dyDescent="0.2">
      <c r="A2729" s="8" t="s">
        <v>255</v>
      </c>
      <c r="B2729" s="5"/>
      <c r="C2729" s="8" t="s">
        <v>10778</v>
      </c>
      <c r="D2729" s="4" t="s">
        <v>10722</v>
      </c>
      <c r="E2729" s="8" t="s">
        <v>10578</v>
      </c>
      <c r="F2729" s="4" t="s">
        <v>537</v>
      </c>
      <c r="G2729" s="8" t="s">
        <v>10695</v>
      </c>
      <c r="H2729" s="8" t="s">
        <v>529</v>
      </c>
      <c r="I2729" s="8"/>
      <c r="J2729" s="8"/>
      <c r="K2729" s="8"/>
      <c r="L2729" s="8" t="s">
        <v>10779</v>
      </c>
      <c r="M2729" s="8"/>
      <c r="N2729" s="8" t="s">
        <v>10777</v>
      </c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  <c r="Z2729" s="8"/>
      <c r="AA2729" s="8"/>
      <c r="AB2729" s="8"/>
      <c r="AC2729" s="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  <c r="AY2729" s="8"/>
      <c r="AZ2729" s="8"/>
      <c r="BA2729" s="8"/>
      <c r="BB2729" s="8"/>
      <c r="BC2729" s="8"/>
      <c r="BD2729" s="8"/>
      <c r="BE2729" s="8"/>
      <c r="BF2729" s="8"/>
      <c r="BG2729" s="8"/>
      <c r="BH2729" s="8"/>
      <c r="BI2729" s="8"/>
      <c r="BJ2729" s="8"/>
      <c r="BK2729" s="8"/>
      <c r="BL2729" s="8"/>
      <c r="BM2729" s="8"/>
      <c r="BN2729" s="8"/>
      <c r="BO2729" s="8"/>
      <c r="BP2729" s="8"/>
      <c r="BQ2729" s="8"/>
      <c r="BR2729" s="8"/>
      <c r="BS2729" s="8"/>
      <c r="BT2729" s="8"/>
      <c r="BU2729" s="8"/>
      <c r="BV2729" s="8"/>
      <c r="BW2729" s="8"/>
      <c r="BX2729" s="8"/>
      <c r="BY2729" s="8"/>
    </row>
    <row r="2730" spans="1:77" x14ac:dyDescent="0.2">
      <c r="A2730" s="8" t="s">
        <v>406</v>
      </c>
      <c r="B2730" s="5"/>
      <c r="C2730" s="8" t="s">
        <v>10780</v>
      </c>
      <c r="D2730" s="4" t="s">
        <v>4609</v>
      </c>
      <c r="E2730" s="8" t="s">
        <v>4610</v>
      </c>
      <c r="F2730" s="4" t="s">
        <v>527</v>
      </c>
      <c r="G2730" s="8" t="s">
        <v>10695</v>
      </c>
      <c r="H2730" s="8" t="s">
        <v>529</v>
      </c>
      <c r="I2730" s="8"/>
      <c r="J2730" s="8"/>
      <c r="K2730" s="8"/>
      <c r="L2730" s="8" t="s">
        <v>10781</v>
      </c>
      <c r="M2730" s="8"/>
      <c r="N2730" s="8" t="s">
        <v>10782</v>
      </c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  <c r="AY2730" s="8"/>
      <c r="AZ2730" s="8"/>
      <c r="BA2730" s="8"/>
      <c r="BB2730" s="8"/>
      <c r="BC2730" s="8"/>
      <c r="BD2730" s="8"/>
      <c r="BE2730" s="8"/>
      <c r="BF2730" s="8"/>
      <c r="BG2730" s="8"/>
      <c r="BH2730" s="8"/>
      <c r="BI2730" s="8"/>
      <c r="BJ2730" s="8"/>
      <c r="BK2730" s="8"/>
      <c r="BL2730" s="8"/>
      <c r="BM2730" s="8"/>
      <c r="BN2730" s="8"/>
      <c r="BO2730" s="8"/>
      <c r="BP2730" s="8"/>
      <c r="BQ2730" s="8"/>
      <c r="BR2730" s="8"/>
      <c r="BS2730" s="8"/>
      <c r="BT2730" s="8"/>
      <c r="BU2730" s="8"/>
      <c r="BV2730" s="8"/>
      <c r="BW2730" s="8"/>
      <c r="BX2730" s="8"/>
      <c r="BY2730" s="8"/>
    </row>
    <row r="2731" spans="1:77" x14ac:dyDescent="0.2">
      <c r="A2731" s="8" t="s">
        <v>407</v>
      </c>
      <c r="B2731" s="5"/>
      <c r="C2731" s="8" t="s">
        <v>10783</v>
      </c>
      <c r="D2731" s="4" t="s">
        <v>10784</v>
      </c>
      <c r="E2731" s="8" t="s">
        <v>10785</v>
      </c>
      <c r="F2731" s="4" t="s">
        <v>527</v>
      </c>
      <c r="G2731" s="8" t="s">
        <v>10786</v>
      </c>
      <c r="H2731" s="8" t="s">
        <v>529</v>
      </c>
      <c r="I2731" s="8" t="s">
        <v>10787</v>
      </c>
      <c r="J2731" s="8" t="s">
        <v>10788</v>
      </c>
      <c r="K2731" s="8" t="s">
        <v>10789</v>
      </c>
      <c r="L2731" s="8" t="s">
        <v>10790</v>
      </c>
      <c r="M2731" s="8" t="s">
        <v>10791</v>
      </c>
      <c r="N2731" s="8" t="s">
        <v>10792</v>
      </c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  <c r="AY2731" s="8"/>
      <c r="AZ2731" s="8"/>
      <c r="BA2731" s="8"/>
      <c r="BB2731" s="8"/>
      <c r="BC2731" s="8"/>
      <c r="BD2731" s="8"/>
      <c r="BE2731" s="8"/>
      <c r="BF2731" s="8"/>
      <c r="BG2731" s="8"/>
      <c r="BH2731" s="8"/>
      <c r="BI2731" s="8"/>
      <c r="BJ2731" s="8"/>
      <c r="BK2731" s="8"/>
      <c r="BL2731" s="8"/>
      <c r="BM2731" s="8"/>
      <c r="BN2731" s="8"/>
      <c r="BO2731" s="8"/>
      <c r="BP2731" s="8"/>
      <c r="BQ2731" s="8"/>
      <c r="BR2731" s="8"/>
      <c r="BS2731" s="8"/>
      <c r="BT2731" s="8"/>
      <c r="BU2731" s="8"/>
      <c r="BV2731" s="8"/>
      <c r="BW2731" s="8"/>
      <c r="BX2731" s="8"/>
      <c r="BY2731" s="8"/>
    </row>
    <row r="2732" spans="1:77" x14ac:dyDescent="0.2">
      <c r="A2732" s="8" t="s">
        <v>256</v>
      </c>
      <c r="B2732" s="5"/>
      <c r="C2732" s="8" t="s">
        <v>10793</v>
      </c>
      <c r="D2732" s="4" t="s">
        <v>10794</v>
      </c>
      <c r="E2732" s="8" t="s">
        <v>10795</v>
      </c>
      <c r="F2732" s="4" t="s">
        <v>527</v>
      </c>
      <c r="G2732" s="8" t="s">
        <v>10786</v>
      </c>
      <c r="H2732" s="8" t="s">
        <v>529</v>
      </c>
      <c r="I2732" s="8" t="s">
        <v>10796</v>
      </c>
      <c r="J2732" s="8" t="s">
        <v>10797</v>
      </c>
      <c r="K2732" s="8" t="s">
        <v>10798</v>
      </c>
      <c r="L2732" s="8" t="s">
        <v>10799</v>
      </c>
      <c r="M2732" s="8" t="s">
        <v>10800</v>
      </c>
      <c r="N2732" s="8" t="s">
        <v>10801</v>
      </c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  <c r="AY2732" s="8"/>
      <c r="AZ2732" s="8"/>
      <c r="BA2732" s="8"/>
      <c r="BB2732" s="8"/>
      <c r="BC2732" s="8"/>
      <c r="BD2732" s="8"/>
      <c r="BE2732" s="8"/>
      <c r="BF2732" s="8"/>
      <c r="BG2732" s="8"/>
      <c r="BH2732" s="8"/>
      <c r="BI2732" s="8"/>
      <c r="BJ2732" s="8"/>
      <c r="BK2732" s="8"/>
      <c r="BL2732" s="8"/>
      <c r="BM2732" s="8"/>
      <c r="BN2732" s="8"/>
      <c r="BO2732" s="8"/>
      <c r="BP2732" s="8"/>
      <c r="BQ2732" s="8"/>
      <c r="BR2732" s="8"/>
      <c r="BS2732" s="8"/>
      <c r="BT2732" s="8"/>
      <c r="BU2732" s="8"/>
      <c r="BV2732" s="8"/>
      <c r="BW2732" s="8"/>
      <c r="BX2732" s="8"/>
      <c r="BY2732" s="8"/>
    </row>
    <row r="2733" spans="1:77" x14ac:dyDescent="0.2">
      <c r="A2733" s="8" t="s">
        <v>257</v>
      </c>
      <c r="B2733" s="5"/>
      <c r="C2733" s="8" t="s">
        <v>10802</v>
      </c>
      <c r="D2733" s="4" t="s">
        <v>10803</v>
      </c>
      <c r="E2733" s="8" t="s">
        <v>10804</v>
      </c>
      <c r="F2733" s="4" t="s">
        <v>527</v>
      </c>
      <c r="G2733" s="8" t="s">
        <v>10786</v>
      </c>
      <c r="H2733" s="8" t="s">
        <v>529</v>
      </c>
      <c r="I2733" s="8" t="s">
        <v>10805</v>
      </c>
      <c r="J2733" s="8" t="s">
        <v>10806</v>
      </c>
      <c r="K2733" s="8" t="s">
        <v>10807</v>
      </c>
      <c r="L2733" s="8" t="s">
        <v>10808</v>
      </c>
      <c r="M2733" s="8" t="s">
        <v>10809</v>
      </c>
      <c r="N2733" s="8" t="s">
        <v>10810</v>
      </c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/>
      <c r="Z2733" s="8"/>
      <c r="AA2733" s="8"/>
      <c r="AB2733" s="8"/>
      <c r="AC2733" s="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  <c r="AY2733" s="8"/>
      <c r="AZ2733" s="8"/>
      <c r="BA2733" s="8"/>
      <c r="BB2733" s="8"/>
      <c r="BC2733" s="8"/>
      <c r="BD2733" s="8"/>
      <c r="BE2733" s="8"/>
      <c r="BF2733" s="8"/>
      <c r="BG2733" s="8"/>
      <c r="BH2733" s="8"/>
      <c r="BI2733" s="8"/>
      <c r="BJ2733" s="8"/>
      <c r="BK2733" s="8"/>
      <c r="BL2733" s="8"/>
      <c r="BM2733" s="8"/>
      <c r="BN2733" s="8"/>
      <c r="BO2733" s="8"/>
      <c r="BP2733" s="8"/>
      <c r="BQ2733" s="8"/>
      <c r="BR2733" s="8"/>
      <c r="BS2733" s="8"/>
      <c r="BT2733" s="8"/>
      <c r="BU2733" s="8"/>
      <c r="BV2733" s="8"/>
      <c r="BW2733" s="8"/>
      <c r="BX2733" s="8"/>
      <c r="BY2733" s="8"/>
    </row>
    <row r="2734" spans="1:77" x14ac:dyDescent="0.2">
      <c r="A2734" s="8" t="s">
        <v>10811</v>
      </c>
      <c r="B2734" s="5"/>
      <c r="C2734" s="8" t="s">
        <v>10812</v>
      </c>
      <c r="D2734" s="4" t="s">
        <v>10813</v>
      </c>
      <c r="E2734" s="8" t="s">
        <v>10814</v>
      </c>
      <c r="F2734" s="4" t="s">
        <v>527</v>
      </c>
      <c r="G2734" s="8" t="s">
        <v>10815</v>
      </c>
      <c r="H2734" s="8" t="s">
        <v>529</v>
      </c>
      <c r="I2734" s="8" t="s">
        <v>10816</v>
      </c>
      <c r="J2734" s="8" t="s">
        <v>10817</v>
      </c>
      <c r="K2734" s="8" t="s">
        <v>10818</v>
      </c>
      <c r="L2734" s="8" t="s">
        <v>10819</v>
      </c>
      <c r="M2734" s="8" t="s">
        <v>10820</v>
      </c>
      <c r="N2734" s="8" t="s">
        <v>10821</v>
      </c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  <c r="AY2734" s="8"/>
      <c r="AZ2734" s="8"/>
      <c r="BA2734" s="8"/>
      <c r="BB2734" s="8"/>
      <c r="BC2734" s="8"/>
      <c r="BD2734" s="8"/>
      <c r="BE2734" s="8"/>
      <c r="BF2734" s="8"/>
      <c r="BG2734" s="8"/>
      <c r="BH2734" s="8"/>
      <c r="BI2734" s="8"/>
      <c r="BJ2734" s="8"/>
      <c r="BK2734" s="8"/>
      <c r="BL2734" s="8"/>
      <c r="BM2734" s="8"/>
      <c r="BN2734" s="8"/>
      <c r="BO2734" s="8"/>
      <c r="BP2734" s="8"/>
      <c r="BQ2734" s="8"/>
      <c r="BR2734" s="8"/>
      <c r="BS2734" s="8"/>
      <c r="BT2734" s="8"/>
      <c r="BU2734" s="8"/>
      <c r="BV2734" s="8"/>
      <c r="BW2734" s="8"/>
      <c r="BX2734" s="8"/>
      <c r="BY2734" s="8"/>
    </row>
    <row r="2735" spans="1:77" x14ac:dyDescent="0.2">
      <c r="A2735" s="8" t="s">
        <v>408</v>
      </c>
      <c r="B2735" s="5"/>
      <c r="C2735" s="8" t="s">
        <v>10822</v>
      </c>
      <c r="D2735" s="4" t="s">
        <v>10823</v>
      </c>
      <c r="E2735" s="8" t="s">
        <v>10824</v>
      </c>
      <c r="F2735" s="4" t="s">
        <v>527</v>
      </c>
      <c r="G2735" s="8" t="s">
        <v>10786</v>
      </c>
      <c r="H2735" s="8" t="s">
        <v>529</v>
      </c>
      <c r="I2735" s="8" t="s">
        <v>10825</v>
      </c>
      <c r="J2735" s="8" t="s">
        <v>10826</v>
      </c>
      <c r="K2735" s="8" t="s">
        <v>10827</v>
      </c>
      <c r="L2735" s="8" t="s">
        <v>10828</v>
      </c>
      <c r="M2735" s="8" t="s">
        <v>10829</v>
      </c>
      <c r="N2735" s="8" t="s">
        <v>10830</v>
      </c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  <c r="AY2735" s="8"/>
      <c r="AZ2735" s="8"/>
      <c r="BA2735" s="8"/>
      <c r="BB2735" s="8"/>
      <c r="BC2735" s="8"/>
      <c r="BD2735" s="8"/>
      <c r="BE2735" s="8"/>
      <c r="BF2735" s="8"/>
      <c r="BG2735" s="8"/>
      <c r="BH2735" s="8"/>
      <c r="BI2735" s="8"/>
      <c r="BJ2735" s="8"/>
      <c r="BK2735" s="8"/>
      <c r="BL2735" s="8"/>
      <c r="BM2735" s="8"/>
      <c r="BN2735" s="8"/>
      <c r="BO2735" s="8"/>
      <c r="BP2735" s="8"/>
      <c r="BQ2735" s="8"/>
      <c r="BR2735" s="8"/>
      <c r="BS2735" s="8"/>
      <c r="BT2735" s="8"/>
      <c r="BU2735" s="8"/>
      <c r="BV2735" s="8"/>
      <c r="BW2735" s="8"/>
      <c r="BX2735" s="8"/>
      <c r="BY2735" s="8"/>
    </row>
    <row r="2736" spans="1:77" x14ac:dyDescent="0.2">
      <c r="A2736" s="8" t="s">
        <v>496</v>
      </c>
      <c r="B2736" s="5"/>
      <c r="C2736" s="8" t="s">
        <v>10831</v>
      </c>
      <c r="D2736" s="4" t="s">
        <v>10832</v>
      </c>
      <c r="E2736" s="8" t="s">
        <v>5560</v>
      </c>
      <c r="F2736" s="4" t="s">
        <v>527</v>
      </c>
      <c r="G2736" s="8" t="s">
        <v>10815</v>
      </c>
      <c r="H2736" s="8" t="s">
        <v>529</v>
      </c>
      <c r="I2736" s="8" t="s">
        <v>10833</v>
      </c>
      <c r="J2736" s="8" t="s">
        <v>10834</v>
      </c>
      <c r="K2736" s="8" t="s">
        <v>10835</v>
      </c>
      <c r="L2736" s="8" t="s">
        <v>10836</v>
      </c>
      <c r="M2736" s="8" t="s">
        <v>10837</v>
      </c>
      <c r="N2736" s="8" t="s">
        <v>10838</v>
      </c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  <c r="Z2736" s="8"/>
      <c r="AA2736" s="8"/>
      <c r="AB2736" s="8"/>
      <c r="AC2736" s="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  <c r="AY2736" s="8"/>
      <c r="AZ2736" s="8"/>
      <c r="BA2736" s="8"/>
      <c r="BB2736" s="8"/>
      <c r="BC2736" s="8"/>
      <c r="BD2736" s="8"/>
      <c r="BE2736" s="8"/>
      <c r="BF2736" s="8"/>
      <c r="BG2736" s="8"/>
      <c r="BH2736" s="8"/>
      <c r="BI2736" s="8"/>
      <c r="BJ2736" s="8"/>
      <c r="BK2736" s="8"/>
      <c r="BL2736" s="8"/>
      <c r="BM2736" s="8"/>
      <c r="BN2736" s="8"/>
      <c r="BO2736" s="8"/>
      <c r="BP2736" s="8"/>
      <c r="BQ2736" s="8"/>
      <c r="BR2736" s="8"/>
      <c r="BS2736" s="8"/>
      <c r="BT2736" s="8"/>
      <c r="BU2736" s="8"/>
      <c r="BV2736" s="8"/>
      <c r="BW2736" s="8"/>
      <c r="BX2736" s="8"/>
      <c r="BY2736" s="8"/>
    </row>
    <row r="2737" spans="1:77" x14ac:dyDescent="0.2">
      <c r="A2737" s="8" t="s">
        <v>497</v>
      </c>
      <c r="B2737" s="5"/>
      <c r="C2737" s="8" t="s">
        <v>10839</v>
      </c>
      <c r="D2737" s="4" t="s">
        <v>10840</v>
      </c>
      <c r="E2737" s="8" t="s">
        <v>5560</v>
      </c>
      <c r="F2737" s="4" t="s">
        <v>527</v>
      </c>
      <c r="G2737" s="8" t="s">
        <v>10815</v>
      </c>
      <c r="H2737" s="8" t="s">
        <v>529</v>
      </c>
      <c r="I2737" s="8" t="s">
        <v>10841</v>
      </c>
      <c r="J2737" s="8" t="s">
        <v>10842</v>
      </c>
      <c r="K2737" s="8" t="s">
        <v>10843</v>
      </c>
      <c r="L2737" s="8" t="s">
        <v>10844</v>
      </c>
      <c r="M2737" s="8" t="s">
        <v>10845</v>
      </c>
      <c r="N2737" s="8" t="s">
        <v>10838</v>
      </c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  <c r="AY2737" s="8"/>
      <c r="AZ2737" s="8"/>
      <c r="BA2737" s="8"/>
      <c r="BB2737" s="8"/>
      <c r="BC2737" s="8"/>
      <c r="BD2737" s="8"/>
      <c r="BE2737" s="8"/>
      <c r="BF2737" s="8"/>
      <c r="BG2737" s="8"/>
      <c r="BH2737" s="8"/>
      <c r="BI2737" s="8"/>
      <c r="BJ2737" s="8"/>
      <c r="BK2737" s="8"/>
      <c r="BL2737" s="8"/>
      <c r="BM2737" s="8"/>
      <c r="BN2737" s="8"/>
      <c r="BO2737" s="8"/>
      <c r="BP2737" s="8"/>
      <c r="BQ2737" s="8"/>
      <c r="BR2737" s="8"/>
      <c r="BS2737" s="8"/>
      <c r="BT2737" s="8"/>
      <c r="BU2737" s="8"/>
      <c r="BV2737" s="8"/>
      <c r="BW2737" s="8"/>
      <c r="BX2737" s="8"/>
      <c r="BY2737" s="8"/>
    </row>
    <row r="2738" spans="1:77" x14ac:dyDescent="0.2">
      <c r="A2738" s="8" t="s">
        <v>258</v>
      </c>
      <c r="B2738" s="5"/>
      <c r="C2738" s="8" t="s">
        <v>10846</v>
      </c>
      <c r="D2738" s="4" t="s">
        <v>10847</v>
      </c>
      <c r="E2738" s="8" t="s">
        <v>10848</v>
      </c>
      <c r="F2738" s="4" t="s">
        <v>527</v>
      </c>
      <c r="G2738" s="8" t="s">
        <v>10786</v>
      </c>
      <c r="H2738" s="8" t="s">
        <v>529</v>
      </c>
      <c r="I2738" s="8" t="s">
        <v>10849</v>
      </c>
      <c r="J2738" s="8" t="s">
        <v>10850</v>
      </c>
      <c r="K2738" s="8" t="s">
        <v>10851</v>
      </c>
      <c r="L2738" s="8" t="s">
        <v>10852</v>
      </c>
      <c r="M2738" s="8"/>
      <c r="N2738" s="8" t="s">
        <v>10853</v>
      </c>
      <c r="O2738" s="8"/>
      <c r="P2738" s="8"/>
      <c r="Q2738" s="8"/>
      <c r="R2738" s="8"/>
      <c r="S2738" s="8"/>
      <c r="T2738" s="8"/>
      <c r="U2738" s="8"/>
      <c r="V2738" s="8"/>
      <c r="W2738" s="8"/>
      <c r="X2738" s="8"/>
      <c r="Y2738" s="8"/>
      <c r="Z2738" s="8"/>
      <c r="AA2738" s="8"/>
      <c r="AB2738" s="8"/>
      <c r="AC2738" s="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  <c r="AY2738" s="8"/>
      <c r="AZ2738" s="8"/>
      <c r="BA2738" s="8"/>
      <c r="BB2738" s="8"/>
      <c r="BC2738" s="8"/>
      <c r="BD2738" s="8"/>
      <c r="BE2738" s="8"/>
      <c r="BF2738" s="8"/>
      <c r="BG2738" s="8"/>
      <c r="BH2738" s="8"/>
      <c r="BI2738" s="8"/>
      <c r="BJ2738" s="8"/>
      <c r="BK2738" s="8"/>
      <c r="BL2738" s="8"/>
      <c r="BM2738" s="8"/>
      <c r="BN2738" s="8"/>
      <c r="BO2738" s="8"/>
      <c r="BP2738" s="8"/>
      <c r="BQ2738" s="8"/>
      <c r="BR2738" s="8"/>
      <c r="BS2738" s="8"/>
      <c r="BT2738" s="8"/>
      <c r="BU2738" s="8"/>
      <c r="BV2738" s="8"/>
      <c r="BW2738" s="8"/>
      <c r="BX2738" s="8"/>
      <c r="BY2738" s="8"/>
    </row>
    <row r="2739" spans="1:77" x14ac:dyDescent="0.2">
      <c r="A2739" s="8" t="s">
        <v>10854</v>
      </c>
      <c r="B2739" s="5"/>
      <c r="C2739" s="8" t="s">
        <v>10855</v>
      </c>
      <c r="D2739" s="4" t="s">
        <v>10847</v>
      </c>
      <c r="E2739" s="8" t="s">
        <v>10848</v>
      </c>
      <c r="F2739" s="4" t="s">
        <v>527</v>
      </c>
      <c r="G2739" s="8" t="s">
        <v>10786</v>
      </c>
      <c r="H2739" s="8" t="s">
        <v>529</v>
      </c>
      <c r="I2739" s="8" t="s">
        <v>10856</v>
      </c>
      <c r="J2739" s="8" t="s">
        <v>10857</v>
      </c>
      <c r="K2739" s="8" t="s">
        <v>10858</v>
      </c>
      <c r="L2739" s="8" t="s">
        <v>10859</v>
      </c>
      <c r="M2739" s="8" t="s">
        <v>10860</v>
      </c>
      <c r="N2739" s="8" t="s">
        <v>10861</v>
      </c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  <c r="Z2739" s="8"/>
      <c r="AA2739" s="8"/>
      <c r="AB2739" s="8"/>
      <c r="AC2739" s="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  <c r="AY2739" s="8"/>
      <c r="AZ2739" s="8"/>
      <c r="BA2739" s="8"/>
      <c r="BB2739" s="8"/>
      <c r="BC2739" s="8"/>
      <c r="BD2739" s="8"/>
      <c r="BE2739" s="8"/>
      <c r="BF2739" s="8"/>
      <c r="BG2739" s="8"/>
      <c r="BH2739" s="8"/>
      <c r="BI2739" s="8"/>
      <c r="BJ2739" s="8"/>
      <c r="BK2739" s="8"/>
      <c r="BL2739" s="8"/>
      <c r="BM2739" s="8"/>
      <c r="BN2739" s="8"/>
      <c r="BO2739" s="8"/>
      <c r="BP2739" s="8"/>
      <c r="BQ2739" s="8"/>
      <c r="BR2739" s="8"/>
      <c r="BS2739" s="8"/>
      <c r="BT2739" s="8"/>
      <c r="BU2739" s="8"/>
      <c r="BV2739" s="8"/>
      <c r="BW2739" s="8"/>
      <c r="BX2739" s="8"/>
      <c r="BY2739" s="8"/>
    </row>
    <row r="2740" spans="1:77" x14ac:dyDescent="0.2">
      <c r="A2740" s="8" t="s">
        <v>259</v>
      </c>
      <c r="B2740" s="5"/>
      <c r="C2740" s="8" t="s">
        <v>10862</v>
      </c>
      <c r="D2740" s="4" t="s">
        <v>10863</v>
      </c>
      <c r="E2740" s="8" t="s">
        <v>10864</v>
      </c>
      <c r="F2740" s="4" t="s">
        <v>527</v>
      </c>
      <c r="G2740" s="8" t="s">
        <v>10786</v>
      </c>
      <c r="H2740" s="8" t="s">
        <v>529</v>
      </c>
      <c r="I2740" s="8" t="s">
        <v>10865</v>
      </c>
      <c r="J2740" s="8" t="s">
        <v>10866</v>
      </c>
      <c r="K2740" s="8" t="s">
        <v>10867</v>
      </c>
      <c r="L2740" s="8" t="s">
        <v>10868</v>
      </c>
      <c r="M2740" s="8" t="s">
        <v>10869</v>
      </c>
      <c r="N2740" s="8" t="s">
        <v>10870</v>
      </c>
      <c r="O2740" s="8"/>
      <c r="P2740" s="8"/>
      <c r="Q2740" s="8"/>
      <c r="R2740" s="8"/>
      <c r="S2740" s="8"/>
      <c r="T2740" s="8"/>
      <c r="U2740" s="8"/>
      <c r="V2740" s="8"/>
      <c r="W2740" s="8"/>
      <c r="X2740" s="8"/>
      <c r="Y2740" s="8"/>
      <c r="Z2740" s="8"/>
      <c r="AA2740" s="8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  <c r="AY2740" s="8"/>
      <c r="AZ2740" s="8"/>
      <c r="BA2740" s="8"/>
      <c r="BB2740" s="8"/>
      <c r="BC2740" s="8"/>
      <c r="BD2740" s="8"/>
      <c r="BE2740" s="8"/>
      <c r="BF2740" s="8"/>
      <c r="BG2740" s="8"/>
      <c r="BH2740" s="8"/>
      <c r="BI2740" s="8"/>
      <c r="BJ2740" s="8"/>
      <c r="BK2740" s="8"/>
      <c r="BL2740" s="8"/>
      <c r="BM2740" s="8"/>
      <c r="BN2740" s="8"/>
      <c r="BO2740" s="8"/>
      <c r="BP2740" s="8"/>
      <c r="BQ2740" s="8"/>
      <c r="BR2740" s="8"/>
      <c r="BS2740" s="8"/>
      <c r="BT2740" s="8"/>
      <c r="BU2740" s="8"/>
      <c r="BV2740" s="8"/>
      <c r="BW2740" s="8"/>
      <c r="BX2740" s="8"/>
      <c r="BY2740" s="8"/>
    </row>
    <row r="2741" spans="1:77" x14ac:dyDescent="0.2">
      <c r="A2741" s="8" t="s">
        <v>10871</v>
      </c>
      <c r="B2741" s="5"/>
      <c r="C2741" s="8" t="s">
        <v>10872</v>
      </c>
      <c r="D2741" s="4" t="s">
        <v>10873</v>
      </c>
      <c r="E2741" s="8" t="s">
        <v>10874</v>
      </c>
      <c r="F2741" s="4" t="s">
        <v>527</v>
      </c>
      <c r="G2741" s="8" t="s">
        <v>10786</v>
      </c>
      <c r="H2741" s="8" t="s">
        <v>529</v>
      </c>
      <c r="I2741" s="8" t="s">
        <v>10875</v>
      </c>
      <c r="J2741" s="8" t="s">
        <v>10876</v>
      </c>
      <c r="K2741" s="8" t="s">
        <v>10877</v>
      </c>
      <c r="L2741" s="8" t="s">
        <v>10878</v>
      </c>
      <c r="M2741" s="8" t="s">
        <v>10879</v>
      </c>
      <c r="N2741" s="8" t="s">
        <v>10880</v>
      </c>
      <c r="O2741" s="8"/>
      <c r="P2741" s="8"/>
      <c r="Q2741" s="8"/>
      <c r="R2741" s="8"/>
      <c r="S2741" s="8"/>
      <c r="T2741" s="8"/>
      <c r="U2741" s="8"/>
      <c r="V2741" s="8"/>
      <c r="W2741" s="8"/>
      <c r="X2741" s="8"/>
      <c r="Y2741" s="8"/>
      <c r="Z2741" s="8"/>
      <c r="AA2741" s="8"/>
      <c r="AB2741" s="8"/>
      <c r="AC2741" s="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  <c r="AY2741" s="8"/>
      <c r="AZ2741" s="8"/>
      <c r="BA2741" s="8"/>
      <c r="BB2741" s="8"/>
      <c r="BC2741" s="8"/>
      <c r="BD2741" s="8"/>
      <c r="BE2741" s="8"/>
      <c r="BF2741" s="8"/>
      <c r="BG2741" s="8"/>
      <c r="BH2741" s="8"/>
      <c r="BI2741" s="8"/>
      <c r="BJ2741" s="8"/>
      <c r="BK2741" s="8"/>
      <c r="BL2741" s="8"/>
      <c r="BM2741" s="8"/>
      <c r="BN2741" s="8"/>
      <c r="BO2741" s="8"/>
      <c r="BP2741" s="8"/>
      <c r="BQ2741" s="8"/>
      <c r="BR2741" s="8"/>
      <c r="BS2741" s="8"/>
      <c r="BT2741" s="8"/>
      <c r="BU2741" s="8"/>
      <c r="BV2741" s="8"/>
      <c r="BW2741" s="8"/>
      <c r="BX2741" s="8"/>
      <c r="BY2741" s="8"/>
    </row>
    <row r="2742" spans="1:77" x14ac:dyDescent="0.2">
      <c r="A2742" s="8" t="s">
        <v>260</v>
      </c>
      <c r="B2742" s="5"/>
      <c r="C2742" s="8" t="s">
        <v>10881</v>
      </c>
      <c r="D2742" s="4" t="s">
        <v>10882</v>
      </c>
      <c r="E2742" s="8" t="s">
        <v>10883</v>
      </c>
      <c r="F2742" s="4" t="s">
        <v>527</v>
      </c>
      <c r="G2742" s="8" t="s">
        <v>10786</v>
      </c>
      <c r="H2742" s="8" t="s">
        <v>529</v>
      </c>
      <c r="I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  <c r="Z2742" s="8"/>
      <c r="AA2742" s="8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  <c r="AY2742" s="8"/>
      <c r="AZ2742" s="8"/>
      <c r="BA2742" s="8"/>
      <c r="BB2742" s="8"/>
      <c r="BC2742" s="8"/>
      <c r="BD2742" s="8"/>
      <c r="BE2742" s="8"/>
      <c r="BF2742" s="8"/>
      <c r="BG2742" s="8"/>
      <c r="BH2742" s="8"/>
      <c r="BI2742" s="8"/>
      <c r="BJ2742" s="8"/>
      <c r="BK2742" s="8"/>
      <c r="BL2742" s="8"/>
      <c r="BM2742" s="8"/>
      <c r="BN2742" s="8"/>
      <c r="BO2742" s="8"/>
      <c r="BP2742" s="8"/>
      <c r="BQ2742" s="8"/>
      <c r="BR2742" s="8"/>
      <c r="BS2742" s="8"/>
      <c r="BT2742" s="8"/>
      <c r="BU2742" s="8"/>
      <c r="BV2742" s="8"/>
      <c r="BW2742" s="8"/>
      <c r="BX2742" s="8"/>
      <c r="BY2742" s="8"/>
    </row>
    <row r="2743" spans="1:77" x14ac:dyDescent="0.2">
      <c r="A2743" s="8" t="s">
        <v>261</v>
      </c>
      <c r="B2743" s="5"/>
      <c r="C2743" s="8" t="s">
        <v>10884</v>
      </c>
      <c r="D2743" s="4" t="s">
        <v>10882</v>
      </c>
      <c r="E2743" s="8" t="s">
        <v>10883</v>
      </c>
      <c r="F2743" s="4" t="s">
        <v>527</v>
      </c>
      <c r="G2743" s="8" t="s">
        <v>10786</v>
      </c>
      <c r="H2743" s="8" t="s">
        <v>529</v>
      </c>
      <c r="I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  <c r="Z2743" s="8"/>
      <c r="AA2743" s="8"/>
      <c r="AB2743" s="8"/>
      <c r="AC2743" s="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  <c r="AY2743" s="8"/>
      <c r="AZ2743" s="8"/>
      <c r="BA2743" s="8"/>
      <c r="BB2743" s="8"/>
      <c r="BC2743" s="8"/>
      <c r="BD2743" s="8"/>
      <c r="BE2743" s="8"/>
      <c r="BF2743" s="8"/>
      <c r="BG2743" s="8"/>
      <c r="BH2743" s="8"/>
      <c r="BI2743" s="8"/>
      <c r="BJ2743" s="8"/>
      <c r="BK2743" s="8"/>
      <c r="BL2743" s="8"/>
      <c r="BM2743" s="8"/>
      <c r="BN2743" s="8"/>
      <c r="BO2743" s="8"/>
      <c r="BP2743" s="8"/>
      <c r="BQ2743" s="8"/>
      <c r="BR2743" s="8"/>
      <c r="BS2743" s="8"/>
      <c r="BT2743" s="8"/>
      <c r="BU2743" s="8"/>
      <c r="BV2743" s="8"/>
      <c r="BW2743" s="8"/>
      <c r="BX2743" s="8"/>
      <c r="BY2743" s="8"/>
    </row>
    <row r="2744" spans="1:77" x14ac:dyDescent="0.2">
      <c r="A2744" s="8" t="s">
        <v>409</v>
      </c>
      <c r="B2744" s="5"/>
      <c r="C2744" s="8" t="s">
        <v>10885</v>
      </c>
      <c r="D2744" s="4" t="s">
        <v>10882</v>
      </c>
      <c r="E2744" s="8" t="s">
        <v>10883</v>
      </c>
      <c r="F2744" s="4" t="s">
        <v>527</v>
      </c>
      <c r="G2744" s="8" t="s">
        <v>10786</v>
      </c>
      <c r="H2744" s="8" t="s">
        <v>529</v>
      </c>
      <c r="I2744" s="8"/>
      <c r="J2744" s="8"/>
      <c r="K2744" s="8"/>
      <c r="L2744" s="8"/>
      <c r="M2744" s="8"/>
      <c r="N2744" s="8" t="s">
        <v>10886</v>
      </c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  <c r="Z2744" s="8"/>
      <c r="AA2744" s="8"/>
      <c r="AB2744" s="8"/>
      <c r="AC2744" s="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  <c r="AY2744" s="8"/>
      <c r="AZ2744" s="8"/>
      <c r="BA2744" s="8"/>
      <c r="BB2744" s="8"/>
      <c r="BC2744" s="8"/>
      <c r="BD2744" s="8"/>
      <c r="BE2744" s="8"/>
      <c r="BF2744" s="8"/>
      <c r="BG2744" s="8"/>
      <c r="BH2744" s="8"/>
      <c r="BI2744" s="8"/>
      <c r="BJ2744" s="8"/>
      <c r="BK2744" s="8"/>
      <c r="BL2744" s="8"/>
      <c r="BM2744" s="8"/>
      <c r="BN2744" s="8"/>
      <c r="BO2744" s="8"/>
      <c r="BP2744" s="8"/>
      <c r="BQ2744" s="8"/>
      <c r="BR2744" s="8"/>
      <c r="BS2744" s="8"/>
      <c r="BT2744" s="8"/>
      <c r="BU2744" s="8"/>
      <c r="BV2744" s="8"/>
      <c r="BW2744" s="8"/>
      <c r="BX2744" s="8"/>
      <c r="BY2744" s="8"/>
    </row>
    <row r="2745" spans="1:77" x14ac:dyDescent="0.2">
      <c r="A2745" s="8" t="s">
        <v>10887</v>
      </c>
      <c r="B2745" s="5"/>
      <c r="C2745" s="8" t="s">
        <v>10888</v>
      </c>
      <c r="D2745" s="4" t="s">
        <v>10889</v>
      </c>
      <c r="E2745" s="8" t="s">
        <v>10890</v>
      </c>
      <c r="F2745" s="4" t="s">
        <v>527</v>
      </c>
      <c r="G2745" s="8" t="s">
        <v>10786</v>
      </c>
      <c r="H2745" s="8" t="s">
        <v>529</v>
      </c>
      <c r="I2745" s="8" t="s">
        <v>10891</v>
      </c>
      <c r="J2745" s="8" t="s">
        <v>10892</v>
      </c>
      <c r="K2745" s="8" t="s">
        <v>10893</v>
      </c>
      <c r="L2745" s="8" t="s">
        <v>10894</v>
      </c>
      <c r="M2745" s="8" t="s">
        <v>10895</v>
      </c>
      <c r="N2745" s="8" t="s">
        <v>10896</v>
      </c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  <c r="AY2745" s="8"/>
      <c r="AZ2745" s="8"/>
      <c r="BA2745" s="8"/>
      <c r="BB2745" s="8"/>
      <c r="BC2745" s="8"/>
      <c r="BD2745" s="8"/>
      <c r="BE2745" s="8"/>
      <c r="BF2745" s="8"/>
      <c r="BG2745" s="8"/>
      <c r="BH2745" s="8"/>
      <c r="BI2745" s="8"/>
      <c r="BJ2745" s="8"/>
      <c r="BK2745" s="8"/>
      <c r="BL2745" s="8"/>
      <c r="BM2745" s="8"/>
      <c r="BN2745" s="8"/>
      <c r="BO2745" s="8"/>
      <c r="BP2745" s="8"/>
      <c r="BQ2745" s="8"/>
      <c r="BR2745" s="8"/>
      <c r="BS2745" s="8"/>
      <c r="BT2745" s="8"/>
      <c r="BU2745" s="8"/>
      <c r="BV2745" s="8"/>
      <c r="BW2745" s="8"/>
      <c r="BX2745" s="8"/>
      <c r="BY2745" s="8"/>
    </row>
    <row r="2746" spans="1:77" x14ac:dyDescent="0.2">
      <c r="A2746" s="8" t="s">
        <v>262</v>
      </c>
      <c r="B2746" s="5"/>
      <c r="C2746" s="8" t="s">
        <v>10897</v>
      </c>
      <c r="D2746" s="4" t="s">
        <v>10898</v>
      </c>
      <c r="E2746" s="8" t="s">
        <v>10899</v>
      </c>
      <c r="F2746" s="4" t="s">
        <v>527</v>
      </c>
      <c r="G2746" s="8" t="s">
        <v>10786</v>
      </c>
      <c r="H2746" s="8" t="s">
        <v>529</v>
      </c>
      <c r="I2746" s="8"/>
      <c r="J2746" s="8"/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  <c r="Y2746" s="8"/>
      <c r="Z2746" s="8"/>
      <c r="AA2746" s="8"/>
      <c r="AB2746" s="8"/>
      <c r="AC2746" s="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  <c r="AY2746" s="8"/>
      <c r="AZ2746" s="8"/>
      <c r="BA2746" s="8"/>
      <c r="BB2746" s="8"/>
      <c r="BC2746" s="8"/>
      <c r="BD2746" s="8"/>
      <c r="BE2746" s="8"/>
      <c r="BF2746" s="8"/>
      <c r="BG2746" s="8"/>
      <c r="BH2746" s="8"/>
      <c r="BI2746" s="8"/>
      <c r="BJ2746" s="8"/>
      <c r="BK2746" s="8"/>
      <c r="BL2746" s="8"/>
      <c r="BM2746" s="8"/>
      <c r="BN2746" s="8"/>
      <c r="BO2746" s="8"/>
      <c r="BP2746" s="8"/>
      <c r="BQ2746" s="8"/>
      <c r="BR2746" s="8"/>
      <c r="BS2746" s="8"/>
      <c r="BT2746" s="8"/>
      <c r="BU2746" s="8"/>
      <c r="BV2746" s="8"/>
      <c r="BW2746" s="8"/>
      <c r="BX2746" s="8"/>
      <c r="BY2746" s="8"/>
    </row>
    <row r="2747" spans="1:77" x14ac:dyDescent="0.2">
      <c r="A2747" s="8" t="s">
        <v>10900</v>
      </c>
      <c r="B2747" s="5"/>
      <c r="C2747" s="8" t="s">
        <v>10901</v>
      </c>
      <c r="D2747" s="4" t="s">
        <v>10898</v>
      </c>
      <c r="E2747" s="8" t="s">
        <v>10899</v>
      </c>
      <c r="F2747" s="4" t="s">
        <v>527</v>
      </c>
      <c r="G2747" s="8" t="s">
        <v>10786</v>
      </c>
      <c r="H2747" s="8" t="s">
        <v>529</v>
      </c>
      <c r="I2747" s="8"/>
      <c r="J2747" s="8"/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  <c r="Y2747" s="8"/>
      <c r="Z2747" s="8"/>
      <c r="AA2747" s="8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  <c r="AY2747" s="8"/>
      <c r="AZ2747" s="8"/>
      <c r="BA2747" s="8"/>
      <c r="BB2747" s="8"/>
      <c r="BC2747" s="8"/>
      <c r="BD2747" s="8"/>
      <c r="BE2747" s="8"/>
      <c r="BF2747" s="8"/>
      <c r="BG2747" s="8"/>
      <c r="BH2747" s="8"/>
      <c r="BI2747" s="8"/>
      <c r="BJ2747" s="8"/>
      <c r="BK2747" s="8"/>
      <c r="BL2747" s="8"/>
      <c r="BM2747" s="8"/>
      <c r="BN2747" s="8"/>
      <c r="BO2747" s="8"/>
      <c r="BP2747" s="8"/>
      <c r="BQ2747" s="8"/>
      <c r="BR2747" s="8"/>
      <c r="BS2747" s="8"/>
      <c r="BT2747" s="8"/>
      <c r="BU2747" s="8"/>
      <c r="BV2747" s="8"/>
      <c r="BW2747" s="8"/>
      <c r="BX2747" s="8"/>
      <c r="BY2747" s="8"/>
    </row>
    <row r="2748" spans="1:77" x14ac:dyDescent="0.2">
      <c r="A2748" s="8" t="s">
        <v>263</v>
      </c>
      <c r="B2748" s="5"/>
      <c r="C2748" s="8" t="s">
        <v>10902</v>
      </c>
      <c r="D2748" s="4" t="s">
        <v>10898</v>
      </c>
      <c r="E2748" s="8" t="s">
        <v>10899</v>
      </c>
      <c r="F2748" s="4" t="s">
        <v>527</v>
      </c>
      <c r="G2748" s="8" t="s">
        <v>10786</v>
      </c>
      <c r="H2748" s="8" t="s">
        <v>529</v>
      </c>
      <c r="I2748" s="8"/>
      <c r="J2748" s="8"/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  <c r="Y2748" s="8"/>
      <c r="Z2748" s="8"/>
      <c r="AA2748" s="8"/>
      <c r="AB2748" s="8"/>
      <c r="AC2748" s="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  <c r="AY2748" s="8"/>
      <c r="AZ2748" s="8"/>
      <c r="BA2748" s="8"/>
      <c r="BB2748" s="8"/>
      <c r="BC2748" s="8"/>
      <c r="BD2748" s="8"/>
      <c r="BE2748" s="8"/>
      <c r="BF2748" s="8"/>
      <c r="BG2748" s="8"/>
      <c r="BH2748" s="8"/>
      <c r="BI2748" s="8"/>
      <c r="BJ2748" s="8"/>
      <c r="BK2748" s="8"/>
      <c r="BL2748" s="8"/>
      <c r="BM2748" s="8"/>
      <c r="BN2748" s="8"/>
      <c r="BO2748" s="8"/>
      <c r="BP2748" s="8"/>
      <c r="BQ2748" s="8"/>
      <c r="BR2748" s="8"/>
      <c r="BS2748" s="8"/>
      <c r="BT2748" s="8"/>
      <c r="BU2748" s="8"/>
      <c r="BV2748" s="8"/>
      <c r="BW2748" s="8"/>
      <c r="BX2748" s="8"/>
      <c r="BY2748" s="8"/>
    </row>
    <row r="2749" spans="1:77" x14ac:dyDescent="0.2">
      <c r="A2749" s="8" t="s">
        <v>10903</v>
      </c>
      <c r="B2749" s="5"/>
      <c r="C2749" s="8" t="s">
        <v>10904</v>
      </c>
      <c r="D2749" s="4" t="s">
        <v>10905</v>
      </c>
      <c r="E2749" s="8" t="s">
        <v>10906</v>
      </c>
      <c r="F2749" s="4" t="s">
        <v>527</v>
      </c>
      <c r="G2749" s="8" t="s">
        <v>10786</v>
      </c>
      <c r="H2749" s="8" t="s">
        <v>529</v>
      </c>
      <c r="I2749" s="8" t="s">
        <v>10907</v>
      </c>
      <c r="J2749" s="8"/>
      <c r="K2749" s="8" t="s">
        <v>10908</v>
      </c>
      <c r="L2749" s="8"/>
      <c r="M2749" s="8" t="s">
        <v>10909</v>
      </c>
      <c r="N2749" s="8" t="s">
        <v>10910</v>
      </c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  <c r="AY2749" s="8"/>
      <c r="AZ2749" s="8"/>
      <c r="BA2749" s="8"/>
      <c r="BB2749" s="8"/>
      <c r="BC2749" s="8"/>
      <c r="BD2749" s="8"/>
      <c r="BE2749" s="8"/>
      <c r="BF2749" s="8"/>
      <c r="BG2749" s="8"/>
      <c r="BH2749" s="8"/>
      <c r="BI2749" s="8"/>
      <c r="BJ2749" s="8"/>
      <c r="BK2749" s="8"/>
      <c r="BL2749" s="8"/>
      <c r="BM2749" s="8"/>
      <c r="BN2749" s="8"/>
      <c r="BO2749" s="8"/>
      <c r="BP2749" s="8"/>
      <c r="BQ2749" s="8"/>
      <c r="BR2749" s="8"/>
      <c r="BS2749" s="8"/>
      <c r="BT2749" s="8"/>
      <c r="BU2749" s="8"/>
      <c r="BV2749" s="8"/>
      <c r="BW2749" s="8"/>
      <c r="BX2749" s="8"/>
      <c r="BY2749" s="8"/>
    </row>
    <row r="2750" spans="1:77" x14ac:dyDescent="0.2">
      <c r="A2750" s="8" t="s">
        <v>498</v>
      </c>
      <c r="B2750" s="5"/>
      <c r="C2750" s="8" t="s">
        <v>10911</v>
      </c>
      <c r="D2750" s="4" t="s">
        <v>10905</v>
      </c>
      <c r="E2750" s="8" t="s">
        <v>10906</v>
      </c>
      <c r="F2750" s="4" t="s">
        <v>527</v>
      </c>
      <c r="G2750" s="8" t="s">
        <v>10786</v>
      </c>
      <c r="H2750" s="8" t="s">
        <v>529</v>
      </c>
      <c r="I2750" s="8" t="s">
        <v>10912</v>
      </c>
      <c r="J2750" s="8" t="s">
        <v>10913</v>
      </c>
      <c r="K2750" s="8"/>
      <c r="L2750" s="8"/>
      <c r="M2750" s="8" t="s">
        <v>10914</v>
      </c>
      <c r="N2750" s="8" t="s">
        <v>10915</v>
      </c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  <c r="Z2750" s="8"/>
      <c r="AA2750" s="8"/>
      <c r="AB2750" s="8"/>
      <c r="AC2750" s="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  <c r="AY2750" s="8"/>
      <c r="AZ2750" s="8"/>
      <c r="BA2750" s="8"/>
      <c r="BB2750" s="8"/>
      <c r="BC2750" s="8"/>
      <c r="BD2750" s="8"/>
      <c r="BE2750" s="8"/>
      <c r="BF2750" s="8"/>
      <c r="BG2750" s="8"/>
      <c r="BH2750" s="8"/>
      <c r="BI2750" s="8"/>
      <c r="BJ2750" s="8"/>
      <c r="BK2750" s="8"/>
      <c r="BL2750" s="8"/>
      <c r="BM2750" s="8"/>
      <c r="BN2750" s="8"/>
      <c r="BO2750" s="8"/>
      <c r="BP2750" s="8"/>
      <c r="BQ2750" s="8"/>
      <c r="BR2750" s="8"/>
      <c r="BS2750" s="8"/>
      <c r="BT2750" s="8"/>
      <c r="BU2750" s="8"/>
      <c r="BV2750" s="8"/>
      <c r="BW2750" s="8"/>
      <c r="BX2750" s="8"/>
      <c r="BY2750" s="8"/>
    </row>
    <row r="2751" spans="1:77" x14ac:dyDescent="0.2">
      <c r="A2751" s="8" t="s">
        <v>10916</v>
      </c>
      <c r="B2751" s="5"/>
      <c r="C2751" s="8" t="s">
        <v>10917</v>
      </c>
      <c r="D2751" s="4" t="s">
        <v>10918</v>
      </c>
      <c r="E2751" s="8" t="s">
        <v>10682</v>
      </c>
      <c r="F2751" s="4" t="s">
        <v>527</v>
      </c>
      <c r="G2751" s="8" t="s">
        <v>10786</v>
      </c>
      <c r="H2751" s="8" t="s">
        <v>529</v>
      </c>
      <c r="I2751" s="8" t="s">
        <v>10919</v>
      </c>
      <c r="J2751" s="8" t="s">
        <v>10920</v>
      </c>
      <c r="K2751" s="8" t="s">
        <v>10921</v>
      </c>
      <c r="L2751" s="8"/>
      <c r="M2751" s="8"/>
      <c r="N2751" s="8" t="s">
        <v>10922</v>
      </c>
      <c r="O2751" s="8"/>
      <c r="P2751" s="8"/>
      <c r="Q2751" s="8"/>
      <c r="R2751" s="8"/>
      <c r="S2751" s="8"/>
      <c r="T2751" s="8"/>
      <c r="U2751" s="8"/>
      <c r="V2751" s="8"/>
      <c r="W2751" s="8"/>
      <c r="X2751" s="8"/>
      <c r="Y2751" s="8"/>
      <c r="Z2751" s="8"/>
      <c r="AA2751" s="8"/>
      <c r="AB2751" s="8"/>
      <c r="AC2751" s="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  <c r="AY2751" s="8"/>
      <c r="AZ2751" s="8"/>
      <c r="BA2751" s="8"/>
      <c r="BB2751" s="8"/>
      <c r="BC2751" s="8"/>
      <c r="BD2751" s="8"/>
      <c r="BE2751" s="8"/>
      <c r="BF2751" s="8"/>
      <c r="BG2751" s="8"/>
      <c r="BH2751" s="8"/>
      <c r="BI2751" s="8"/>
      <c r="BJ2751" s="8"/>
      <c r="BK2751" s="8"/>
      <c r="BL2751" s="8"/>
      <c r="BM2751" s="8"/>
      <c r="BN2751" s="8"/>
      <c r="BO2751" s="8"/>
      <c r="BP2751" s="8"/>
      <c r="BQ2751" s="8"/>
      <c r="BR2751" s="8"/>
      <c r="BS2751" s="8"/>
      <c r="BT2751" s="8"/>
      <c r="BU2751" s="8"/>
      <c r="BV2751" s="8"/>
      <c r="BW2751" s="8"/>
      <c r="BX2751" s="8"/>
      <c r="BY2751" s="8"/>
    </row>
    <row r="2752" spans="1:77" x14ac:dyDescent="0.2">
      <c r="A2752" s="8" t="s">
        <v>10923</v>
      </c>
      <c r="B2752" s="5"/>
      <c r="C2752" s="8" t="s">
        <v>10924</v>
      </c>
      <c r="D2752" s="4" t="s">
        <v>10898</v>
      </c>
      <c r="E2752" s="8" t="s">
        <v>10899</v>
      </c>
      <c r="F2752" s="4" t="s">
        <v>527</v>
      </c>
      <c r="G2752" s="8" t="s">
        <v>10786</v>
      </c>
      <c r="H2752" s="8" t="s">
        <v>529</v>
      </c>
      <c r="I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  <c r="AY2752" s="8"/>
      <c r="AZ2752" s="8"/>
      <c r="BA2752" s="8"/>
      <c r="BB2752" s="8"/>
      <c r="BC2752" s="8"/>
      <c r="BD2752" s="8"/>
      <c r="BE2752" s="8"/>
      <c r="BF2752" s="8"/>
      <c r="BG2752" s="8"/>
      <c r="BH2752" s="8"/>
      <c r="BI2752" s="8"/>
      <c r="BJ2752" s="8"/>
      <c r="BK2752" s="8"/>
      <c r="BL2752" s="8"/>
      <c r="BM2752" s="8"/>
      <c r="BN2752" s="8"/>
      <c r="BO2752" s="8"/>
      <c r="BP2752" s="8"/>
      <c r="BQ2752" s="8"/>
      <c r="BR2752" s="8"/>
      <c r="BS2752" s="8"/>
      <c r="BT2752" s="8"/>
      <c r="BU2752" s="8"/>
      <c r="BV2752" s="8"/>
      <c r="BW2752" s="8"/>
      <c r="BX2752" s="8"/>
      <c r="BY2752" s="8"/>
    </row>
    <row r="2753" spans="1:77" x14ac:dyDescent="0.2">
      <c r="A2753" s="8" t="s">
        <v>264</v>
      </c>
      <c r="B2753" s="5"/>
      <c r="C2753" s="8" t="s">
        <v>10925</v>
      </c>
      <c r="D2753" s="4" t="s">
        <v>10898</v>
      </c>
      <c r="E2753" s="8" t="s">
        <v>10899</v>
      </c>
      <c r="F2753" s="4" t="s">
        <v>527</v>
      </c>
      <c r="G2753" s="8" t="s">
        <v>10786</v>
      </c>
      <c r="H2753" s="8" t="s">
        <v>529</v>
      </c>
      <c r="I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  <c r="AY2753" s="8"/>
      <c r="AZ2753" s="8"/>
      <c r="BA2753" s="8"/>
      <c r="BB2753" s="8"/>
      <c r="BC2753" s="8"/>
      <c r="BD2753" s="8"/>
      <c r="BE2753" s="8"/>
      <c r="BF2753" s="8"/>
      <c r="BG2753" s="8"/>
      <c r="BH2753" s="8"/>
      <c r="BI2753" s="8"/>
      <c r="BJ2753" s="8"/>
      <c r="BK2753" s="8"/>
      <c r="BL2753" s="8"/>
      <c r="BM2753" s="8"/>
      <c r="BN2753" s="8"/>
      <c r="BO2753" s="8"/>
      <c r="BP2753" s="8"/>
      <c r="BQ2753" s="8"/>
      <c r="BR2753" s="8"/>
      <c r="BS2753" s="8"/>
      <c r="BT2753" s="8"/>
      <c r="BU2753" s="8"/>
      <c r="BV2753" s="8"/>
      <c r="BW2753" s="8"/>
      <c r="BX2753" s="8"/>
      <c r="BY2753" s="8"/>
    </row>
    <row r="2754" spans="1:77" x14ac:dyDescent="0.2">
      <c r="A2754" s="8" t="s">
        <v>265</v>
      </c>
      <c r="B2754" s="5"/>
      <c r="C2754" s="8" t="s">
        <v>10926</v>
      </c>
      <c r="D2754" s="4" t="s">
        <v>10898</v>
      </c>
      <c r="E2754" s="8" t="s">
        <v>10899</v>
      </c>
      <c r="F2754" s="4" t="s">
        <v>527</v>
      </c>
      <c r="G2754" s="8" t="s">
        <v>10786</v>
      </c>
      <c r="H2754" s="8" t="s">
        <v>529</v>
      </c>
      <c r="I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  <c r="AY2754" s="8"/>
      <c r="AZ2754" s="8"/>
      <c r="BA2754" s="8"/>
      <c r="BB2754" s="8"/>
      <c r="BC2754" s="8"/>
      <c r="BD2754" s="8"/>
      <c r="BE2754" s="8"/>
      <c r="BF2754" s="8"/>
      <c r="BG2754" s="8"/>
      <c r="BH2754" s="8"/>
      <c r="BI2754" s="8"/>
      <c r="BJ2754" s="8"/>
      <c r="BK2754" s="8"/>
      <c r="BL2754" s="8"/>
      <c r="BM2754" s="8"/>
      <c r="BN2754" s="8"/>
      <c r="BO2754" s="8"/>
      <c r="BP2754" s="8"/>
      <c r="BQ2754" s="8"/>
      <c r="BR2754" s="8"/>
      <c r="BS2754" s="8"/>
      <c r="BT2754" s="8"/>
      <c r="BU2754" s="8"/>
      <c r="BV2754" s="8"/>
      <c r="BW2754" s="8"/>
      <c r="BX2754" s="8"/>
      <c r="BY2754" s="8"/>
    </row>
    <row r="2755" spans="1:77" x14ac:dyDescent="0.2">
      <c r="A2755" s="8" t="s">
        <v>410</v>
      </c>
      <c r="B2755" s="5"/>
      <c r="C2755" s="8" t="s">
        <v>10927</v>
      </c>
      <c r="D2755" s="4" t="s">
        <v>10905</v>
      </c>
      <c r="E2755" s="8" t="s">
        <v>10906</v>
      </c>
      <c r="F2755" s="4" t="s">
        <v>527</v>
      </c>
      <c r="G2755" s="8" t="s">
        <v>10786</v>
      </c>
      <c r="H2755" s="8" t="s">
        <v>529</v>
      </c>
      <c r="I2755" s="8"/>
      <c r="J2755" s="8" t="s">
        <v>10928</v>
      </c>
      <c r="K2755" s="8"/>
      <c r="L2755" s="8"/>
      <c r="M2755" s="8" t="s">
        <v>10929</v>
      </c>
      <c r="N2755" s="8" t="s">
        <v>10930</v>
      </c>
      <c r="O2755" s="8"/>
      <c r="P2755" s="8"/>
      <c r="Q2755" s="8"/>
      <c r="R2755" s="8"/>
      <c r="S2755" s="8"/>
      <c r="T2755" s="8"/>
      <c r="U2755" s="8"/>
      <c r="V2755" s="8"/>
      <c r="W2755" s="8"/>
      <c r="X2755" s="8"/>
      <c r="Y2755" s="8"/>
      <c r="Z2755" s="8"/>
      <c r="AA2755" s="8"/>
      <c r="AB2755" s="8"/>
      <c r="AC2755" s="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  <c r="AY2755" s="8"/>
      <c r="AZ2755" s="8"/>
      <c r="BA2755" s="8"/>
      <c r="BB2755" s="8"/>
      <c r="BC2755" s="8"/>
      <c r="BD2755" s="8"/>
      <c r="BE2755" s="8"/>
      <c r="BF2755" s="8"/>
      <c r="BG2755" s="8"/>
      <c r="BH2755" s="8"/>
      <c r="BI2755" s="8"/>
      <c r="BJ2755" s="8"/>
      <c r="BK2755" s="8"/>
      <c r="BL2755" s="8"/>
      <c r="BM2755" s="8"/>
      <c r="BN2755" s="8"/>
      <c r="BO2755" s="8"/>
      <c r="BP2755" s="8"/>
      <c r="BQ2755" s="8"/>
      <c r="BR2755" s="8"/>
      <c r="BS2755" s="8"/>
      <c r="BT2755" s="8"/>
      <c r="BU2755" s="8"/>
      <c r="BV2755" s="8"/>
      <c r="BW2755" s="8"/>
      <c r="BX2755" s="8"/>
      <c r="BY2755" s="8"/>
    </row>
    <row r="2756" spans="1:77" x14ac:dyDescent="0.2">
      <c r="A2756" s="8" t="s">
        <v>411</v>
      </c>
      <c r="B2756" s="5"/>
      <c r="C2756" s="8" t="s">
        <v>10931</v>
      </c>
      <c r="D2756" s="4" t="s">
        <v>10918</v>
      </c>
      <c r="E2756" s="8" t="s">
        <v>10682</v>
      </c>
      <c r="F2756" s="4" t="s">
        <v>527</v>
      </c>
      <c r="G2756" s="8" t="s">
        <v>10786</v>
      </c>
      <c r="H2756" s="8" t="s">
        <v>529</v>
      </c>
      <c r="I2756" s="8"/>
      <c r="J2756" s="8" t="s">
        <v>10932</v>
      </c>
      <c r="K2756" s="8"/>
      <c r="L2756" s="8"/>
      <c r="M2756" s="8" t="s">
        <v>10933</v>
      </c>
      <c r="N2756" s="8" t="s">
        <v>10934</v>
      </c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  <c r="AY2756" s="8"/>
      <c r="AZ2756" s="8"/>
      <c r="BA2756" s="8"/>
      <c r="BB2756" s="8"/>
      <c r="BC2756" s="8"/>
      <c r="BD2756" s="8"/>
      <c r="BE2756" s="8"/>
      <c r="BF2756" s="8"/>
      <c r="BG2756" s="8"/>
      <c r="BH2756" s="8"/>
      <c r="BI2756" s="8"/>
      <c r="BJ2756" s="8"/>
      <c r="BK2756" s="8"/>
      <c r="BL2756" s="8"/>
      <c r="BM2756" s="8"/>
      <c r="BN2756" s="8"/>
      <c r="BO2756" s="8"/>
      <c r="BP2756" s="8"/>
      <c r="BQ2756" s="8"/>
      <c r="BR2756" s="8"/>
      <c r="BS2756" s="8"/>
      <c r="BT2756" s="8"/>
      <c r="BU2756" s="8"/>
      <c r="BV2756" s="8"/>
      <c r="BW2756" s="8"/>
      <c r="BX2756" s="8"/>
      <c r="BY2756" s="8"/>
    </row>
    <row r="2757" spans="1:77" x14ac:dyDescent="0.2">
      <c r="A2757" s="8" t="s">
        <v>266</v>
      </c>
      <c r="B2757" s="5"/>
      <c r="C2757" s="8" t="s">
        <v>10935</v>
      </c>
      <c r="D2757" s="4" t="s">
        <v>10936</v>
      </c>
      <c r="E2757" s="8" t="s">
        <v>10937</v>
      </c>
      <c r="F2757" s="4" t="s">
        <v>527</v>
      </c>
      <c r="G2757" s="8" t="s">
        <v>10786</v>
      </c>
      <c r="H2757" s="8" t="s">
        <v>529</v>
      </c>
      <c r="I2757" s="8" t="s">
        <v>10938</v>
      </c>
      <c r="J2757" s="8" t="s">
        <v>10939</v>
      </c>
      <c r="K2757" s="8"/>
      <c r="L2757" s="8"/>
      <c r="M2757" s="8" t="s">
        <v>10940</v>
      </c>
      <c r="N2757" s="8" t="s">
        <v>10941</v>
      </c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  <c r="AY2757" s="8"/>
      <c r="AZ2757" s="8"/>
      <c r="BA2757" s="8"/>
      <c r="BB2757" s="8"/>
      <c r="BC2757" s="8"/>
      <c r="BD2757" s="8"/>
      <c r="BE2757" s="8"/>
      <c r="BF2757" s="8"/>
      <c r="BG2757" s="8"/>
      <c r="BH2757" s="8"/>
      <c r="BI2757" s="8"/>
      <c r="BJ2757" s="8"/>
      <c r="BK2757" s="8"/>
      <c r="BL2757" s="8"/>
      <c r="BM2757" s="8"/>
      <c r="BN2757" s="8"/>
      <c r="BO2757" s="8"/>
      <c r="BP2757" s="8"/>
      <c r="BQ2757" s="8"/>
      <c r="BR2757" s="8"/>
      <c r="BS2757" s="8"/>
      <c r="BT2757" s="8"/>
      <c r="BU2757" s="8"/>
      <c r="BV2757" s="8"/>
      <c r="BW2757" s="8"/>
      <c r="BX2757" s="8"/>
      <c r="BY2757" s="8"/>
    </row>
    <row r="2758" spans="1:77" x14ac:dyDescent="0.2">
      <c r="A2758" s="8" t="s">
        <v>267</v>
      </c>
      <c r="B2758" s="5"/>
      <c r="C2758" s="8" t="s">
        <v>10942</v>
      </c>
      <c r="D2758" s="4" t="s">
        <v>10943</v>
      </c>
      <c r="E2758" s="8" t="s">
        <v>10944</v>
      </c>
      <c r="F2758" s="4" t="s">
        <v>527</v>
      </c>
      <c r="G2758" s="8" t="s">
        <v>10786</v>
      </c>
      <c r="H2758" s="8" t="s">
        <v>529</v>
      </c>
      <c r="I2758" s="8" t="s">
        <v>10945</v>
      </c>
      <c r="J2758" s="8" t="s">
        <v>10946</v>
      </c>
      <c r="K2758" s="8" t="s">
        <v>10947</v>
      </c>
      <c r="L2758" s="8"/>
      <c r="M2758" s="8" t="s">
        <v>10948</v>
      </c>
      <c r="N2758" s="8" t="s">
        <v>10949</v>
      </c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  <c r="Z2758" s="8"/>
      <c r="AA2758" s="8"/>
      <c r="AB2758" s="8"/>
      <c r="AC2758" s="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  <c r="AY2758" s="8"/>
      <c r="AZ2758" s="8"/>
      <c r="BA2758" s="8"/>
      <c r="BB2758" s="8"/>
      <c r="BC2758" s="8"/>
      <c r="BD2758" s="8"/>
      <c r="BE2758" s="8"/>
      <c r="BF2758" s="8"/>
      <c r="BG2758" s="8"/>
      <c r="BH2758" s="8"/>
      <c r="BI2758" s="8"/>
      <c r="BJ2758" s="8"/>
      <c r="BK2758" s="8"/>
      <c r="BL2758" s="8"/>
      <c r="BM2758" s="8"/>
      <c r="BN2758" s="8"/>
      <c r="BO2758" s="8"/>
      <c r="BP2758" s="8"/>
      <c r="BQ2758" s="8"/>
      <c r="BR2758" s="8"/>
      <c r="BS2758" s="8"/>
      <c r="BT2758" s="8"/>
      <c r="BU2758" s="8"/>
      <c r="BV2758" s="8"/>
      <c r="BW2758" s="8"/>
      <c r="BX2758" s="8"/>
      <c r="BY2758" s="8"/>
    </row>
    <row r="2759" spans="1:77" x14ac:dyDescent="0.2">
      <c r="A2759" s="8" t="s">
        <v>268</v>
      </c>
      <c r="B2759" s="5"/>
      <c r="C2759" s="8" t="s">
        <v>10950</v>
      </c>
      <c r="D2759" s="4" t="s">
        <v>10951</v>
      </c>
      <c r="E2759" s="8" t="s">
        <v>10952</v>
      </c>
      <c r="F2759" s="4" t="s">
        <v>527</v>
      </c>
      <c r="G2759" s="8" t="s">
        <v>10786</v>
      </c>
      <c r="H2759" s="8" t="s">
        <v>529</v>
      </c>
      <c r="I2759" s="8" t="s">
        <v>10953</v>
      </c>
      <c r="J2759" s="8" t="s">
        <v>10954</v>
      </c>
      <c r="K2759" s="8" t="s">
        <v>10955</v>
      </c>
      <c r="L2759" s="8" t="s">
        <v>10956</v>
      </c>
      <c r="M2759" s="8" t="s">
        <v>10957</v>
      </c>
      <c r="N2759" s="8" t="s">
        <v>10958</v>
      </c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  <c r="Z2759" s="8"/>
      <c r="AA2759" s="8"/>
      <c r="AB2759" s="8"/>
      <c r="AC2759" s="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  <c r="AY2759" s="8"/>
      <c r="AZ2759" s="8"/>
      <c r="BA2759" s="8"/>
      <c r="BB2759" s="8"/>
      <c r="BC2759" s="8"/>
      <c r="BD2759" s="8"/>
      <c r="BE2759" s="8"/>
      <c r="BF2759" s="8"/>
      <c r="BG2759" s="8"/>
      <c r="BH2759" s="8"/>
      <c r="BI2759" s="8"/>
      <c r="BJ2759" s="8"/>
      <c r="BK2759" s="8"/>
      <c r="BL2759" s="8"/>
      <c r="BM2759" s="8"/>
      <c r="BN2759" s="8"/>
      <c r="BO2759" s="8"/>
      <c r="BP2759" s="8"/>
      <c r="BQ2759" s="8"/>
      <c r="BR2759" s="8"/>
      <c r="BS2759" s="8"/>
      <c r="BT2759" s="8"/>
      <c r="BU2759" s="8"/>
      <c r="BV2759" s="8"/>
      <c r="BW2759" s="8"/>
      <c r="BX2759" s="8"/>
      <c r="BY2759" s="8"/>
    </row>
    <row r="2760" spans="1:77" x14ac:dyDescent="0.2">
      <c r="A2760" s="8" t="s">
        <v>269</v>
      </c>
      <c r="B2760" s="5"/>
      <c r="C2760" s="8" t="s">
        <v>10959</v>
      </c>
      <c r="D2760" s="4" t="s">
        <v>10960</v>
      </c>
      <c r="E2760" s="8" t="s">
        <v>1293</v>
      </c>
      <c r="F2760" s="4" t="s">
        <v>527</v>
      </c>
      <c r="G2760" s="8" t="s">
        <v>10786</v>
      </c>
      <c r="H2760" s="8" t="s">
        <v>529</v>
      </c>
      <c r="I2760" s="8" t="s">
        <v>10961</v>
      </c>
      <c r="J2760" s="8" t="s">
        <v>10962</v>
      </c>
      <c r="K2760" s="8" t="s">
        <v>10963</v>
      </c>
      <c r="L2760" s="8"/>
      <c r="M2760" s="8" t="s">
        <v>10964</v>
      </c>
      <c r="N2760" s="8" t="s">
        <v>10965</v>
      </c>
      <c r="O2760" s="8"/>
      <c r="P2760" s="8"/>
      <c r="Q2760" s="8"/>
      <c r="R2760" s="8"/>
      <c r="S2760" s="8"/>
      <c r="T2760" s="8"/>
      <c r="U2760" s="8"/>
      <c r="V2760" s="8"/>
      <c r="W2760" s="8"/>
      <c r="X2760" s="8"/>
      <c r="Y2760" s="8"/>
      <c r="Z2760" s="8"/>
      <c r="AA2760" s="8"/>
      <c r="AB2760" s="8"/>
      <c r="AC2760" s="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  <c r="AY2760" s="8"/>
      <c r="AZ2760" s="8"/>
      <c r="BA2760" s="8"/>
      <c r="BB2760" s="8"/>
      <c r="BC2760" s="8"/>
      <c r="BD2760" s="8"/>
      <c r="BE2760" s="8"/>
      <c r="BF2760" s="8"/>
      <c r="BG2760" s="8"/>
      <c r="BH2760" s="8"/>
      <c r="BI2760" s="8"/>
      <c r="BJ2760" s="8"/>
      <c r="BK2760" s="8"/>
      <c r="BL2760" s="8"/>
      <c r="BM2760" s="8"/>
      <c r="BN2760" s="8"/>
      <c r="BO2760" s="8"/>
      <c r="BP2760" s="8"/>
      <c r="BQ2760" s="8"/>
      <c r="BR2760" s="8"/>
      <c r="BS2760" s="8"/>
      <c r="BT2760" s="8"/>
      <c r="BU2760" s="8"/>
      <c r="BV2760" s="8"/>
      <c r="BW2760" s="8"/>
      <c r="BX2760" s="8"/>
      <c r="BY2760" s="8"/>
    </row>
    <row r="2761" spans="1:77" x14ac:dyDescent="0.2">
      <c r="A2761" s="8" t="s">
        <v>499</v>
      </c>
      <c r="B2761" s="5"/>
      <c r="C2761" s="8" t="s">
        <v>10966</v>
      </c>
      <c r="D2761" s="4" t="s">
        <v>10960</v>
      </c>
      <c r="E2761" s="8" t="s">
        <v>1293</v>
      </c>
      <c r="F2761" s="4" t="s">
        <v>527</v>
      </c>
      <c r="G2761" s="8" t="s">
        <v>10967</v>
      </c>
      <c r="H2761" s="8" t="s">
        <v>529</v>
      </c>
      <c r="I2761" s="8" t="s">
        <v>10968</v>
      </c>
      <c r="J2761" s="8"/>
      <c r="K2761" s="8" t="s">
        <v>10969</v>
      </c>
      <c r="L2761" s="8"/>
      <c r="M2761" s="8" t="s">
        <v>10970</v>
      </c>
      <c r="N2761" s="8" t="s">
        <v>10971</v>
      </c>
      <c r="O2761" s="8"/>
      <c r="P2761" s="8"/>
      <c r="Q2761" s="8"/>
      <c r="R2761" s="8"/>
      <c r="S2761" s="8"/>
      <c r="T2761" s="8"/>
      <c r="U2761" s="8"/>
      <c r="V2761" s="8"/>
      <c r="W2761" s="8"/>
      <c r="X2761" s="8"/>
      <c r="Y2761" s="8"/>
      <c r="Z2761" s="8"/>
      <c r="AA2761" s="8"/>
      <c r="AB2761" s="8"/>
      <c r="AC2761" s="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  <c r="AY2761" s="8"/>
      <c r="AZ2761" s="8"/>
      <c r="BA2761" s="8"/>
      <c r="BB2761" s="8"/>
      <c r="BC2761" s="8"/>
      <c r="BD2761" s="8"/>
      <c r="BE2761" s="8"/>
      <c r="BF2761" s="8"/>
      <c r="BG2761" s="8"/>
      <c r="BH2761" s="8"/>
      <c r="BI2761" s="8"/>
      <c r="BJ2761" s="8"/>
      <c r="BK2761" s="8"/>
      <c r="BL2761" s="8"/>
      <c r="BM2761" s="8"/>
      <c r="BN2761" s="8"/>
      <c r="BO2761" s="8"/>
      <c r="BP2761" s="8"/>
      <c r="BQ2761" s="8"/>
      <c r="BR2761" s="8"/>
      <c r="BS2761" s="8"/>
      <c r="BT2761" s="8"/>
      <c r="BU2761" s="8"/>
      <c r="BV2761" s="8"/>
      <c r="BW2761" s="8"/>
      <c r="BX2761" s="8"/>
      <c r="BY2761" s="8"/>
    </row>
    <row r="2762" spans="1:77" x14ac:dyDescent="0.2">
      <c r="A2762" s="8" t="s">
        <v>270</v>
      </c>
      <c r="B2762" s="5"/>
      <c r="C2762" s="8" t="s">
        <v>10972</v>
      </c>
      <c r="D2762" s="4" t="s">
        <v>10973</v>
      </c>
      <c r="E2762" s="8" t="s">
        <v>10944</v>
      </c>
      <c r="F2762" s="4" t="s">
        <v>527</v>
      </c>
      <c r="G2762" s="8" t="s">
        <v>10967</v>
      </c>
      <c r="H2762" s="8" t="s">
        <v>529</v>
      </c>
      <c r="I2762" s="8" t="s">
        <v>10974</v>
      </c>
      <c r="J2762" s="8"/>
      <c r="K2762" s="8" t="s">
        <v>10975</v>
      </c>
      <c r="L2762" s="8"/>
      <c r="M2762" s="8" t="s">
        <v>10976</v>
      </c>
      <c r="N2762" s="8" t="s">
        <v>10977</v>
      </c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  <c r="Z2762" s="8"/>
      <c r="AA2762" s="8"/>
      <c r="AB2762" s="8"/>
      <c r="AC2762" s="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  <c r="AY2762" s="8"/>
      <c r="AZ2762" s="8"/>
      <c r="BA2762" s="8"/>
      <c r="BB2762" s="8"/>
      <c r="BC2762" s="8"/>
      <c r="BD2762" s="8"/>
      <c r="BE2762" s="8"/>
      <c r="BF2762" s="8"/>
      <c r="BG2762" s="8"/>
      <c r="BH2762" s="8"/>
      <c r="BI2762" s="8"/>
      <c r="BJ2762" s="8"/>
      <c r="BK2762" s="8"/>
      <c r="BL2762" s="8"/>
      <c r="BM2762" s="8"/>
      <c r="BN2762" s="8"/>
      <c r="BO2762" s="8"/>
      <c r="BP2762" s="8"/>
      <c r="BQ2762" s="8"/>
      <c r="BR2762" s="8"/>
      <c r="BS2762" s="8"/>
      <c r="BT2762" s="8"/>
      <c r="BU2762" s="8"/>
      <c r="BV2762" s="8"/>
      <c r="BW2762" s="8"/>
      <c r="BX2762" s="8"/>
      <c r="BY2762" s="8"/>
    </row>
    <row r="2763" spans="1:77" x14ac:dyDescent="0.2">
      <c r="A2763" s="8" t="s">
        <v>271</v>
      </c>
      <c r="B2763" s="5"/>
      <c r="C2763" s="8" t="s">
        <v>10978</v>
      </c>
      <c r="D2763" s="4" t="s">
        <v>10951</v>
      </c>
      <c r="E2763" s="8" t="s">
        <v>10952</v>
      </c>
      <c r="F2763" s="4" t="s">
        <v>527</v>
      </c>
      <c r="G2763" s="8" t="s">
        <v>10967</v>
      </c>
      <c r="H2763" s="8" t="s">
        <v>529</v>
      </c>
      <c r="I2763" s="8" t="s">
        <v>10979</v>
      </c>
      <c r="J2763" s="8"/>
      <c r="K2763" s="8" t="s">
        <v>10980</v>
      </c>
      <c r="L2763" s="8" t="s">
        <v>10981</v>
      </c>
      <c r="M2763" s="8" t="s">
        <v>10982</v>
      </c>
      <c r="N2763" s="8" t="s">
        <v>10983</v>
      </c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  <c r="AY2763" s="8"/>
      <c r="AZ2763" s="8"/>
      <c r="BA2763" s="8"/>
      <c r="BB2763" s="8"/>
      <c r="BC2763" s="8"/>
      <c r="BD2763" s="8"/>
      <c r="BE2763" s="8"/>
      <c r="BF2763" s="8"/>
      <c r="BG2763" s="8"/>
      <c r="BH2763" s="8"/>
      <c r="BI2763" s="8"/>
      <c r="BJ2763" s="8"/>
      <c r="BK2763" s="8"/>
      <c r="BL2763" s="8"/>
      <c r="BM2763" s="8"/>
      <c r="BN2763" s="8"/>
      <c r="BO2763" s="8"/>
      <c r="BP2763" s="8"/>
      <c r="BQ2763" s="8"/>
      <c r="BR2763" s="8"/>
      <c r="BS2763" s="8"/>
      <c r="BT2763" s="8"/>
      <c r="BU2763" s="8"/>
      <c r="BV2763" s="8"/>
      <c r="BW2763" s="8"/>
      <c r="BX2763" s="8"/>
      <c r="BY2763" s="8"/>
    </row>
    <row r="2764" spans="1:77" x14ac:dyDescent="0.2">
      <c r="A2764" s="8" t="s">
        <v>10984</v>
      </c>
      <c r="B2764" s="5"/>
      <c r="C2764" s="8" t="s">
        <v>10985</v>
      </c>
      <c r="D2764" s="4" t="s">
        <v>10960</v>
      </c>
      <c r="E2764" s="8" t="s">
        <v>1293</v>
      </c>
      <c r="F2764" s="4" t="s">
        <v>527</v>
      </c>
      <c r="G2764" s="8" t="s">
        <v>10986</v>
      </c>
      <c r="H2764" s="8" t="s">
        <v>529</v>
      </c>
      <c r="I2764" s="8"/>
      <c r="J2764" s="8"/>
      <c r="K2764" s="8"/>
      <c r="L2764" s="8" t="s">
        <v>10987</v>
      </c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  <c r="AY2764" s="8"/>
      <c r="AZ2764" s="8"/>
      <c r="BA2764" s="8"/>
      <c r="BB2764" s="8"/>
      <c r="BC2764" s="8"/>
      <c r="BD2764" s="8"/>
      <c r="BE2764" s="8"/>
      <c r="BF2764" s="8"/>
      <c r="BG2764" s="8"/>
      <c r="BH2764" s="8"/>
      <c r="BI2764" s="8"/>
      <c r="BJ2764" s="8"/>
      <c r="BK2764" s="8"/>
      <c r="BL2764" s="8"/>
      <c r="BM2764" s="8"/>
      <c r="BN2764" s="8"/>
      <c r="BO2764" s="8"/>
      <c r="BP2764" s="8"/>
      <c r="BQ2764" s="8"/>
      <c r="BR2764" s="8"/>
      <c r="BS2764" s="8"/>
      <c r="BT2764" s="8"/>
      <c r="BU2764" s="8"/>
      <c r="BV2764" s="8"/>
      <c r="BW2764" s="8"/>
      <c r="BX2764" s="8"/>
      <c r="BY2764" s="8"/>
    </row>
    <row r="2765" spans="1:77" x14ac:dyDescent="0.2">
      <c r="A2765" s="8" t="s">
        <v>10988</v>
      </c>
      <c r="B2765" s="5"/>
      <c r="C2765" s="8" t="s">
        <v>10989</v>
      </c>
      <c r="D2765" s="4" t="s">
        <v>10882</v>
      </c>
      <c r="E2765" s="8" t="s">
        <v>10883</v>
      </c>
      <c r="F2765" s="4" t="s">
        <v>527</v>
      </c>
      <c r="G2765" s="8" t="s">
        <v>10986</v>
      </c>
      <c r="H2765" s="8" t="s">
        <v>529</v>
      </c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  <c r="AY2765" s="8"/>
      <c r="AZ2765" s="8"/>
      <c r="BA2765" s="8"/>
      <c r="BB2765" s="8"/>
      <c r="BC2765" s="8"/>
      <c r="BD2765" s="8"/>
      <c r="BE2765" s="8"/>
      <c r="BF2765" s="8"/>
      <c r="BG2765" s="8"/>
      <c r="BH2765" s="8"/>
      <c r="BI2765" s="8"/>
      <c r="BJ2765" s="8"/>
      <c r="BK2765" s="8"/>
      <c r="BL2765" s="8"/>
      <c r="BM2765" s="8"/>
      <c r="BN2765" s="8"/>
      <c r="BO2765" s="8"/>
      <c r="BP2765" s="8"/>
      <c r="BQ2765" s="8"/>
      <c r="BR2765" s="8"/>
      <c r="BS2765" s="8"/>
      <c r="BT2765" s="8"/>
      <c r="BU2765" s="8"/>
      <c r="BV2765" s="8"/>
      <c r="BW2765" s="8"/>
      <c r="BX2765" s="8"/>
      <c r="BY2765" s="8"/>
    </row>
    <row r="2766" spans="1:77" x14ac:dyDescent="0.2">
      <c r="A2766" s="8" t="s">
        <v>10990</v>
      </c>
      <c r="B2766" s="5"/>
      <c r="C2766" s="8" t="s">
        <v>10991</v>
      </c>
      <c r="D2766" s="4" t="s">
        <v>10882</v>
      </c>
      <c r="E2766" s="8" t="s">
        <v>10883</v>
      </c>
      <c r="F2766" s="4" t="s">
        <v>527</v>
      </c>
      <c r="G2766" s="8" t="s">
        <v>10986</v>
      </c>
      <c r="H2766" s="8" t="s">
        <v>529</v>
      </c>
      <c r="I2766" s="8"/>
      <c r="J2766" s="8"/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  <c r="Y2766" s="8"/>
      <c r="Z2766" s="8"/>
      <c r="AA2766" s="8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  <c r="BC2766" s="8"/>
      <c r="BD2766" s="8"/>
      <c r="BE2766" s="8"/>
      <c r="BF2766" s="8"/>
      <c r="BG2766" s="8"/>
      <c r="BH2766" s="8"/>
      <c r="BI2766" s="8"/>
      <c r="BJ2766" s="8"/>
      <c r="BK2766" s="8"/>
      <c r="BL2766" s="8"/>
      <c r="BM2766" s="8"/>
      <c r="BN2766" s="8"/>
      <c r="BO2766" s="8"/>
      <c r="BP2766" s="8"/>
      <c r="BQ2766" s="8"/>
      <c r="BR2766" s="8"/>
      <c r="BS2766" s="8"/>
      <c r="BT2766" s="8"/>
      <c r="BU2766" s="8"/>
      <c r="BV2766" s="8"/>
      <c r="BW2766" s="8"/>
      <c r="BX2766" s="8"/>
      <c r="BY2766" s="8"/>
    </row>
    <row r="2767" spans="1:77" x14ac:dyDescent="0.2">
      <c r="A2767" s="8" t="s">
        <v>10992</v>
      </c>
      <c r="B2767" s="5"/>
      <c r="C2767" s="8" t="s">
        <v>10993</v>
      </c>
      <c r="D2767" s="4" t="s">
        <v>10882</v>
      </c>
      <c r="E2767" s="8" t="s">
        <v>10883</v>
      </c>
      <c r="F2767" s="4" t="s">
        <v>527</v>
      </c>
      <c r="G2767" s="8" t="s">
        <v>10986</v>
      </c>
      <c r="H2767" s="8" t="s">
        <v>529</v>
      </c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  <c r="AY2767" s="8"/>
      <c r="AZ2767" s="8"/>
      <c r="BA2767" s="8"/>
      <c r="BB2767" s="8"/>
      <c r="BC2767" s="8"/>
      <c r="BD2767" s="8"/>
      <c r="BE2767" s="8"/>
      <c r="BF2767" s="8"/>
      <c r="BG2767" s="8"/>
      <c r="BH2767" s="8"/>
      <c r="BI2767" s="8"/>
      <c r="BJ2767" s="8"/>
      <c r="BK2767" s="8"/>
      <c r="BL2767" s="8"/>
      <c r="BM2767" s="8"/>
      <c r="BN2767" s="8"/>
      <c r="BO2767" s="8"/>
      <c r="BP2767" s="8"/>
      <c r="BQ2767" s="8"/>
      <c r="BR2767" s="8"/>
      <c r="BS2767" s="8"/>
      <c r="BT2767" s="8"/>
      <c r="BU2767" s="8"/>
      <c r="BV2767" s="8"/>
      <c r="BW2767" s="8"/>
      <c r="BX2767" s="8"/>
      <c r="BY2767" s="8"/>
    </row>
    <row r="2768" spans="1:77" x14ac:dyDescent="0.2">
      <c r="A2768" s="8" t="s">
        <v>272</v>
      </c>
      <c r="B2768" s="5"/>
      <c r="C2768" s="8" t="s">
        <v>10994</v>
      </c>
      <c r="D2768" s="4" t="s">
        <v>10889</v>
      </c>
      <c r="E2768" s="8" t="s">
        <v>10890</v>
      </c>
      <c r="F2768" s="4" t="s">
        <v>527</v>
      </c>
      <c r="G2768" s="8" t="s">
        <v>10986</v>
      </c>
      <c r="H2768" s="8" t="s">
        <v>529</v>
      </c>
      <c r="I2768" s="8"/>
      <c r="J2768" s="8"/>
      <c r="K2768" s="8"/>
      <c r="L2768" s="8"/>
      <c r="M2768" s="8"/>
      <c r="N2768" s="8" t="s">
        <v>10886</v>
      </c>
      <c r="O2768" s="8"/>
      <c r="P2768" s="8"/>
      <c r="Q2768" s="8"/>
      <c r="R2768" s="8"/>
      <c r="S2768" s="8"/>
      <c r="T2768" s="8"/>
      <c r="U2768" s="8"/>
      <c r="V2768" s="8"/>
      <c r="W2768" s="8"/>
      <c r="X2768" s="8"/>
      <c r="Y2768" s="8"/>
      <c r="Z2768" s="8"/>
      <c r="AA2768" s="8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  <c r="BC2768" s="8"/>
      <c r="BD2768" s="8"/>
      <c r="BE2768" s="8"/>
      <c r="BF2768" s="8"/>
      <c r="BG2768" s="8"/>
      <c r="BH2768" s="8"/>
      <c r="BI2768" s="8"/>
      <c r="BJ2768" s="8"/>
      <c r="BK2768" s="8"/>
      <c r="BL2768" s="8"/>
      <c r="BM2768" s="8"/>
      <c r="BN2768" s="8"/>
      <c r="BO2768" s="8"/>
      <c r="BP2768" s="8"/>
      <c r="BQ2768" s="8"/>
      <c r="BR2768" s="8"/>
      <c r="BS2768" s="8"/>
      <c r="BT2768" s="8"/>
      <c r="BU2768" s="8"/>
      <c r="BV2768" s="8"/>
      <c r="BW2768" s="8"/>
      <c r="BX2768" s="8"/>
      <c r="BY2768" s="8"/>
    </row>
    <row r="2769" spans="1:77" x14ac:dyDescent="0.2">
      <c r="A2769" s="8" t="s">
        <v>10995</v>
      </c>
      <c r="B2769" s="5"/>
      <c r="C2769" s="8" t="s">
        <v>10996</v>
      </c>
      <c r="D2769" s="4" t="s">
        <v>10898</v>
      </c>
      <c r="E2769" s="8" t="s">
        <v>10899</v>
      </c>
      <c r="F2769" s="4" t="s">
        <v>527</v>
      </c>
      <c r="G2769" s="8" t="s">
        <v>10986</v>
      </c>
      <c r="H2769" s="8" t="s">
        <v>529</v>
      </c>
      <c r="I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  <c r="AY2769" s="8"/>
      <c r="AZ2769" s="8"/>
      <c r="BA2769" s="8"/>
      <c r="BB2769" s="8"/>
      <c r="BC2769" s="8"/>
      <c r="BD2769" s="8"/>
      <c r="BE2769" s="8"/>
      <c r="BF2769" s="8"/>
      <c r="BG2769" s="8"/>
      <c r="BH2769" s="8"/>
      <c r="BI2769" s="8"/>
      <c r="BJ2769" s="8"/>
      <c r="BK2769" s="8"/>
      <c r="BL2769" s="8"/>
      <c r="BM2769" s="8"/>
      <c r="BN2769" s="8"/>
      <c r="BO2769" s="8"/>
      <c r="BP2769" s="8"/>
      <c r="BQ2769" s="8"/>
      <c r="BR2769" s="8"/>
      <c r="BS2769" s="8"/>
      <c r="BT2769" s="8"/>
      <c r="BU2769" s="8"/>
      <c r="BV2769" s="8"/>
      <c r="BW2769" s="8"/>
      <c r="BX2769" s="8"/>
      <c r="BY2769" s="8"/>
    </row>
    <row r="2770" spans="1:77" x14ac:dyDescent="0.2">
      <c r="A2770" s="8" t="s">
        <v>273</v>
      </c>
      <c r="B2770" s="5"/>
      <c r="C2770" s="8" t="s">
        <v>10997</v>
      </c>
      <c r="D2770" s="4" t="s">
        <v>10898</v>
      </c>
      <c r="E2770" s="8" t="s">
        <v>10899</v>
      </c>
      <c r="F2770" s="4" t="s">
        <v>527</v>
      </c>
      <c r="G2770" s="8" t="s">
        <v>10986</v>
      </c>
      <c r="H2770" s="8" t="s">
        <v>529</v>
      </c>
      <c r="I2770" s="8"/>
      <c r="J2770" s="8"/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  <c r="AY2770" s="8"/>
      <c r="AZ2770" s="8"/>
      <c r="BA2770" s="8"/>
      <c r="BB2770" s="8"/>
      <c r="BC2770" s="8"/>
      <c r="BD2770" s="8"/>
      <c r="BE2770" s="8"/>
      <c r="BF2770" s="8"/>
      <c r="BG2770" s="8"/>
      <c r="BH2770" s="8"/>
      <c r="BI2770" s="8"/>
      <c r="BJ2770" s="8"/>
      <c r="BK2770" s="8"/>
      <c r="BL2770" s="8"/>
      <c r="BM2770" s="8"/>
      <c r="BN2770" s="8"/>
      <c r="BO2770" s="8"/>
      <c r="BP2770" s="8"/>
      <c r="BQ2770" s="8"/>
      <c r="BR2770" s="8"/>
      <c r="BS2770" s="8"/>
      <c r="BT2770" s="8"/>
      <c r="BU2770" s="8"/>
      <c r="BV2770" s="8"/>
      <c r="BW2770" s="8"/>
      <c r="BX2770" s="8"/>
      <c r="BY2770" s="8"/>
    </row>
    <row r="2771" spans="1:77" x14ac:dyDescent="0.2">
      <c r="A2771" s="8" t="s">
        <v>10998</v>
      </c>
      <c r="B2771" s="5"/>
      <c r="C2771" s="8" t="s">
        <v>10999</v>
      </c>
      <c r="D2771" s="4" t="s">
        <v>10898</v>
      </c>
      <c r="E2771" s="8" t="s">
        <v>10899</v>
      </c>
      <c r="F2771" s="4" t="s">
        <v>527</v>
      </c>
      <c r="G2771" s="8" t="s">
        <v>10986</v>
      </c>
      <c r="H2771" s="8" t="s">
        <v>529</v>
      </c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  <c r="AY2771" s="8"/>
      <c r="AZ2771" s="8"/>
      <c r="BA2771" s="8"/>
      <c r="BB2771" s="8"/>
      <c r="BC2771" s="8"/>
      <c r="BD2771" s="8"/>
      <c r="BE2771" s="8"/>
      <c r="BF2771" s="8"/>
      <c r="BG2771" s="8"/>
      <c r="BH2771" s="8"/>
      <c r="BI2771" s="8"/>
      <c r="BJ2771" s="8"/>
      <c r="BK2771" s="8"/>
      <c r="BL2771" s="8"/>
      <c r="BM2771" s="8"/>
      <c r="BN2771" s="8"/>
      <c r="BO2771" s="8"/>
      <c r="BP2771" s="8"/>
      <c r="BQ2771" s="8"/>
      <c r="BR2771" s="8"/>
      <c r="BS2771" s="8"/>
      <c r="BT2771" s="8"/>
      <c r="BU2771" s="8"/>
      <c r="BV2771" s="8"/>
      <c r="BW2771" s="8"/>
      <c r="BX2771" s="8"/>
      <c r="BY2771" s="8"/>
    </row>
    <row r="2772" spans="1:77" x14ac:dyDescent="0.2">
      <c r="A2772" s="8" t="s">
        <v>11000</v>
      </c>
      <c r="B2772" s="5"/>
      <c r="C2772" s="8" t="s">
        <v>11001</v>
      </c>
      <c r="D2772" s="4" t="s">
        <v>10905</v>
      </c>
      <c r="E2772" s="8" t="s">
        <v>10906</v>
      </c>
      <c r="F2772" s="4" t="s">
        <v>527</v>
      </c>
      <c r="G2772" s="8" t="s">
        <v>10986</v>
      </c>
      <c r="H2772" s="8" t="s">
        <v>529</v>
      </c>
      <c r="I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  <c r="AY2772" s="8"/>
      <c r="AZ2772" s="8"/>
      <c r="BA2772" s="8"/>
      <c r="BB2772" s="8"/>
      <c r="BC2772" s="8"/>
      <c r="BD2772" s="8"/>
      <c r="BE2772" s="8"/>
      <c r="BF2772" s="8"/>
      <c r="BG2772" s="8"/>
      <c r="BH2772" s="8"/>
      <c r="BI2772" s="8"/>
      <c r="BJ2772" s="8"/>
      <c r="BK2772" s="8"/>
      <c r="BL2772" s="8"/>
      <c r="BM2772" s="8"/>
      <c r="BN2772" s="8"/>
      <c r="BO2772" s="8"/>
      <c r="BP2772" s="8"/>
      <c r="BQ2772" s="8"/>
      <c r="BR2772" s="8"/>
      <c r="BS2772" s="8"/>
      <c r="BT2772" s="8"/>
      <c r="BU2772" s="8"/>
      <c r="BV2772" s="8"/>
      <c r="BW2772" s="8"/>
      <c r="BX2772" s="8"/>
      <c r="BY2772" s="8"/>
    </row>
    <row r="2773" spans="1:77" x14ac:dyDescent="0.2">
      <c r="A2773" s="8" t="s">
        <v>274</v>
      </c>
      <c r="B2773" s="5"/>
      <c r="C2773" s="8" t="s">
        <v>11002</v>
      </c>
      <c r="D2773" s="4" t="s">
        <v>10918</v>
      </c>
      <c r="E2773" s="8" t="s">
        <v>10682</v>
      </c>
      <c r="F2773" s="4" t="s">
        <v>527</v>
      </c>
      <c r="G2773" s="8" t="s">
        <v>10986</v>
      </c>
      <c r="H2773" s="8" t="s">
        <v>529</v>
      </c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  <c r="AY2773" s="8"/>
      <c r="AZ2773" s="8"/>
      <c r="BA2773" s="8"/>
      <c r="BB2773" s="8"/>
      <c r="BC2773" s="8"/>
      <c r="BD2773" s="8"/>
      <c r="BE2773" s="8"/>
      <c r="BF2773" s="8"/>
      <c r="BG2773" s="8"/>
      <c r="BH2773" s="8"/>
      <c r="BI2773" s="8"/>
      <c r="BJ2773" s="8"/>
      <c r="BK2773" s="8"/>
      <c r="BL2773" s="8"/>
      <c r="BM2773" s="8"/>
      <c r="BN2773" s="8"/>
      <c r="BO2773" s="8"/>
      <c r="BP2773" s="8"/>
      <c r="BQ2773" s="8"/>
      <c r="BR2773" s="8"/>
      <c r="BS2773" s="8"/>
      <c r="BT2773" s="8"/>
      <c r="BU2773" s="8"/>
      <c r="BV2773" s="8"/>
      <c r="BW2773" s="8"/>
      <c r="BX2773" s="8"/>
      <c r="BY2773" s="8"/>
    </row>
    <row r="2774" spans="1:77" x14ac:dyDescent="0.2">
      <c r="A2774" s="8" t="s">
        <v>275</v>
      </c>
      <c r="B2774" s="5"/>
      <c r="C2774" s="8" t="s">
        <v>11003</v>
      </c>
      <c r="D2774" s="4" t="s">
        <v>10898</v>
      </c>
      <c r="E2774" s="8" t="s">
        <v>10899</v>
      </c>
      <c r="F2774" s="4" t="s">
        <v>527</v>
      </c>
      <c r="G2774" s="8" t="s">
        <v>10986</v>
      </c>
      <c r="H2774" s="8" t="s">
        <v>529</v>
      </c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  <c r="AY2774" s="8"/>
      <c r="AZ2774" s="8"/>
      <c r="BA2774" s="8"/>
      <c r="BB2774" s="8"/>
      <c r="BC2774" s="8"/>
      <c r="BD2774" s="8"/>
      <c r="BE2774" s="8"/>
      <c r="BF2774" s="8"/>
      <c r="BG2774" s="8"/>
      <c r="BH2774" s="8"/>
      <c r="BI2774" s="8"/>
      <c r="BJ2774" s="8"/>
      <c r="BK2774" s="8"/>
      <c r="BL2774" s="8"/>
      <c r="BM2774" s="8"/>
      <c r="BN2774" s="8"/>
      <c r="BO2774" s="8"/>
      <c r="BP2774" s="8"/>
      <c r="BQ2774" s="8"/>
      <c r="BR2774" s="8"/>
      <c r="BS2774" s="8"/>
      <c r="BT2774" s="8"/>
      <c r="BU2774" s="8"/>
      <c r="BV2774" s="8"/>
      <c r="BW2774" s="8"/>
      <c r="BX2774" s="8"/>
      <c r="BY2774" s="8"/>
    </row>
    <row r="2775" spans="1:77" x14ac:dyDescent="0.2">
      <c r="A2775" s="8" t="s">
        <v>11004</v>
      </c>
      <c r="B2775" s="5"/>
      <c r="C2775" s="8" t="s">
        <v>11005</v>
      </c>
      <c r="D2775" s="4" t="s">
        <v>10898</v>
      </c>
      <c r="E2775" s="8" t="s">
        <v>10899</v>
      </c>
      <c r="F2775" s="4" t="s">
        <v>527</v>
      </c>
      <c r="G2775" s="8" t="s">
        <v>10986</v>
      </c>
      <c r="H2775" s="8" t="s">
        <v>529</v>
      </c>
      <c r="I2775" s="8"/>
      <c r="J2775" s="8"/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  <c r="Y2775" s="8"/>
      <c r="Z2775" s="8"/>
      <c r="AA2775" s="8"/>
      <c r="AB2775" s="8"/>
      <c r="AC2775" s="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  <c r="AY2775" s="8"/>
      <c r="AZ2775" s="8"/>
      <c r="BA2775" s="8"/>
      <c r="BB2775" s="8"/>
      <c r="BC2775" s="8"/>
      <c r="BD2775" s="8"/>
      <c r="BE2775" s="8"/>
      <c r="BF2775" s="8"/>
      <c r="BG2775" s="8"/>
      <c r="BH2775" s="8"/>
      <c r="BI2775" s="8"/>
      <c r="BJ2775" s="8"/>
      <c r="BK2775" s="8"/>
      <c r="BL2775" s="8"/>
      <c r="BM2775" s="8"/>
      <c r="BN2775" s="8"/>
      <c r="BO2775" s="8"/>
      <c r="BP2775" s="8"/>
      <c r="BQ2775" s="8"/>
      <c r="BR2775" s="8"/>
      <c r="BS2775" s="8"/>
      <c r="BT2775" s="8"/>
      <c r="BU2775" s="8"/>
      <c r="BV2775" s="8"/>
      <c r="BW2775" s="8"/>
      <c r="BX2775" s="8"/>
      <c r="BY2775" s="8"/>
    </row>
    <row r="2776" spans="1:77" x14ac:dyDescent="0.2">
      <c r="A2776" s="8" t="s">
        <v>276</v>
      </c>
      <c r="B2776" s="5"/>
      <c r="C2776" s="8" t="s">
        <v>11006</v>
      </c>
      <c r="D2776" s="4" t="s">
        <v>10898</v>
      </c>
      <c r="E2776" s="8" t="s">
        <v>10899</v>
      </c>
      <c r="F2776" s="4" t="s">
        <v>527</v>
      </c>
      <c r="G2776" s="8" t="s">
        <v>10986</v>
      </c>
      <c r="H2776" s="8" t="s">
        <v>529</v>
      </c>
      <c r="I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  <c r="Z2776" s="8"/>
      <c r="AA2776" s="8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  <c r="AY2776" s="8"/>
      <c r="AZ2776" s="8"/>
      <c r="BA2776" s="8"/>
      <c r="BB2776" s="8"/>
      <c r="BC2776" s="8"/>
      <c r="BD2776" s="8"/>
      <c r="BE2776" s="8"/>
      <c r="BF2776" s="8"/>
      <c r="BG2776" s="8"/>
      <c r="BH2776" s="8"/>
      <c r="BI2776" s="8"/>
      <c r="BJ2776" s="8"/>
      <c r="BK2776" s="8"/>
      <c r="BL2776" s="8"/>
      <c r="BM2776" s="8"/>
      <c r="BN2776" s="8"/>
      <c r="BO2776" s="8"/>
      <c r="BP2776" s="8"/>
      <c r="BQ2776" s="8"/>
      <c r="BR2776" s="8"/>
      <c r="BS2776" s="8"/>
      <c r="BT2776" s="8"/>
      <c r="BU2776" s="8"/>
      <c r="BV2776" s="8"/>
      <c r="BW2776" s="8"/>
      <c r="BX2776" s="8"/>
      <c r="BY2776" s="8"/>
    </row>
    <row r="2777" spans="1:77" x14ac:dyDescent="0.2">
      <c r="A2777" s="8" t="s">
        <v>11007</v>
      </c>
      <c r="B2777" s="5"/>
      <c r="C2777" s="8" t="s">
        <v>11008</v>
      </c>
      <c r="D2777" s="4" t="s">
        <v>10905</v>
      </c>
      <c r="E2777" s="8" t="s">
        <v>10906</v>
      </c>
      <c r="F2777" s="4" t="s">
        <v>527</v>
      </c>
      <c r="G2777" s="8" t="s">
        <v>10986</v>
      </c>
      <c r="H2777" s="8" t="s">
        <v>529</v>
      </c>
      <c r="I2777" s="8"/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  <c r="AY2777" s="8"/>
      <c r="AZ2777" s="8"/>
      <c r="BA2777" s="8"/>
      <c r="BB2777" s="8"/>
      <c r="BC2777" s="8"/>
      <c r="BD2777" s="8"/>
      <c r="BE2777" s="8"/>
      <c r="BF2777" s="8"/>
      <c r="BG2777" s="8"/>
      <c r="BH2777" s="8"/>
      <c r="BI2777" s="8"/>
      <c r="BJ2777" s="8"/>
      <c r="BK2777" s="8"/>
      <c r="BL2777" s="8"/>
      <c r="BM2777" s="8"/>
      <c r="BN2777" s="8"/>
      <c r="BO2777" s="8"/>
      <c r="BP2777" s="8"/>
      <c r="BQ2777" s="8"/>
      <c r="BR2777" s="8"/>
      <c r="BS2777" s="8"/>
      <c r="BT2777" s="8"/>
      <c r="BU2777" s="8"/>
      <c r="BV2777" s="8"/>
      <c r="BW2777" s="8"/>
      <c r="BX2777" s="8"/>
      <c r="BY2777" s="8"/>
    </row>
    <row r="2778" spans="1:77" x14ac:dyDescent="0.2">
      <c r="A2778" s="8" t="s">
        <v>11009</v>
      </c>
      <c r="B2778" s="5"/>
      <c r="C2778" s="8" t="s">
        <v>11010</v>
      </c>
      <c r="D2778" s="4" t="s">
        <v>10918</v>
      </c>
      <c r="E2778" s="8" t="s">
        <v>10682</v>
      </c>
      <c r="F2778" s="4" t="s">
        <v>527</v>
      </c>
      <c r="G2778" s="8" t="s">
        <v>10986</v>
      </c>
      <c r="H2778" s="8" t="s">
        <v>529</v>
      </c>
      <c r="I2778" s="8"/>
      <c r="J2778" s="8"/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  <c r="Y2778" s="8"/>
      <c r="Z2778" s="8"/>
      <c r="AA2778" s="8"/>
      <c r="AB2778" s="8"/>
      <c r="AC2778" s="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  <c r="AY2778" s="8"/>
      <c r="AZ2778" s="8"/>
      <c r="BA2778" s="8"/>
      <c r="BB2778" s="8"/>
      <c r="BC2778" s="8"/>
      <c r="BD2778" s="8"/>
      <c r="BE2778" s="8"/>
      <c r="BF2778" s="8"/>
      <c r="BG2778" s="8"/>
      <c r="BH2778" s="8"/>
      <c r="BI2778" s="8"/>
      <c r="BJ2778" s="8"/>
      <c r="BK2778" s="8"/>
      <c r="BL2778" s="8"/>
      <c r="BM2778" s="8"/>
      <c r="BN2778" s="8"/>
      <c r="BO2778" s="8"/>
      <c r="BP2778" s="8"/>
      <c r="BQ2778" s="8"/>
      <c r="BR2778" s="8"/>
      <c r="BS2778" s="8"/>
      <c r="BT2778" s="8"/>
      <c r="BU2778" s="8"/>
      <c r="BV2778" s="8"/>
      <c r="BW2778" s="8"/>
      <c r="BX2778" s="8"/>
      <c r="BY2778" s="8"/>
    </row>
    <row r="2779" spans="1:77" x14ac:dyDescent="0.2">
      <c r="A2779" s="8" t="s">
        <v>11011</v>
      </c>
      <c r="B2779" s="5"/>
      <c r="C2779" s="8" t="s">
        <v>11012</v>
      </c>
      <c r="D2779" s="4" t="s">
        <v>10936</v>
      </c>
      <c r="E2779" s="8" t="s">
        <v>10937</v>
      </c>
      <c r="F2779" s="4" t="s">
        <v>527</v>
      </c>
      <c r="G2779" s="8" t="s">
        <v>10986</v>
      </c>
      <c r="H2779" s="8" t="s">
        <v>529</v>
      </c>
      <c r="I2779" s="8" t="s">
        <v>11013</v>
      </c>
      <c r="J2779" s="8"/>
      <c r="K2779" s="8" t="s">
        <v>11014</v>
      </c>
      <c r="L2779" s="8" t="s">
        <v>11015</v>
      </c>
      <c r="M2779" s="8"/>
      <c r="N2779" s="8" t="s">
        <v>11016</v>
      </c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  <c r="AY2779" s="8"/>
      <c r="AZ2779" s="8"/>
      <c r="BA2779" s="8"/>
      <c r="BB2779" s="8"/>
      <c r="BC2779" s="8"/>
      <c r="BD2779" s="8"/>
      <c r="BE2779" s="8"/>
      <c r="BF2779" s="8"/>
      <c r="BG2779" s="8"/>
      <c r="BH2779" s="8"/>
      <c r="BI2779" s="8"/>
      <c r="BJ2779" s="8"/>
      <c r="BK2779" s="8"/>
      <c r="BL2779" s="8"/>
      <c r="BM2779" s="8"/>
      <c r="BN2779" s="8"/>
      <c r="BO2779" s="8"/>
      <c r="BP2779" s="8"/>
      <c r="BQ2779" s="8"/>
      <c r="BR2779" s="8"/>
      <c r="BS2779" s="8"/>
      <c r="BT2779" s="8"/>
      <c r="BU2779" s="8"/>
      <c r="BV2779" s="8"/>
      <c r="BW2779" s="8"/>
      <c r="BX2779" s="8"/>
      <c r="BY2779" s="8"/>
    </row>
    <row r="2780" spans="1:77" x14ac:dyDescent="0.2">
      <c r="A2780" s="8" t="s">
        <v>277</v>
      </c>
      <c r="B2780" s="5"/>
      <c r="C2780" s="8" t="s">
        <v>11017</v>
      </c>
      <c r="D2780" s="4" t="s">
        <v>1342</v>
      </c>
      <c r="E2780" s="8" t="s">
        <v>1343</v>
      </c>
      <c r="F2780" s="4" t="s">
        <v>527</v>
      </c>
      <c r="G2780" s="8" t="s">
        <v>10815</v>
      </c>
      <c r="H2780" s="8" t="s">
        <v>529</v>
      </c>
      <c r="I2780" s="8" t="s">
        <v>11018</v>
      </c>
      <c r="J2780" s="8" t="s">
        <v>11019</v>
      </c>
      <c r="K2780" s="8" t="s">
        <v>1345</v>
      </c>
      <c r="L2780" s="8" t="s">
        <v>1346</v>
      </c>
      <c r="M2780" s="8" t="s">
        <v>11020</v>
      </c>
      <c r="N2780" s="8" t="s">
        <v>11021</v>
      </c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  <c r="Z2780" s="8"/>
      <c r="AA2780" s="8"/>
      <c r="AB2780" s="8"/>
      <c r="AC2780" s="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  <c r="AY2780" s="8"/>
      <c r="AZ2780" s="8"/>
      <c r="BA2780" s="8"/>
      <c r="BB2780" s="8"/>
      <c r="BC2780" s="8"/>
      <c r="BD2780" s="8"/>
      <c r="BE2780" s="8"/>
      <c r="BF2780" s="8"/>
      <c r="BG2780" s="8"/>
      <c r="BH2780" s="8"/>
      <c r="BI2780" s="8"/>
      <c r="BJ2780" s="8"/>
      <c r="BK2780" s="8"/>
      <c r="BL2780" s="8"/>
      <c r="BM2780" s="8"/>
      <c r="BN2780" s="8"/>
      <c r="BO2780" s="8"/>
      <c r="BP2780" s="8"/>
      <c r="BQ2780" s="8"/>
      <c r="BR2780" s="8"/>
      <c r="BS2780" s="8"/>
      <c r="BT2780" s="8"/>
      <c r="BU2780" s="8"/>
      <c r="BV2780" s="8"/>
      <c r="BW2780" s="8"/>
      <c r="BX2780" s="8"/>
      <c r="BY2780" s="8"/>
    </row>
    <row r="2781" spans="1:77" x14ac:dyDescent="0.2">
      <c r="A2781" s="8" t="s">
        <v>11022</v>
      </c>
      <c r="B2781" s="5"/>
      <c r="C2781" s="8" t="s">
        <v>11023</v>
      </c>
      <c r="D2781" s="4" t="s">
        <v>10495</v>
      </c>
      <c r="E2781" s="8" t="s">
        <v>11024</v>
      </c>
      <c r="F2781" s="4" t="s">
        <v>527</v>
      </c>
      <c r="G2781" s="8" t="s">
        <v>10815</v>
      </c>
      <c r="H2781" s="8" t="s">
        <v>529</v>
      </c>
      <c r="I2781" s="8"/>
      <c r="J2781" s="8"/>
      <c r="K2781" s="8"/>
      <c r="L2781" s="8" t="s">
        <v>11025</v>
      </c>
      <c r="M2781" s="8"/>
      <c r="N2781" s="8" t="s">
        <v>11026</v>
      </c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  <c r="Z2781" s="8"/>
      <c r="AA2781" s="8"/>
      <c r="AB2781" s="8"/>
      <c r="AC2781" s="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  <c r="AY2781" s="8"/>
      <c r="AZ2781" s="8"/>
      <c r="BA2781" s="8"/>
      <c r="BB2781" s="8"/>
      <c r="BC2781" s="8"/>
      <c r="BD2781" s="8"/>
      <c r="BE2781" s="8"/>
      <c r="BF2781" s="8"/>
      <c r="BG2781" s="8"/>
      <c r="BH2781" s="8"/>
      <c r="BI2781" s="8"/>
      <c r="BJ2781" s="8"/>
      <c r="BK2781" s="8"/>
      <c r="BL2781" s="8"/>
      <c r="BM2781" s="8"/>
      <c r="BN2781" s="8"/>
      <c r="BO2781" s="8"/>
      <c r="BP2781" s="8"/>
      <c r="BQ2781" s="8"/>
      <c r="BR2781" s="8"/>
      <c r="BS2781" s="8"/>
      <c r="BT2781" s="8"/>
      <c r="BU2781" s="8"/>
      <c r="BV2781" s="8"/>
      <c r="BW2781" s="8"/>
      <c r="BX2781" s="8"/>
      <c r="BY2781" s="8"/>
    </row>
    <row r="2782" spans="1:77" x14ac:dyDescent="0.2">
      <c r="A2782" s="8" t="s">
        <v>11027</v>
      </c>
      <c r="B2782" s="5"/>
      <c r="C2782" s="8" t="s">
        <v>11028</v>
      </c>
      <c r="D2782" s="4" t="s">
        <v>10960</v>
      </c>
      <c r="E2782" s="8" t="s">
        <v>1293</v>
      </c>
      <c r="F2782" s="4" t="s">
        <v>527</v>
      </c>
      <c r="G2782" s="8" t="s">
        <v>10815</v>
      </c>
      <c r="H2782" s="8" t="s">
        <v>529</v>
      </c>
      <c r="I2782" s="8" t="s">
        <v>11029</v>
      </c>
      <c r="J2782" s="8"/>
      <c r="K2782" s="8" t="s">
        <v>11030</v>
      </c>
      <c r="L2782" s="8"/>
      <c r="M2782" s="8" t="s">
        <v>11031</v>
      </c>
      <c r="N2782" s="8" t="s">
        <v>11032</v>
      </c>
      <c r="O2782" s="8"/>
      <c r="P2782" s="8"/>
      <c r="Q2782" s="8"/>
      <c r="R2782" s="8"/>
      <c r="S2782" s="8"/>
      <c r="T2782" s="8"/>
      <c r="U2782" s="8"/>
      <c r="V2782" s="8"/>
      <c r="W2782" s="8"/>
      <c r="X2782" s="8"/>
      <c r="Y2782" s="8"/>
      <c r="Z2782" s="8"/>
      <c r="AA2782" s="8"/>
      <c r="AB2782" s="8"/>
      <c r="AC2782" s="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  <c r="AY2782" s="8"/>
      <c r="AZ2782" s="8"/>
      <c r="BA2782" s="8"/>
      <c r="BB2782" s="8"/>
      <c r="BC2782" s="8"/>
      <c r="BD2782" s="8"/>
      <c r="BE2782" s="8"/>
      <c r="BF2782" s="8"/>
      <c r="BG2782" s="8"/>
      <c r="BH2782" s="8"/>
      <c r="BI2782" s="8"/>
      <c r="BJ2782" s="8"/>
      <c r="BK2782" s="8"/>
      <c r="BL2782" s="8"/>
      <c r="BM2782" s="8"/>
      <c r="BN2782" s="8"/>
      <c r="BO2782" s="8"/>
      <c r="BP2782" s="8"/>
      <c r="BQ2782" s="8"/>
      <c r="BR2782" s="8"/>
      <c r="BS2782" s="8"/>
      <c r="BT2782" s="8"/>
      <c r="BU2782" s="8"/>
      <c r="BV2782" s="8"/>
      <c r="BW2782" s="8"/>
      <c r="BX2782" s="8"/>
      <c r="BY2782" s="8"/>
    </row>
    <row r="2783" spans="1:77" x14ac:dyDescent="0.2">
      <c r="A2783" s="8" t="s">
        <v>11033</v>
      </c>
      <c r="B2783" s="5"/>
      <c r="C2783" s="8" t="s">
        <v>11034</v>
      </c>
      <c r="D2783" s="4" t="s">
        <v>1319</v>
      </c>
      <c r="E2783" s="8" t="s">
        <v>1320</v>
      </c>
      <c r="F2783" s="4" t="s">
        <v>692</v>
      </c>
      <c r="G2783" s="8" t="s">
        <v>10815</v>
      </c>
      <c r="H2783" s="8" t="s">
        <v>529</v>
      </c>
      <c r="I2783" s="8" t="s">
        <v>11035</v>
      </c>
      <c r="J2783" s="8"/>
      <c r="K2783" s="8" t="s">
        <v>1322</v>
      </c>
      <c r="L2783" s="8" t="s">
        <v>1323</v>
      </c>
      <c r="M2783" s="8"/>
      <c r="N2783" s="8" t="s">
        <v>1325</v>
      </c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  <c r="AY2783" s="8"/>
      <c r="AZ2783" s="8"/>
      <c r="BA2783" s="8"/>
      <c r="BB2783" s="8"/>
      <c r="BC2783" s="8"/>
      <c r="BD2783" s="8"/>
      <c r="BE2783" s="8"/>
      <c r="BF2783" s="8"/>
      <c r="BG2783" s="8"/>
      <c r="BH2783" s="8"/>
      <c r="BI2783" s="8"/>
      <c r="BJ2783" s="8"/>
      <c r="BK2783" s="8"/>
      <c r="BL2783" s="8"/>
      <c r="BM2783" s="8"/>
      <c r="BN2783" s="8"/>
      <c r="BO2783" s="8"/>
      <c r="BP2783" s="8"/>
      <c r="BQ2783" s="8"/>
      <c r="BR2783" s="8"/>
      <c r="BS2783" s="8"/>
      <c r="BT2783" s="8"/>
      <c r="BU2783" s="8"/>
      <c r="BV2783" s="8"/>
      <c r="BW2783" s="8"/>
      <c r="BX2783" s="8"/>
      <c r="BY2783" s="8"/>
    </row>
    <row r="2784" spans="1:77" x14ac:dyDescent="0.2">
      <c r="A2784" s="8" t="s">
        <v>11036</v>
      </c>
      <c r="B2784" s="5"/>
      <c r="C2784" s="8" t="s">
        <v>11037</v>
      </c>
      <c r="D2784" s="4" t="s">
        <v>11038</v>
      </c>
      <c r="E2784" s="8" t="s">
        <v>11039</v>
      </c>
      <c r="F2784" s="4" t="s">
        <v>692</v>
      </c>
      <c r="G2784" s="8" t="s">
        <v>10815</v>
      </c>
      <c r="H2784" s="8" t="s">
        <v>529</v>
      </c>
      <c r="I2784" s="8" t="s">
        <v>11040</v>
      </c>
      <c r="J2784" s="8"/>
      <c r="K2784" s="8" t="s">
        <v>11041</v>
      </c>
      <c r="L2784" s="8" t="s">
        <v>11042</v>
      </c>
      <c r="M2784" s="8" t="s">
        <v>11043</v>
      </c>
      <c r="N2784" s="8" t="s">
        <v>11044</v>
      </c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  <c r="AY2784" s="8"/>
      <c r="AZ2784" s="8"/>
      <c r="BA2784" s="8"/>
      <c r="BB2784" s="8"/>
      <c r="BC2784" s="8"/>
      <c r="BD2784" s="8"/>
      <c r="BE2784" s="8"/>
      <c r="BF2784" s="8"/>
      <c r="BG2784" s="8"/>
      <c r="BH2784" s="8"/>
      <c r="BI2784" s="8"/>
      <c r="BJ2784" s="8"/>
      <c r="BK2784" s="8"/>
      <c r="BL2784" s="8"/>
      <c r="BM2784" s="8"/>
      <c r="BN2784" s="8"/>
      <c r="BO2784" s="8"/>
      <c r="BP2784" s="8"/>
      <c r="BQ2784" s="8"/>
      <c r="BR2784" s="8"/>
      <c r="BS2784" s="8"/>
      <c r="BT2784" s="8"/>
      <c r="BU2784" s="8"/>
      <c r="BV2784" s="8"/>
      <c r="BW2784" s="8"/>
      <c r="BX2784" s="8"/>
      <c r="BY2784" s="8"/>
    </row>
    <row r="2785" spans="1:77" x14ac:dyDescent="0.2">
      <c r="A2785" s="8" t="s">
        <v>278</v>
      </c>
      <c r="B2785" s="5"/>
      <c r="C2785" s="8" t="s">
        <v>11045</v>
      </c>
      <c r="D2785" s="4" t="s">
        <v>1310</v>
      </c>
      <c r="E2785" s="8" t="s">
        <v>1311</v>
      </c>
      <c r="F2785" s="4" t="s">
        <v>721</v>
      </c>
      <c r="G2785" s="8" t="s">
        <v>10815</v>
      </c>
      <c r="H2785" s="8" t="s">
        <v>529</v>
      </c>
      <c r="I2785" s="8" t="s">
        <v>11046</v>
      </c>
      <c r="J2785" s="8"/>
      <c r="K2785" s="8" t="s">
        <v>1313</v>
      </c>
      <c r="L2785" s="8" t="s">
        <v>1314</v>
      </c>
      <c r="M2785" s="8" t="s">
        <v>11047</v>
      </c>
      <c r="N2785" s="8" t="s">
        <v>1316</v>
      </c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  <c r="AY2785" s="8"/>
      <c r="AZ2785" s="8"/>
      <c r="BA2785" s="8"/>
      <c r="BB2785" s="8"/>
      <c r="BC2785" s="8"/>
      <c r="BD2785" s="8"/>
      <c r="BE2785" s="8"/>
      <c r="BF2785" s="8"/>
      <c r="BG2785" s="8"/>
      <c r="BH2785" s="8"/>
      <c r="BI2785" s="8"/>
      <c r="BJ2785" s="8"/>
      <c r="BK2785" s="8"/>
      <c r="BL2785" s="8"/>
      <c r="BM2785" s="8"/>
      <c r="BN2785" s="8"/>
      <c r="BO2785" s="8"/>
      <c r="BP2785" s="8"/>
      <c r="BQ2785" s="8"/>
      <c r="BR2785" s="8"/>
      <c r="BS2785" s="8"/>
      <c r="BT2785" s="8"/>
      <c r="BU2785" s="8"/>
      <c r="BV2785" s="8"/>
      <c r="BW2785" s="8"/>
      <c r="BX2785" s="8"/>
      <c r="BY2785" s="8"/>
    </row>
    <row r="2786" spans="1:77" x14ac:dyDescent="0.2">
      <c r="A2786" s="8" t="s">
        <v>11048</v>
      </c>
      <c r="B2786" s="5"/>
      <c r="C2786" s="8" t="s">
        <v>11049</v>
      </c>
      <c r="D2786" s="4" t="s">
        <v>10784</v>
      </c>
      <c r="E2786" s="8" t="s">
        <v>10785</v>
      </c>
      <c r="F2786" s="4" t="s">
        <v>721</v>
      </c>
      <c r="G2786" s="8" t="s">
        <v>10815</v>
      </c>
      <c r="H2786" s="8" t="s">
        <v>529</v>
      </c>
      <c r="I2786" s="8" t="s">
        <v>11050</v>
      </c>
      <c r="J2786" s="8"/>
      <c r="K2786" s="8" t="s">
        <v>10789</v>
      </c>
      <c r="L2786" s="8" t="s">
        <v>10790</v>
      </c>
      <c r="M2786" s="8"/>
      <c r="N2786" s="8" t="s">
        <v>10792</v>
      </c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  <c r="Z2786" s="8"/>
      <c r="AA2786" s="8"/>
      <c r="AB2786" s="8"/>
      <c r="AC2786" s="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  <c r="AY2786" s="8"/>
      <c r="AZ2786" s="8"/>
      <c r="BA2786" s="8"/>
      <c r="BB2786" s="8"/>
      <c r="BC2786" s="8"/>
      <c r="BD2786" s="8"/>
      <c r="BE2786" s="8"/>
      <c r="BF2786" s="8"/>
      <c r="BG2786" s="8"/>
      <c r="BH2786" s="8"/>
      <c r="BI2786" s="8"/>
      <c r="BJ2786" s="8"/>
      <c r="BK2786" s="8"/>
      <c r="BL2786" s="8"/>
      <c r="BM2786" s="8"/>
      <c r="BN2786" s="8"/>
      <c r="BO2786" s="8"/>
      <c r="BP2786" s="8"/>
      <c r="BQ2786" s="8"/>
      <c r="BR2786" s="8"/>
      <c r="BS2786" s="8"/>
      <c r="BT2786" s="8"/>
      <c r="BU2786" s="8"/>
      <c r="BV2786" s="8"/>
      <c r="BW2786" s="8"/>
      <c r="BX2786" s="8"/>
      <c r="BY2786" s="8"/>
    </row>
    <row r="2787" spans="1:77" x14ac:dyDescent="0.2">
      <c r="A2787" s="8" t="s">
        <v>11051</v>
      </c>
      <c r="B2787" s="5"/>
      <c r="C2787" s="8" t="s">
        <v>11052</v>
      </c>
      <c r="D2787" s="4" t="s">
        <v>7211</v>
      </c>
      <c r="E2787" s="8" t="s">
        <v>7212</v>
      </c>
      <c r="F2787" s="4" t="s">
        <v>527</v>
      </c>
      <c r="G2787" s="8" t="s">
        <v>11053</v>
      </c>
      <c r="H2787" s="8" t="s">
        <v>529</v>
      </c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  <c r="AY2787" s="8"/>
      <c r="AZ2787" s="8"/>
      <c r="BA2787" s="8"/>
      <c r="BB2787" s="8"/>
      <c r="BC2787" s="8"/>
      <c r="BD2787" s="8"/>
      <c r="BE2787" s="8"/>
      <c r="BF2787" s="8"/>
      <c r="BG2787" s="8"/>
      <c r="BH2787" s="8"/>
      <c r="BI2787" s="8"/>
      <c r="BJ2787" s="8"/>
      <c r="BK2787" s="8"/>
      <c r="BL2787" s="8"/>
      <c r="BM2787" s="8"/>
      <c r="BN2787" s="8"/>
      <c r="BO2787" s="8"/>
      <c r="BP2787" s="8"/>
      <c r="BQ2787" s="8"/>
      <c r="BR2787" s="8"/>
      <c r="BS2787" s="8"/>
      <c r="BT2787" s="8"/>
      <c r="BU2787" s="8"/>
      <c r="BV2787" s="8"/>
      <c r="BW2787" s="8"/>
      <c r="BX2787" s="8"/>
      <c r="BY2787" s="8"/>
    </row>
    <row r="2788" spans="1:77" x14ac:dyDescent="0.2">
      <c r="A2788" s="8" t="s">
        <v>11054</v>
      </c>
      <c r="B2788" s="5"/>
      <c r="C2788" s="8" t="s">
        <v>11055</v>
      </c>
      <c r="D2788" s="4" t="s">
        <v>7211</v>
      </c>
      <c r="E2788" s="8" t="s">
        <v>7212</v>
      </c>
      <c r="F2788" s="4" t="s">
        <v>527</v>
      </c>
      <c r="G2788" s="8" t="s">
        <v>11053</v>
      </c>
      <c r="H2788" s="8" t="s">
        <v>529</v>
      </c>
      <c r="I2788" s="8"/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  <c r="AY2788" s="8"/>
      <c r="AZ2788" s="8"/>
      <c r="BA2788" s="8"/>
      <c r="BB2788" s="8"/>
      <c r="BC2788" s="8"/>
      <c r="BD2788" s="8"/>
      <c r="BE2788" s="8"/>
      <c r="BF2788" s="8"/>
      <c r="BG2788" s="8"/>
      <c r="BH2788" s="8"/>
      <c r="BI2788" s="8"/>
      <c r="BJ2788" s="8"/>
      <c r="BK2788" s="8"/>
      <c r="BL2788" s="8"/>
      <c r="BM2788" s="8"/>
      <c r="BN2788" s="8"/>
      <c r="BO2788" s="8"/>
      <c r="BP2788" s="8"/>
      <c r="BQ2788" s="8"/>
      <c r="BR2788" s="8"/>
      <c r="BS2788" s="8"/>
      <c r="BT2788" s="8"/>
      <c r="BU2788" s="8"/>
      <c r="BV2788" s="8"/>
      <c r="BW2788" s="8"/>
      <c r="BX2788" s="8"/>
      <c r="BY2788" s="8"/>
    </row>
    <row r="2789" spans="1:77" x14ac:dyDescent="0.2">
      <c r="A2789" s="8" t="s">
        <v>11056</v>
      </c>
      <c r="B2789" s="5"/>
      <c r="C2789" s="8" t="s">
        <v>11057</v>
      </c>
      <c r="D2789" s="4" t="s">
        <v>7211</v>
      </c>
      <c r="E2789" s="8" t="s">
        <v>7212</v>
      </c>
      <c r="F2789" s="4" t="s">
        <v>527</v>
      </c>
      <c r="G2789" s="8" t="s">
        <v>11053</v>
      </c>
      <c r="H2789" s="8" t="s">
        <v>529</v>
      </c>
      <c r="I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  <c r="AY2789" s="8"/>
      <c r="AZ2789" s="8"/>
      <c r="BA2789" s="8"/>
      <c r="BB2789" s="8"/>
      <c r="BC2789" s="8"/>
      <c r="BD2789" s="8"/>
      <c r="BE2789" s="8"/>
      <c r="BF2789" s="8"/>
      <c r="BG2789" s="8"/>
      <c r="BH2789" s="8"/>
      <c r="BI2789" s="8"/>
      <c r="BJ2789" s="8"/>
      <c r="BK2789" s="8"/>
      <c r="BL2789" s="8"/>
      <c r="BM2789" s="8"/>
      <c r="BN2789" s="8"/>
      <c r="BO2789" s="8"/>
      <c r="BP2789" s="8"/>
      <c r="BQ2789" s="8"/>
      <c r="BR2789" s="8"/>
      <c r="BS2789" s="8"/>
      <c r="BT2789" s="8"/>
      <c r="BU2789" s="8"/>
      <c r="BV2789" s="8"/>
      <c r="BW2789" s="8"/>
      <c r="BX2789" s="8"/>
      <c r="BY2789" s="8"/>
    </row>
    <row r="2790" spans="1:77" x14ac:dyDescent="0.2">
      <c r="A2790" s="8" t="s">
        <v>11058</v>
      </c>
      <c r="B2790" s="5"/>
      <c r="C2790" s="8" t="s">
        <v>11059</v>
      </c>
      <c r="D2790" s="4" t="s">
        <v>7211</v>
      </c>
      <c r="E2790" s="8" t="s">
        <v>7212</v>
      </c>
      <c r="F2790" s="4" t="s">
        <v>527</v>
      </c>
      <c r="G2790" s="8" t="s">
        <v>11053</v>
      </c>
      <c r="H2790" s="8" t="s">
        <v>529</v>
      </c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  <c r="AY2790" s="8"/>
      <c r="AZ2790" s="8"/>
      <c r="BA2790" s="8"/>
      <c r="BB2790" s="8"/>
      <c r="BC2790" s="8"/>
      <c r="BD2790" s="8"/>
      <c r="BE2790" s="8"/>
      <c r="BF2790" s="8"/>
      <c r="BG2790" s="8"/>
      <c r="BH2790" s="8"/>
      <c r="BI2790" s="8"/>
      <c r="BJ2790" s="8"/>
      <c r="BK2790" s="8"/>
      <c r="BL2790" s="8"/>
      <c r="BM2790" s="8"/>
      <c r="BN2790" s="8"/>
      <c r="BO2790" s="8"/>
      <c r="BP2790" s="8"/>
      <c r="BQ2790" s="8"/>
      <c r="BR2790" s="8"/>
      <c r="BS2790" s="8"/>
      <c r="BT2790" s="8"/>
      <c r="BU2790" s="8"/>
      <c r="BV2790" s="8"/>
      <c r="BW2790" s="8"/>
      <c r="BX2790" s="8"/>
      <c r="BY2790" s="8"/>
    </row>
    <row r="2791" spans="1:77" x14ac:dyDescent="0.2">
      <c r="A2791" s="8" t="s">
        <v>11060</v>
      </c>
      <c r="B2791" s="5"/>
      <c r="C2791" s="8" t="s">
        <v>11061</v>
      </c>
      <c r="D2791" s="4" t="s">
        <v>7211</v>
      </c>
      <c r="E2791" s="8" t="s">
        <v>7212</v>
      </c>
      <c r="F2791" s="4" t="s">
        <v>527</v>
      </c>
      <c r="G2791" s="8" t="s">
        <v>11053</v>
      </c>
      <c r="H2791" s="8" t="s">
        <v>529</v>
      </c>
      <c r="I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  <c r="AY2791" s="8"/>
      <c r="AZ2791" s="8"/>
      <c r="BA2791" s="8"/>
      <c r="BB2791" s="8"/>
      <c r="BC2791" s="8"/>
      <c r="BD2791" s="8"/>
      <c r="BE2791" s="8"/>
      <c r="BF2791" s="8"/>
      <c r="BG2791" s="8"/>
      <c r="BH2791" s="8"/>
      <c r="BI2791" s="8"/>
      <c r="BJ2791" s="8"/>
      <c r="BK2791" s="8"/>
      <c r="BL2791" s="8"/>
      <c r="BM2791" s="8"/>
      <c r="BN2791" s="8"/>
      <c r="BO2791" s="8"/>
      <c r="BP2791" s="8"/>
      <c r="BQ2791" s="8"/>
      <c r="BR2791" s="8"/>
      <c r="BS2791" s="8"/>
      <c r="BT2791" s="8"/>
      <c r="BU2791" s="8"/>
      <c r="BV2791" s="8"/>
      <c r="BW2791" s="8"/>
      <c r="BX2791" s="8"/>
      <c r="BY2791" s="8"/>
    </row>
    <row r="2792" spans="1:77" x14ac:dyDescent="0.2">
      <c r="A2792" s="8" t="s">
        <v>11062</v>
      </c>
      <c r="B2792" s="5"/>
      <c r="C2792" s="8" t="s">
        <v>11063</v>
      </c>
      <c r="D2792" s="4" t="s">
        <v>7211</v>
      </c>
      <c r="E2792" s="8" t="s">
        <v>7212</v>
      </c>
      <c r="F2792" s="4" t="s">
        <v>527</v>
      </c>
      <c r="G2792" s="8" t="s">
        <v>11053</v>
      </c>
      <c r="H2792" s="8" t="s">
        <v>529</v>
      </c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  <c r="AY2792" s="8"/>
      <c r="AZ2792" s="8"/>
      <c r="BA2792" s="8"/>
      <c r="BB2792" s="8"/>
      <c r="BC2792" s="8"/>
      <c r="BD2792" s="8"/>
      <c r="BE2792" s="8"/>
      <c r="BF2792" s="8"/>
      <c r="BG2792" s="8"/>
      <c r="BH2792" s="8"/>
      <c r="BI2792" s="8"/>
      <c r="BJ2792" s="8"/>
      <c r="BK2792" s="8"/>
      <c r="BL2792" s="8"/>
      <c r="BM2792" s="8"/>
      <c r="BN2792" s="8"/>
      <c r="BO2792" s="8"/>
      <c r="BP2792" s="8"/>
      <c r="BQ2792" s="8"/>
      <c r="BR2792" s="8"/>
      <c r="BS2792" s="8"/>
      <c r="BT2792" s="8"/>
      <c r="BU2792" s="8"/>
      <c r="BV2792" s="8"/>
      <c r="BW2792" s="8"/>
      <c r="BX2792" s="8"/>
      <c r="BY2792" s="8"/>
    </row>
    <row r="2793" spans="1:77" x14ac:dyDescent="0.2">
      <c r="A2793" s="8" t="s">
        <v>11064</v>
      </c>
      <c r="B2793" s="5"/>
      <c r="C2793" s="8" t="s">
        <v>11065</v>
      </c>
      <c r="D2793" s="4" t="s">
        <v>10678</v>
      </c>
      <c r="E2793" s="8" t="s">
        <v>10674</v>
      </c>
      <c r="F2793" s="4" t="s">
        <v>527</v>
      </c>
      <c r="G2793" s="8" t="s">
        <v>11053</v>
      </c>
      <c r="H2793" s="8" t="s">
        <v>529</v>
      </c>
      <c r="I2793" s="8"/>
      <c r="J2793" s="8" t="s">
        <v>11066</v>
      </c>
      <c r="K2793" s="8"/>
      <c r="L2793" s="8"/>
      <c r="M2793" s="8"/>
      <c r="N2793" s="8" t="s">
        <v>10680</v>
      </c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  <c r="AY2793" s="8"/>
      <c r="AZ2793" s="8"/>
      <c r="BA2793" s="8"/>
      <c r="BB2793" s="8"/>
      <c r="BC2793" s="8"/>
      <c r="BD2793" s="8"/>
      <c r="BE2793" s="8"/>
      <c r="BF2793" s="8"/>
      <c r="BG2793" s="8"/>
      <c r="BH2793" s="8"/>
      <c r="BI2793" s="8"/>
      <c r="BJ2793" s="8"/>
      <c r="BK2793" s="8"/>
      <c r="BL2793" s="8"/>
      <c r="BM2793" s="8"/>
      <c r="BN2793" s="8"/>
      <c r="BO2793" s="8"/>
      <c r="BP2793" s="8"/>
      <c r="BQ2793" s="8"/>
      <c r="BR2793" s="8"/>
      <c r="BS2793" s="8"/>
      <c r="BT2793" s="8"/>
      <c r="BU2793" s="8"/>
      <c r="BV2793" s="8"/>
      <c r="BW2793" s="8"/>
      <c r="BX2793" s="8"/>
      <c r="BY2793" s="8"/>
    </row>
    <row r="2794" spans="1:77" x14ac:dyDescent="0.2">
      <c r="A2794" s="8" t="s">
        <v>11067</v>
      </c>
      <c r="B2794" s="5"/>
      <c r="C2794" s="8" t="s">
        <v>11068</v>
      </c>
      <c r="D2794" s="4" t="s">
        <v>10725</v>
      </c>
      <c r="E2794" s="8" t="s">
        <v>10726</v>
      </c>
      <c r="F2794" s="4" t="s">
        <v>527</v>
      </c>
      <c r="G2794" s="8" t="s">
        <v>11053</v>
      </c>
      <c r="H2794" s="8" t="s">
        <v>529</v>
      </c>
      <c r="I2794" s="8"/>
      <c r="J2794" s="8"/>
      <c r="K2794" s="8" t="s">
        <v>11069</v>
      </c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  <c r="Y2794" s="8"/>
      <c r="Z2794" s="8"/>
      <c r="AA2794" s="8"/>
      <c r="AB2794" s="8"/>
      <c r="AC2794" s="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  <c r="AY2794" s="8"/>
      <c r="AZ2794" s="8"/>
      <c r="BA2794" s="8"/>
      <c r="BB2794" s="8"/>
      <c r="BC2794" s="8"/>
      <c r="BD2794" s="8"/>
      <c r="BE2794" s="8"/>
      <c r="BF2794" s="8"/>
      <c r="BG2794" s="8"/>
      <c r="BH2794" s="8"/>
      <c r="BI2794" s="8"/>
      <c r="BJ2794" s="8"/>
      <c r="BK2794" s="8"/>
      <c r="BL2794" s="8"/>
      <c r="BM2794" s="8"/>
      <c r="BN2794" s="8"/>
      <c r="BO2794" s="8"/>
      <c r="BP2794" s="8"/>
      <c r="BQ2794" s="8"/>
      <c r="BR2794" s="8"/>
      <c r="BS2794" s="8"/>
      <c r="BT2794" s="8"/>
      <c r="BU2794" s="8"/>
      <c r="BV2794" s="8"/>
      <c r="BW2794" s="8"/>
      <c r="BX2794" s="8"/>
      <c r="BY2794" s="8"/>
    </row>
    <row r="2795" spans="1:77" x14ac:dyDescent="0.2">
      <c r="A2795" s="8" t="s">
        <v>11070</v>
      </c>
      <c r="B2795" s="5"/>
      <c r="C2795" s="8" t="s">
        <v>11071</v>
      </c>
      <c r="D2795" s="4" t="s">
        <v>11072</v>
      </c>
      <c r="E2795" s="8" t="s">
        <v>4610</v>
      </c>
      <c r="F2795" s="4" t="s">
        <v>527</v>
      </c>
      <c r="G2795" s="8" t="s">
        <v>11053</v>
      </c>
      <c r="H2795" s="8" t="s">
        <v>529</v>
      </c>
      <c r="I2795" s="8"/>
      <c r="J2795" s="8"/>
      <c r="K2795" s="8" t="s">
        <v>11073</v>
      </c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  <c r="Y2795" s="8"/>
      <c r="Z2795" s="8"/>
      <c r="AA2795" s="8"/>
      <c r="AB2795" s="8"/>
      <c r="AC2795" s="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  <c r="AY2795" s="8"/>
      <c r="AZ2795" s="8"/>
      <c r="BA2795" s="8"/>
      <c r="BB2795" s="8"/>
      <c r="BC2795" s="8"/>
      <c r="BD2795" s="8"/>
      <c r="BE2795" s="8"/>
      <c r="BF2795" s="8"/>
      <c r="BG2795" s="8"/>
      <c r="BH2795" s="8"/>
      <c r="BI2795" s="8"/>
      <c r="BJ2795" s="8"/>
      <c r="BK2795" s="8"/>
      <c r="BL2795" s="8"/>
      <c r="BM2795" s="8"/>
      <c r="BN2795" s="8"/>
      <c r="BO2795" s="8"/>
      <c r="BP2795" s="8"/>
      <c r="BQ2795" s="8"/>
      <c r="BR2795" s="8"/>
      <c r="BS2795" s="8"/>
      <c r="BT2795" s="8"/>
      <c r="BU2795" s="8"/>
      <c r="BV2795" s="8"/>
      <c r="BW2795" s="8"/>
      <c r="BX2795" s="8"/>
      <c r="BY2795" s="8"/>
    </row>
    <row r="2796" spans="1:77" x14ac:dyDescent="0.2">
      <c r="A2796" s="8" t="s">
        <v>11074</v>
      </c>
      <c r="B2796" s="5"/>
      <c r="C2796" s="8" t="s">
        <v>11075</v>
      </c>
      <c r="D2796" s="4" t="s">
        <v>7211</v>
      </c>
      <c r="E2796" s="8" t="s">
        <v>7212</v>
      </c>
      <c r="F2796" s="4" t="s">
        <v>527</v>
      </c>
      <c r="G2796" s="8" t="s">
        <v>11053</v>
      </c>
      <c r="H2796" s="8" t="s">
        <v>529</v>
      </c>
      <c r="I2796" s="8"/>
      <c r="J2796" s="8"/>
      <c r="K2796" s="8"/>
      <c r="L2796" s="8" t="s">
        <v>11076</v>
      </c>
      <c r="M2796" s="8"/>
      <c r="N2796" s="8" t="s">
        <v>11077</v>
      </c>
      <c r="O2796" s="8"/>
      <c r="P2796" s="8"/>
      <c r="Q2796" s="8"/>
      <c r="R2796" s="8"/>
      <c r="S2796" s="8"/>
      <c r="T2796" s="8"/>
      <c r="U2796" s="8"/>
      <c r="V2796" s="8"/>
      <c r="W2796" s="8"/>
      <c r="X2796" s="8"/>
      <c r="Y2796" s="8"/>
      <c r="Z2796" s="8"/>
      <c r="AA2796" s="8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  <c r="AY2796" s="8"/>
      <c r="AZ2796" s="8"/>
      <c r="BA2796" s="8"/>
      <c r="BB2796" s="8"/>
      <c r="BC2796" s="8"/>
      <c r="BD2796" s="8"/>
      <c r="BE2796" s="8"/>
      <c r="BF2796" s="8"/>
      <c r="BG2796" s="8"/>
      <c r="BH2796" s="8"/>
      <c r="BI2796" s="8"/>
      <c r="BJ2796" s="8"/>
      <c r="BK2796" s="8"/>
      <c r="BL2796" s="8"/>
      <c r="BM2796" s="8"/>
      <c r="BN2796" s="8"/>
      <c r="BO2796" s="8"/>
      <c r="BP2796" s="8"/>
      <c r="BQ2796" s="8"/>
      <c r="BR2796" s="8"/>
      <c r="BS2796" s="8"/>
      <c r="BT2796" s="8"/>
      <c r="BU2796" s="8"/>
      <c r="BV2796" s="8"/>
      <c r="BW2796" s="8"/>
      <c r="BX2796" s="8"/>
      <c r="BY2796" s="8"/>
    </row>
    <row r="2797" spans="1:77" x14ac:dyDescent="0.2">
      <c r="A2797" s="8" t="s">
        <v>11078</v>
      </c>
      <c r="B2797" s="5"/>
      <c r="C2797" s="8" t="s">
        <v>11079</v>
      </c>
      <c r="D2797" s="4" t="s">
        <v>7211</v>
      </c>
      <c r="E2797" s="8" t="s">
        <v>7212</v>
      </c>
      <c r="F2797" s="4" t="s">
        <v>537</v>
      </c>
      <c r="G2797" s="8" t="s">
        <v>11053</v>
      </c>
      <c r="H2797" s="8" t="s">
        <v>529</v>
      </c>
      <c r="I2797" s="8"/>
      <c r="J2797" s="8"/>
      <c r="K2797" s="8"/>
      <c r="L2797" s="8" t="s">
        <v>11080</v>
      </c>
      <c r="M2797" s="8"/>
      <c r="N2797" s="8" t="s">
        <v>11077</v>
      </c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  <c r="AY2797" s="8"/>
      <c r="AZ2797" s="8"/>
      <c r="BA2797" s="8"/>
      <c r="BB2797" s="8"/>
      <c r="BC2797" s="8"/>
      <c r="BD2797" s="8"/>
      <c r="BE2797" s="8"/>
      <c r="BF2797" s="8"/>
      <c r="BG2797" s="8"/>
      <c r="BH2797" s="8"/>
      <c r="BI2797" s="8"/>
      <c r="BJ2797" s="8"/>
      <c r="BK2797" s="8"/>
      <c r="BL2797" s="8"/>
      <c r="BM2797" s="8"/>
      <c r="BN2797" s="8"/>
      <c r="BO2797" s="8"/>
      <c r="BP2797" s="8"/>
      <c r="BQ2797" s="8"/>
      <c r="BR2797" s="8"/>
      <c r="BS2797" s="8"/>
      <c r="BT2797" s="8"/>
      <c r="BU2797" s="8"/>
      <c r="BV2797" s="8"/>
      <c r="BW2797" s="8"/>
      <c r="BX2797" s="8"/>
      <c r="BY2797" s="8"/>
    </row>
    <row r="2798" spans="1:77" x14ac:dyDescent="0.2">
      <c r="A2798" s="8" t="s">
        <v>11081</v>
      </c>
      <c r="B2798" s="5"/>
      <c r="C2798" s="8" t="s">
        <v>11082</v>
      </c>
      <c r="D2798" s="4" t="s">
        <v>4239</v>
      </c>
      <c r="E2798" s="8" t="s">
        <v>4240</v>
      </c>
      <c r="F2798" s="4" t="s">
        <v>527</v>
      </c>
      <c r="G2798" s="5" t="s">
        <v>11053</v>
      </c>
      <c r="H2798" s="8" t="s">
        <v>529</v>
      </c>
      <c r="I2798" s="5"/>
      <c r="J2798" s="5"/>
      <c r="K2798" s="5"/>
      <c r="L2798" s="5" t="s">
        <v>11083</v>
      </c>
      <c r="M2798" s="5"/>
      <c r="N2798" s="5" t="s">
        <v>11084</v>
      </c>
      <c r="O2798" s="5"/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8"/>
      <c r="AA2798" s="8"/>
      <c r="AB2798" s="8"/>
      <c r="AC2798" s="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  <c r="AY2798" s="8"/>
      <c r="AZ2798" s="8"/>
      <c r="BA2798" s="8"/>
      <c r="BB2798" s="8"/>
      <c r="BC2798" s="8"/>
      <c r="BD2798" s="8"/>
      <c r="BE2798" s="8"/>
      <c r="BF2798" s="8"/>
      <c r="BG2798" s="8"/>
      <c r="BH2798" s="8"/>
      <c r="BI2798" s="8"/>
      <c r="BJ2798" s="8"/>
      <c r="BK2798" s="8"/>
      <c r="BL2798" s="8"/>
      <c r="BM2798" s="8"/>
      <c r="BN2798" s="8"/>
      <c r="BO2798" s="8"/>
      <c r="BP2798" s="8"/>
      <c r="BQ2798" s="8"/>
      <c r="BR2798" s="8"/>
      <c r="BS2798" s="8"/>
      <c r="BT2798" s="8"/>
      <c r="BU2798" s="8"/>
      <c r="BV2798" s="8"/>
      <c r="BW2798" s="8"/>
      <c r="BX2798" s="8"/>
      <c r="BY2798" s="8"/>
    </row>
    <row r="2799" spans="1:77" x14ac:dyDescent="0.2">
      <c r="A2799" s="8" t="s">
        <v>11085</v>
      </c>
      <c r="B2799" s="5"/>
      <c r="C2799" s="8" t="s">
        <v>11086</v>
      </c>
      <c r="D2799" s="4" t="s">
        <v>4239</v>
      </c>
      <c r="E2799" s="8" t="s">
        <v>4240</v>
      </c>
      <c r="F2799" s="4" t="s">
        <v>527</v>
      </c>
      <c r="G2799" s="8" t="s">
        <v>11053</v>
      </c>
      <c r="H2799" s="8" t="s">
        <v>529</v>
      </c>
      <c r="I2799" s="8"/>
      <c r="J2799" s="8"/>
      <c r="K2799" s="8"/>
      <c r="L2799" s="8" t="s">
        <v>11087</v>
      </c>
      <c r="M2799" s="8"/>
      <c r="N2799" s="8" t="s">
        <v>11088</v>
      </c>
      <c r="O2799" s="8"/>
      <c r="P2799" s="8"/>
      <c r="Q2799" s="8"/>
      <c r="R2799" s="8"/>
      <c r="S2799" s="8"/>
      <c r="T2799" s="8"/>
      <c r="U2799" s="8"/>
      <c r="V2799" s="8"/>
      <c r="W2799" s="8"/>
      <c r="X2799" s="8"/>
      <c r="Y2799" s="8"/>
      <c r="Z2799" s="8"/>
      <c r="AA2799" s="8"/>
      <c r="AB2799" s="8"/>
      <c r="AC2799" s="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  <c r="AY2799" s="8"/>
      <c r="AZ2799" s="8"/>
      <c r="BA2799" s="8"/>
      <c r="BB2799" s="8"/>
      <c r="BC2799" s="8"/>
      <c r="BD2799" s="8"/>
      <c r="BE2799" s="8"/>
      <c r="BF2799" s="8"/>
      <c r="BG2799" s="8"/>
      <c r="BH2799" s="8"/>
      <c r="BI2799" s="8"/>
      <c r="BJ2799" s="8"/>
      <c r="BK2799" s="8"/>
      <c r="BL2799" s="8"/>
      <c r="BM2799" s="8"/>
      <c r="BN2799" s="8"/>
      <c r="BO2799" s="8"/>
      <c r="BP2799" s="8"/>
      <c r="BQ2799" s="8"/>
      <c r="BR2799" s="8"/>
      <c r="BS2799" s="8"/>
      <c r="BT2799" s="8"/>
      <c r="BU2799" s="8"/>
      <c r="BV2799" s="8"/>
      <c r="BW2799" s="8"/>
      <c r="BX2799" s="8"/>
      <c r="BY2799" s="8"/>
    </row>
    <row r="2800" spans="1:77" x14ac:dyDescent="0.2">
      <c r="A2800" s="8" t="s">
        <v>11089</v>
      </c>
      <c r="B2800" s="5"/>
      <c r="C2800" s="8" t="s">
        <v>11090</v>
      </c>
      <c r="D2800" s="4" t="s">
        <v>11091</v>
      </c>
      <c r="E2800" s="8" t="s">
        <v>11092</v>
      </c>
      <c r="F2800" s="4" t="s">
        <v>527</v>
      </c>
      <c r="G2800" s="8" t="s">
        <v>11053</v>
      </c>
      <c r="H2800" s="8" t="s">
        <v>529</v>
      </c>
      <c r="I2800" s="8"/>
      <c r="J2800" s="8"/>
      <c r="K2800" s="8"/>
      <c r="L2800" s="8" t="s">
        <v>11093</v>
      </c>
      <c r="M2800" s="8"/>
      <c r="N2800" s="8" t="s">
        <v>11094</v>
      </c>
      <c r="O2800" s="8"/>
      <c r="P2800" s="8"/>
      <c r="Q2800" s="8"/>
      <c r="R2800" s="8"/>
      <c r="S2800" s="8"/>
      <c r="T2800" s="8"/>
      <c r="U2800" s="8"/>
      <c r="V2800" s="8"/>
      <c r="W2800" s="8"/>
      <c r="X2800" s="8"/>
      <c r="Y2800" s="8"/>
      <c r="Z2800" s="8"/>
      <c r="AA2800" s="8"/>
      <c r="AB2800" s="8"/>
      <c r="AC2800" s="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  <c r="AY2800" s="8"/>
      <c r="AZ2800" s="8"/>
      <c r="BA2800" s="8"/>
      <c r="BB2800" s="8"/>
      <c r="BC2800" s="8"/>
      <c r="BD2800" s="8"/>
      <c r="BE2800" s="8"/>
      <c r="BF2800" s="8"/>
      <c r="BG2800" s="8"/>
      <c r="BH2800" s="8"/>
      <c r="BI2800" s="8"/>
      <c r="BJ2800" s="8"/>
      <c r="BK2800" s="8"/>
      <c r="BL2800" s="8"/>
      <c r="BM2800" s="8"/>
      <c r="BN2800" s="8"/>
      <c r="BO2800" s="8"/>
      <c r="BP2800" s="8"/>
      <c r="BQ2800" s="8"/>
      <c r="BR2800" s="8"/>
      <c r="BS2800" s="8"/>
      <c r="BT2800" s="8"/>
      <c r="BU2800" s="8"/>
      <c r="BV2800" s="8"/>
      <c r="BW2800" s="8"/>
      <c r="BX2800" s="8"/>
      <c r="BY2800" s="8"/>
    </row>
    <row r="2801" spans="1:77" x14ac:dyDescent="0.2">
      <c r="A2801" s="8" t="s">
        <v>279</v>
      </c>
      <c r="B2801" s="5"/>
      <c r="C2801" s="8" t="s">
        <v>11095</v>
      </c>
      <c r="D2801" s="4" t="s">
        <v>11091</v>
      </c>
      <c r="E2801" s="8" t="s">
        <v>11092</v>
      </c>
      <c r="F2801" s="4" t="s">
        <v>537</v>
      </c>
      <c r="G2801" s="8" t="s">
        <v>11053</v>
      </c>
      <c r="H2801" s="8" t="s">
        <v>529</v>
      </c>
      <c r="I2801" s="8"/>
      <c r="J2801" s="8"/>
      <c r="K2801" s="8"/>
      <c r="L2801" s="8" t="s">
        <v>11096</v>
      </c>
      <c r="M2801" s="8"/>
      <c r="N2801" s="8" t="s">
        <v>11094</v>
      </c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/>
      <c r="Z2801" s="8"/>
      <c r="AA2801" s="8"/>
      <c r="AB2801" s="8"/>
      <c r="AC2801" s="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  <c r="AY2801" s="8"/>
      <c r="AZ2801" s="8"/>
      <c r="BA2801" s="8"/>
      <c r="BB2801" s="8"/>
      <c r="BC2801" s="8"/>
      <c r="BD2801" s="8"/>
      <c r="BE2801" s="8"/>
      <c r="BF2801" s="8"/>
      <c r="BG2801" s="8"/>
      <c r="BH2801" s="8"/>
      <c r="BI2801" s="8"/>
      <c r="BJ2801" s="8"/>
      <c r="BK2801" s="8"/>
      <c r="BL2801" s="8"/>
      <c r="BM2801" s="8"/>
      <c r="BN2801" s="8"/>
      <c r="BO2801" s="8"/>
      <c r="BP2801" s="8"/>
      <c r="BQ2801" s="8"/>
      <c r="BR2801" s="8"/>
      <c r="BS2801" s="8"/>
      <c r="BT2801" s="8"/>
      <c r="BU2801" s="8"/>
      <c r="BV2801" s="8"/>
      <c r="BW2801" s="8"/>
      <c r="BX2801" s="8"/>
      <c r="BY2801" s="8"/>
    </row>
    <row r="2802" spans="1:77" x14ac:dyDescent="0.2">
      <c r="A2802" s="8" t="s">
        <v>11097</v>
      </c>
      <c r="B2802" s="5"/>
      <c r="C2802" s="8" t="s">
        <v>11098</v>
      </c>
      <c r="D2802" s="4" t="s">
        <v>4239</v>
      </c>
      <c r="E2802" s="8" t="s">
        <v>4240</v>
      </c>
      <c r="F2802" s="4" t="s">
        <v>527</v>
      </c>
      <c r="G2802" s="8" t="s">
        <v>11053</v>
      </c>
      <c r="H2802" s="8" t="s">
        <v>529</v>
      </c>
      <c r="I2802" s="8"/>
      <c r="J2802" s="8"/>
      <c r="K2802" s="8"/>
      <c r="L2802" s="8" t="s">
        <v>11099</v>
      </c>
      <c r="M2802" s="8"/>
      <c r="N2802" s="8" t="s">
        <v>11100</v>
      </c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  <c r="Z2802" s="8"/>
      <c r="AA2802" s="8"/>
      <c r="AB2802" s="8"/>
      <c r="AC2802" s="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  <c r="AY2802" s="8"/>
      <c r="AZ2802" s="8"/>
      <c r="BA2802" s="8"/>
      <c r="BB2802" s="8"/>
      <c r="BC2802" s="8"/>
      <c r="BD2802" s="8"/>
      <c r="BE2802" s="8"/>
      <c r="BF2802" s="8"/>
      <c r="BG2802" s="8"/>
      <c r="BH2802" s="8"/>
      <c r="BI2802" s="8"/>
      <c r="BJ2802" s="8"/>
      <c r="BK2802" s="8"/>
      <c r="BL2802" s="8"/>
      <c r="BM2802" s="8"/>
      <c r="BN2802" s="8"/>
      <c r="BO2802" s="8"/>
      <c r="BP2802" s="8"/>
      <c r="BQ2802" s="8"/>
      <c r="BR2802" s="8"/>
      <c r="BS2802" s="8"/>
      <c r="BT2802" s="8"/>
      <c r="BU2802" s="8"/>
      <c r="BV2802" s="8"/>
      <c r="BW2802" s="8"/>
      <c r="BX2802" s="8"/>
      <c r="BY2802" s="8"/>
    </row>
    <row r="2803" spans="1:77" x14ac:dyDescent="0.2">
      <c r="A2803" s="8" t="s">
        <v>11101</v>
      </c>
      <c r="B2803" s="5"/>
      <c r="C2803" s="8" t="s">
        <v>11102</v>
      </c>
      <c r="D2803" s="4" t="s">
        <v>11091</v>
      </c>
      <c r="E2803" s="8" t="s">
        <v>11092</v>
      </c>
      <c r="F2803" s="4" t="s">
        <v>527</v>
      </c>
      <c r="G2803" s="8" t="s">
        <v>11053</v>
      </c>
      <c r="H2803" s="8" t="s">
        <v>529</v>
      </c>
      <c r="I2803" s="8"/>
      <c r="J2803" s="8"/>
      <c r="K2803" s="8"/>
      <c r="L2803" s="8" t="s">
        <v>11103</v>
      </c>
      <c r="M2803" s="8"/>
      <c r="N2803" s="8" t="s">
        <v>11104</v>
      </c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  <c r="Z2803" s="8"/>
      <c r="AA2803" s="8"/>
      <c r="AB2803" s="8"/>
      <c r="AC2803" s="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  <c r="AY2803" s="8"/>
      <c r="AZ2803" s="8"/>
      <c r="BA2803" s="8"/>
      <c r="BB2803" s="8"/>
      <c r="BC2803" s="8"/>
      <c r="BD2803" s="8"/>
      <c r="BE2803" s="8"/>
      <c r="BF2803" s="8"/>
      <c r="BG2803" s="8"/>
      <c r="BH2803" s="8"/>
      <c r="BI2803" s="8"/>
      <c r="BJ2803" s="8"/>
      <c r="BK2803" s="8"/>
      <c r="BL2803" s="8"/>
      <c r="BM2803" s="8"/>
      <c r="BN2803" s="8"/>
      <c r="BO2803" s="8"/>
      <c r="BP2803" s="8"/>
      <c r="BQ2803" s="8"/>
      <c r="BR2803" s="8"/>
      <c r="BS2803" s="8"/>
      <c r="BT2803" s="8"/>
      <c r="BU2803" s="8"/>
      <c r="BV2803" s="8"/>
      <c r="BW2803" s="8"/>
      <c r="BX2803" s="8"/>
      <c r="BY2803" s="8"/>
    </row>
    <row r="2804" spans="1:77" x14ac:dyDescent="0.2">
      <c r="A2804" s="8" t="s">
        <v>11105</v>
      </c>
      <c r="B2804" s="5"/>
      <c r="C2804" s="8" t="s">
        <v>11106</v>
      </c>
      <c r="D2804" s="4" t="s">
        <v>11091</v>
      </c>
      <c r="E2804" s="8" t="s">
        <v>11092</v>
      </c>
      <c r="F2804" s="4" t="s">
        <v>537</v>
      </c>
      <c r="G2804" s="8" t="s">
        <v>11053</v>
      </c>
      <c r="H2804" s="8" t="s">
        <v>529</v>
      </c>
      <c r="I2804" s="8"/>
      <c r="J2804" s="8"/>
      <c r="K2804" s="8"/>
      <c r="L2804" s="8" t="s">
        <v>11107</v>
      </c>
      <c r="M2804" s="8"/>
      <c r="N2804" s="8" t="s">
        <v>11104</v>
      </c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  <c r="AY2804" s="8"/>
      <c r="AZ2804" s="8"/>
      <c r="BA2804" s="8"/>
      <c r="BB2804" s="8"/>
      <c r="BC2804" s="8"/>
      <c r="BD2804" s="8"/>
      <c r="BE2804" s="8"/>
      <c r="BF2804" s="8"/>
      <c r="BG2804" s="8"/>
      <c r="BH2804" s="8"/>
      <c r="BI2804" s="8"/>
      <c r="BJ2804" s="8"/>
      <c r="BK2804" s="8"/>
      <c r="BL2804" s="8"/>
      <c r="BM2804" s="8"/>
      <c r="BN2804" s="8"/>
      <c r="BO2804" s="8"/>
      <c r="BP2804" s="8"/>
      <c r="BQ2804" s="8"/>
      <c r="BR2804" s="8"/>
      <c r="BS2804" s="8"/>
      <c r="BT2804" s="8"/>
      <c r="BU2804" s="8"/>
      <c r="BV2804" s="8"/>
      <c r="BW2804" s="8"/>
      <c r="BX2804" s="8"/>
      <c r="BY2804" s="8"/>
    </row>
    <row r="2805" spans="1:77" x14ac:dyDescent="0.2">
      <c r="A2805" s="8" t="s">
        <v>11108</v>
      </c>
      <c r="B2805" s="5"/>
      <c r="C2805" s="8" t="s">
        <v>11109</v>
      </c>
      <c r="D2805" s="4" t="s">
        <v>4239</v>
      </c>
      <c r="E2805" s="8" t="s">
        <v>4240</v>
      </c>
      <c r="F2805" s="4" t="s">
        <v>527</v>
      </c>
      <c r="G2805" s="8" t="s">
        <v>11053</v>
      </c>
      <c r="H2805" s="8" t="s">
        <v>529</v>
      </c>
      <c r="I2805" s="8"/>
      <c r="J2805" s="8"/>
      <c r="K2805" s="8"/>
      <c r="L2805" s="8" t="s">
        <v>11110</v>
      </c>
      <c r="M2805" s="8"/>
      <c r="N2805" s="8" t="s">
        <v>11111</v>
      </c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/>
      <c r="Z2805" s="8"/>
      <c r="AA2805" s="8"/>
      <c r="AB2805" s="8"/>
      <c r="AC2805" s="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  <c r="AY2805" s="8"/>
      <c r="AZ2805" s="8"/>
      <c r="BA2805" s="8"/>
      <c r="BB2805" s="8"/>
      <c r="BC2805" s="8"/>
      <c r="BD2805" s="8"/>
      <c r="BE2805" s="8"/>
      <c r="BF2805" s="8"/>
      <c r="BG2805" s="8"/>
      <c r="BH2805" s="8"/>
      <c r="BI2805" s="8"/>
      <c r="BJ2805" s="8"/>
      <c r="BK2805" s="8"/>
      <c r="BL2805" s="8"/>
      <c r="BM2805" s="8"/>
      <c r="BN2805" s="8"/>
      <c r="BO2805" s="8"/>
      <c r="BP2805" s="8"/>
      <c r="BQ2805" s="8"/>
      <c r="BR2805" s="8"/>
      <c r="BS2805" s="8"/>
      <c r="BT2805" s="8"/>
      <c r="BU2805" s="8"/>
      <c r="BV2805" s="8"/>
      <c r="BW2805" s="8"/>
      <c r="BX2805" s="8"/>
      <c r="BY2805" s="8"/>
    </row>
    <row r="2806" spans="1:77" x14ac:dyDescent="0.2">
      <c r="A2806" s="8" t="s">
        <v>11112</v>
      </c>
      <c r="B2806" s="5"/>
      <c r="C2806" s="8" t="s">
        <v>11113</v>
      </c>
      <c r="D2806" s="4" t="s">
        <v>7211</v>
      </c>
      <c r="E2806" s="8" t="s">
        <v>7212</v>
      </c>
      <c r="F2806" s="4" t="s">
        <v>527</v>
      </c>
      <c r="G2806" s="8" t="s">
        <v>11053</v>
      </c>
      <c r="H2806" s="8" t="s">
        <v>529</v>
      </c>
      <c r="I2806" s="8"/>
      <c r="J2806" s="8"/>
      <c r="K2806" s="8"/>
      <c r="L2806" s="8" t="s">
        <v>11114</v>
      </c>
      <c r="M2806" s="8"/>
      <c r="N2806" s="8" t="s">
        <v>11115</v>
      </c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  <c r="AY2806" s="8"/>
      <c r="AZ2806" s="8"/>
      <c r="BA2806" s="8"/>
      <c r="BB2806" s="8"/>
      <c r="BC2806" s="8"/>
      <c r="BD2806" s="8"/>
      <c r="BE2806" s="8"/>
      <c r="BF2806" s="8"/>
      <c r="BG2806" s="8"/>
      <c r="BH2806" s="8"/>
      <c r="BI2806" s="8"/>
      <c r="BJ2806" s="8"/>
      <c r="BK2806" s="8"/>
      <c r="BL2806" s="8"/>
      <c r="BM2806" s="8"/>
      <c r="BN2806" s="8"/>
      <c r="BO2806" s="8"/>
      <c r="BP2806" s="8"/>
      <c r="BQ2806" s="8"/>
      <c r="BR2806" s="8"/>
      <c r="BS2806" s="8"/>
      <c r="BT2806" s="8"/>
      <c r="BU2806" s="8"/>
      <c r="BV2806" s="8"/>
      <c r="BW2806" s="8"/>
      <c r="BX2806" s="8"/>
      <c r="BY2806" s="8"/>
    </row>
    <row r="2807" spans="1:77" x14ac:dyDescent="0.2">
      <c r="A2807" s="8" t="s">
        <v>11116</v>
      </c>
      <c r="B2807" s="5"/>
      <c r="C2807" s="8" t="s">
        <v>11117</v>
      </c>
      <c r="D2807" s="4" t="s">
        <v>7211</v>
      </c>
      <c r="E2807" s="8" t="s">
        <v>7212</v>
      </c>
      <c r="F2807" s="4" t="s">
        <v>537</v>
      </c>
      <c r="G2807" s="8" t="s">
        <v>11053</v>
      </c>
      <c r="H2807" s="8" t="s">
        <v>529</v>
      </c>
      <c r="I2807" s="8"/>
      <c r="J2807" s="8"/>
      <c r="K2807" s="8"/>
      <c r="L2807" s="8" t="s">
        <v>11118</v>
      </c>
      <c r="M2807" s="8"/>
      <c r="N2807" s="8" t="s">
        <v>11115</v>
      </c>
      <c r="O2807" s="8"/>
      <c r="P2807" s="8"/>
      <c r="Q2807" s="8"/>
      <c r="R2807" s="8"/>
      <c r="S2807" s="8"/>
      <c r="T2807" s="8"/>
      <c r="U2807" s="8"/>
      <c r="V2807" s="8"/>
      <c r="W2807" s="8"/>
      <c r="X2807" s="8"/>
      <c r="Y2807" s="8"/>
      <c r="Z2807" s="8"/>
      <c r="AA2807" s="8"/>
      <c r="AB2807" s="8"/>
      <c r="AC2807" s="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  <c r="AY2807" s="8"/>
      <c r="AZ2807" s="8"/>
      <c r="BA2807" s="8"/>
      <c r="BB2807" s="8"/>
      <c r="BC2807" s="8"/>
      <c r="BD2807" s="8"/>
      <c r="BE2807" s="8"/>
      <c r="BF2807" s="8"/>
      <c r="BG2807" s="8"/>
      <c r="BH2807" s="8"/>
      <c r="BI2807" s="8"/>
      <c r="BJ2807" s="8"/>
      <c r="BK2807" s="8"/>
      <c r="BL2807" s="8"/>
      <c r="BM2807" s="8"/>
      <c r="BN2807" s="8"/>
      <c r="BO2807" s="8"/>
      <c r="BP2807" s="8"/>
      <c r="BQ2807" s="8"/>
      <c r="BR2807" s="8"/>
      <c r="BS2807" s="8"/>
      <c r="BT2807" s="8"/>
      <c r="BU2807" s="8"/>
      <c r="BV2807" s="8"/>
      <c r="BW2807" s="8"/>
      <c r="BX2807" s="8"/>
      <c r="BY2807" s="8"/>
    </row>
    <row r="2808" spans="1:77" x14ac:dyDescent="0.2">
      <c r="A2808" s="8" t="s">
        <v>280</v>
      </c>
      <c r="B2808" s="5"/>
      <c r="C2808" s="8" t="s">
        <v>11119</v>
      </c>
      <c r="D2808" s="4" t="s">
        <v>11091</v>
      </c>
      <c r="E2808" s="8" t="s">
        <v>11092</v>
      </c>
      <c r="F2808" s="4" t="s">
        <v>527</v>
      </c>
      <c r="G2808" s="8" t="s">
        <v>11053</v>
      </c>
      <c r="H2808" s="8" t="s">
        <v>529</v>
      </c>
      <c r="I2808" s="8"/>
      <c r="J2808" s="8"/>
      <c r="K2808" s="8"/>
      <c r="L2808" s="8" t="s">
        <v>11120</v>
      </c>
      <c r="M2808" s="8"/>
      <c r="N2808" s="8" t="s">
        <v>11121</v>
      </c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  <c r="AY2808" s="8"/>
      <c r="AZ2808" s="8"/>
      <c r="BA2808" s="8"/>
      <c r="BB2808" s="8"/>
      <c r="BC2808" s="8"/>
      <c r="BD2808" s="8"/>
      <c r="BE2808" s="8"/>
      <c r="BF2808" s="8"/>
      <c r="BG2808" s="8"/>
      <c r="BH2808" s="8"/>
      <c r="BI2808" s="8"/>
      <c r="BJ2808" s="8"/>
      <c r="BK2808" s="8"/>
      <c r="BL2808" s="8"/>
      <c r="BM2808" s="8"/>
      <c r="BN2808" s="8"/>
      <c r="BO2808" s="8"/>
      <c r="BP2808" s="8"/>
      <c r="BQ2808" s="8"/>
      <c r="BR2808" s="8"/>
      <c r="BS2808" s="8"/>
      <c r="BT2808" s="8"/>
      <c r="BU2808" s="8"/>
      <c r="BV2808" s="8"/>
      <c r="BW2808" s="8"/>
      <c r="BX2808" s="8"/>
      <c r="BY2808" s="8"/>
    </row>
    <row r="2809" spans="1:77" x14ac:dyDescent="0.2">
      <c r="A2809" s="8" t="s">
        <v>11122</v>
      </c>
      <c r="B2809" s="5"/>
      <c r="C2809" s="8" t="s">
        <v>11123</v>
      </c>
      <c r="D2809" s="4" t="s">
        <v>11091</v>
      </c>
      <c r="E2809" s="8" t="s">
        <v>11092</v>
      </c>
      <c r="F2809" s="4" t="s">
        <v>537</v>
      </c>
      <c r="G2809" s="8" t="s">
        <v>11053</v>
      </c>
      <c r="H2809" s="8" t="s">
        <v>529</v>
      </c>
      <c r="I2809" s="8"/>
      <c r="J2809" s="8"/>
      <c r="K2809" s="8"/>
      <c r="L2809" s="8" t="s">
        <v>11124</v>
      </c>
      <c r="M2809" s="8"/>
      <c r="N2809" s="8" t="s">
        <v>11121</v>
      </c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  <c r="Z2809" s="8"/>
      <c r="AA2809" s="8"/>
      <c r="AB2809" s="8"/>
      <c r="AC2809" s="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  <c r="AY2809" s="8"/>
      <c r="AZ2809" s="8"/>
      <c r="BA2809" s="8"/>
      <c r="BB2809" s="8"/>
      <c r="BC2809" s="8"/>
      <c r="BD2809" s="8"/>
      <c r="BE2809" s="8"/>
      <c r="BF2809" s="8"/>
      <c r="BG2809" s="8"/>
      <c r="BH2809" s="8"/>
      <c r="BI2809" s="8"/>
      <c r="BJ2809" s="8"/>
      <c r="BK2809" s="8"/>
      <c r="BL2809" s="8"/>
      <c r="BM2809" s="8"/>
      <c r="BN2809" s="8"/>
      <c r="BO2809" s="8"/>
      <c r="BP2809" s="8"/>
      <c r="BQ2809" s="8"/>
      <c r="BR2809" s="8"/>
      <c r="BS2809" s="8"/>
      <c r="BT2809" s="8"/>
      <c r="BU2809" s="8"/>
      <c r="BV2809" s="8"/>
      <c r="BW2809" s="8"/>
      <c r="BX2809" s="8"/>
      <c r="BY2809" s="8"/>
    </row>
    <row r="2810" spans="1:77" x14ac:dyDescent="0.2">
      <c r="A2810" s="8" t="s">
        <v>11125</v>
      </c>
      <c r="B2810" s="5"/>
      <c r="C2810" s="8" t="s">
        <v>11126</v>
      </c>
      <c r="D2810" s="4" t="s">
        <v>4239</v>
      </c>
      <c r="E2810" s="8" t="s">
        <v>4240</v>
      </c>
      <c r="F2810" s="4" t="s">
        <v>527</v>
      </c>
      <c r="G2810" s="8" t="s">
        <v>11053</v>
      </c>
      <c r="H2810" s="8" t="s">
        <v>529</v>
      </c>
      <c r="I2810" s="8"/>
      <c r="J2810" s="8"/>
      <c r="K2810" s="8"/>
      <c r="L2810" s="8" t="s">
        <v>11127</v>
      </c>
      <c r="M2810" s="8"/>
      <c r="N2810" s="8" t="s">
        <v>11128</v>
      </c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  <c r="AY2810" s="8"/>
      <c r="AZ2810" s="8"/>
      <c r="BA2810" s="8"/>
      <c r="BB2810" s="8"/>
      <c r="BC2810" s="8"/>
      <c r="BD2810" s="8"/>
      <c r="BE2810" s="8"/>
      <c r="BF2810" s="8"/>
      <c r="BG2810" s="8"/>
      <c r="BH2810" s="8"/>
      <c r="BI2810" s="8"/>
      <c r="BJ2810" s="8"/>
      <c r="BK2810" s="8"/>
      <c r="BL2810" s="8"/>
      <c r="BM2810" s="8"/>
      <c r="BN2810" s="8"/>
      <c r="BO2810" s="8"/>
      <c r="BP2810" s="8"/>
      <c r="BQ2810" s="8"/>
      <c r="BR2810" s="8"/>
      <c r="BS2810" s="8"/>
      <c r="BT2810" s="8"/>
      <c r="BU2810" s="8"/>
      <c r="BV2810" s="8"/>
      <c r="BW2810" s="8"/>
      <c r="BX2810" s="8"/>
      <c r="BY2810" s="8"/>
    </row>
    <row r="2811" spans="1:77" x14ac:dyDescent="0.2">
      <c r="A2811" s="8" t="s">
        <v>281</v>
      </c>
      <c r="B2811" s="5"/>
      <c r="C2811" s="8" t="s">
        <v>11129</v>
      </c>
      <c r="D2811" s="4" t="s">
        <v>4239</v>
      </c>
      <c r="E2811" s="8" t="s">
        <v>4240</v>
      </c>
      <c r="F2811" s="4" t="s">
        <v>537</v>
      </c>
      <c r="G2811" s="8" t="s">
        <v>11053</v>
      </c>
      <c r="H2811" s="8" t="s">
        <v>529</v>
      </c>
      <c r="I2811" s="8"/>
      <c r="J2811" s="8"/>
      <c r="K2811" s="8"/>
      <c r="L2811" s="8" t="s">
        <v>11130</v>
      </c>
      <c r="M2811" s="8"/>
      <c r="N2811" s="8" t="s">
        <v>11128</v>
      </c>
      <c r="O2811" s="8"/>
      <c r="P2811" s="8"/>
      <c r="Q2811" s="8"/>
      <c r="R2811" s="8"/>
      <c r="S2811" s="8"/>
      <c r="T2811" s="8"/>
      <c r="U2811" s="8"/>
      <c r="V2811" s="8"/>
      <c r="W2811" s="8"/>
      <c r="X2811" s="8"/>
      <c r="Y2811" s="8"/>
      <c r="Z2811" s="8"/>
      <c r="AA2811" s="8"/>
      <c r="AB2811" s="8"/>
      <c r="AC2811" s="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  <c r="AY2811" s="8"/>
      <c r="AZ2811" s="8"/>
      <c r="BA2811" s="8"/>
      <c r="BB2811" s="8"/>
      <c r="BC2811" s="8"/>
      <c r="BD2811" s="8"/>
      <c r="BE2811" s="8"/>
      <c r="BF2811" s="8"/>
      <c r="BG2811" s="8"/>
      <c r="BH2811" s="8"/>
      <c r="BI2811" s="8"/>
      <c r="BJ2811" s="8"/>
      <c r="BK2811" s="8"/>
      <c r="BL2811" s="8"/>
      <c r="BM2811" s="8"/>
      <c r="BN2811" s="8"/>
      <c r="BO2811" s="8"/>
      <c r="BP2811" s="8"/>
      <c r="BQ2811" s="8"/>
      <c r="BR2811" s="8"/>
      <c r="BS2811" s="8"/>
      <c r="BT2811" s="8"/>
      <c r="BU2811" s="8"/>
      <c r="BV2811" s="8"/>
      <c r="BW2811" s="8"/>
      <c r="BX2811" s="8"/>
      <c r="BY2811" s="8"/>
    </row>
    <row r="2812" spans="1:77" x14ac:dyDescent="0.2">
      <c r="A2812" s="8" t="s">
        <v>282</v>
      </c>
      <c r="B2812" s="5"/>
      <c r="C2812" s="8" t="s">
        <v>11131</v>
      </c>
      <c r="D2812" s="4" t="s">
        <v>4239</v>
      </c>
      <c r="E2812" s="8" t="s">
        <v>4240</v>
      </c>
      <c r="F2812" s="4" t="s">
        <v>527</v>
      </c>
      <c r="G2812" s="8" t="s">
        <v>11053</v>
      </c>
      <c r="H2812" s="8" t="s">
        <v>529</v>
      </c>
      <c r="I2812" s="8"/>
      <c r="J2812" s="8"/>
      <c r="K2812" s="8"/>
      <c r="L2812" s="8" t="s">
        <v>11132</v>
      </c>
      <c r="M2812" s="8"/>
      <c r="N2812" s="8" t="s">
        <v>11133</v>
      </c>
      <c r="O2812" s="8"/>
      <c r="P2812" s="8"/>
      <c r="Q2812" s="8"/>
      <c r="R2812" s="8"/>
      <c r="S2812" s="8"/>
      <c r="T2812" s="8"/>
      <c r="U2812" s="8"/>
      <c r="V2812" s="8"/>
      <c r="W2812" s="8"/>
      <c r="X2812" s="8"/>
      <c r="Y2812" s="8"/>
      <c r="Z2812" s="8"/>
      <c r="AA2812" s="8"/>
      <c r="AB2812" s="8"/>
      <c r="AC2812" s="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  <c r="AY2812" s="8"/>
      <c r="AZ2812" s="8"/>
      <c r="BA2812" s="8"/>
      <c r="BB2812" s="8"/>
      <c r="BC2812" s="8"/>
      <c r="BD2812" s="8"/>
      <c r="BE2812" s="8"/>
      <c r="BF2812" s="8"/>
      <c r="BG2812" s="8"/>
      <c r="BH2812" s="8"/>
      <c r="BI2812" s="8"/>
      <c r="BJ2812" s="8"/>
      <c r="BK2812" s="8"/>
      <c r="BL2812" s="8"/>
      <c r="BM2812" s="8"/>
      <c r="BN2812" s="8"/>
      <c r="BO2812" s="8"/>
      <c r="BP2812" s="8"/>
      <c r="BQ2812" s="8"/>
      <c r="BR2812" s="8"/>
      <c r="BS2812" s="8"/>
      <c r="BT2812" s="8"/>
      <c r="BU2812" s="8"/>
      <c r="BV2812" s="8"/>
      <c r="BW2812" s="8"/>
      <c r="BX2812" s="8"/>
      <c r="BY2812" s="8"/>
    </row>
    <row r="2813" spans="1:77" x14ac:dyDescent="0.2">
      <c r="A2813" s="8" t="s">
        <v>11134</v>
      </c>
      <c r="B2813" s="5"/>
      <c r="C2813" s="8" t="s">
        <v>11135</v>
      </c>
      <c r="D2813" s="4"/>
      <c r="E2813" s="8" t="s">
        <v>4553</v>
      </c>
      <c r="F2813" s="4" t="s">
        <v>527</v>
      </c>
      <c r="G2813" s="8" t="s">
        <v>11053</v>
      </c>
      <c r="H2813" s="8" t="s">
        <v>529</v>
      </c>
      <c r="I2813" s="8"/>
      <c r="J2813" s="8"/>
      <c r="K2813" s="8"/>
      <c r="L2813" s="8" t="s">
        <v>11136</v>
      </c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  <c r="AY2813" s="8"/>
      <c r="AZ2813" s="8"/>
      <c r="BA2813" s="8"/>
      <c r="BB2813" s="8"/>
      <c r="BC2813" s="8"/>
      <c r="BD2813" s="8"/>
      <c r="BE2813" s="8"/>
      <c r="BF2813" s="8"/>
      <c r="BG2813" s="8"/>
      <c r="BH2813" s="8"/>
      <c r="BI2813" s="8"/>
      <c r="BJ2813" s="8"/>
      <c r="BK2813" s="8"/>
      <c r="BL2813" s="8"/>
      <c r="BM2813" s="8"/>
      <c r="BN2813" s="8"/>
      <c r="BO2813" s="8"/>
      <c r="BP2813" s="8"/>
      <c r="BQ2813" s="8"/>
      <c r="BR2813" s="8"/>
      <c r="BS2813" s="8"/>
      <c r="BT2813" s="8"/>
      <c r="BU2813" s="8"/>
      <c r="BV2813" s="8"/>
      <c r="BW2813" s="8"/>
      <c r="BX2813" s="8"/>
      <c r="BY2813" s="8"/>
    </row>
    <row r="2814" spans="1:77" x14ac:dyDescent="0.2">
      <c r="A2814" s="8" t="s">
        <v>11137</v>
      </c>
      <c r="B2814" s="5"/>
      <c r="C2814" s="8" t="s">
        <v>11138</v>
      </c>
      <c r="D2814" s="4"/>
      <c r="E2814" s="8" t="s">
        <v>4553</v>
      </c>
      <c r="F2814" s="4" t="s">
        <v>537</v>
      </c>
      <c r="G2814" s="8" t="s">
        <v>11053</v>
      </c>
      <c r="H2814" s="8" t="s">
        <v>529</v>
      </c>
      <c r="I2814" s="8"/>
      <c r="J2814" s="8"/>
      <c r="K2814" s="8"/>
      <c r="L2814" s="8" t="s">
        <v>11139</v>
      </c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  <c r="AY2814" s="8"/>
      <c r="AZ2814" s="8"/>
      <c r="BA2814" s="8"/>
      <c r="BB2814" s="8"/>
      <c r="BC2814" s="8"/>
      <c r="BD2814" s="8"/>
      <c r="BE2814" s="8"/>
      <c r="BF2814" s="8"/>
      <c r="BG2814" s="8"/>
      <c r="BH2814" s="8"/>
      <c r="BI2814" s="8"/>
      <c r="BJ2814" s="8"/>
      <c r="BK2814" s="8"/>
      <c r="BL2814" s="8"/>
      <c r="BM2814" s="8"/>
      <c r="BN2814" s="8"/>
      <c r="BO2814" s="8"/>
      <c r="BP2814" s="8"/>
      <c r="BQ2814" s="8"/>
      <c r="BR2814" s="8"/>
      <c r="BS2814" s="8"/>
      <c r="BT2814" s="8"/>
      <c r="BU2814" s="8"/>
      <c r="BV2814" s="8"/>
      <c r="BW2814" s="8"/>
      <c r="BX2814" s="8"/>
      <c r="BY2814" s="8"/>
    </row>
    <row r="2815" spans="1:77" x14ac:dyDescent="0.2">
      <c r="A2815" s="8" t="s">
        <v>11140</v>
      </c>
      <c r="B2815" s="5"/>
      <c r="C2815" s="8" t="s">
        <v>11141</v>
      </c>
      <c r="D2815" s="4"/>
      <c r="E2815" s="8"/>
      <c r="F2815" s="4" t="s">
        <v>527</v>
      </c>
      <c r="G2815" s="8" t="s">
        <v>11053</v>
      </c>
      <c r="H2815" s="8" t="s">
        <v>529</v>
      </c>
      <c r="I2815" s="8"/>
      <c r="J2815" s="8"/>
      <c r="K2815" s="8"/>
      <c r="L2815" s="8" t="s">
        <v>11142</v>
      </c>
      <c r="M2815" s="8"/>
      <c r="N2815" s="8" t="s">
        <v>11143</v>
      </c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  <c r="AY2815" s="8"/>
      <c r="AZ2815" s="8"/>
      <c r="BA2815" s="8"/>
      <c r="BB2815" s="8"/>
      <c r="BC2815" s="8"/>
      <c r="BD2815" s="8"/>
      <c r="BE2815" s="8"/>
      <c r="BF2815" s="8"/>
      <c r="BG2815" s="8"/>
      <c r="BH2815" s="8"/>
      <c r="BI2815" s="8"/>
      <c r="BJ2815" s="8"/>
      <c r="BK2815" s="8"/>
      <c r="BL2815" s="8"/>
      <c r="BM2815" s="8"/>
      <c r="BN2815" s="8"/>
      <c r="BO2815" s="8"/>
      <c r="BP2815" s="8"/>
      <c r="BQ2815" s="8"/>
      <c r="BR2815" s="8"/>
      <c r="BS2815" s="8"/>
      <c r="BT2815" s="8"/>
      <c r="BU2815" s="8"/>
      <c r="BV2815" s="8"/>
      <c r="BW2815" s="8"/>
      <c r="BX2815" s="8"/>
      <c r="BY2815" s="8"/>
    </row>
    <row r="2816" spans="1:77" x14ac:dyDescent="0.2">
      <c r="A2816" s="8" t="s">
        <v>11144</v>
      </c>
      <c r="B2816" s="5"/>
      <c r="C2816" s="8" t="s">
        <v>11145</v>
      </c>
      <c r="D2816" s="4" t="s">
        <v>4272</v>
      </c>
      <c r="E2816" s="8" t="s">
        <v>4273</v>
      </c>
      <c r="F2816" s="4" t="s">
        <v>527</v>
      </c>
      <c r="G2816" s="8" t="s">
        <v>11053</v>
      </c>
      <c r="H2816" s="8" t="s">
        <v>529</v>
      </c>
      <c r="I2816" s="8"/>
      <c r="J2816" s="8"/>
      <c r="K2816" s="8"/>
      <c r="L2816" s="8" t="s">
        <v>11146</v>
      </c>
      <c r="M2816" s="8"/>
      <c r="N2816" s="8" t="s">
        <v>11147</v>
      </c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  <c r="AY2816" s="8"/>
      <c r="AZ2816" s="8"/>
      <c r="BA2816" s="8"/>
      <c r="BB2816" s="8"/>
      <c r="BC2816" s="8"/>
      <c r="BD2816" s="8"/>
      <c r="BE2816" s="8"/>
      <c r="BF2816" s="8"/>
      <c r="BG2816" s="8"/>
      <c r="BH2816" s="8"/>
      <c r="BI2816" s="8"/>
      <c r="BJ2816" s="8"/>
      <c r="BK2816" s="8"/>
      <c r="BL2816" s="8"/>
      <c r="BM2816" s="8"/>
      <c r="BN2816" s="8"/>
      <c r="BO2816" s="8"/>
      <c r="BP2816" s="8"/>
      <c r="BQ2816" s="8"/>
      <c r="BR2816" s="8"/>
      <c r="BS2816" s="8"/>
      <c r="BT2816" s="8"/>
      <c r="BU2816" s="8"/>
      <c r="BV2816" s="8"/>
      <c r="BW2816" s="8"/>
      <c r="BX2816" s="8"/>
      <c r="BY2816" s="8"/>
    </row>
    <row r="2817" spans="1:77" x14ac:dyDescent="0.2">
      <c r="A2817" s="8" t="s">
        <v>11148</v>
      </c>
      <c r="B2817" s="5"/>
      <c r="C2817" s="8" t="s">
        <v>11149</v>
      </c>
      <c r="D2817" s="4" t="s">
        <v>4272</v>
      </c>
      <c r="E2817" s="8" t="s">
        <v>4273</v>
      </c>
      <c r="F2817" s="4" t="s">
        <v>692</v>
      </c>
      <c r="G2817" s="8" t="s">
        <v>11053</v>
      </c>
      <c r="H2817" s="8" t="s">
        <v>529</v>
      </c>
      <c r="I2817" s="8"/>
      <c r="J2817" s="8"/>
      <c r="K2817" s="8"/>
      <c r="L2817" s="8" t="s">
        <v>11150</v>
      </c>
      <c r="M2817" s="8"/>
      <c r="N2817" s="8" t="s">
        <v>11147</v>
      </c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  <c r="AY2817" s="8"/>
      <c r="AZ2817" s="8"/>
      <c r="BA2817" s="8"/>
      <c r="BB2817" s="8"/>
      <c r="BC2817" s="8"/>
      <c r="BD2817" s="8"/>
      <c r="BE2817" s="8"/>
      <c r="BF2817" s="8"/>
      <c r="BG2817" s="8"/>
      <c r="BH2817" s="8"/>
      <c r="BI2817" s="8"/>
      <c r="BJ2817" s="8"/>
      <c r="BK2817" s="8"/>
      <c r="BL2817" s="8"/>
      <c r="BM2817" s="8"/>
      <c r="BN2817" s="8"/>
      <c r="BO2817" s="8"/>
      <c r="BP2817" s="8"/>
      <c r="BQ2817" s="8"/>
      <c r="BR2817" s="8"/>
      <c r="BS2817" s="8"/>
      <c r="BT2817" s="8"/>
      <c r="BU2817" s="8"/>
      <c r="BV2817" s="8"/>
      <c r="BW2817" s="8"/>
      <c r="BX2817" s="8"/>
      <c r="BY2817" s="8"/>
    </row>
    <row r="2818" spans="1:77" x14ac:dyDescent="0.2">
      <c r="A2818" s="8" t="s">
        <v>11151</v>
      </c>
      <c r="B2818" s="5"/>
      <c r="C2818" s="8" t="s">
        <v>11152</v>
      </c>
      <c r="D2818" s="4" t="s">
        <v>4272</v>
      </c>
      <c r="E2818" s="8" t="s">
        <v>4273</v>
      </c>
      <c r="F2818" s="4" t="s">
        <v>537</v>
      </c>
      <c r="G2818" s="8" t="s">
        <v>11053</v>
      </c>
      <c r="H2818" s="8" t="s">
        <v>529</v>
      </c>
      <c r="I2818" s="8"/>
      <c r="J2818" s="8"/>
      <c r="K2818" s="8"/>
      <c r="L2818" s="8" t="s">
        <v>11153</v>
      </c>
      <c r="M2818" s="8"/>
      <c r="N2818" s="8" t="s">
        <v>11147</v>
      </c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  <c r="AY2818" s="8"/>
      <c r="AZ2818" s="8"/>
      <c r="BA2818" s="8"/>
      <c r="BB2818" s="8"/>
      <c r="BC2818" s="8"/>
      <c r="BD2818" s="8"/>
      <c r="BE2818" s="8"/>
      <c r="BF2818" s="8"/>
      <c r="BG2818" s="8"/>
      <c r="BH2818" s="8"/>
      <c r="BI2818" s="8"/>
      <c r="BJ2818" s="8"/>
      <c r="BK2818" s="8"/>
      <c r="BL2818" s="8"/>
      <c r="BM2818" s="8"/>
      <c r="BN2818" s="8"/>
      <c r="BO2818" s="8"/>
      <c r="BP2818" s="8"/>
      <c r="BQ2818" s="8"/>
      <c r="BR2818" s="8"/>
      <c r="BS2818" s="8"/>
      <c r="BT2818" s="8"/>
      <c r="BU2818" s="8"/>
      <c r="BV2818" s="8"/>
      <c r="BW2818" s="8"/>
      <c r="BX2818" s="8"/>
      <c r="BY2818" s="8"/>
    </row>
    <row r="2819" spans="1:77" x14ac:dyDescent="0.2">
      <c r="A2819" s="8" t="s">
        <v>11154</v>
      </c>
      <c r="B2819" s="5"/>
      <c r="C2819" s="8" t="s">
        <v>11155</v>
      </c>
      <c r="D2819" s="4" t="s">
        <v>4272</v>
      </c>
      <c r="E2819" s="8" t="s">
        <v>4273</v>
      </c>
      <c r="F2819" s="4" t="s">
        <v>721</v>
      </c>
      <c r="G2819" s="8" t="s">
        <v>11053</v>
      </c>
      <c r="H2819" s="8" t="s">
        <v>529</v>
      </c>
      <c r="I2819" s="8"/>
      <c r="J2819" s="8"/>
      <c r="K2819" s="8"/>
      <c r="L2819" s="8" t="s">
        <v>11156</v>
      </c>
      <c r="M2819" s="8"/>
      <c r="N2819" s="8" t="s">
        <v>11147</v>
      </c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  <c r="Z2819" s="8"/>
      <c r="AA2819" s="8"/>
      <c r="AB2819" s="8"/>
      <c r="AC2819" s="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  <c r="AY2819" s="8"/>
      <c r="AZ2819" s="8"/>
      <c r="BA2819" s="8"/>
      <c r="BB2819" s="8"/>
      <c r="BC2819" s="8"/>
      <c r="BD2819" s="8"/>
      <c r="BE2819" s="8"/>
      <c r="BF2819" s="8"/>
      <c r="BG2819" s="8"/>
      <c r="BH2819" s="8"/>
      <c r="BI2819" s="8"/>
      <c r="BJ2819" s="8"/>
      <c r="BK2819" s="8"/>
      <c r="BL2819" s="8"/>
      <c r="BM2819" s="8"/>
      <c r="BN2819" s="8"/>
      <c r="BO2819" s="8"/>
      <c r="BP2819" s="8"/>
      <c r="BQ2819" s="8"/>
      <c r="BR2819" s="8"/>
      <c r="BS2819" s="8"/>
      <c r="BT2819" s="8"/>
      <c r="BU2819" s="8"/>
      <c r="BV2819" s="8"/>
      <c r="BW2819" s="8"/>
      <c r="BX2819" s="8"/>
      <c r="BY2819" s="8"/>
    </row>
    <row r="2820" spans="1:77" x14ac:dyDescent="0.2">
      <c r="A2820" s="8" t="s">
        <v>11157</v>
      </c>
      <c r="B2820" s="5"/>
      <c r="C2820" s="8" t="s">
        <v>11158</v>
      </c>
      <c r="D2820" s="4" t="s">
        <v>4272</v>
      </c>
      <c r="E2820" s="8" t="s">
        <v>4273</v>
      </c>
      <c r="F2820" s="4" t="s">
        <v>527</v>
      </c>
      <c r="G2820" s="8" t="s">
        <v>11053</v>
      </c>
      <c r="H2820" s="8" t="s">
        <v>529</v>
      </c>
      <c r="I2820" s="8"/>
      <c r="J2820" s="8"/>
      <c r="K2820" s="8"/>
      <c r="L2820" s="8" t="s">
        <v>11159</v>
      </c>
      <c r="M2820" s="8"/>
      <c r="N2820" s="8" t="s">
        <v>11077</v>
      </c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  <c r="AY2820" s="8"/>
      <c r="AZ2820" s="8"/>
      <c r="BA2820" s="8"/>
      <c r="BB2820" s="8"/>
      <c r="BC2820" s="8"/>
      <c r="BD2820" s="8"/>
      <c r="BE2820" s="8"/>
      <c r="BF2820" s="8"/>
      <c r="BG2820" s="8"/>
      <c r="BH2820" s="8"/>
      <c r="BI2820" s="8"/>
      <c r="BJ2820" s="8"/>
      <c r="BK2820" s="8"/>
      <c r="BL2820" s="8"/>
      <c r="BM2820" s="8"/>
      <c r="BN2820" s="8"/>
      <c r="BO2820" s="8"/>
      <c r="BP2820" s="8"/>
      <c r="BQ2820" s="8"/>
      <c r="BR2820" s="8"/>
      <c r="BS2820" s="8"/>
      <c r="BT2820" s="8"/>
      <c r="BU2820" s="8"/>
      <c r="BV2820" s="8"/>
      <c r="BW2820" s="8"/>
      <c r="BX2820" s="8"/>
      <c r="BY2820" s="8"/>
    </row>
    <row r="2821" spans="1:77" x14ac:dyDescent="0.2">
      <c r="A2821" s="8" t="s">
        <v>11160</v>
      </c>
      <c r="B2821" s="5"/>
      <c r="C2821" s="8" t="s">
        <v>11161</v>
      </c>
      <c r="D2821" s="4" t="s">
        <v>4272</v>
      </c>
      <c r="E2821" s="8" t="s">
        <v>4273</v>
      </c>
      <c r="F2821" s="4" t="s">
        <v>692</v>
      </c>
      <c r="G2821" s="8" t="s">
        <v>11053</v>
      </c>
      <c r="H2821" s="8" t="s">
        <v>529</v>
      </c>
      <c r="I2821" s="8"/>
      <c r="J2821" s="8"/>
      <c r="K2821" s="8"/>
      <c r="L2821" s="8" t="s">
        <v>11162</v>
      </c>
      <c r="M2821" s="8"/>
      <c r="N2821" s="8" t="s">
        <v>11077</v>
      </c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  <c r="AY2821" s="8"/>
      <c r="AZ2821" s="8"/>
      <c r="BA2821" s="8"/>
      <c r="BB2821" s="8"/>
      <c r="BC2821" s="8"/>
      <c r="BD2821" s="8"/>
      <c r="BE2821" s="8"/>
      <c r="BF2821" s="8"/>
      <c r="BG2821" s="8"/>
      <c r="BH2821" s="8"/>
      <c r="BI2821" s="8"/>
      <c r="BJ2821" s="8"/>
      <c r="BK2821" s="8"/>
      <c r="BL2821" s="8"/>
      <c r="BM2821" s="8"/>
      <c r="BN2821" s="8"/>
      <c r="BO2821" s="8"/>
      <c r="BP2821" s="8"/>
      <c r="BQ2821" s="8"/>
      <c r="BR2821" s="8"/>
      <c r="BS2821" s="8"/>
      <c r="BT2821" s="8"/>
      <c r="BU2821" s="8"/>
      <c r="BV2821" s="8"/>
      <c r="BW2821" s="8"/>
      <c r="BX2821" s="8"/>
      <c r="BY2821" s="8"/>
    </row>
    <row r="2822" spans="1:77" x14ac:dyDescent="0.2">
      <c r="A2822" s="8" t="s">
        <v>11163</v>
      </c>
      <c r="B2822" s="5"/>
      <c r="C2822" s="8" t="s">
        <v>11164</v>
      </c>
      <c r="D2822" s="4" t="s">
        <v>4272</v>
      </c>
      <c r="E2822" s="8" t="s">
        <v>4273</v>
      </c>
      <c r="F2822" s="4" t="s">
        <v>537</v>
      </c>
      <c r="G2822" s="8" t="s">
        <v>11053</v>
      </c>
      <c r="H2822" s="8" t="s">
        <v>529</v>
      </c>
      <c r="I2822" s="8"/>
      <c r="J2822" s="8"/>
      <c r="K2822" s="8"/>
      <c r="L2822" s="8" t="s">
        <v>11165</v>
      </c>
      <c r="M2822" s="8"/>
      <c r="N2822" s="8" t="s">
        <v>11077</v>
      </c>
      <c r="O2822" s="8"/>
      <c r="P2822" s="8"/>
      <c r="Q2822" s="8"/>
      <c r="R2822" s="8"/>
      <c r="S2822" s="8"/>
      <c r="T2822" s="8"/>
      <c r="U2822" s="8"/>
      <c r="V2822" s="8"/>
      <c r="W2822" s="8"/>
      <c r="X2822" s="8"/>
      <c r="Y2822" s="8"/>
      <c r="Z2822" s="8"/>
      <c r="AA2822" s="8"/>
      <c r="AB2822" s="8"/>
      <c r="AC2822" s="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  <c r="AY2822" s="8"/>
      <c r="AZ2822" s="8"/>
      <c r="BA2822" s="8"/>
      <c r="BB2822" s="8"/>
      <c r="BC2822" s="8"/>
      <c r="BD2822" s="8"/>
      <c r="BE2822" s="8"/>
      <c r="BF2822" s="8"/>
      <c r="BG2822" s="8"/>
      <c r="BH2822" s="8"/>
      <c r="BI2822" s="8"/>
      <c r="BJ2822" s="8"/>
      <c r="BK2822" s="8"/>
      <c r="BL2822" s="8"/>
      <c r="BM2822" s="8"/>
      <c r="BN2822" s="8"/>
      <c r="BO2822" s="8"/>
      <c r="BP2822" s="8"/>
      <c r="BQ2822" s="8"/>
      <c r="BR2822" s="8"/>
      <c r="BS2822" s="8"/>
      <c r="BT2822" s="8"/>
      <c r="BU2822" s="8"/>
      <c r="BV2822" s="8"/>
      <c r="BW2822" s="8"/>
      <c r="BX2822" s="8"/>
      <c r="BY2822" s="8"/>
    </row>
    <row r="2823" spans="1:77" x14ac:dyDescent="0.2">
      <c r="A2823" s="8" t="s">
        <v>11166</v>
      </c>
      <c r="B2823" s="5"/>
      <c r="C2823" s="8" t="s">
        <v>11167</v>
      </c>
      <c r="D2823" s="4" t="s">
        <v>4272</v>
      </c>
      <c r="E2823" s="8" t="s">
        <v>4273</v>
      </c>
      <c r="F2823" s="4" t="s">
        <v>721</v>
      </c>
      <c r="G2823" s="8" t="s">
        <v>11053</v>
      </c>
      <c r="H2823" s="8" t="s">
        <v>529</v>
      </c>
      <c r="I2823" s="8"/>
      <c r="J2823" s="8"/>
      <c r="K2823" s="8"/>
      <c r="L2823" s="8" t="s">
        <v>11168</v>
      </c>
      <c r="M2823" s="8"/>
      <c r="N2823" s="8" t="s">
        <v>11077</v>
      </c>
      <c r="O2823" s="8"/>
      <c r="P2823" s="8"/>
      <c r="Q2823" s="8"/>
      <c r="R2823" s="8"/>
      <c r="S2823" s="8"/>
      <c r="T2823" s="8"/>
      <c r="U2823" s="8"/>
      <c r="V2823" s="8"/>
      <c r="W2823" s="8"/>
      <c r="X2823" s="8"/>
      <c r="Y2823" s="8"/>
      <c r="Z2823" s="8"/>
      <c r="AA2823" s="8"/>
      <c r="AB2823" s="8"/>
      <c r="AC2823" s="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  <c r="AY2823" s="8"/>
      <c r="AZ2823" s="8"/>
      <c r="BA2823" s="8"/>
      <c r="BB2823" s="8"/>
      <c r="BC2823" s="8"/>
      <c r="BD2823" s="8"/>
      <c r="BE2823" s="8"/>
      <c r="BF2823" s="8"/>
      <c r="BG2823" s="8"/>
      <c r="BH2823" s="8"/>
      <c r="BI2823" s="8"/>
      <c r="BJ2823" s="8"/>
      <c r="BK2823" s="8"/>
      <c r="BL2823" s="8"/>
      <c r="BM2823" s="8"/>
      <c r="BN2823" s="8"/>
      <c r="BO2823" s="8"/>
      <c r="BP2823" s="8"/>
      <c r="BQ2823" s="8"/>
      <c r="BR2823" s="8"/>
      <c r="BS2823" s="8"/>
      <c r="BT2823" s="8"/>
      <c r="BU2823" s="8"/>
      <c r="BV2823" s="8"/>
      <c r="BW2823" s="8"/>
      <c r="BX2823" s="8"/>
      <c r="BY2823" s="8"/>
    </row>
    <row r="2824" spans="1:77" x14ac:dyDescent="0.2">
      <c r="A2824" s="8" t="s">
        <v>11169</v>
      </c>
      <c r="B2824" s="5"/>
      <c r="C2824" s="8" t="s">
        <v>11170</v>
      </c>
      <c r="D2824" s="4"/>
      <c r="E2824" s="8" t="s">
        <v>4553</v>
      </c>
      <c r="F2824" s="4" t="s">
        <v>527</v>
      </c>
      <c r="G2824" s="8" t="s">
        <v>11053</v>
      </c>
      <c r="H2824" s="8" t="s">
        <v>529</v>
      </c>
      <c r="I2824" s="8"/>
      <c r="J2824" s="8"/>
      <c r="K2824" s="8"/>
      <c r="L2824" s="8" t="s">
        <v>11171</v>
      </c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  <c r="AY2824" s="8"/>
      <c r="AZ2824" s="8"/>
      <c r="BA2824" s="8"/>
      <c r="BB2824" s="8"/>
      <c r="BC2824" s="8"/>
      <c r="BD2824" s="8"/>
      <c r="BE2824" s="8"/>
      <c r="BF2824" s="8"/>
      <c r="BG2824" s="8"/>
      <c r="BH2824" s="8"/>
      <c r="BI2824" s="8"/>
      <c r="BJ2824" s="8"/>
      <c r="BK2824" s="8"/>
      <c r="BL2824" s="8"/>
      <c r="BM2824" s="8"/>
      <c r="BN2824" s="8"/>
      <c r="BO2824" s="8"/>
      <c r="BP2824" s="8"/>
      <c r="BQ2824" s="8"/>
      <c r="BR2824" s="8"/>
      <c r="BS2824" s="8"/>
      <c r="BT2824" s="8"/>
      <c r="BU2824" s="8"/>
      <c r="BV2824" s="8"/>
      <c r="BW2824" s="8"/>
      <c r="BX2824" s="8"/>
      <c r="BY2824" s="8"/>
    </row>
    <row r="2825" spans="1:77" x14ac:dyDescent="0.2">
      <c r="A2825" s="8" t="s">
        <v>11172</v>
      </c>
      <c r="B2825" s="5"/>
      <c r="C2825" s="8" t="s">
        <v>11173</v>
      </c>
      <c r="D2825" s="4"/>
      <c r="E2825" s="8" t="s">
        <v>4553</v>
      </c>
      <c r="F2825" s="4" t="s">
        <v>537</v>
      </c>
      <c r="G2825" s="8" t="s">
        <v>11053</v>
      </c>
      <c r="H2825" s="8" t="s">
        <v>529</v>
      </c>
      <c r="I2825" s="8"/>
      <c r="J2825" s="8"/>
      <c r="K2825" s="8"/>
      <c r="L2825" s="8" t="s">
        <v>11174</v>
      </c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  <c r="Y2825" s="8"/>
      <c r="Z2825" s="8"/>
      <c r="AA2825" s="8"/>
      <c r="AB2825" s="8"/>
      <c r="AC2825" s="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  <c r="AY2825" s="8"/>
      <c r="AZ2825" s="8"/>
      <c r="BA2825" s="8"/>
      <c r="BB2825" s="8"/>
      <c r="BC2825" s="8"/>
      <c r="BD2825" s="8"/>
      <c r="BE2825" s="8"/>
      <c r="BF2825" s="8"/>
      <c r="BG2825" s="8"/>
      <c r="BH2825" s="8"/>
      <c r="BI2825" s="8"/>
      <c r="BJ2825" s="8"/>
      <c r="BK2825" s="8"/>
      <c r="BL2825" s="8"/>
      <c r="BM2825" s="8"/>
      <c r="BN2825" s="8"/>
      <c r="BO2825" s="8"/>
      <c r="BP2825" s="8"/>
      <c r="BQ2825" s="8"/>
      <c r="BR2825" s="8"/>
      <c r="BS2825" s="8"/>
      <c r="BT2825" s="8"/>
      <c r="BU2825" s="8"/>
      <c r="BV2825" s="8"/>
      <c r="BW2825" s="8"/>
      <c r="BX2825" s="8"/>
      <c r="BY2825" s="8"/>
    </row>
    <row r="2826" spans="1:77" x14ac:dyDescent="0.2">
      <c r="A2826" s="8" t="s">
        <v>11175</v>
      </c>
      <c r="B2826" s="5"/>
      <c r="C2826" s="8" t="s">
        <v>11176</v>
      </c>
      <c r="D2826" s="4"/>
      <c r="E2826" s="8"/>
      <c r="F2826" s="4" t="s">
        <v>527</v>
      </c>
      <c r="G2826" s="8" t="s">
        <v>11053</v>
      </c>
      <c r="H2826" s="8" t="s">
        <v>529</v>
      </c>
      <c r="I2826" s="8"/>
      <c r="J2826" s="8"/>
      <c r="K2826" s="8"/>
      <c r="L2826" s="8" t="s">
        <v>11177</v>
      </c>
      <c r="M2826" s="8"/>
      <c r="N2826" s="8" t="s">
        <v>11143</v>
      </c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  <c r="AY2826" s="8"/>
      <c r="AZ2826" s="8"/>
      <c r="BA2826" s="8"/>
      <c r="BB2826" s="8"/>
      <c r="BC2826" s="8"/>
      <c r="BD2826" s="8"/>
      <c r="BE2826" s="8"/>
      <c r="BF2826" s="8"/>
      <c r="BG2826" s="8"/>
      <c r="BH2826" s="8"/>
      <c r="BI2826" s="8"/>
      <c r="BJ2826" s="8"/>
      <c r="BK2826" s="8"/>
      <c r="BL2826" s="8"/>
      <c r="BM2826" s="8"/>
      <c r="BN2826" s="8"/>
      <c r="BO2826" s="8"/>
      <c r="BP2826" s="8"/>
      <c r="BQ2826" s="8"/>
      <c r="BR2826" s="8"/>
      <c r="BS2826" s="8"/>
      <c r="BT2826" s="8"/>
      <c r="BU2826" s="8"/>
      <c r="BV2826" s="8"/>
      <c r="BW2826" s="8"/>
      <c r="BX2826" s="8"/>
      <c r="BY2826" s="8"/>
    </row>
    <row r="2827" spans="1:77" x14ac:dyDescent="0.2">
      <c r="A2827" s="8" t="s">
        <v>11178</v>
      </c>
      <c r="B2827" s="5"/>
      <c r="C2827" s="8" t="s">
        <v>11179</v>
      </c>
      <c r="D2827" s="4" t="s">
        <v>4272</v>
      </c>
      <c r="E2827" s="8" t="s">
        <v>4273</v>
      </c>
      <c r="F2827" s="4" t="s">
        <v>527</v>
      </c>
      <c r="G2827" s="8" t="s">
        <v>11053</v>
      </c>
      <c r="H2827" s="8" t="s">
        <v>529</v>
      </c>
      <c r="I2827" s="8"/>
      <c r="J2827" s="8"/>
      <c r="K2827" s="8"/>
      <c r="L2827" s="8" t="s">
        <v>11180</v>
      </c>
      <c r="M2827" s="8"/>
      <c r="N2827" s="8" t="s">
        <v>11181</v>
      </c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  <c r="Z2827" s="8"/>
      <c r="AA2827" s="8"/>
      <c r="AB2827" s="8"/>
      <c r="AC2827" s="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  <c r="AY2827" s="8"/>
      <c r="AZ2827" s="8"/>
      <c r="BA2827" s="8"/>
      <c r="BB2827" s="8"/>
      <c r="BC2827" s="8"/>
      <c r="BD2827" s="8"/>
      <c r="BE2827" s="8"/>
      <c r="BF2827" s="8"/>
      <c r="BG2827" s="8"/>
      <c r="BH2827" s="8"/>
      <c r="BI2827" s="8"/>
      <c r="BJ2827" s="8"/>
      <c r="BK2827" s="8"/>
      <c r="BL2827" s="8"/>
      <c r="BM2827" s="8"/>
      <c r="BN2827" s="8"/>
      <c r="BO2827" s="8"/>
      <c r="BP2827" s="8"/>
      <c r="BQ2827" s="8"/>
      <c r="BR2827" s="8"/>
      <c r="BS2827" s="8"/>
      <c r="BT2827" s="8"/>
      <c r="BU2827" s="8"/>
      <c r="BV2827" s="8"/>
      <c r="BW2827" s="8"/>
      <c r="BX2827" s="8"/>
      <c r="BY2827" s="8"/>
    </row>
    <row r="2828" spans="1:77" x14ac:dyDescent="0.2">
      <c r="A2828" s="8" t="s">
        <v>11182</v>
      </c>
      <c r="B2828" s="5"/>
      <c r="C2828" s="8" t="s">
        <v>11183</v>
      </c>
      <c r="D2828" s="4" t="s">
        <v>4272</v>
      </c>
      <c r="E2828" s="8" t="s">
        <v>4273</v>
      </c>
      <c r="F2828" s="4" t="s">
        <v>692</v>
      </c>
      <c r="G2828" s="8" t="s">
        <v>11053</v>
      </c>
      <c r="H2828" s="8" t="s">
        <v>529</v>
      </c>
      <c r="I2828" s="8"/>
      <c r="J2828" s="8"/>
      <c r="K2828" s="8"/>
      <c r="L2828" s="8" t="s">
        <v>11184</v>
      </c>
      <c r="M2828" s="8"/>
      <c r="N2828" s="8" t="s">
        <v>11181</v>
      </c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  <c r="AY2828" s="8"/>
      <c r="AZ2828" s="8"/>
      <c r="BA2828" s="8"/>
      <c r="BB2828" s="8"/>
      <c r="BC2828" s="8"/>
      <c r="BD2828" s="8"/>
      <c r="BE2828" s="8"/>
      <c r="BF2828" s="8"/>
      <c r="BG2828" s="8"/>
      <c r="BH2828" s="8"/>
      <c r="BI2828" s="8"/>
      <c r="BJ2828" s="8"/>
      <c r="BK2828" s="8"/>
      <c r="BL2828" s="8"/>
      <c r="BM2828" s="8"/>
      <c r="BN2828" s="8"/>
      <c r="BO2828" s="8"/>
      <c r="BP2828" s="8"/>
      <c r="BQ2828" s="8"/>
      <c r="BR2828" s="8"/>
      <c r="BS2828" s="8"/>
      <c r="BT2828" s="8"/>
      <c r="BU2828" s="8"/>
      <c r="BV2828" s="8"/>
      <c r="BW2828" s="8"/>
      <c r="BX2828" s="8"/>
      <c r="BY2828" s="8"/>
    </row>
    <row r="2829" spans="1:77" x14ac:dyDescent="0.2">
      <c r="A2829" s="8" t="s">
        <v>11185</v>
      </c>
      <c r="B2829" s="5"/>
      <c r="C2829" s="8" t="s">
        <v>11186</v>
      </c>
      <c r="D2829" s="4" t="s">
        <v>4272</v>
      </c>
      <c r="E2829" s="8" t="s">
        <v>4273</v>
      </c>
      <c r="F2829" s="4" t="s">
        <v>537</v>
      </c>
      <c r="G2829" s="8" t="s">
        <v>11053</v>
      </c>
      <c r="H2829" s="8" t="s">
        <v>529</v>
      </c>
      <c r="I2829" s="8"/>
      <c r="J2829" s="8"/>
      <c r="K2829" s="8"/>
      <c r="L2829" s="8" t="s">
        <v>11187</v>
      </c>
      <c r="M2829" s="8"/>
      <c r="N2829" s="8" t="s">
        <v>11181</v>
      </c>
      <c r="O2829" s="8"/>
      <c r="P2829" s="8"/>
      <c r="Q2829" s="8"/>
      <c r="R2829" s="8"/>
      <c r="S2829" s="8"/>
      <c r="T2829" s="8"/>
      <c r="U2829" s="8"/>
      <c r="V2829" s="8"/>
      <c r="W2829" s="8"/>
      <c r="X2829" s="8"/>
      <c r="Y2829" s="8"/>
      <c r="Z2829" s="8"/>
      <c r="AA2829" s="8"/>
      <c r="AB2829" s="8"/>
      <c r="AC2829" s="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  <c r="AY2829" s="8"/>
      <c r="AZ2829" s="8"/>
      <c r="BA2829" s="8"/>
      <c r="BB2829" s="8"/>
      <c r="BC2829" s="8"/>
      <c r="BD2829" s="8"/>
      <c r="BE2829" s="8"/>
      <c r="BF2829" s="8"/>
      <c r="BG2829" s="8"/>
      <c r="BH2829" s="8"/>
      <c r="BI2829" s="8"/>
      <c r="BJ2829" s="8"/>
      <c r="BK2829" s="8"/>
      <c r="BL2829" s="8"/>
      <c r="BM2829" s="8"/>
      <c r="BN2829" s="8"/>
      <c r="BO2829" s="8"/>
      <c r="BP2829" s="8"/>
      <c r="BQ2829" s="8"/>
      <c r="BR2829" s="8"/>
      <c r="BS2829" s="8"/>
      <c r="BT2829" s="8"/>
      <c r="BU2829" s="8"/>
      <c r="BV2829" s="8"/>
      <c r="BW2829" s="8"/>
      <c r="BX2829" s="8"/>
      <c r="BY2829" s="8"/>
    </row>
    <row r="2830" spans="1:77" x14ac:dyDescent="0.2">
      <c r="A2830" s="8" t="s">
        <v>11188</v>
      </c>
      <c r="B2830" s="5"/>
      <c r="C2830" s="8" t="s">
        <v>11189</v>
      </c>
      <c r="D2830" s="4" t="s">
        <v>4272</v>
      </c>
      <c r="E2830" s="8" t="s">
        <v>4273</v>
      </c>
      <c r="F2830" s="4" t="s">
        <v>721</v>
      </c>
      <c r="G2830" s="8" t="s">
        <v>11053</v>
      </c>
      <c r="H2830" s="8" t="s">
        <v>529</v>
      </c>
      <c r="I2830" s="8"/>
      <c r="J2830" s="8"/>
      <c r="K2830" s="8"/>
      <c r="L2830" s="8" t="s">
        <v>11190</v>
      </c>
      <c r="M2830" s="8"/>
      <c r="N2830" s="8" t="s">
        <v>11181</v>
      </c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  <c r="AY2830" s="8"/>
      <c r="AZ2830" s="8"/>
      <c r="BA2830" s="8"/>
      <c r="BB2830" s="8"/>
      <c r="BC2830" s="8"/>
      <c r="BD2830" s="8"/>
      <c r="BE2830" s="8"/>
      <c r="BF2830" s="8"/>
      <c r="BG2830" s="8"/>
      <c r="BH2830" s="8"/>
      <c r="BI2830" s="8"/>
      <c r="BJ2830" s="8"/>
      <c r="BK2830" s="8"/>
      <c r="BL2830" s="8"/>
      <c r="BM2830" s="8"/>
      <c r="BN2830" s="8"/>
      <c r="BO2830" s="8"/>
      <c r="BP2830" s="8"/>
      <c r="BQ2830" s="8"/>
      <c r="BR2830" s="8"/>
      <c r="BS2830" s="8"/>
      <c r="BT2830" s="8"/>
      <c r="BU2830" s="8"/>
      <c r="BV2830" s="8"/>
      <c r="BW2830" s="8"/>
      <c r="BX2830" s="8"/>
      <c r="BY2830" s="8"/>
    </row>
    <row r="2831" spans="1:77" x14ac:dyDescent="0.2">
      <c r="A2831" s="8" t="s">
        <v>11191</v>
      </c>
      <c r="B2831" s="5"/>
      <c r="C2831" s="8" t="s">
        <v>11192</v>
      </c>
      <c r="D2831" s="4"/>
      <c r="E2831" s="8" t="s">
        <v>4553</v>
      </c>
      <c r="F2831" s="4" t="s">
        <v>527</v>
      </c>
      <c r="G2831" s="8" t="s">
        <v>11053</v>
      </c>
      <c r="H2831" s="8" t="s">
        <v>529</v>
      </c>
      <c r="I2831" s="8"/>
      <c r="J2831" s="8"/>
      <c r="K2831" s="8"/>
      <c r="L2831" s="8" t="s">
        <v>11193</v>
      </c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  <c r="Z2831" s="8"/>
      <c r="AA2831" s="8"/>
      <c r="AB2831" s="8"/>
      <c r="AC2831" s="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  <c r="AY2831" s="8"/>
      <c r="AZ2831" s="8"/>
      <c r="BA2831" s="8"/>
      <c r="BB2831" s="8"/>
      <c r="BC2831" s="8"/>
      <c r="BD2831" s="8"/>
      <c r="BE2831" s="8"/>
      <c r="BF2831" s="8"/>
      <c r="BG2831" s="8"/>
      <c r="BH2831" s="8"/>
      <c r="BI2831" s="8"/>
      <c r="BJ2831" s="8"/>
      <c r="BK2831" s="8"/>
      <c r="BL2831" s="8"/>
      <c r="BM2831" s="8"/>
      <c r="BN2831" s="8"/>
      <c r="BO2831" s="8"/>
      <c r="BP2831" s="8"/>
      <c r="BQ2831" s="8"/>
      <c r="BR2831" s="8"/>
      <c r="BS2831" s="8"/>
      <c r="BT2831" s="8"/>
      <c r="BU2831" s="8"/>
      <c r="BV2831" s="8"/>
      <c r="BW2831" s="8"/>
      <c r="BX2831" s="8"/>
      <c r="BY2831" s="8"/>
    </row>
    <row r="2832" spans="1:77" x14ac:dyDescent="0.2">
      <c r="A2832" s="8" t="s">
        <v>11194</v>
      </c>
      <c r="B2832" s="5"/>
      <c r="C2832" s="8" t="s">
        <v>11195</v>
      </c>
      <c r="D2832" s="4"/>
      <c r="E2832" s="8" t="s">
        <v>4553</v>
      </c>
      <c r="F2832" s="4" t="s">
        <v>2591</v>
      </c>
      <c r="G2832" s="8" t="s">
        <v>11053</v>
      </c>
      <c r="H2832" s="8" t="s">
        <v>529</v>
      </c>
      <c r="I2832" s="8"/>
      <c r="J2832" s="8"/>
      <c r="K2832" s="8"/>
      <c r="L2832" s="8" t="s">
        <v>11196</v>
      </c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  <c r="AY2832" s="8"/>
      <c r="AZ2832" s="8"/>
      <c r="BA2832" s="8"/>
      <c r="BB2832" s="8"/>
      <c r="BC2832" s="8"/>
      <c r="BD2832" s="8"/>
      <c r="BE2832" s="8"/>
      <c r="BF2832" s="8"/>
      <c r="BG2832" s="8"/>
      <c r="BH2832" s="8"/>
      <c r="BI2832" s="8"/>
      <c r="BJ2832" s="8"/>
      <c r="BK2832" s="8"/>
      <c r="BL2832" s="8"/>
      <c r="BM2832" s="8"/>
      <c r="BN2832" s="8"/>
      <c r="BO2832" s="8"/>
      <c r="BP2832" s="8"/>
      <c r="BQ2832" s="8"/>
      <c r="BR2832" s="8"/>
      <c r="BS2832" s="8"/>
      <c r="BT2832" s="8"/>
      <c r="BU2832" s="8"/>
      <c r="BV2832" s="8"/>
      <c r="BW2832" s="8"/>
      <c r="BX2832" s="8"/>
      <c r="BY2832" s="8"/>
    </row>
    <row r="2833" spans="1:77" x14ac:dyDescent="0.2">
      <c r="A2833" s="8" t="s">
        <v>11197</v>
      </c>
      <c r="B2833" s="5"/>
      <c r="C2833" s="8" t="s">
        <v>11198</v>
      </c>
      <c r="D2833" s="4"/>
      <c r="E2833" s="8"/>
      <c r="F2833" s="4" t="s">
        <v>527</v>
      </c>
      <c r="G2833" s="8" t="s">
        <v>11053</v>
      </c>
      <c r="H2833" s="8" t="s">
        <v>529</v>
      </c>
      <c r="I2833" s="8"/>
      <c r="J2833" s="8"/>
      <c r="K2833" s="8"/>
      <c r="L2833" s="8" t="s">
        <v>11199</v>
      </c>
      <c r="M2833" s="8"/>
      <c r="N2833" s="8" t="s">
        <v>11143</v>
      </c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  <c r="AY2833" s="8"/>
      <c r="AZ2833" s="8"/>
      <c r="BA2833" s="8"/>
      <c r="BB2833" s="8"/>
      <c r="BC2833" s="8"/>
      <c r="BD2833" s="8"/>
      <c r="BE2833" s="8"/>
      <c r="BF2833" s="8"/>
      <c r="BG2833" s="8"/>
      <c r="BH2833" s="8"/>
      <c r="BI2833" s="8"/>
      <c r="BJ2833" s="8"/>
      <c r="BK2833" s="8"/>
      <c r="BL2833" s="8"/>
      <c r="BM2833" s="8"/>
      <c r="BN2833" s="8"/>
      <c r="BO2833" s="8"/>
      <c r="BP2833" s="8"/>
      <c r="BQ2833" s="8"/>
      <c r="BR2833" s="8"/>
      <c r="BS2833" s="8"/>
      <c r="BT2833" s="8"/>
      <c r="BU2833" s="8"/>
      <c r="BV2833" s="8"/>
      <c r="BW2833" s="8"/>
      <c r="BX2833" s="8"/>
      <c r="BY2833" s="8"/>
    </row>
    <row r="2834" spans="1:77" x14ac:dyDescent="0.2">
      <c r="A2834" s="8" t="s">
        <v>11200</v>
      </c>
      <c r="B2834" s="5"/>
      <c r="C2834" s="8" t="s">
        <v>11201</v>
      </c>
      <c r="D2834" s="4" t="s">
        <v>4272</v>
      </c>
      <c r="E2834" s="8" t="s">
        <v>4273</v>
      </c>
      <c r="F2834" s="4" t="s">
        <v>527</v>
      </c>
      <c r="G2834" s="8" t="s">
        <v>11053</v>
      </c>
      <c r="H2834" s="8" t="s">
        <v>529</v>
      </c>
      <c r="I2834" s="8"/>
      <c r="J2834" s="8"/>
      <c r="K2834" s="8"/>
      <c r="L2834" s="8" t="s">
        <v>11202</v>
      </c>
      <c r="M2834" s="8"/>
      <c r="N2834" s="8" t="s">
        <v>11203</v>
      </c>
      <c r="O2834" s="8"/>
      <c r="P2834" s="8"/>
      <c r="Q2834" s="8"/>
      <c r="R2834" s="8"/>
      <c r="S2834" s="8"/>
      <c r="T2834" s="8"/>
      <c r="U2834" s="8"/>
      <c r="V2834" s="8"/>
      <c r="W2834" s="8"/>
      <c r="X2834" s="8"/>
      <c r="Y2834" s="8"/>
      <c r="Z2834" s="8"/>
      <c r="AA2834" s="8"/>
      <c r="AB2834" s="8"/>
      <c r="AC2834" s="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  <c r="AY2834" s="8"/>
      <c r="AZ2834" s="8"/>
      <c r="BA2834" s="8"/>
      <c r="BB2834" s="8"/>
      <c r="BC2834" s="8"/>
      <c r="BD2834" s="8"/>
      <c r="BE2834" s="8"/>
      <c r="BF2834" s="8"/>
      <c r="BG2834" s="8"/>
      <c r="BH2834" s="8"/>
      <c r="BI2834" s="8"/>
      <c r="BJ2834" s="8"/>
      <c r="BK2834" s="8"/>
      <c r="BL2834" s="8"/>
      <c r="BM2834" s="8"/>
      <c r="BN2834" s="8"/>
      <c r="BO2834" s="8"/>
      <c r="BP2834" s="8"/>
      <c r="BQ2834" s="8"/>
      <c r="BR2834" s="8"/>
      <c r="BS2834" s="8"/>
      <c r="BT2834" s="8"/>
      <c r="BU2834" s="8"/>
      <c r="BV2834" s="8"/>
      <c r="BW2834" s="8"/>
      <c r="BX2834" s="8"/>
      <c r="BY2834" s="8"/>
    </row>
    <row r="2835" spans="1:77" x14ac:dyDescent="0.2">
      <c r="A2835" s="8" t="s">
        <v>11204</v>
      </c>
      <c r="B2835" s="5"/>
      <c r="C2835" s="8" t="s">
        <v>11205</v>
      </c>
      <c r="D2835" s="4" t="s">
        <v>4272</v>
      </c>
      <c r="E2835" s="8" t="s">
        <v>4273</v>
      </c>
      <c r="F2835" s="4" t="s">
        <v>692</v>
      </c>
      <c r="G2835" s="8" t="s">
        <v>11053</v>
      </c>
      <c r="H2835" s="8" t="s">
        <v>529</v>
      </c>
      <c r="I2835" s="8"/>
      <c r="J2835" s="8"/>
      <c r="K2835" s="8"/>
      <c r="L2835" s="8" t="s">
        <v>11206</v>
      </c>
      <c r="M2835" s="8"/>
      <c r="N2835" s="8" t="s">
        <v>11203</v>
      </c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/>
      <c r="AB2835" s="8"/>
      <c r="AC2835" s="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  <c r="AY2835" s="8"/>
      <c r="AZ2835" s="8"/>
      <c r="BA2835" s="8"/>
      <c r="BB2835" s="8"/>
      <c r="BC2835" s="8"/>
      <c r="BD2835" s="8"/>
      <c r="BE2835" s="8"/>
      <c r="BF2835" s="8"/>
      <c r="BG2835" s="8"/>
      <c r="BH2835" s="8"/>
      <c r="BI2835" s="8"/>
      <c r="BJ2835" s="8"/>
      <c r="BK2835" s="8"/>
      <c r="BL2835" s="8"/>
      <c r="BM2835" s="8"/>
      <c r="BN2835" s="8"/>
      <c r="BO2835" s="8"/>
      <c r="BP2835" s="8"/>
      <c r="BQ2835" s="8"/>
      <c r="BR2835" s="8"/>
      <c r="BS2835" s="8"/>
      <c r="BT2835" s="8"/>
      <c r="BU2835" s="8"/>
      <c r="BV2835" s="8"/>
      <c r="BW2835" s="8"/>
      <c r="BX2835" s="8"/>
      <c r="BY2835" s="8"/>
    </row>
    <row r="2836" spans="1:77" x14ac:dyDescent="0.2">
      <c r="A2836" s="8" t="s">
        <v>11207</v>
      </c>
      <c r="B2836" s="5"/>
      <c r="C2836" s="8" t="s">
        <v>11208</v>
      </c>
      <c r="D2836" s="4" t="s">
        <v>4272</v>
      </c>
      <c r="E2836" s="8" t="s">
        <v>4273</v>
      </c>
      <c r="F2836" s="4" t="s">
        <v>537</v>
      </c>
      <c r="G2836" s="8" t="s">
        <v>11053</v>
      </c>
      <c r="H2836" s="8" t="s">
        <v>529</v>
      </c>
      <c r="I2836" s="8"/>
      <c r="J2836" s="8"/>
      <c r="K2836" s="8"/>
      <c r="L2836" s="8" t="s">
        <v>11209</v>
      </c>
      <c r="M2836" s="8"/>
      <c r="N2836" s="8" t="s">
        <v>11203</v>
      </c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  <c r="AY2836" s="8"/>
      <c r="AZ2836" s="8"/>
      <c r="BA2836" s="8"/>
      <c r="BB2836" s="8"/>
      <c r="BC2836" s="8"/>
      <c r="BD2836" s="8"/>
      <c r="BE2836" s="8"/>
      <c r="BF2836" s="8"/>
      <c r="BG2836" s="8"/>
      <c r="BH2836" s="8"/>
      <c r="BI2836" s="8"/>
      <c r="BJ2836" s="8"/>
      <c r="BK2836" s="8"/>
      <c r="BL2836" s="8"/>
      <c r="BM2836" s="8"/>
      <c r="BN2836" s="8"/>
      <c r="BO2836" s="8"/>
      <c r="BP2836" s="8"/>
      <c r="BQ2836" s="8"/>
      <c r="BR2836" s="8"/>
      <c r="BS2836" s="8"/>
      <c r="BT2836" s="8"/>
      <c r="BU2836" s="8"/>
      <c r="BV2836" s="8"/>
      <c r="BW2836" s="8"/>
      <c r="BX2836" s="8"/>
      <c r="BY2836" s="8"/>
    </row>
    <row r="2837" spans="1:77" x14ac:dyDescent="0.2">
      <c r="A2837" s="8" t="s">
        <v>11210</v>
      </c>
      <c r="B2837" s="5"/>
      <c r="C2837" s="8" t="s">
        <v>11211</v>
      </c>
      <c r="D2837" s="4" t="s">
        <v>4272</v>
      </c>
      <c r="E2837" s="8" t="s">
        <v>4273</v>
      </c>
      <c r="F2837" s="4" t="s">
        <v>721</v>
      </c>
      <c r="G2837" s="8" t="s">
        <v>11053</v>
      </c>
      <c r="H2837" s="8" t="s">
        <v>529</v>
      </c>
      <c r="I2837" s="8"/>
      <c r="J2837" s="8"/>
      <c r="K2837" s="8"/>
      <c r="L2837" s="8" t="s">
        <v>11212</v>
      </c>
      <c r="M2837" s="8"/>
      <c r="N2837" s="8" t="s">
        <v>11203</v>
      </c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  <c r="AY2837" s="8"/>
      <c r="AZ2837" s="8"/>
      <c r="BA2837" s="8"/>
      <c r="BB2837" s="8"/>
      <c r="BC2837" s="8"/>
      <c r="BD2837" s="8"/>
      <c r="BE2837" s="8"/>
      <c r="BF2837" s="8"/>
      <c r="BG2837" s="8"/>
      <c r="BH2837" s="8"/>
      <c r="BI2837" s="8"/>
      <c r="BJ2837" s="8"/>
      <c r="BK2837" s="8"/>
      <c r="BL2837" s="8"/>
      <c r="BM2837" s="8"/>
      <c r="BN2837" s="8"/>
      <c r="BO2837" s="8"/>
      <c r="BP2837" s="8"/>
      <c r="BQ2837" s="8"/>
      <c r="BR2837" s="8"/>
      <c r="BS2837" s="8"/>
      <c r="BT2837" s="8"/>
      <c r="BU2837" s="8"/>
      <c r="BV2837" s="8"/>
      <c r="BW2837" s="8"/>
      <c r="BX2837" s="8"/>
      <c r="BY2837" s="8"/>
    </row>
    <row r="2838" spans="1:77" x14ac:dyDescent="0.2">
      <c r="A2838" s="8" t="s">
        <v>11213</v>
      </c>
      <c r="B2838" s="5"/>
      <c r="C2838" s="8" t="s">
        <v>11214</v>
      </c>
      <c r="D2838" s="4"/>
      <c r="E2838" s="8" t="s">
        <v>4553</v>
      </c>
      <c r="F2838" s="4" t="s">
        <v>527</v>
      </c>
      <c r="G2838" s="8" t="s">
        <v>11053</v>
      </c>
      <c r="H2838" s="8" t="s">
        <v>529</v>
      </c>
      <c r="I2838" s="8"/>
      <c r="J2838" s="8"/>
      <c r="K2838" s="8"/>
      <c r="L2838" s="8" t="s">
        <v>11215</v>
      </c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  <c r="AY2838" s="8"/>
      <c r="AZ2838" s="8"/>
      <c r="BA2838" s="8"/>
      <c r="BB2838" s="8"/>
      <c r="BC2838" s="8"/>
      <c r="BD2838" s="8"/>
      <c r="BE2838" s="8"/>
      <c r="BF2838" s="8"/>
      <c r="BG2838" s="8"/>
      <c r="BH2838" s="8"/>
      <c r="BI2838" s="8"/>
      <c r="BJ2838" s="8"/>
      <c r="BK2838" s="8"/>
      <c r="BL2838" s="8"/>
      <c r="BM2838" s="8"/>
      <c r="BN2838" s="8"/>
      <c r="BO2838" s="8"/>
      <c r="BP2838" s="8"/>
      <c r="BQ2838" s="8"/>
      <c r="BR2838" s="8"/>
      <c r="BS2838" s="8"/>
      <c r="BT2838" s="8"/>
      <c r="BU2838" s="8"/>
      <c r="BV2838" s="8"/>
      <c r="BW2838" s="8"/>
      <c r="BX2838" s="8"/>
      <c r="BY2838" s="8"/>
    </row>
    <row r="2839" spans="1:77" x14ac:dyDescent="0.2">
      <c r="A2839" s="8" t="s">
        <v>11216</v>
      </c>
      <c r="B2839" s="5"/>
      <c r="C2839" s="8" t="s">
        <v>11217</v>
      </c>
      <c r="D2839" s="4"/>
      <c r="E2839" s="8" t="s">
        <v>4553</v>
      </c>
      <c r="F2839" s="4" t="s">
        <v>2591</v>
      </c>
      <c r="G2839" s="8" t="s">
        <v>11053</v>
      </c>
      <c r="H2839" s="8" t="s">
        <v>529</v>
      </c>
      <c r="I2839" s="8"/>
      <c r="J2839" s="8"/>
      <c r="K2839" s="8"/>
      <c r="L2839" s="8" t="s">
        <v>11218</v>
      </c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  <c r="AY2839" s="8"/>
      <c r="AZ2839" s="8"/>
      <c r="BA2839" s="8"/>
      <c r="BB2839" s="8"/>
      <c r="BC2839" s="8"/>
      <c r="BD2839" s="8"/>
      <c r="BE2839" s="8"/>
      <c r="BF2839" s="8"/>
      <c r="BG2839" s="8"/>
      <c r="BH2839" s="8"/>
      <c r="BI2839" s="8"/>
      <c r="BJ2839" s="8"/>
      <c r="BK2839" s="8"/>
      <c r="BL2839" s="8"/>
      <c r="BM2839" s="8"/>
      <c r="BN2839" s="8"/>
      <c r="BO2839" s="8"/>
      <c r="BP2839" s="8"/>
      <c r="BQ2839" s="8"/>
      <c r="BR2839" s="8"/>
      <c r="BS2839" s="8"/>
      <c r="BT2839" s="8"/>
      <c r="BU2839" s="8"/>
      <c r="BV2839" s="8"/>
      <c r="BW2839" s="8"/>
      <c r="BX2839" s="8"/>
      <c r="BY2839" s="8"/>
    </row>
    <row r="2840" spans="1:77" x14ac:dyDescent="0.2">
      <c r="A2840" s="8" t="s">
        <v>11219</v>
      </c>
      <c r="B2840" s="5"/>
      <c r="C2840" s="8" t="s">
        <v>11220</v>
      </c>
      <c r="D2840" s="4"/>
      <c r="E2840" s="8"/>
      <c r="F2840" s="4" t="s">
        <v>527</v>
      </c>
      <c r="G2840" s="8" t="s">
        <v>11053</v>
      </c>
      <c r="H2840" s="8" t="s">
        <v>529</v>
      </c>
      <c r="I2840" s="8"/>
      <c r="J2840" s="8"/>
      <c r="K2840" s="8"/>
      <c r="L2840" s="8" t="s">
        <v>11221</v>
      </c>
      <c r="M2840" s="8"/>
      <c r="N2840" s="8" t="s">
        <v>11143</v>
      </c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  <c r="Z2840" s="8"/>
      <c r="AA2840" s="8"/>
      <c r="AB2840" s="8"/>
      <c r="AC2840" s="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  <c r="AY2840" s="8"/>
      <c r="AZ2840" s="8"/>
      <c r="BA2840" s="8"/>
      <c r="BB2840" s="8"/>
      <c r="BC2840" s="8"/>
      <c r="BD2840" s="8"/>
      <c r="BE2840" s="8"/>
      <c r="BF2840" s="8"/>
      <c r="BG2840" s="8"/>
      <c r="BH2840" s="8"/>
      <c r="BI2840" s="8"/>
      <c r="BJ2840" s="8"/>
      <c r="BK2840" s="8"/>
      <c r="BL2840" s="8"/>
      <c r="BM2840" s="8"/>
      <c r="BN2840" s="8"/>
      <c r="BO2840" s="8"/>
      <c r="BP2840" s="8"/>
      <c r="BQ2840" s="8"/>
      <c r="BR2840" s="8"/>
      <c r="BS2840" s="8"/>
      <c r="BT2840" s="8"/>
      <c r="BU2840" s="8"/>
      <c r="BV2840" s="8"/>
      <c r="BW2840" s="8"/>
      <c r="BX2840" s="8"/>
      <c r="BY2840" s="8"/>
    </row>
    <row r="2841" spans="1:77" x14ac:dyDescent="0.2">
      <c r="A2841" s="8" t="s">
        <v>11222</v>
      </c>
      <c r="B2841" s="5"/>
      <c r="C2841" s="8" t="s">
        <v>11223</v>
      </c>
      <c r="D2841" s="4" t="s">
        <v>4272</v>
      </c>
      <c r="E2841" s="8" t="s">
        <v>4273</v>
      </c>
      <c r="F2841" s="4" t="s">
        <v>527</v>
      </c>
      <c r="G2841" s="8" t="s">
        <v>11053</v>
      </c>
      <c r="H2841" s="8" t="s">
        <v>529</v>
      </c>
      <c r="I2841" s="8"/>
      <c r="J2841" s="8"/>
      <c r="K2841" s="8"/>
      <c r="L2841" s="8" t="s">
        <v>11224</v>
      </c>
      <c r="M2841" s="8"/>
      <c r="N2841" s="8" t="s">
        <v>11225</v>
      </c>
      <c r="O2841" s="8"/>
      <c r="P2841" s="8"/>
      <c r="Q2841" s="8"/>
      <c r="R2841" s="8"/>
      <c r="S2841" s="8"/>
      <c r="T2841" s="8"/>
      <c r="U2841" s="8"/>
      <c r="V2841" s="8"/>
      <c r="W2841" s="8"/>
      <c r="X2841" s="8"/>
      <c r="Y2841" s="8"/>
      <c r="Z2841" s="8"/>
      <c r="AA2841" s="8"/>
      <c r="AB2841" s="8"/>
      <c r="AC2841" s="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  <c r="AY2841" s="8"/>
      <c r="AZ2841" s="8"/>
      <c r="BA2841" s="8"/>
      <c r="BB2841" s="8"/>
      <c r="BC2841" s="8"/>
      <c r="BD2841" s="8"/>
      <c r="BE2841" s="8"/>
      <c r="BF2841" s="8"/>
      <c r="BG2841" s="8"/>
      <c r="BH2841" s="8"/>
      <c r="BI2841" s="8"/>
      <c r="BJ2841" s="8"/>
      <c r="BK2841" s="8"/>
      <c r="BL2841" s="8"/>
      <c r="BM2841" s="8"/>
      <c r="BN2841" s="8"/>
      <c r="BO2841" s="8"/>
      <c r="BP2841" s="8"/>
      <c r="BQ2841" s="8"/>
      <c r="BR2841" s="8"/>
      <c r="BS2841" s="8"/>
      <c r="BT2841" s="8"/>
      <c r="BU2841" s="8"/>
      <c r="BV2841" s="8"/>
      <c r="BW2841" s="8"/>
      <c r="BX2841" s="8"/>
      <c r="BY2841" s="8"/>
    </row>
    <row r="2842" spans="1:77" x14ac:dyDescent="0.2">
      <c r="A2842" s="8" t="s">
        <v>11226</v>
      </c>
      <c r="B2842" s="5"/>
      <c r="C2842" s="8" t="s">
        <v>11227</v>
      </c>
      <c r="D2842" s="4" t="s">
        <v>4272</v>
      </c>
      <c r="E2842" s="8" t="s">
        <v>4273</v>
      </c>
      <c r="F2842" s="4" t="s">
        <v>692</v>
      </c>
      <c r="G2842" s="8" t="s">
        <v>11053</v>
      </c>
      <c r="H2842" s="8" t="s">
        <v>529</v>
      </c>
      <c r="I2842" s="8"/>
      <c r="J2842" s="8"/>
      <c r="K2842" s="8"/>
      <c r="L2842" s="8" t="s">
        <v>11228</v>
      </c>
      <c r="M2842" s="8"/>
      <c r="N2842" s="8" t="s">
        <v>11225</v>
      </c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  <c r="AY2842" s="8"/>
      <c r="AZ2842" s="8"/>
      <c r="BA2842" s="8"/>
      <c r="BB2842" s="8"/>
      <c r="BC2842" s="8"/>
      <c r="BD2842" s="8"/>
      <c r="BE2842" s="8"/>
      <c r="BF2842" s="8"/>
      <c r="BG2842" s="8"/>
      <c r="BH2842" s="8"/>
      <c r="BI2842" s="8"/>
      <c r="BJ2842" s="8"/>
      <c r="BK2842" s="8"/>
      <c r="BL2842" s="8"/>
      <c r="BM2842" s="8"/>
      <c r="BN2842" s="8"/>
      <c r="BO2842" s="8"/>
      <c r="BP2842" s="8"/>
      <c r="BQ2842" s="8"/>
      <c r="BR2842" s="8"/>
      <c r="BS2842" s="8"/>
      <c r="BT2842" s="8"/>
      <c r="BU2842" s="8"/>
      <c r="BV2842" s="8"/>
      <c r="BW2842" s="8"/>
      <c r="BX2842" s="8"/>
      <c r="BY2842" s="8"/>
    </row>
    <row r="2843" spans="1:77" x14ac:dyDescent="0.2">
      <c r="A2843" s="8" t="s">
        <v>11229</v>
      </c>
      <c r="B2843" s="5"/>
      <c r="C2843" s="8" t="s">
        <v>11230</v>
      </c>
      <c r="D2843" s="4" t="s">
        <v>4272</v>
      </c>
      <c r="E2843" s="8" t="s">
        <v>4273</v>
      </c>
      <c r="F2843" s="4" t="s">
        <v>537</v>
      </c>
      <c r="G2843" s="8" t="s">
        <v>11053</v>
      </c>
      <c r="H2843" s="8" t="s">
        <v>529</v>
      </c>
      <c r="I2843" s="8"/>
      <c r="J2843" s="8"/>
      <c r="K2843" s="8"/>
      <c r="L2843" s="8" t="s">
        <v>11231</v>
      </c>
      <c r="M2843" s="8"/>
      <c r="N2843" s="8" t="s">
        <v>11225</v>
      </c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  <c r="Z2843" s="8"/>
      <c r="AA2843" s="8"/>
      <c r="AB2843" s="8"/>
      <c r="AC2843" s="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  <c r="AY2843" s="8"/>
      <c r="AZ2843" s="8"/>
      <c r="BA2843" s="8"/>
      <c r="BB2843" s="8"/>
      <c r="BC2843" s="8"/>
      <c r="BD2843" s="8"/>
      <c r="BE2843" s="8"/>
      <c r="BF2843" s="8"/>
      <c r="BG2843" s="8"/>
      <c r="BH2843" s="8"/>
      <c r="BI2843" s="8"/>
      <c r="BJ2843" s="8"/>
      <c r="BK2843" s="8"/>
      <c r="BL2843" s="8"/>
      <c r="BM2843" s="8"/>
      <c r="BN2843" s="8"/>
      <c r="BO2843" s="8"/>
      <c r="BP2843" s="8"/>
      <c r="BQ2843" s="8"/>
      <c r="BR2843" s="8"/>
      <c r="BS2843" s="8"/>
      <c r="BT2843" s="8"/>
      <c r="BU2843" s="8"/>
      <c r="BV2843" s="8"/>
      <c r="BW2843" s="8"/>
      <c r="BX2843" s="8"/>
      <c r="BY2843" s="8"/>
    </row>
    <row r="2844" spans="1:77" x14ac:dyDescent="0.2">
      <c r="A2844" s="8" t="s">
        <v>11232</v>
      </c>
      <c r="B2844" s="5"/>
      <c r="C2844" s="8" t="s">
        <v>11233</v>
      </c>
      <c r="D2844" s="4" t="s">
        <v>4272</v>
      </c>
      <c r="E2844" s="8" t="s">
        <v>4273</v>
      </c>
      <c r="F2844" s="4" t="s">
        <v>721</v>
      </c>
      <c r="G2844" s="8" t="s">
        <v>11053</v>
      </c>
      <c r="H2844" s="8" t="s">
        <v>529</v>
      </c>
      <c r="I2844" s="8"/>
      <c r="J2844" s="8"/>
      <c r="K2844" s="8"/>
      <c r="L2844" s="8" t="s">
        <v>11234</v>
      </c>
      <c r="M2844" s="8"/>
      <c r="N2844" s="8" t="s">
        <v>11225</v>
      </c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  <c r="Z2844" s="8"/>
      <c r="AA2844" s="8"/>
      <c r="AB2844" s="8"/>
      <c r="AC2844" s="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  <c r="AY2844" s="8"/>
      <c r="AZ2844" s="8"/>
      <c r="BA2844" s="8"/>
      <c r="BB2844" s="8"/>
      <c r="BC2844" s="8"/>
      <c r="BD2844" s="8"/>
      <c r="BE2844" s="8"/>
      <c r="BF2844" s="8"/>
      <c r="BG2844" s="8"/>
      <c r="BH2844" s="8"/>
      <c r="BI2844" s="8"/>
      <c r="BJ2844" s="8"/>
      <c r="BK2844" s="8"/>
      <c r="BL2844" s="8"/>
      <c r="BM2844" s="8"/>
      <c r="BN2844" s="8"/>
      <c r="BO2844" s="8"/>
      <c r="BP2844" s="8"/>
      <c r="BQ2844" s="8"/>
      <c r="BR2844" s="8"/>
      <c r="BS2844" s="8"/>
      <c r="BT2844" s="8"/>
      <c r="BU2844" s="8"/>
      <c r="BV2844" s="8"/>
      <c r="BW2844" s="8"/>
      <c r="BX2844" s="8"/>
      <c r="BY2844" s="8"/>
    </row>
    <row r="2845" spans="1:77" x14ac:dyDescent="0.2">
      <c r="A2845" s="8" t="s">
        <v>11235</v>
      </c>
      <c r="B2845" s="5"/>
      <c r="C2845" s="8" t="s">
        <v>11236</v>
      </c>
      <c r="D2845" s="4" t="s">
        <v>4272</v>
      </c>
      <c r="E2845" s="8" t="s">
        <v>4273</v>
      </c>
      <c r="F2845" s="4" t="s">
        <v>527</v>
      </c>
      <c r="G2845" s="8" t="s">
        <v>11053</v>
      </c>
      <c r="H2845" s="8" t="s">
        <v>529</v>
      </c>
      <c r="I2845" s="8"/>
      <c r="J2845" s="8"/>
      <c r="K2845" s="8"/>
      <c r="L2845" s="8" t="s">
        <v>11237</v>
      </c>
      <c r="M2845" s="8"/>
      <c r="N2845" s="8" t="s">
        <v>11077</v>
      </c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  <c r="Z2845" s="8"/>
      <c r="AA2845" s="8"/>
      <c r="AB2845" s="8"/>
      <c r="AC2845" s="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  <c r="AY2845" s="8"/>
      <c r="AZ2845" s="8"/>
      <c r="BA2845" s="8"/>
      <c r="BB2845" s="8"/>
      <c r="BC2845" s="8"/>
      <c r="BD2845" s="8"/>
      <c r="BE2845" s="8"/>
      <c r="BF2845" s="8"/>
      <c r="BG2845" s="8"/>
      <c r="BH2845" s="8"/>
      <c r="BI2845" s="8"/>
      <c r="BJ2845" s="8"/>
      <c r="BK2845" s="8"/>
      <c r="BL2845" s="8"/>
      <c r="BM2845" s="8"/>
      <c r="BN2845" s="8"/>
      <c r="BO2845" s="8"/>
      <c r="BP2845" s="8"/>
      <c r="BQ2845" s="8"/>
      <c r="BR2845" s="8"/>
      <c r="BS2845" s="8"/>
      <c r="BT2845" s="8"/>
      <c r="BU2845" s="8"/>
      <c r="BV2845" s="8"/>
      <c r="BW2845" s="8"/>
      <c r="BX2845" s="8"/>
      <c r="BY2845" s="8"/>
    </row>
    <row r="2846" spans="1:77" x14ac:dyDescent="0.2">
      <c r="A2846" s="8" t="s">
        <v>11238</v>
      </c>
      <c r="B2846" s="5"/>
      <c r="C2846" s="8" t="s">
        <v>11239</v>
      </c>
      <c r="D2846" s="4" t="s">
        <v>4272</v>
      </c>
      <c r="E2846" s="8" t="s">
        <v>4273</v>
      </c>
      <c r="F2846" s="4" t="s">
        <v>692</v>
      </c>
      <c r="G2846" s="8" t="s">
        <v>11053</v>
      </c>
      <c r="H2846" s="8" t="s">
        <v>529</v>
      </c>
      <c r="I2846" s="8"/>
      <c r="J2846" s="8"/>
      <c r="K2846" s="8"/>
      <c r="L2846" s="8" t="s">
        <v>11240</v>
      </c>
      <c r="M2846" s="8"/>
      <c r="N2846" s="8" t="s">
        <v>11077</v>
      </c>
      <c r="O2846" s="8"/>
      <c r="P2846" s="8"/>
      <c r="Q2846" s="8"/>
      <c r="R2846" s="8"/>
      <c r="S2846" s="8"/>
      <c r="T2846" s="8"/>
      <c r="U2846" s="8"/>
      <c r="V2846" s="8"/>
      <c r="W2846" s="8"/>
      <c r="X2846" s="8"/>
      <c r="Y2846" s="8"/>
      <c r="Z2846" s="8"/>
      <c r="AA2846" s="8"/>
      <c r="AB2846" s="8"/>
      <c r="AC2846" s="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  <c r="AY2846" s="8"/>
      <c r="AZ2846" s="8"/>
      <c r="BA2846" s="8"/>
      <c r="BB2846" s="8"/>
      <c r="BC2846" s="8"/>
      <c r="BD2846" s="8"/>
      <c r="BE2846" s="8"/>
      <c r="BF2846" s="8"/>
      <c r="BG2846" s="8"/>
      <c r="BH2846" s="8"/>
      <c r="BI2846" s="8"/>
      <c r="BJ2846" s="8"/>
      <c r="BK2846" s="8"/>
      <c r="BL2846" s="8"/>
      <c r="BM2846" s="8"/>
      <c r="BN2846" s="8"/>
      <c r="BO2846" s="8"/>
      <c r="BP2846" s="8"/>
      <c r="BQ2846" s="8"/>
      <c r="BR2846" s="8"/>
      <c r="BS2846" s="8"/>
      <c r="BT2846" s="8"/>
      <c r="BU2846" s="8"/>
      <c r="BV2846" s="8"/>
      <c r="BW2846" s="8"/>
      <c r="BX2846" s="8"/>
      <c r="BY2846" s="8"/>
    </row>
    <row r="2847" spans="1:77" x14ac:dyDescent="0.2">
      <c r="A2847" s="8" t="s">
        <v>11241</v>
      </c>
      <c r="B2847" s="5"/>
      <c r="C2847" s="8" t="s">
        <v>11242</v>
      </c>
      <c r="D2847" s="4" t="s">
        <v>4272</v>
      </c>
      <c r="E2847" s="8" t="s">
        <v>4273</v>
      </c>
      <c r="F2847" s="4" t="s">
        <v>537</v>
      </c>
      <c r="G2847" s="8" t="s">
        <v>11053</v>
      </c>
      <c r="H2847" s="8" t="s">
        <v>529</v>
      </c>
      <c r="I2847" s="8"/>
      <c r="J2847" s="8"/>
      <c r="K2847" s="8"/>
      <c r="L2847" s="8" t="s">
        <v>11243</v>
      </c>
      <c r="M2847" s="8"/>
      <c r="N2847" s="8" t="s">
        <v>11077</v>
      </c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  <c r="Z2847" s="8"/>
      <c r="AA2847" s="8"/>
      <c r="AB2847" s="8"/>
      <c r="AC2847" s="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  <c r="AY2847" s="8"/>
      <c r="AZ2847" s="8"/>
      <c r="BA2847" s="8"/>
      <c r="BB2847" s="8"/>
      <c r="BC2847" s="8"/>
      <c r="BD2847" s="8"/>
      <c r="BE2847" s="8"/>
      <c r="BF2847" s="8"/>
      <c r="BG2847" s="8"/>
      <c r="BH2847" s="8"/>
      <c r="BI2847" s="8"/>
      <c r="BJ2847" s="8"/>
      <c r="BK2847" s="8"/>
      <c r="BL2847" s="8"/>
      <c r="BM2847" s="8"/>
      <c r="BN2847" s="8"/>
      <c r="BO2847" s="8"/>
      <c r="BP2847" s="8"/>
      <c r="BQ2847" s="8"/>
      <c r="BR2847" s="8"/>
      <c r="BS2847" s="8"/>
      <c r="BT2847" s="8"/>
      <c r="BU2847" s="8"/>
      <c r="BV2847" s="8"/>
      <c r="BW2847" s="8"/>
      <c r="BX2847" s="8"/>
      <c r="BY2847" s="8"/>
    </row>
    <row r="2848" spans="1:77" x14ac:dyDescent="0.2">
      <c r="A2848" s="8" t="s">
        <v>11244</v>
      </c>
      <c r="B2848" s="5"/>
      <c r="C2848" s="8" t="s">
        <v>11245</v>
      </c>
      <c r="D2848" s="4" t="s">
        <v>4272</v>
      </c>
      <c r="E2848" s="8" t="s">
        <v>4273</v>
      </c>
      <c r="F2848" s="4" t="s">
        <v>721</v>
      </c>
      <c r="G2848" s="8" t="s">
        <v>11053</v>
      </c>
      <c r="H2848" s="8" t="s">
        <v>529</v>
      </c>
      <c r="I2848" s="8"/>
      <c r="J2848" s="8"/>
      <c r="K2848" s="8"/>
      <c r="L2848" s="8" t="s">
        <v>11246</v>
      </c>
      <c r="M2848" s="8"/>
      <c r="N2848" s="8" t="s">
        <v>11077</v>
      </c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  <c r="Z2848" s="8"/>
      <c r="AA2848" s="8"/>
      <c r="AB2848" s="8"/>
      <c r="AC2848" s="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  <c r="AY2848" s="8"/>
      <c r="AZ2848" s="8"/>
      <c r="BA2848" s="8"/>
      <c r="BB2848" s="8"/>
      <c r="BC2848" s="8"/>
      <c r="BD2848" s="8"/>
      <c r="BE2848" s="8"/>
      <c r="BF2848" s="8"/>
      <c r="BG2848" s="8"/>
      <c r="BH2848" s="8"/>
      <c r="BI2848" s="8"/>
      <c r="BJ2848" s="8"/>
      <c r="BK2848" s="8"/>
      <c r="BL2848" s="8"/>
      <c r="BM2848" s="8"/>
      <c r="BN2848" s="8"/>
      <c r="BO2848" s="8"/>
      <c r="BP2848" s="8"/>
      <c r="BQ2848" s="8"/>
      <c r="BR2848" s="8"/>
      <c r="BS2848" s="8"/>
      <c r="BT2848" s="8"/>
      <c r="BU2848" s="8"/>
      <c r="BV2848" s="8"/>
      <c r="BW2848" s="8"/>
      <c r="BX2848" s="8"/>
      <c r="BY2848" s="8"/>
    </row>
    <row r="2849" spans="1:77" x14ac:dyDescent="0.2">
      <c r="A2849" s="8" t="s">
        <v>11247</v>
      </c>
      <c r="B2849" s="5"/>
      <c r="C2849" s="8" t="s">
        <v>11248</v>
      </c>
      <c r="D2849" s="8"/>
      <c r="E2849" s="8"/>
      <c r="F2849" s="4" t="s">
        <v>2591</v>
      </c>
      <c r="G2849" s="8" t="s">
        <v>11249</v>
      </c>
      <c r="H2849" s="8" t="s">
        <v>529</v>
      </c>
      <c r="I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  <c r="Z2849" s="8"/>
      <c r="AA2849" s="8"/>
      <c r="AB2849" s="8"/>
      <c r="AC2849" s="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  <c r="AY2849" s="8"/>
      <c r="AZ2849" s="8"/>
      <c r="BA2849" s="8"/>
      <c r="BB2849" s="8"/>
      <c r="BC2849" s="8"/>
      <c r="BD2849" s="8"/>
      <c r="BE2849" s="8"/>
      <c r="BF2849" s="8"/>
      <c r="BG2849" s="8"/>
      <c r="BH2849" s="8"/>
      <c r="BI2849" s="8"/>
      <c r="BJ2849" s="8"/>
      <c r="BK2849" s="8"/>
      <c r="BL2849" s="8"/>
      <c r="BM2849" s="8"/>
      <c r="BN2849" s="8"/>
      <c r="BO2849" s="8"/>
      <c r="BP2849" s="8"/>
      <c r="BQ2849" s="8"/>
      <c r="BR2849" s="8"/>
      <c r="BS2849" s="8"/>
      <c r="BT2849" s="8"/>
      <c r="BU2849" s="8"/>
      <c r="BV2849" s="8"/>
      <c r="BW2849" s="8"/>
      <c r="BX2849" s="8"/>
      <c r="BY2849" s="8"/>
    </row>
    <row r="2850" spans="1:77" x14ac:dyDescent="0.2">
      <c r="A2850" s="8" t="s">
        <v>11250</v>
      </c>
      <c r="B2850" s="5"/>
      <c r="C2850" s="8" t="s">
        <v>11251</v>
      </c>
      <c r="D2850" s="4" t="s">
        <v>11252</v>
      </c>
      <c r="E2850" s="8" t="s">
        <v>11253</v>
      </c>
      <c r="F2850" s="4" t="s">
        <v>2591</v>
      </c>
      <c r="G2850" s="8" t="s">
        <v>11249</v>
      </c>
      <c r="H2850" s="8" t="s">
        <v>529</v>
      </c>
      <c r="I2850" s="8"/>
      <c r="J2850" s="8"/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  <c r="AY2850" s="8"/>
      <c r="AZ2850" s="8"/>
      <c r="BA2850" s="8"/>
      <c r="BB2850" s="8"/>
      <c r="BC2850" s="8"/>
      <c r="BD2850" s="8"/>
      <c r="BE2850" s="8"/>
      <c r="BF2850" s="8"/>
      <c r="BG2850" s="8"/>
      <c r="BH2850" s="8"/>
      <c r="BI2850" s="8"/>
      <c r="BJ2850" s="8"/>
      <c r="BK2850" s="8"/>
      <c r="BL2850" s="8"/>
      <c r="BM2850" s="8"/>
      <c r="BN2850" s="8"/>
      <c r="BO2850" s="8"/>
      <c r="BP2850" s="8"/>
      <c r="BQ2850" s="8"/>
      <c r="BR2850" s="8"/>
      <c r="BS2850" s="8"/>
      <c r="BT2850" s="8"/>
      <c r="BU2850" s="8"/>
      <c r="BV2850" s="8"/>
      <c r="BW2850" s="8"/>
      <c r="BX2850" s="8"/>
      <c r="BY2850" s="8"/>
    </row>
    <row r="2851" spans="1:77" x14ac:dyDescent="0.2">
      <c r="A2851" s="8" t="s">
        <v>11254</v>
      </c>
      <c r="B2851" s="5"/>
      <c r="C2851" s="8" t="s">
        <v>11255</v>
      </c>
      <c r="D2851" s="4" t="s">
        <v>11252</v>
      </c>
      <c r="E2851" s="8" t="s">
        <v>11253</v>
      </c>
      <c r="F2851" s="4" t="s">
        <v>2591</v>
      </c>
      <c r="G2851" s="8" t="s">
        <v>11249</v>
      </c>
      <c r="H2851" s="8" t="s">
        <v>529</v>
      </c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  <c r="AY2851" s="8"/>
      <c r="AZ2851" s="8"/>
      <c r="BA2851" s="8"/>
      <c r="BB2851" s="8"/>
      <c r="BC2851" s="8"/>
      <c r="BD2851" s="8"/>
      <c r="BE2851" s="8"/>
      <c r="BF2851" s="8"/>
      <c r="BG2851" s="8"/>
      <c r="BH2851" s="8"/>
      <c r="BI2851" s="8"/>
      <c r="BJ2851" s="8"/>
      <c r="BK2851" s="8"/>
      <c r="BL2851" s="8"/>
      <c r="BM2851" s="8"/>
      <c r="BN2851" s="8"/>
      <c r="BO2851" s="8"/>
      <c r="BP2851" s="8"/>
      <c r="BQ2851" s="8"/>
      <c r="BR2851" s="8"/>
      <c r="BS2851" s="8"/>
      <c r="BT2851" s="8"/>
      <c r="BU2851" s="8"/>
      <c r="BV2851" s="8"/>
      <c r="BW2851" s="8"/>
      <c r="BX2851" s="8"/>
      <c r="BY2851" s="8"/>
    </row>
    <row r="2852" spans="1:77" x14ac:dyDescent="0.2">
      <c r="A2852" s="8" t="s">
        <v>11256</v>
      </c>
      <c r="B2852" s="5"/>
      <c r="C2852" s="8" t="s">
        <v>11257</v>
      </c>
      <c r="D2852" s="4" t="s">
        <v>11252</v>
      </c>
      <c r="E2852" s="8" t="s">
        <v>11253</v>
      </c>
      <c r="F2852" s="4" t="s">
        <v>2591</v>
      </c>
      <c r="G2852" s="8" t="s">
        <v>11249</v>
      </c>
      <c r="H2852" s="8" t="s">
        <v>529</v>
      </c>
      <c r="I2852" s="8"/>
      <c r="J2852" s="8"/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  <c r="Y2852" s="8"/>
      <c r="Z2852" s="8"/>
      <c r="AA2852" s="8"/>
      <c r="AB2852" s="8"/>
      <c r="AC2852" s="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  <c r="AY2852" s="8"/>
      <c r="AZ2852" s="8"/>
      <c r="BA2852" s="8"/>
      <c r="BB2852" s="8"/>
      <c r="BC2852" s="8"/>
      <c r="BD2852" s="8"/>
      <c r="BE2852" s="8"/>
      <c r="BF2852" s="8"/>
      <c r="BG2852" s="8"/>
      <c r="BH2852" s="8"/>
      <c r="BI2852" s="8"/>
      <c r="BJ2852" s="8"/>
      <c r="BK2852" s="8"/>
      <c r="BL2852" s="8"/>
      <c r="BM2852" s="8"/>
      <c r="BN2852" s="8"/>
      <c r="BO2852" s="8"/>
      <c r="BP2852" s="8"/>
      <c r="BQ2852" s="8"/>
      <c r="BR2852" s="8"/>
      <c r="BS2852" s="8"/>
      <c r="BT2852" s="8"/>
      <c r="BU2852" s="8"/>
      <c r="BV2852" s="8"/>
      <c r="BW2852" s="8"/>
      <c r="BX2852" s="8"/>
      <c r="BY2852" s="8"/>
    </row>
    <row r="2853" spans="1:77" x14ac:dyDescent="0.2">
      <c r="A2853" s="8" t="s">
        <v>11258</v>
      </c>
      <c r="B2853" s="5"/>
      <c r="C2853" s="8" t="s">
        <v>11259</v>
      </c>
      <c r="D2853" s="4" t="s">
        <v>11252</v>
      </c>
      <c r="E2853" s="8" t="s">
        <v>11253</v>
      </c>
      <c r="F2853" s="4" t="s">
        <v>2591</v>
      </c>
      <c r="G2853" s="8" t="s">
        <v>11249</v>
      </c>
      <c r="H2853" s="8" t="s">
        <v>529</v>
      </c>
      <c r="I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  <c r="Z2853" s="8"/>
      <c r="AA2853" s="8"/>
      <c r="AB2853" s="8"/>
      <c r="AC2853" s="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  <c r="AY2853" s="8"/>
      <c r="AZ2853" s="8"/>
      <c r="BA2853" s="8"/>
      <c r="BB2853" s="8"/>
      <c r="BC2853" s="8"/>
      <c r="BD2853" s="8"/>
      <c r="BE2853" s="8"/>
      <c r="BF2853" s="8"/>
      <c r="BG2853" s="8"/>
      <c r="BH2853" s="8"/>
      <c r="BI2853" s="8"/>
      <c r="BJ2853" s="8"/>
      <c r="BK2853" s="8"/>
      <c r="BL2853" s="8"/>
      <c r="BM2853" s="8"/>
      <c r="BN2853" s="8"/>
      <c r="BO2853" s="8"/>
      <c r="BP2853" s="8"/>
      <c r="BQ2853" s="8"/>
      <c r="BR2853" s="8"/>
      <c r="BS2853" s="8"/>
      <c r="BT2853" s="8"/>
      <c r="BU2853" s="8"/>
      <c r="BV2853" s="8"/>
      <c r="BW2853" s="8"/>
      <c r="BX2853" s="8"/>
      <c r="BY2853" s="8"/>
    </row>
    <row r="2854" spans="1:77" x14ac:dyDescent="0.2">
      <c r="A2854" s="8" t="s">
        <v>11260</v>
      </c>
      <c r="B2854" s="5"/>
      <c r="C2854" s="8" t="s">
        <v>11261</v>
      </c>
      <c r="D2854" s="4" t="s">
        <v>11252</v>
      </c>
      <c r="E2854" s="8" t="s">
        <v>11253</v>
      </c>
      <c r="F2854" s="4" t="s">
        <v>2591</v>
      </c>
      <c r="G2854" s="8" t="s">
        <v>11249</v>
      </c>
      <c r="H2854" s="8" t="s">
        <v>529</v>
      </c>
      <c r="I2854" s="8"/>
      <c r="J2854" s="8"/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  <c r="Y2854" s="8"/>
      <c r="Z2854" s="8"/>
      <c r="AA2854" s="8"/>
      <c r="AB2854" s="8"/>
      <c r="AC2854" s="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  <c r="AY2854" s="8"/>
      <c r="AZ2854" s="8"/>
      <c r="BA2854" s="8"/>
      <c r="BB2854" s="8"/>
      <c r="BC2854" s="8"/>
      <c r="BD2854" s="8"/>
      <c r="BE2854" s="8"/>
      <c r="BF2854" s="8"/>
      <c r="BG2854" s="8"/>
      <c r="BH2854" s="8"/>
      <c r="BI2854" s="8"/>
      <c r="BJ2854" s="8"/>
      <c r="BK2854" s="8"/>
      <c r="BL2854" s="8"/>
      <c r="BM2854" s="8"/>
      <c r="BN2854" s="8"/>
      <c r="BO2854" s="8"/>
      <c r="BP2854" s="8"/>
      <c r="BQ2854" s="8"/>
      <c r="BR2854" s="8"/>
      <c r="BS2854" s="8"/>
      <c r="BT2854" s="8"/>
      <c r="BU2854" s="8"/>
      <c r="BV2854" s="8"/>
      <c r="BW2854" s="8"/>
      <c r="BX2854" s="8"/>
      <c r="BY2854" s="8"/>
    </row>
    <row r="2855" spans="1:77" x14ac:dyDescent="0.2">
      <c r="A2855" s="8" t="s">
        <v>11262</v>
      </c>
      <c r="B2855" s="5"/>
      <c r="C2855" s="8" t="s">
        <v>11263</v>
      </c>
      <c r="D2855" s="4" t="s">
        <v>11252</v>
      </c>
      <c r="E2855" s="8" t="s">
        <v>11253</v>
      </c>
      <c r="F2855" s="4" t="s">
        <v>2591</v>
      </c>
      <c r="G2855" s="8" t="s">
        <v>11249</v>
      </c>
      <c r="H2855" s="8" t="s">
        <v>529</v>
      </c>
      <c r="I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  <c r="Y2855" s="8"/>
      <c r="Z2855" s="8"/>
      <c r="AA2855" s="8"/>
      <c r="AB2855" s="8"/>
      <c r="AC2855" s="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  <c r="AY2855" s="8"/>
      <c r="AZ2855" s="8"/>
      <c r="BA2855" s="8"/>
      <c r="BB2855" s="8"/>
      <c r="BC2855" s="8"/>
      <c r="BD2855" s="8"/>
      <c r="BE2855" s="8"/>
      <c r="BF2855" s="8"/>
      <c r="BG2855" s="8"/>
      <c r="BH2855" s="8"/>
      <c r="BI2855" s="8"/>
      <c r="BJ2855" s="8"/>
      <c r="BK2855" s="8"/>
      <c r="BL2855" s="8"/>
      <c r="BM2855" s="8"/>
      <c r="BN2855" s="8"/>
      <c r="BO2855" s="8"/>
      <c r="BP2855" s="8"/>
      <c r="BQ2855" s="8"/>
      <c r="BR2855" s="8"/>
      <c r="BS2855" s="8"/>
      <c r="BT2855" s="8"/>
      <c r="BU2855" s="8"/>
      <c r="BV2855" s="8"/>
      <c r="BW2855" s="8"/>
      <c r="BX2855" s="8"/>
      <c r="BY2855" s="8"/>
    </row>
    <row r="2856" spans="1:77" x14ac:dyDescent="0.2">
      <c r="A2856" s="8" t="s">
        <v>11264</v>
      </c>
      <c r="B2856" s="5"/>
      <c r="C2856" s="8" t="s">
        <v>11265</v>
      </c>
      <c r="D2856" s="4" t="s">
        <v>11252</v>
      </c>
      <c r="E2856" s="8" t="s">
        <v>11253</v>
      </c>
      <c r="F2856" s="4" t="s">
        <v>2591</v>
      </c>
      <c r="G2856" s="8" t="s">
        <v>11249</v>
      </c>
      <c r="H2856" s="8" t="s">
        <v>529</v>
      </c>
      <c r="I2856" s="8"/>
      <c r="J2856" s="8"/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  <c r="Y2856" s="8"/>
      <c r="Z2856" s="8"/>
      <c r="AA2856" s="8"/>
      <c r="AB2856" s="8"/>
      <c r="AC2856" s="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  <c r="AY2856" s="8"/>
      <c r="AZ2856" s="8"/>
      <c r="BA2856" s="8"/>
      <c r="BB2856" s="8"/>
      <c r="BC2856" s="8"/>
      <c r="BD2856" s="8"/>
      <c r="BE2856" s="8"/>
      <c r="BF2856" s="8"/>
      <c r="BG2856" s="8"/>
      <c r="BH2856" s="8"/>
      <c r="BI2856" s="8"/>
      <c r="BJ2856" s="8"/>
      <c r="BK2856" s="8"/>
      <c r="BL2856" s="8"/>
      <c r="BM2856" s="8"/>
      <c r="BN2856" s="8"/>
      <c r="BO2856" s="8"/>
      <c r="BP2856" s="8"/>
      <c r="BQ2856" s="8"/>
      <c r="BR2856" s="8"/>
      <c r="BS2856" s="8"/>
      <c r="BT2856" s="8"/>
      <c r="BU2856" s="8"/>
      <c r="BV2856" s="8"/>
      <c r="BW2856" s="8"/>
      <c r="BX2856" s="8"/>
      <c r="BY2856" s="8"/>
    </row>
    <row r="2857" spans="1:77" x14ac:dyDescent="0.2">
      <c r="A2857" s="8" t="s">
        <v>11266</v>
      </c>
      <c r="B2857" s="5"/>
      <c r="C2857" s="8" t="s">
        <v>11267</v>
      </c>
      <c r="D2857" s="4" t="s">
        <v>11252</v>
      </c>
      <c r="E2857" s="8" t="s">
        <v>11253</v>
      </c>
      <c r="F2857" s="4" t="s">
        <v>2591</v>
      </c>
      <c r="G2857" s="8" t="s">
        <v>11249</v>
      </c>
      <c r="H2857" s="8" t="s">
        <v>529</v>
      </c>
      <c r="I2857" s="8" t="s">
        <v>11268</v>
      </c>
      <c r="J2857" s="8"/>
      <c r="K2857" s="8"/>
      <c r="L2857" s="8"/>
      <c r="M2857" s="8"/>
      <c r="N2857" s="8" t="s">
        <v>11269</v>
      </c>
      <c r="O2857" s="8"/>
      <c r="P2857" s="8"/>
      <c r="Q2857" s="8"/>
      <c r="R2857" s="8"/>
      <c r="S2857" s="8"/>
      <c r="T2857" s="8"/>
      <c r="U2857" s="8"/>
      <c r="V2857" s="8"/>
      <c r="W2857" s="8"/>
      <c r="X2857" s="8"/>
      <c r="Y2857" s="8"/>
      <c r="Z2857" s="8"/>
      <c r="AA2857" s="8"/>
      <c r="AB2857" s="8"/>
      <c r="AC2857" s="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  <c r="AY2857" s="8"/>
      <c r="AZ2857" s="8"/>
      <c r="BA2857" s="8"/>
      <c r="BB2857" s="8"/>
      <c r="BC2857" s="8"/>
      <c r="BD2857" s="8"/>
      <c r="BE2857" s="8"/>
      <c r="BF2857" s="8"/>
      <c r="BG2857" s="8"/>
      <c r="BH2857" s="8"/>
      <c r="BI2857" s="8"/>
      <c r="BJ2857" s="8"/>
      <c r="BK2857" s="8"/>
      <c r="BL2857" s="8"/>
      <c r="BM2857" s="8"/>
      <c r="BN2857" s="8"/>
      <c r="BO2857" s="8"/>
      <c r="BP2857" s="8"/>
      <c r="BQ2857" s="8"/>
      <c r="BR2857" s="8"/>
      <c r="BS2857" s="8"/>
      <c r="BT2857" s="8"/>
      <c r="BU2857" s="8"/>
      <c r="BV2857" s="8"/>
      <c r="BW2857" s="8"/>
      <c r="BX2857" s="8"/>
      <c r="BY2857" s="8"/>
    </row>
    <row r="2858" spans="1:77" x14ac:dyDescent="0.2">
      <c r="A2858" s="8" t="s">
        <v>11270</v>
      </c>
      <c r="B2858" s="5"/>
      <c r="C2858" s="8" t="s">
        <v>11271</v>
      </c>
      <c r="D2858" s="4" t="s">
        <v>11252</v>
      </c>
      <c r="E2858" s="8" t="s">
        <v>11253</v>
      </c>
      <c r="F2858" s="4" t="s">
        <v>2591</v>
      </c>
      <c r="G2858" s="8" t="s">
        <v>11249</v>
      </c>
      <c r="H2858" s="8" t="s">
        <v>529</v>
      </c>
      <c r="I2858" s="8"/>
      <c r="J2858" s="8"/>
      <c r="K2858" s="8"/>
      <c r="L2858" s="8"/>
      <c r="M2858" s="8"/>
      <c r="N2858" s="8"/>
      <c r="O2858" s="8"/>
      <c r="P2858" s="8"/>
      <c r="Q2858" s="8"/>
      <c r="R2858" s="8"/>
      <c r="S2858" s="8"/>
      <c r="T2858" s="8"/>
      <c r="U2858" s="8"/>
      <c r="V2858" s="8"/>
      <c r="W2858" s="8"/>
      <c r="X2858" s="8"/>
      <c r="Y2858" s="8"/>
      <c r="Z2858" s="8"/>
      <c r="AA2858" s="8"/>
      <c r="AB2858" s="8"/>
      <c r="AC2858" s="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  <c r="AY2858" s="8"/>
      <c r="AZ2858" s="8"/>
      <c r="BA2858" s="8"/>
      <c r="BB2858" s="8"/>
      <c r="BC2858" s="8"/>
      <c r="BD2858" s="8"/>
      <c r="BE2858" s="8"/>
      <c r="BF2858" s="8"/>
      <c r="BG2858" s="8"/>
      <c r="BH2858" s="8"/>
      <c r="BI2858" s="8"/>
      <c r="BJ2858" s="8"/>
      <c r="BK2858" s="8"/>
      <c r="BL2858" s="8"/>
      <c r="BM2858" s="8"/>
      <c r="BN2858" s="8"/>
      <c r="BO2858" s="8"/>
      <c r="BP2858" s="8"/>
      <c r="BQ2858" s="8"/>
      <c r="BR2858" s="8"/>
      <c r="BS2858" s="8"/>
      <c r="BT2858" s="8"/>
      <c r="BU2858" s="8"/>
      <c r="BV2858" s="8"/>
      <c r="BW2858" s="8"/>
      <c r="BX2858" s="8"/>
      <c r="BY2858" s="8"/>
    </row>
    <row r="2859" spans="1:77" x14ac:dyDescent="0.2">
      <c r="A2859" s="8" t="s">
        <v>11272</v>
      </c>
      <c r="B2859" s="5"/>
      <c r="C2859" s="8" t="s">
        <v>11273</v>
      </c>
      <c r="D2859" s="4" t="s">
        <v>11252</v>
      </c>
      <c r="E2859" s="8" t="s">
        <v>11253</v>
      </c>
      <c r="F2859" s="4" t="s">
        <v>2591</v>
      </c>
      <c r="G2859" s="8" t="s">
        <v>11249</v>
      </c>
      <c r="H2859" s="8" t="s">
        <v>529</v>
      </c>
      <c r="I2859" s="8"/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  <c r="AY2859" s="8"/>
      <c r="AZ2859" s="8"/>
      <c r="BA2859" s="8"/>
      <c r="BB2859" s="8"/>
      <c r="BC2859" s="8"/>
      <c r="BD2859" s="8"/>
      <c r="BE2859" s="8"/>
      <c r="BF2859" s="8"/>
      <c r="BG2859" s="8"/>
      <c r="BH2859" s="8"/>
      <c r="BI2859" s="8"/>
      <c r="BJ2859" s="8"/>
      <c r="BK2859" s="8"/>
      <c r="BL2859" s="8"/>
      <c r="BM2859" s="8"/>
      <c r="BN2859" s="8"/>
      <c r="BO2859" s="8"/>
      <c r="BP2859" s="8"/>
      <c r="BQ2859" s="8"/>
      <c r="BR2859" s="8"/>
      <c r="BS2859" s="8"/>
      <c r="BT2859" s="8"/>
      <c r="BU2859" s="8"/>
      <c r="BV2859" s="8"/>
      <c r="BW2859" s="8"/>
      <c r="BX2859" s="8"/>
      <c r="BY2859" s="8"/>
    </row>
    <row r="2860" spans="1:77" x14ac:dyDescent="0.2">
      <c r="A2860" s="8" t="s">
        <v>11274</v>
      </c>
      <c r="B2860" s="5"/>
      <c r="C2860" s="8" t="s">
        <v>11275</v>
      </c>
      <c r="D2860" s="4" t="s">
        <v>11252</v>
      </c>
      <c r="E2860" s="8" t="s">
        <v>11253</v>
      </c>
      <c r="F2860" s="4" t="s">
        <v>2591</v>
      </c>
      <c r="G2860" s="8" t="s">
        <v>11249</v>
      </c>
      <c r="H2860" s="8" t="s">
        <v>529</v>
      </c>
      <c r="I2860" s="8"/>
      <c r="J2860" s="8"/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  <c r="AY2860" s="8"/>
      <c r="AZ2860" s="8"/>
      <c r="BA2860" s="8"/>
      <c r="BB2860" s="8"/>
      <c r="BC2860" s="8"/>
      <c r="BD2860" s="8"/>
      <c r="BE2860" s="8"/>
      <c r="BF2860" s="8"/>
      <c r="BG2860" s="8"/>
      <c r="BH2860" s="8"/>
      <c r="BI2860" s="8"/>
      <c r="BJ2860" s="8"/>
      <c r="BK2860" s="8"/>
      <c r="BL2860" s="8"/>
      <c r="BM2860" s="8"/>
      <c r="BN2860" s="8"/>
      <c r="BO2860" s="8"/>
      <c r="BP2860" s="8"/>
      <c r="BQ2860" s="8"/>
      <c r="BR2860" s="8"/>
      <c r="BS2860" s="8"/>
      <c r="BT2860" s="8"/>
      <c r="BU2860" s="8"/>
      <c r="BV2860" s="8"/>
      <c r="BW2860" s="8"/>
      <c r="BX2860" s="8"/>
      <c r="BY2860" s="8"/>
    </row>
    <row r="2861" spans="1:77" x14ac:dyDescent="0.2">
      <c r="A2861" s="8" t="s">
        <v>11276</v>
      </c>
      <c r="B2861" s="5"/>
      <c r="C2861" s="8" t="s">
        <v>11277</v>
      </c>
      <c r="D2861" s="4" t="s">
        <v>11252</v>
      </c>
      <c r="E2861" s="8" t="s">
        <v>11253</v>
      </c>
      <c r="F2861" s="4" t="s">
        <v>2591</v>
      </c>
      <c r="G2861" s="8" t="s">
        <v>11249</v>
      </c>
      <c r="H2861" s="8" t="s">
        <v>529</v>
      </c>
      <c r="I2861" s="8"/>
      <c r="J2861" s="8"/>
      <c r="K2861" s="8"/>
      <c r="L2861" s="8"/>
      <c r="M2861" s="8"/>
      <c r="N2861" s="8"/>
      <c r="O2861" s="8"/>
      <c r="P2861" s="8"/>
      <c r="Q2861" s="8"/>
      <c r="R2861" s="8"/>
      <c r="S2861" s="8"/>
      <c r="T2861" s="8"/>
      <c r="U2861" s="8"/>
      <c r="V2861" s="8"/>
      <c r="W2861" s="8"/>
      <c r="X2861" s="8"/>
      <c r="Y2861" s="8"/>
      <c r="Z2861" s="8"/>
      <c r="AA2861" s="8"/>
      <c r="AB2861" s="8"/>
      <c r="AC2861" s="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  <c r="AY2861" s="8"/>
      <c r="AZ2861" s="8"/>
      <c r="BA2861" s="8"/>
      <c r="BB2861" s="8"/>
      <c r="BC2861" s="8"/>
      <c r="BD2861" s="8"/>
      <c r="BE2861" s="8"/>
      <c r="BF2861" s="8"/>
      <c r="BG2861" s="8"/>
      <c r="BH2861" s="8"/>
      <c r="BI2861" s="8"/>
      <c r="BJ2861" s="8"/>
      <c r="BK2861" s="8"/>
      <c r="BL2861" s="8"/>
      <c r="BM2861" s="8"/>
      <c r="BN2861" s="8"/>
      <c r="BO2861" s="8"/>
      <c r="BP2861" s="8"/>
      <c r="BQ2861" s="8"/>
      <c r="BR2861" s="8"/>
      <c r="BS2861" s="8"/>
      <c r="BT2861" s="8"/>
      <c r="BU2861" s="8"/>
      <c r="BV2861" s="8"/>
      <c r="BW2861" s="8"/>
      <c r="BX2861" s="8"/>
      <c r="BY2861" s="8"/>
    </row>
    <row r="2862" spans="1:77" x14ac:dyDescent="0.2">
      <c r="A2862" s="8" t="s">
        <v>11278</v>
      </c>
      <c r="B2862" s="5"/>
      <c r="C2862" s="8" t="s">
        <v>11279</v>
      </c>
      <c r="D2862" s="4" t="s">
        <v>11252</v>
      </c>
      <c r="E2862" s="8" t="s">
        <v>11253</v>
      </c>
      <c r="F2862" s="4" t="s">
        <v>2591</v>
      </c>
      <c r="G2862" s="8" t="s">
        <v>11249</v>
      </c>
      <c r="H2862" s="8" t="s">
        <v>529</v>
      </c>
      <c r="I2862" s="8"/>
      <c r="J2862" s="8"/>
      <c r="K2862" s="8"/>
      <c r="L2862" s="8"/>
      <c r="M2862" s="8"/>
      <c r="N2862" s="8"/>
      <c r="O2862" s="8"/>
      <c r="P2862" s="8"/>
      <c r="Q2862" s="8"/>
      <c r="R2862" s="8"/>
      <c r="S2862" s="8"/>
      <c r="T2862" s="8"/>
      <c r="U2862" s="8"/>
      <c r="V2862" s="8"/>
      <c r="W2862" s="8"/>
      <c r="X2862" s="8"/>
      <c r="Y2862" s="8"/>
      <c r="Z2862" s="8"/>
      <c r="AA2862" s="8"/>
      <c r="AB2862" s="8"/>
      <c r="AC2862" s="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  <c r="AY2862" s="8"/>
      <c r="AZ2862" s="8"/>
      <c r="BA2862" s="8"/>
      <c r="BB2862" s="8"/>
      <c r="BC2862" s="8"/>
      <c r="BD2862" s="8"/>
      <c r="BE2862" s="8"/>
      <c r="BF2862" s="8"/>
      <c r="BG2862" s="8"/>
      <c r="BH2862" s="8"/>
      <c r="BI2862" s="8"/>
      <c r="BJ2862" s="8"/>
      <c r="BK2862" s="8"/>
      <c r="BL2862" s="8"/>
      <c r="BM2862" s="8"/>
      <c r="BN2862" s="8"/>
      <c r="BO2862" s="8"/>
      <c r="BP2862" s="8"/>
      <c r="BQ2862" s="8"/>
      <c r="BR2862" s="8"/>
      <c r="BS2862" s="8"/>
      <c r="BT2862" s="8"/>
      <c r="BU2862" s="8"/>
      <c r="BV2862" s="8"/>
      <c r="BW2862" s="8"/>
      <c r="BX2862" s="8"/>
      <c r="BY2862" s="8"/>
    </row>
    <row r="2863" spans="1:77" x14ac:dyDescent="0.2">
      <c r="A2863" s="8" t="s">
        <v>11280</v>
      </c>
      <c r="B2863" s="5"/>
      <c r="C2863" s="8" t="s">
        <v>11281</v>
      </c>
      <c r="D2863" s="4" t="s">
        <v>11252</v>
      </c>
      <c r="E2863" s="8" t="s">
        <v>11253</v>
      </c>
      <c r="F2863" s="4" t="s">
        <v>2591</v>
      </c>
      <c r="G2863" s="8" t="s">
        <v>11249</v>
      </c>
      <c r="H2863" s="8" t="s">
        <v>529</v>
      </c>
      <c r="I2863" s="8" t="s">
        <v>11282</v>
      </c>
      <c r="J2863" s="8"/>
      <c r="K2863" s="8"/>
      <c r="L2863" s="8"/>
      <c r="M2863" s="8"/>
      <c r="N2863" s="8" t="s">
        <v>11269</v>
      </c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  <c r="AY2863" s="8"/>
      <c r="AZ2863" s="8"/>
      <c r="BA2863" s="8"/>
      <c r="BB2863" s="8"/>
      <c r="BC2863" s="8"/>
      <c r="BD2863" s="8"/>
      <c r="BE2863" s="8"/>
      <c r="BF2863" s="8"/>
      <c r="BG2863" s="8"/>
      <c r="BH2863" s="8"/>
      <c r="BI2863" s="8"/>
      <c r="BJ2863" s="8"/>
      <c r="BK2863" s="8"/>
      <c r="BL2863" s="8"/>
      <c r="BM2863" s="8"/>
      <c r="BN2863" s="8"/>
      <c r="BO2863" s="8"/>
      <c r="BP2863" s="8"/>
      <c r="BQ2863" s="8"/>
      <c r="BR2863" s="8"/>
      <c r="BS2863" s="8"/>
      <c r="BT2863" s="8"/>
      <c r="BU2863" s="8"/>
      <c r="BV2863" s="8"/>
      <c r="BW2863" s="8"/>
      <c r="BX2863" s="8"/>
      <c r="BY2863" s="8"/>
    </row>
    <row r="2864" spans="1:77" x14ac:dyDescent="0.2">
      <c r="A2864" s="8" t="s">
        <v>11283</v>
      </c>
      <c r="B2864" s="5"/>
      <c r="C2864" s="8" t="s">
        <v>11284</v>
      </c>
      <c r="D2864" s="4" t="s">
        <v>11252</v>
      </c>
      <c r="E2864" s="8" t="s">
        <v>11253</v>
      </c>
      <c r="F2864" s="4" t="s">
        <v>2591</v>
      </c>
      <c r="G2864" s="8" t="s">
        <v>11249</v>
      </c>
      <c r="H2864" s="8" t="s">
        <v>529</v>
      </c>
      <c r="I2864" s="8" t="s">
        <v>11285</v>
      </c>
      <c r="J2864" s="8"/>
      <c r="K2864" s="8"/>
      <c r="L2864" s="8"/>
      <c r="M2864" s="8"/>
      <c r="N2864" s="8" t="s">
        <v>11269</v>
      </c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  <c r="AY2864" s="8"/>
      <c r="AZ2864" s="8"/>
      <c r="BA2864" s="8"/>
      <c r="BB2864" s="8"/>
      <c r="BC2864" s="8"/>
      <c r="BD2864" s="8"/>
      <c r="BE2864" s="8"/>
      <c r="BF2864" s="8"/>
      <c r="BG2864" s="8"/>
      <c r="BH2864" s="8"/>
      <c r="BI2864" s="8"/>
      <c r="BJ2864" s="8"/>
      <c r="BK2864" s="8"/>
      <c r="BL2864" s="8"/>
      <c r="BM2864" s="8"/>
      <c r="BN2864" s="8"/>
      <c r="BO2864" s="8"/>
      <c r="BP2864" s="8"/>
      <c r="BQ2864" s="8"/>
      <c r="BR2864" s="8"/>
      <c r="BS2864" s="8"/>
      <c r="BT2864" s="8"/>
      <c r="BU2864" s="8"/>
      <c r="BV2864" s="8"/>
      <c r="BW2864" s="8"/>
      <c r="BX2864" s="8"/>
      <c r="BY2864" s="8"/>
    </row>
    <row r="2865" spans="1:77" x14ac:dyDescent="0.2">
      <c r="A2865" s="8" t="s">
        <v>11286</v>
      </c>
      <c r="B2865" s="5"/>
      <c r="C2865" s="8" t="s">
        <v>11287</v>
      </c>
      <c r="D2865" s="4" t="s">
        <v>11252</v>
      </c>
      <c r="E2865" s="8" t="s">
        <v>11253</v>
      </c>
      <c r="F2865" s="4" t="s">
        <v>2591</v>
      </c>
      <c r="G2865" s="8" t="s">
        <v>11249</v>
      </c>
      <c r="H2865" s="8" t="s">
        <v>529</v>
      </c>
      <c r="I2865" s="8"/>
      <c r="J2865" s="8"/>
      <c r="K2865" s="8"/>
      <c r="L2865" s="8"/>
      <c r="M2865" s="8"/>
      <c r="N2865" s="8"/>
      <c r="O2865" s="8"/>
      <c r="P2865" s="8"/>
      <c r="Q2865" s="8"/>
      <c r="R2865" s="8"/>
      <c r="S2865" s="8"/>
      <c r="T2865" s="8"/>
      <c r="U2865" s="8"/>
      <c r="V2865" s="8"/>
      <c r="W2865" s="8"/>
      <c r="X2865" s="8"/>
      <c r="Y2865" s="8"/>
      <c r="Z2865" s="8"/>
      <c r="AA2865" s="8"/>
      <c r="AB2865" s="8"/>
      <c r="AC2865" s="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  <c r="AY2865" s="8"/>
      <c r="AZ2865" s="8"/>
      <c r="BA2865" s="8"/>
      <c r="BB2865" s="8"/>
      <c r="BC2865" s="8"/>
      <c r="BD2865" s="8"/>
      <c r="BE2865" s="8"/>
      <c r="BF2865" s="8"/>
      <c r="BG2865" s="8"/>
      <c r="BH2865" s="8"/>
      <c r="BI2865" s="8"/>
      <c r="BJ2865" s="8"/>
      <c r="BK2865" s="8"/>
      <c r="BL2865" s="8"/>
      <c r="BM2865" s="8"/>
      <c r="BN2865" s="8"/>
      <c r="BO2865" s="8"/>
      <c r="BP2865" s="8"/>
      <c r="BQ2865" s="8"/>
      <c r="BR2865" s="8"/>
      <c r="BS2865" s="8"/>
      <c r="BT2865" s="8"/>
      <c r="BU2865" s="8"/>
      <c r="BV2865" s="8"/>
      <c r="BW2865" s="8"/>
      <c r="BX2865" s="8"/>
      <c r="BY2865" s="8"/>
    </row>
    <row r="2866" spans="1:77" x14ac:dyDescent="0.2">
      <c r="A2866" s="8" t="s">
        <v>11288</v>
      </c>
      <c r="B2866" s="5"/>
      <c r="C2866" s="8" t="s">
        <v>11289</v>
      </c>
      <c r="D2866" s="4" t="s">
        <v>11252</v>
      </c>
      <c r="E2866" s="8" t="s">
        <v>11253</v>
      </c>
      <c r="F2866" s="4" t="s">
        <v>2591</v>
      </c>
      <c r="G2866" s="8" t="s">
        <v>11249</v>
      </c>
      <c r="H2866" s="8" t="s">
        <v>529</v>
      </c>
      <c r="I2866" s="8"/>
      <c r="J2866" s="8"/>
      <c r="K2866" s="8"/>
      <c r="L2866" s="8"/>
      <c r="M2866" s="8"/>
      <c r="N2866" s="8"/>
      <c r="O2866" s="8"/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/>
      <c r="AB2866" s="8"/>
      <c r="AC2866" s="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  <c r="AY2866" s="8"/>
      <c r="AZ2866" s="8"/>
      <c r="BA2866" s="8"/>
      <c r="BB2866" s="8"/>
      <c r="BC2866" s="8"/>
      <c r="BD2866" s="8"/>
      <c r="BE2866" s="8"/>
      <c r="BF2866" s="8"/>
      <c r="BG2866" s="8"/>
      <c r="BH2866" s="8"/>
      <c r="BI2866" s="8"/>
      <c r="BJ2866" s="8"/>
      <c r="BK2866" s="8"/>
      <c r="BL2866" s="8"/>
      <c r="BM2866" s="8"/>
      <c r="BN2866" s="8"/>
      <c r="BO2866" s="8"/>
      <c r="BP2866" s="8"/>
      <c r="BQ2866" s="8"/>
      <c r="BR2866" s="8"/>
      <c r="BS2866" s="8"/>
      <c r="BT2866" s="8"/>
      <c r="BU2866" s="8"/>
      <c r="BV2866" s="8"/>
      <c r="BW2866" s="8"/>
      <c r="BX2866" s="8"/>
      <c r="BY2866" s="8"/>
    </row>
    <row r="2867" spans="1:77" x14ac:dyDescent="0.2">
      <c r="A2867" s="8" t="s">
        <v>11290</v>
      </c>
      <c r="B2867" s="5"/>
      <c r="C2867" s="8" t="s">
        <v>11291</v>
      </c>
      <c r="D2867" s="4" t="s">
        <v>11252</v>
      </c>
      <c r="E2867" s="8" t="s">
        <v>11253</v>
      </c>
      <c r="F2867" s="4" t="s">
        <v>2591</v>
      </c>
      <c r="G2867" s="8" t="s">
        <v>11249</v>
      </c>
      <c r="H2867" s="8" t="s">
        <v>529</v>
      </c>
      <c r="I2867" s="8"/>
      <c r="J2867" s="8"/>
      <c r="K2867" s="8"/>
      <c r="L2867" s="8"/>
      <c r="M2867" s="8"/>
      <c r="N2867" s="8"/>
      <c r="O2867" s="8"/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  <c r="AY2867" s="8"/>
      <c r="AZ2867" s="8"/>
      <c r="BA2867" s="8"/>
      <c r="BB2867" s="8"/>
      <c r="BC2867" s="8"/>
      <c r="BD2867" s="8"/>
      <c r="BE2867" s="8"/>
      <c r="BF2867" s="8"/>
      <c r="BG2867" s="8"/>
      <c r="BH2867" s="8"/>
      <c r="BI2867" s="8"/>
      <c r="BJ2867" s="8"/>
      <c r="BK2867" s="8"/>
      <c r="BL2867" s="8"/>
      <c r="BM2867" s="8"/>
      <c r="BN2867" s="8"/>
      <c r="BO2867" s="8"/>
      <c r="BP2867" s="8"/>
      <c r="BQ2867" s="8"/>
      <c r="BR2867" s="8"/>
      <c r="BS2867" s="8"/>
      <c r="BT2867" s="8"/>
      <c r="BU2867" s="8"/>
      <c r="BV2867" s="8"/>
      <c r="BW2867" s="8"/>
      <c r="BX2867" s="8"/>
      <c r="BY2867" s="8"/>
    </row>
    <row r="2868" spans="1:77" x14ac:dyDescent="0.2">
      <c r="A2868" s="8" t="s">
        <v>11292</v>
      </c>
      <c r="B2868" s="5"/>
      <c r="C2868" s="8" t="s">
        <v>11293</v>
      </c>
      <c r="D2868" s="4" t="s">
        <v>11252</v>
      </c>
      <c r="E2868" s="8" t="s">
        <v>11253</v>
      </c>
      <c r="F2868" s="4" t="s">
        <v>2591</v>
      </c>
      <c r="G2868" s="8" t="s">
        <v>11249</v>
      </c>
      <c r="H2868" s="8" t="s">
        <v>529</v>
      </c>
      <c r="I2868" s="8"/>
      <c r="J2868" s="8"/>
      <c r="K2868" s="8"/>
      <c r="L2868" s="8"/>
      <c r="M2868" s="8"/>
      <c r="N2868" s="8"/>
      <c r="O2868" s="8"/>
      <c r="P2868" s="8"/>
      <c r="Q2868" s="8"/>
      <c r="R2868" s="8"/>
      <c r="S2868" s="8"/>
      <c r="T2868" s="8"/>
      <c r="U2868" s="8"/>
      <c r="V2868" s="8"/>
      <c r="W2868" s="8"/>
      <c r="X2868" s="8"/>
      <c r="Y2868" s="8"/>
      <c r="Z2868" s="8"/>
      <c r="AA2868" s="8"/>
      <c r="AB2868" s="8"/>
      <c r="AC2868" s="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  <c r="AY2868" s="8"/>
      <c r="AZ2868" s="8"/>
      <c r="BA2868" s="8"/>
      <c r="BB2868" s="8"/>
      <c r="BC2868" s="8"/>
      <c r="BD2868" s="8"/>
      <c r="BE2868" s="8"/>
      <c r="BF2868" s="8"/>
      <c r="BG2868" s="8"/>
      <c r="BH2868" s="8"/>
      <c r="BI2868" s="8"/>
      <c r="BJ2868" s="8"/>
      <c r="BK2868" s="8"/>
      <c r="BL2868" s="8"/>
      <c r="BM2868" s="8"/>
      <c r="BN2868" s="8"/>
      <c r="BO2868" s="8"/>
      <c r="BP2868" s="8"/>
      <c r="BQ2868" s="8"/>
      <c r="BR2868" s="8"/>
      <c r="BS2868" s="8"/>
      <c r="BT2868" s="8"/>
      <c r="BU2868" s="8"/>
      <c r="BV2868" s="8"/>
      <c r="BW2868" s="8"/>
      <c r="BX2868" s="8"/>
      <c r="BY2868" s="8"/>
    </row>
    <row r="2869" spans="1:77" x14ac:dyDescent="0.2">
      <c r="A2869" s="8" t="s">
        <v>11294</v>
      </c>
      <c r="B2869" s="5"/>
      <c r="C2869" s="8" t="s">
        <v>11295</v>
      </c>
      <c r="D2869" s="4" t="s">
        <v>11252</v>
      </c>
      <c r="E2869" s="8" t="s">
        <v>11253</v>
      </c>
      <c r="F2869" s="4" t="s">
        <v>2591</v>
      </c>
      <c r="G2869" s="8" t="s">
        <v>11249</v>
      </c>
      <c r="H2869" s="8" t="s">
        <v>529</v>
      </c>
      <c r="I2869" s="8"/>
      <c r="J2869" s="8"/>
      <c r="K2869" s="8"/>
      <c r="L2869" s="8"/>
      <c r="M2869" s="8"/>
      <c r="N2869" s="8"/>
      <c r="O2869" s="8"/>
      <c r="P2869" s="8"/>
      <c r="Q2869" s="8"/>
      <c r="R2869" s="8"/>
      <c r="S2869" s="8"/>
      <c r="T2869" s="8"/>
      <c r="U2869" s="8"/>
      <c r="V2869" s="8"/>
      <c r="W2869" s="8"/>
      <c r="X2869" s="8"/>
      <c r="Y2869" s="8"/>
      <c r="Z2869" s="8"/>
      <c r="AA2869" s="8"/>
      <c r="AB2869" s="8"/>
      <c r="AC2869" s="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  <c r="AY2869" s="8"/>
      <c r="AZ2869" s="8"/>
      <c r="BA2869" s="8"/>
      <c r="BB2869" s="8"/>
      <c r="BC2869" s="8"/>
      <c r="BD2869" s="8"/>
      <c r="BE2869" s="8"/>
      <c r="BF2869" s="8"/>
      <c r="BG2869" s="8"/>
      <c r="BH2869" s="8"/>
      <c r="BI2869" s="8"/>
      <c r="BJ2869" s="8"/>
      <c r="BK2869" s="8"/>
      <c r="BL2869" s="8"/>
      <c r="BM2869" s="8"/>
      <c r="BN2869" s="8"/>
      <c r="BO2869" s="8"/>
      <c r="BP2869" s="8"/>
      <c r="BQ2869" s="8"/>
      <c r="BR2869" s="8"/>
      <c r="BS2869" s="8"/>
      <c r="BT2869" s="8"/>
      <c r="BU2869" s="8"/>
      <c r="BV2869" s="8"/>
      <c r="BW2869" s="8"/>
      <c r="BX2869" s="8"/>
      <c r="BY2869" s="8"/>
    </row>
    <row r="2870" spans="1:77" x14ac:dyDescent="0.2">
      <c r="A2870" s="8" t="s">
        <v>11296</v>
      </c>
      <c r="B2870" s="5"/>
      <c r="C2870" s="8" t="s">
        <v>11297</v>
      </c>
      <c r="D2870" s="4" t="s">
        <v>11252</v>
      </c>
      <c r="E2870" s="8" t="s">
        <v>11253</v>
      </c>
      <c r="F2870" s="4" t="s">
        <v>2591</v>
      </c>
      <c r="G2870" s="8" t="s">
        <v>11249</v>
      </c>
      <c r="H2870" s="8" t="s">
        <v>529</v>
      </c>
      <c r="I2870" s="8"/>
      <c r="J2870" s="8"/>
      <c r="K2870" s="8"/>
      <c r="L2870" s="8"/>
      <c r="M2870" s="8"/>
      <c r="N2870" s="8"/>
      <c r="O2870" s="8"/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/>
      <c r="AB2870" s="8"/>
      <c r="AC2870" s="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  <c r="AY2870" s="8"/>
      <c r="AZ2870" s="8"/>
      <c r="BA2870" s="8"/>
      <c r="BB2870" s="8"/>
      <c r="BC2870" s="8"/>
      <c r="BD2870" s="8"/>
      <c r="BE2870" s="8"/>
      <c r="BF2870" s="8"/>
      <c r="BG2870" s="8"/>
      <c r="BH2870" s="8"/>
      <c r="BI2870" s="8"/>
      <c r="BJ2870" s="8"/>
      <c r="BK2870" s="8"/>
      <c r="BL2870" s="8"/>
      <c r="BM2870" s="8"/>
      <c r="BN2870" s="8"/>
      <c r="BO2870" s="8"/>
      <c r="BP2870" s="8"/>
      <c r="BQ2870" s="8"/>
      <c r="BR2870" s="8"/>
      <c r="BS2870" s="8"/>
      <c r="BT2870" s="8"/>
      <c r="BU2870" s="8"/>
      <c r="BV2870" s="8"/>
      <c r="BW2870" s="8"/>
      <c r="BX2870" s="8"/>
      <c r="BY2870" s="8"/>
    </row>
    <row r="2871" spans="1:77" x14ac:dyDescent="0.2">
      <c r="A2871" s="8" t="s">
        <v>11298</v>
      </c>
      <c r="B2871" s="5"/>
      <c r="C2871" s="8" t="s">
        <v>11299</v>
      </c>
      <c r="D2871" s="4" t="s">
        <v>11252</v>
      </c>
      <c r="E2871" s="8" t="s">
        <v>11253</v>
      </c>
      <c r="F2871" s="4" t="s">
        <v>2591</v>
      </c>
      <c r="G2871" s="8" t="s">
        <v>11249</v>
      </c>
      <c r="H2871" s="8" t="s">
        <v>529</v>
      </c>
      <c r="I2871" s="8"/>
      <c r="J2871" s="8"/>
      <c r="K2871" s="8"/>
      <c r="L2871" s="8"/>
      <c r="M2871" s="8"/>
      <c r="N2871" s="8"/>
      <c r="O2871" s="8"/>
      <c r="P2871" s="8"/>
      <c r="Q2871" s="8"/>
      <c r="R2871" s="8"/>
      <c r="S2871" s="8"/>
      <c r="T2871" s="8"/>
      <c r="U2871" s="8"/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  <c r="AY2871" s="8"/>
      <c r="AZ2871" s="8"/>
      <c r="BA2871" s="8"/>
      <c r="BB2871" s="8"/>
      <c r="BC2871" s="8"/>
      <c r="BD2871" s="8"/>
      <c r="BE2871" s="8"/>
      <c r="BF2871" s="8"/>
      <c r="BG2871" s="8"/>
      <c r="BH2871" s="8"/>
      <c r="BI2871" s="8"/>
      <c r="BJ2871" s="8"/>
      <c r="BK2871" s="8"/>
      <c r="BL2871" s="8"/>
      <c r="BM2871" s="8"/>
      <c r="BN2871" s="8"/>
      <c r="BO2871" s="8"/>
      <c r="BP2871" s="8"/>
      <c r="BQ2871" s="8"/>
      <c r="BR2871" s="8"/>
      <c r="BS2871" s="8"/>
      <c r="BT2871" s="8"/>
      <c r="BU2871" s="8"/>
      <c r="BV2871" s="8"/>
      <c r="BW2871" s="8"/>
      <c r="BX2871" s="8"/>
      <c r="BY2871" s="8"/>
    </row>
    <row r="2872" spans="1:77" x14ac:dyDescent="0.2">
      <c r="A2872" s="8" t="s">
        <v>11300</v>
      </c>
      <c r="B2872" s="5"/>
      <c r="C2872" s="8" t="s">
        <v>11301</v>
      </c>
      <c r="D2872" s="4" t="s">
        <v>11252</v>
      </c>
      <c r="E2872" s="8" t="s">
        <v>11253</v>
      </c>
      <c r="F2872" s="4" t="s">
        <v>2591</v>
      </c>
      <c r="G2872" s="8" t="s">
        <v>11249</v>
      </c>
      <c r="H2872" s="8" t="s">
        <v>529</v>
      </c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  <c r="AY2872" s="8"/>
      <c r="AZ2872" s="8"/>
      <c r="BA2872" s="8"/>
      <c r="BB2872" s="8"/>
      <c r="BC2872" s="8"/>
      <c r="BD2872" s="8"/>
      <c r="BE2872" s="8"/>
      <c r="BF2872" s="8"/>
      <c r="BG2872" s="8"/>
      <c r="BH2872" s="8"/>
      <c r="BI2872" s="8"/>
      <c r="BJ2872" s="8"/>
      <c r="BK2872" s="8"/>
      <c r="BL2872" s="8"/>
      <c r="BM2872" s="8"/>
      <c r="BN2872" s="8"/>
      <c r="BO2872" s="8"/>
      <c r="BP2872" s="8"/>
      <c r="BQ2872" s="8"/>
      <c r="BR2872" s="8"/>
      <c r="BS2872" s="8"/>
      <c r="BT2872" s="8"/>
      <c r="BU2872" s="8"/>
      <c r="BV2872" s="8"/>
      <c r="BW2872" s="8"/>
      <c r="BX2872" s="8"/>
      <c r="BY2872" s="8"/>
    </row>
    <row r="2873" spans="1:77" x14ac:dyDescent="0.2">
      <c r="A2873" s="8" t="s">
        <v>11302</v>
      </c>
      <c r="B2873" s="5"/>
      <c r="C2873" s="8" t="s">
        <v>11303</v>
      </c>
      <c r="D2873" s="4" t="s">
        <v>11252</v>
      </c>
      <c r="E2873" s="8" t="s">
        <v>11253</v>
      </c>
      <c r="F2873" s="4" t="s">
        <v>2591</v>
      </c>
      <c r="G2873" s="8" t="s">
        <v>11249</v>
      </c>
      <c r="H2873" s="8" t="s">
        <v>529</v>
      </c>
      <c r="I2873" s="8"/>
      <c r="J2873" s="8"/>
      <c r="K2873" s="8"/>
      <c r="L2873" s="8"/>
      <c r="M2873" s="8"/>
      <c r="N2873" s="8"/>
      <c r="O2873" s="8"/>
      <c r="P2873" s="8"/>
      <c r="Q2873" s="8"/>
      <c r="R2873" s="8"/>
      <c r="S2873" s="8"/>
      <c r="T2873" s="8"/>
      <c r="U2873" s="8"/>
      <c r="V2873" s="8"/>
      <c r="W2873" s="8"/>
      <c r="X2873" s="8"/>
      <c r="Y2873" s="8"/>
      <c r="Z2873" s="8"/>
      <c r="AA2873" s="8"/>
      <c r="AB2873" s="8"/>
      <c r="AC2873" s="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  <c r="AY2873" s="8"/>
      <c r="AZ2873" s="8"/>
      <c r="BA2873" s="8"/>
      <c r="BB2873" s="8"/>
      <c r="BC2873" s="8"/>
      <c r="BD2873" s="8"/>
      <c r="BE2873" s="8"/>
      <c r="BF2873" s="8"/>
      <c r="BG2873" s="8"/>
      <c r="BH2873" s="8"/>
      <c r="BI2873" s="8"/>
      <c r="BJ2873" s="8"/>
      <c r="BK2873" s="8"/>
      <c r="BL2873" s="8"/>
      <c r="BM2873" s="8"/>
      <c r="BN2873" s="8"/>
      <c r="BO2873" s="8"/>
      <c r="BP2873" s="8"/>
      <c r="BQ2873" s="8"/>
      <c r="BR2873" s="8"/>
      <c r="BS2873" s="8"/>
      <c r="BT2873" s="8"/>
      <c r="BU2873" s="8"/>
      <c r="BV2873" s="8"/>
      <c r="BW2873" s="8"/>
      <c r="BX2873" s="8"/>
      <c r="BY2873" s="8"/>
    </row>
    <row r="2874" spans="1:77" x14ac:dyDescent="0.2">
      <c r="A2874" s="8" t="s">
        <v>11304</v>
      </c>
      <c r="B2874" s="5"/>
      <c r="C2874" s="8" t="s">
        <v>11305</v>
      </c>
      <c r="D2874" s="4" t="s">
        <v>11252</v>
      </c>
      <c r="E2874" s="8" t="s">
        <v>11253</v>
      </c>
      <c r="F2874" s="4" t="s">
        <v>2591</v>
      </c>
      <c r="G2874" s="8" t="s">
        <v>11249</v>
      </c>
      <c r="H2874" s="8" t="s">
        <v>529</v>
      </c>
      <c r="I2874" s="8"/>
      <c r="J2874" s="8"/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  <c r="AY2874" s="8"/>
      <c r="AZ2874" s="8"/>
      <c r="BA2874" s="8"/>
      <c r="BB2874" s="8"/>
      <c r="BC2874" s="8"/>
      <c r="BD2874" s="8"/>
      <c r="BE2874" s="8"/>
      <c r="BF2874" s="8"/>
      <c r="BG2874" s="8"/>
      <c r="BH2874" s="8"/>
      <c r="BI2874" s="8"/>
      <c r="BJ2874" s="8"/>
      <c r="BK2874" s="8"/>
      <c r="BL2874" s="8"/>
      <c r="BM2874" s="8"/>
      <c r="BN2874" s="8"/>
      <c r="BO2874" s="8"/>
      <c r="BP2874" s="8"/>
      <c r="BQ2874" s="8"/>
      <c r="BR2874" s="8"/>
      <c r="BS2874" s="8"/>
      <c r="BT2874" s="8"/>
      <c r="BU2874" s="8"/>
      <c r="BV2874" s="8"/>
      <c r="BW2874" s="8"/>
      <c r="BX2874" s="8"/>
      <c r="BY2874" s="8"/>
    </row>
    <row r="2875" spans="1:77" x14ac:dyDescent="0.2">
      <c r="A2875" s="8" t="s">
        <v>11306</v>
      </c>
      <c r="B2875" s="5"/>
      <c r="C2875" s="8" t="s">
        <v>11307</v>
      </c>
      <c r="D2875" s="4" t="s">
        <v>11252</v>
      </c>
      <c r="E2875" s="8" t="s">
        <v>11253</v>
      </c>
      <c r="F2875" s="4" t="s">
        <v>2591</v>
      </c>
      <c r="G2875" s="8" t="s">
        <v>11249</v>
      </c>
      <c r="H2875" s="8" t="s">
        <v>529</v>
      </c>
      <c r="I2875" s="8"/>
      <c r="J2875" s="8"/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  <c r="AY2875" s="8"/>
      <c r="AZ2875" s="8"/>
      <c r="BA2875" s="8"/>
      <c r="BB2875" s="8"/>
      <c r="BC2875" s="8"/>
      <c r="BD2875" s="8"/>
      <c r="BE2875" s="8"/>
      <c r="BF2875" s="8"/>
      <c r="BG2875" s="8"/>
      <c r="BH2875" s="8"/>
      <c r="BI2875" s="8"/>
      <c r="BJ2875" s="8"/>
      <c r="BK2875" s="8"/>
      <c r="BL2875" s="8"/>
      <c r="BM2875" s="8"/>
      <c r="BN2875" s="8"/>
      <c r="BO2875" s="8"/>
      <c r="BP2875" s="8"/>
      <c r="BQ2875" s="8"/>
      <c r="BR2875" s="8"/>
      <c r="BS2875" s="8"/>
      <c r="BT2875" s="8"/>
      <c r="BU2875" s="8"/>
      <c r="BV2875" s="8"/>
      <c r="BW2875" s="8"/>
      <c r="BX2875" s="8"/>
      <c r="BY2875" s="8"/>
    </row>
    <row r="2876" spans="1:77" x14ac:dyDescent="0.2">
      <c r="A2876" s="8" t="s">
        <v>11308</v>
      </c>
      <c r="B2876" s="5"/>
      <c r="C2876" s="8" t="s">
        <v>11309</v>
      </c>
      <c r="D2876" s="4" t="s">
        <v>11252</v>
      </c>
      <c r="E2876" s="8" t="s">
        <v>11253</v>
      </c>
      <c r="F2876" s="4" t="s">
        <v>2591</v>
      </c>
      <c r="G2876" s="8" t="s">
        <v>11249</v>
      </c>
      <c r="H2876" s="8" t="s">
        <v>529</v>
      </c>
      <c r="I2876" s="8"/>
      <c r="J2876" s="8"/>
      <c r="K2876" s="8"/>
      <c r="L2876" s="8"/>
      <c r="M2876" s="8"/>
      <c r="N2876" s="8"/>
      <c r="O2876" s="8"/>
      <c r="P2876" s="8"/>
      <c r="Q2876" s="8"/>
      <c r="R2876" s="8"/>
      <c r="S2876" s="8"/>
      <c r="T2876" s="8"/>
      <c r="U2876" s="8"/>
      <c r="V2876" s="8"/>
      <c r="W2876" s="8"/>
      <c r="X2876" s="8"/>
      <c r="Y2876" s="8"/>
      <c r="Z2876" s="8"/>
      <c r="AA2876" s="8"/>
      <c r="AB2876" s="8"/>
      <c r="AC2876" s="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  <c r="AY2876" s="8"/>
      <c r="AZ2876" s="8"/>
      <c r="BA2876" s="8"/>
      <c r="BB2876" s="8"/>
      <c r="BC2876" s="8"/>
      <c r="BD2876" s="8"/>
      <c r="BE2876" s="8"/>
      <c r="BF2876" s="8"/>
      <c r="BG2876" s="8"/>
      <c r="BH2876" s="8"/>
      <c r="BI2876" s="8"/>
      <c r="BJ2876" s="8"/>
      <c r="BK2876" s="8"/>
      <c r="BL2876" s="8"/>
      <c r="BM2876" s="8"/>
      <c r="BN2876" s="8"/>
      <c r="BO2876" s="8"/>
      <c r="BP2876" s="8"/>
      <c r="BQ2876" s="8"/>
      <c r="BR2876" s="8"/>
      <c r="BS2876" s="8"/>
      <c r="BT2876" s="8"/>
      <c r="BU2876" s="8"/>
      <c r="BV2876" s="8"/>
      <c r="BW2876" s="8"/>
      <c r="BX2876" s="8"/>
      <c r="BY2876" s="8"/>
    </row>
    <row r="2877" spans="1:77" x14ac:dyDescent="0.2">
      <c r="A2877" s="8" t="s">
        <v>11310</v>
      </c>
      <c r="B2877" s="5"/>
      <c r="C2877" s="8" t="s">
        <v>11311</v>
      </c>
      <c r="D2877" s="4" t="s">
        <v>11252</v>
      </c>
      <c r="E2877" s="8" t="s">
        <v>11253</v>
      </c>
      <c r="F2877" s="4" t="s">
        <v>2591</v>
      </c>
      <c r="G2877" s="8" t="s">
        <v>11249</v>
      </c>
      <c r="H2877" s="8" t="s">
        <v>529</v>
      </c>
      <c r="I2877" s="8"/>
      <c r="J2877" s="8"/>
      <c r="K2877" s="8"/>
      <c r="L2877" s="8"/>
      <c r="M2877" s="8"/>
      <c r="N2877" s="8"/>
      <c r="O2877" s="8"/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/>
      <c r="AB2877" s="8"/>
      <c r="AC2877" s="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  <c r="AY2877" s="8"/>
      <c r="AZ2877" s="8"/>
      <c r="BA2877" s="8"/>
      <c r="BB2877" s="8"/>
      <c r="BC2877" s="8"/>
      <c r="BD2877" s="8"/>
      <c r="BE2877" s="8"/>
      <c r="BF2877" s="8"/>
      <c r="BG2877" s="8"/>
      <c r="BH2877" s="8"/>
      <c r="BI2877" s="8"/>
      <c r="BJ2877" s="8"/>
      <c r="BK2877" s="8"/>
      <c r="BL2877" s="8"/>
      <c r="BM2877" s="8"/>
      <c r="BN2877" s="8"/>
      <c r="BO2877" s="8"/>
      <c r="BP2877" s="8"/>
      <c r="BQ2877" s="8"/>
      <c r="BR2877" s="8"/>
      <c r="BS2877" s="8"/>
      <c r="BT2877" s="8"/>
      <c r="BU2877" s="8"/>
      <c r="BV2877" s="8"/>
      <c r="BW2877" s="8"/>
      <c r="BX2877" s="8"/>
      <c r="BY2877" s="8"/>
    </row>
    <row r="2878" spans="1:77" x14ac:dyDescent="0.2">
      <c r="A2878" s="8" t="s">
        <v>412</v>
      </c>
      <c r="B2878" s="5"/>
      <c r="C2878" s="8" t="s">
        <v>11312</v>
      </c>
      <c r="D2878" s="4" t="s">
        <v>11252</v>
      </c>
      <c r="E2878" s="8" t="s">
        <v>11253</v>
      </c>
      <c r="F2878" s="4" t="s">
        <v>2591</v>
      </c>
      <c r="G2878" s="8" t="s">
        <v>11249</v>
      </c>
      <c r="H2878" s="8" t="s">
        <v>529</v>
      </c>
      <c r="I2878" s="8"/>
      <c r="J2878" s="8"/>
      <c r="K2878" s="8"/>
      <c r="L2878" s="8"/>
      <c r="M2878" s="8"/>
      <c r="N2878" s="8"/>
      <c r="O2878" s="8"/>
      <c r="P2878" s="8"/>
      <c r="Q2878" s="8"/>
      <c r="R2878" s="8"/>
      <c r="S2878" s="8"/>
      <c r="T2878" s="8"/>
      <c r="U2878" s="8"/>
      <c r="V2878" s="8"/>
      <c r="W2878" s="8"/>
      <c r="X2878" s="8"/>
      <c r="Y2878" s="8"/>
      <c r="Z2878" s="8"/>
      <c r="AA2878" s="8"/>
      <c r="AB2878" s="8"/>
      <c r="AC2878" s="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  <c r="AY2878" s="8"/>
      <c r="AZ2878" s="8"/>
      <c r="BA2878" s="8"/>
      <c r="BB2878" s="8"/>
      <c r="BC2878" s="8"/>
      <c r="BD2878" s="8"/>
      <c r="BE2878" s="8"/>
      <c r="BF2878" s="8"/>
      <c r="BG2878" s="8"/>
      <c r="BH2878" s="8"/>
      <c r="BI2878" s="8"/>
      <c r="BJ2878" s="8"/>
      <c r="BK2878" s="8"/>
      <c r="BL2878" s="8"/>
      <c r="BM2878" s="8"/>
      <c r="BN2878" s="8"/>
      <c r="BO2878" s="8"/>
      <c r="BP2878" s="8"/>
      <c r="BQ2878" s="8"/>
      <c r="BR2878" s="8"/>
      <c r="BS2878" s="8"/>
      <c r="BT2878" s="8"/>
      <c r="BU2878" s="8"/>
      <c r="BV2878" s="8"/>
      <c r="BW2878" s="8"/>
      <c r="BX2878" s="8"/>
      <c r="BY2878" s="8"/>
    </row>
    <row r="2879" spans="1:77" x14ac:dyDescent="0.2">
      <c r="A2879" s="8" t="s">
        <v>283</v>
      </c>
      <c r="B2879" s="5"/>
      <c r="C2879" s="8" t="s">
        <v>11313</v>
      </c>
      <c r="D2879" s="4" t="s">
        <v>11252</v>
      </c>
      <c r="E2879" s="8" t="s">
        <v>11253</v>
      </c>
      <c r="F2879" s="4" t="s">
        <v>2591</v>
      </c>
      <c r="G2879" s="8" t="s">
        <v>11249</v>
      </c>
      <c r="H2879" s="8" t="s">
        <v>529</v>
      </c>
      <c r="I2879" s="8"/>
      <c r="J2879" s="8"/>
      <c r="K2879" s="8"/>
      <c r="L2879" s="8"/>
      <c r="M2879" s="8"/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  <c r="AY2879" s="8"/>
      <c r="AZ2879" s="8"/>
      <c r="BA2879" s="8"/>
      <c r="BB2879" s="8"/>
      <c r="BC2879" s="8"/>
      <c r="BD2879" s="8"/>
      <c r="BE2879" s="8"/>
      <c r="BF2879" s="8"/>
      <c r="BG2879" s="8"/>
      <c r="BH2879" s="8"/>
      <c r="BI2879" s="8"/>
      <c r="BJ2879" s="8"/>
      <c r="BK2879" s="8"/>
      <c r="BL2879" s="8"/>
      <c r="BM2879" s="8"/>
      <c r="BN2879" s="8"/>
      <c r="BO2879" s="8"/>
      <c r="BP2879" s="8"/>
      <c r="BQ2879" s="8"/>
      <c r="BR2879" s="8"/>
      <c r="BS2879" s="8"/>
      <c r="BT2879" s="8"/>
      <c r="BU2879" s="8"/>
      <c r="BV2879" s="8"/>
      <c r="BW2879" s="8"/>
      <c r="BX2879" s="8"/>
      <c r="BY2879" s="8"/>
    </row>
    <row r="2880" spans="1:77" x14ac:dyDescent="0.2">
      <c r="A2880" s="8" t="s">
        <v>11314</v>
      </c>
      <c r="B2880" s="5"/>
      <c r="C2880" s="8" t="s">
        <v>11315</v>
      </c>
      <c r="D2880" s="4" t="s">
        <v>11252</v>
      </c>
      <c r="E2880" s="8" t="s">
        <v>11253</v>
      </c>
      <c r="F2880" s="4" t="s">
        <v>2591</v>
      </c>
      <c r="G2880" s="8" t="s">
        <v>11249</v>
      </c>
      <c r="H2880" s="8" t="s">
        <v>529</v>
      </c>
      <c r="I2880" s="8"/>
      <c r="J2880" s="8"/>
      <c r="K2880" s="8"/>
      <c r="L2880" s="8"/>
      <c r="M2880" s="8"/>
      <c r="N2880" s="8"/>
      <c r="O2880" s="8"/>
      <c r="P2880" s="8"/>
      <c r="Q2880" s="8"/>
      <c r="R2880" s="8"/>
      <c r="S2880" s="8"/>
      <c r="T2880" s="8"/>
      <c r="U2880" s="8"/>
      <c r="V2880" s="8"/>
      <c r="W2880" s="8"/>
      <c r="X2880" s="8"/>
      <c r="Y2880" s="8"/>
      <c r="Z2880" s="8"/>
      <c r="AA2880" s="8"/>
      <c r="AB2880" s="8"/>
      <c r="AC2880" s="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  <c r="AY2880" s="8"/>
      <c r="AZ2880" s="8"/>
      <c r="BA2880" s="8"/>
      <c r="BB2880" s="8"/>
      <c r="BC2880" s="8"/>
      <c r="BD2880" s="8"/>
      <c r="BE2880" s="8"/>
      <c r="BF2880" s="8"/>
      <c r="BG2880" s="8"/>
      <c r="BH2880" s="8"/>
      <c r="BI2880" s="8"/>
      <c r="BJ2880" s="8"/>
      <c r="BK2880" s="8"/>
      <c r="BL2880" s="8"/>
      <c r="BM2880" s="8"/>
      <c r="BN2880" s="8"/>
      <c r="BO2880" s="8"/>
      <c r="BP2880" s="8"/>
      <c r="BQ2880" s="8"/>
      <c r="BR2880" s="8"/>
      <c r="BS2880" s="8"/>
      <c r="BT2880" s="8"/>
      <c r="BU2880" s="8"/>
      <c r="BV2880" s="8"/>
      <c r="BW2880" s="8"/>
      <c r="BX2880" s="8"/>
      <c r="BY2880" s="8"/>
    </row>
    <row r="2881" spans="1:77" x14ac:dyDescent="0.2">
      <c r="A2881" s="8" t="s">
        <v>11316</v>
      </c>
      <c r="B2881" s="5"/>
      <c r="C2881" s="8" t="s">
        <v>11317</v>
      </c>
      <c r="D2881" s="4" t="s">
        <v>11252</v>
      </c>
      <c r="E2881" s="8" t="s">
        <v>11253</v>
      </c>
      <c r="F2881" s="4" t="s">
        <v>2591</v>
      </c>
      <c r="G2881" s="8" t="s">
        <v>11249</v>
      </c>
      <c r="H2881" s="8" t="s">
        <v>529</v>
      </c>
      <c r="I2881" s="8"/>
      <c r="J2881" s="8"/>
      <c r="K2881" s="8"/>
      <c r="L2881" s="8"/>
      <c r="M2881" s="8"/>
      <c r="N2881" s="8"/>
      <c r="O2881" s="8"/>
      <c r="P2881" s="8"/>
      <c r="Q2881" s="8"/>
      <c r="R2881" s="8"/>
      <c r="S2881" s="8"/>
      <c r="T2881" s="8"/>
      <c r="U2881" s="8"/>
      <c r="V2881" s="8"/>
      <c r="W2881" s="8"/>
      <c r="X2881" s="8"/>
      <c r="Y2881" s="8"/>
      <c r="Z2881" s="8"/>
      <c r="AA2881" s="8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  <c r="AY2881" s="8"/>
      <c r="AZ2881" s="8"/>
      <c r="BA2881" s="8"/>
      <c r="BB2881" s="8"/>
      <c r="BC2881" s="8"/>
      <c r="BD2881" s="8"/>
      <c r="BE2881" s="8"/>
      <c r="BF2881" s="8"/>
      <c r="BG2881" s="8"/>
      <c r="BH2881" s="8"/>
      <c r="BI2881" s="8"/>
      <c r="BJ2881" s="8"/>
      <c r="BK2881" s="8"/>
      <c r="BL2881" s="8"/>
      <c r="BM2881" s="8"/>
      <c r="BN2881" s="8"/>
      <c r="BO2881" s="8"/>
      <c r="BP2881" s="8"/>
      <c r="BQ2881" s="8"/>
      <c r="BR2881" s="8"/>
      <c r="BS2881" s="8"/>
      <c r="BT2881" s="8"/>
      <c r="BU2881" s="8"/>
      <c r="BV2881" s="8"/>
      <c r="BW2881" s="8"/>
      <c r="BX2881" s="8"/>
      <c r="BY2881" s="8"/>
    </row>
    <row r="2882" spans="1:77" x14ac:dyDescent="0.2">
      <c r="A2882" s="8" t="s">
        <v>11318</v>
      </c>
      <c r="B2882" s="5"/>
      <c r="C2882" s="8" t="s">
        <v>11319</v>
      </c>
      <c r="D2882" s="4" t="s">
        <v>11252</v>
      </c>
      <c r="E2882" s="8" t="s">
        <v>11253</v>
      </c>
      <c r="F2882" s="4" t="s">
        <v>2591</v>
      </c>
      <c r="G2882" s="8" t="s">
        <v>11249</v>
      </c>
      <c r="H2882" s="8" t="s">
        <v>529</v>
      </c>
      <c r="I2882" s="8"/>
      <c r="J2882" s="8"/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/>
      <c r="AB2882" s="8"/>
      <c r="AC2882" s="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  <c r="AY2882" s="8"/>
      <c r="AZ2882" s="8"/>
      <c r="BA2882" s="8"/>
      <c r="BB2882" s="8"/>
      <c r="BC2882" s="8"/>
      <c r="BD2882" s="8"/>
      <c r="BE2882" s="8"/>
      <c r="BF2882" s="8"/>
      <c r="BG2882" s="8"/>
      <c r="BH2882" s="8"/>
      <c r="BI2882" s="8"/>
      <c r="BJ2882" s="8"/>
      <c r="BK2882" s="8"/>
      <c r="BL2882" s="8"/>
      <c r="BM2882" s="8"/>
      <c r="BN2882" s="8"/>
      <c r="BO2882" s="8"/>
      <c r="BP2882" s="8"/>
      <c r="BQ2882" s="8"/>
      <c r="BR2882" s="8"/>
      <c r="BS2882" s="8"/>
      <c r="BT2882" s="8"/>
      <c r="BU2882" s="8"/>
      <c r="BV2882" s="8"/>
      <c r="BW2882" s="8"/>
      <c r="BX2882" s="8"/>
      <c r="BY2882" s="8"/>
    </row>
    <row r="2883" spans="1:77" x14ac:dyDescent="0.2">
      <c r="A2883" s="8" t="s">
        <v>11320</v>
      </c>
      <c r="B2883" s="5"/>
      <c r="C2883" s="8" t="s">
        <v>11321</v>
      </c>
      <c r="D2883" s="4" t="s">
        <v>11252</v>
      </c>
      <c r="E2883" s="8" t="s">
        <v>11253</v>
      </c>
      <c r="F2883" s="4" t="s">
        <v>2591</v>
      </c>
      <c r="G2883" s="8" t="s">
        <v>11249</v>
      </c>
      <c r="H2883" s="8" t="s">
        <v>529</v>
      </c>
      <c r="I2883" s="8"/>
      <c r="J2883" s="8"/>
      <c r="K2883" s="8"/>
      <c r="L2883" s="8"/>
      <c r="M2883" s="8"/>
      <c r="N2883" s="8"/>
      <c r="O2883" s="8"/>
      <c r="P2883" s="8"/>
      <c r="Q2883" s="8"/>
      <c r="R2883" s="8"/>
      <c r="S2883" s="8"/>
      <c r="T2883" s="8"/>
      <c r="U2883" s="8"/>
      <c r="V2883" s="8"/>
      <c r="W2883" s="8"/>
      <c r="X2883" s="8"/>
      <c r="Y2883" s="8"/>
      <c r="Z2883" s="8"/>
      <c r="AA2883" s="8"/>
      <c r="AB2883" s="8"/>
      <c r="AC2883" s="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  <c r="AY2883" s="8"/>
      <c r="AZ2883" s="8"/>
      <c r="BA2883" s="8"/>
      <c r="BB2883" s="8"/>
      <c r="BC2883" s="8"/>
      <c r="BD2883" s="8"/>
      <c r="BE2883" s="8"/>
      <c r="BF2883" s="8"/>
      <c r="BG2883" s="8"/>
      <c r="BH2883" s="8"/>
      <c r="BI2883" s="8"/>
      <c r="BJ2883" s="8"/>
      <c r="BK2883" s="8"/>
      <c r="BL2883" s="8"/>
      <c r="BM2883" s="8"/>
      <c r="BN2883" s="8"/>
      <c r="BO2883" s="8"/>
      <c r="BP2883" s="8"/>
      <c r="BQ2883" s="8"/>
      <c r="BR2883" s="8"/>
      <c r="BS2883" s="8"/>
      <c r="BT2883" s="8"/>
      <c r="BU2883" s="8"/>
      <c r="BV2883" s="8"/>
      <c r="BW2883" s="8"/>
      <c r="BX2883" s="8"/>
      <c r="BY2883" s="8"/>
    </row>
    <row r="2884" spans="1:77" x14ac:dyDescent="0.2">
      <c r="A2884" s="8" t="s">
        <v>11322</v>
      </c>
      <c r="B2884" s="5"/>
      <c r="C2884" s="8" t="s">
        <v>11323</v>
      </c>
      <c r="D2884" s="4" t="s">
        <v>11252</v>
      </c>
      <c r="E2884" s="8" t="s">
        <v>11253</v>
      </c>
      <c r="F2884" s="4" t="s">
        <v>2591</v>
      </c>
      <c r="G2884" s="8" t="s">
        <v>11249</v>
      </c>
      <c r="H2884" s="8" t="s">
        <v>529</v>
      </c>
      <c r="I2884" s="8"/>
      <c r="J2884" s="8"/>
      <c r="K2884" s="8"/>
      <c r="L2884" s="8"/>
      <c r="M2884" s="8"/>
      <c r="N2884" s="8"/>
      <c r="O2884" s="8"/>
      <c r="P2884" s="8"/>
      <c r="Q2884" s="8"/>
      <c r="R2884" s="8"/>
      <c r="S2884" s="8"/>
      <c r="T2884" s="8"/>
      <c r="U2884" s="8"/>
      <c r="V2884" s="8"/>
      <c r="W2884" s="8"/>
      <c r="X2884" s="8"/>
      <c r="Y2884" s="8"/>
      <c r="Z2884" s="8"/>
      <c r="AA2884" s="8"/>
      <c r="AB2884" s="8"/>
      <c r="AC2884" s="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  <c r="AY2884" s="8"/>
      <c r="AZ2884" s="8"/>
      <c r="BA2884" s="8"/>
      <c r="BB2884" s="8"/>
      <c r="BC2884" s="8"/>
      <c r="BD2884" s="8"/>
      <c r="BE2884" s="8"/>
      <c r="BF2884" s="8"/>
      <c r="BG2884" s="8"/>
      <c r="BH2884" s="8"/>
      <c r="BI2884" s="8"/>
      <c r="BJ2884" s="8"/>
      <c r="BK2884" s="8"/>
      <c r="BL2884" s="8"/>
      <c r="BM2884" s="8"/>
      <c r="BN2884" s="8"/>
      <c r="BO2884" s="8"/>
      <c r="BP2884" s="8"/>
      <c r="BQ2884" s="8"/>
      <c r="BR2884" s="8"/>
      <c r="BS2884" s="8"/>
      <c r="BT2884" s="8"/>
      <c r="BU2884" s="8"/>
      <c r="BV2884" s="8"/>
      <c r="BW2884" s="8"/>
      <c r="BX2884" s="8"/>
      <c r="BY2884" s="8"/>
    </row>
    <row r="2885" spans="1:77" x14ac:dyDescent="0.2">
      <c r="A2885" s="8" t="s">
        <v>11324</v>
      </c>
      <c r="B2885" s="5"/>
      <c r="C2885" s="8" t="s">
        <v>11325</v>
      </c>
      <c r="D2885" s="4" t="s">
        <v>11252</v>
      </c>
      <c r="E2885" s="8" t="s">
        <v>11253</v>
      </c>
      <c r="F2885" s="4" t="s">
        <v>2591</v>
      </c>
      <c r="G2885" s="8" t="s">
        <v>11249</v>
      </c>
      <c r="H2885" s="8" t="s">
        <v>529</v>
      </c>
      <c r="I2885" s="8"/>
      <c r="J2885" s="8"/>
      <c r="K2885" s="8"/>
      <c r="L2885" s="8"/>
      <c r="M2885" s="8"/>
      <c r="N2885" s="8"/>
      <c r="O2885" s="8"/>
      <c r="P2885" s="8"/>
      <c r="Q2885" s="8"/>
      <c r="R2885" s="8"/>
      <c r="S2885" s="8"/>
      <c r="T2885" s="8"/>
      <c r="U2885" s="8"/>
      <c r="V2885" s="8"/>
      <c r="W2885" s="8"/>
      <c r="X2885" s="8"/>
      <c r="Y2885" s="8"/>
      <c r="Z2885" s="8"/>
      <c r="AA2885" s="8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  <c r="AY2885" s="8"/>
      <c r="AZ2885" s="8"/>
      <c r="BA2885" s="8"/>
      <c r="BB2885" s="8"/>
      <c r="BC2885" s="8"/>
      <c r="BD2885" s="8"/>
      <c r="BE2885" s="8"/>
      <c r="BF2885" s="8"/>
      <c r="BG2885" s="8"/>
      <c r="BH2885" s="8"/>
      <c r="BI2885" s="8"/>
      <c r="BJ2885" s="8"/>
      <c r="BK2885" s="8"/>
      <c r="BL2885" s="8"/>
      <c r="BM2885" s="8"/>
      <c r="BN2885" s="8"/>
      <c r="BO2885" s="8"/>
      <c r="BP2885" s="8"/>
      <c r="BQ2885" s="8"/>
      <c r="BR2885" s="8"/>
      <c r="BS2885" s="8"/>
      <c r="BT2885" s="8"/>
      <c r="BU2885" s="8"/>
      <c r="BV2885" s="8"/>
      <c r="BW2885" s="8"/>
      <c r="BX2885" s="8"/>
      <c r="BY2885" s="8"/>
    </row>
    <row r="2886" spans="1:77" x14ac:dyDescent="0.2">
      <c r="A2886" s="8" t="s">
        <v>11326</v>
      </c>
      <c r="B2886" s="5"/>
      <c r="C2886" s="8" t="s">
        <v>11327</v>
      </c>
      <c r="D2886" s="4" t="s">
        <v>11252</v>
      </c>
      <c r="E2886" s="8" t="s">
        <v>11253</v>
      </c>
      <c r="F2886" s="4" t="s">
        <v>2591</v>
      </c>
      <c r="G2886" s="8" t="s">
        <v>11249</v>
      </c>
      <c r="H2886" s="8" t="s">
        <v>529</v>
      </c>
      <c r="I2886" s="8"/>
      <c r="J2886" s="8"/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  <c r="AY2886" s="8"/>
      <c r="AZ2886" s="8"/>
      <c r="BA2886" s="8"/>
      <c r="BB2886" s="8"/>
      <c r="BC2886" s="8"/>
      <c r="BD2886" s="8"/>
      <c r="BE2886" s="8"/>
      <c r="BF2886" s="8"/>
      <c r="BG2886" s="8"/>
      <c r="BH2886" s="8"/>
      <c r="BI2886" s="8"/>
      <c r="BJ2886" s="8"/>
      <c r="BK2886" s="8"/>
      <c r="BL2886" s="8"/>
      <c r="BM2886" s="8"/>
      <c r="BN2886" s="8"/>
      <c r="BO2886" s="8"/>
      <c r="BP2886" s="8"/>
      <c r="BQ2886" s="8"/>
      <c r="BR2886" s="8"/>
      <c r="BS2886" s="8"/>
      <c r="BT2886" s="8"/>
      <c r="BU2886" s="8"/>
      <c r="BV2886" s="8"/>
      <c r="BW2886" s="8"/>
      <c r="BX2886" s="8"/>
      <c r="BY2886" s="8"/>
    </row>
    <row r="2887" spans="1:77" x14ac:dyDescent="0.2">
      <c r="A2887" s="8" t="s">
        <v>11328</v>
      </c>
      <c r="B2887" s="5"/>
      <c r="C2887" s="8" t="s">
        <v>11329</v>
      </c>
      <c r="D2887" s="4" t="s">
        <v>11252</v>
      </c>
      <c r="E2887" s="8" t="s">
        <v>11253</v>
      </c>
      <c r="F2887" s="4" t="s">
        <v>2591</v>
      </c>
      <c r="G2887" s="8" t="s">
        <v>11249</v>
      </c>
      <c r="H2887" s="8" t="s">
        <v>529</v>
      </c>
      <c r="I2887" s="8"/>
      <c r="J2887" s="8"/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  <c r="AY2887" s="8"/>
      <c r="AZ2887" s="8"/>
      <c r="BA2887" s="8"/>
      <c r="BB2887" s="8"/>
      <c r="BC2887" s="8"/>
      <c r="BD2887" s="8"/>
      <c r="BE2887" s="8"/>
      <c r="BF2887" s="8"/>
      <c r="BG2887" s="8"/>
      <c r="BH2887" s="8"/>
      <c r="BI2887" s="8"/>
      <c r="BJ2887" s="8"/>
      <c r="BK2887" s="8"/>
      <c r="BL2887" s="8"/>
      <c r="BM2887" s="8"/>
      <c r="BN2887" s="8"/>
      <c r="BO2887" s="8"/>
      <c r="BP2887" s="8"/>
      <c r="BQ2887" s="8"/>
      <c r="BR2887" s="8"/>
      <c r="BS2887" s="8"/>
      <c r="BT2887" s="8"/>
      <c r="BU2887" s="8"/>
      <c r="BV2887" s="8"/>
      <c r="BW2887" s="8"/>
      <c r="BX2887" s="8"/>
      <c r="BY2887" s="8"/>
    </row>
    <row r="2888" spans="1:77" x14ac:dyDescent="0.2">
      <c r="A2888" s="8" t="s">
        <v>413</v>
      </c>
      <c r="B2888" s="5"/>
      <c r="C2888" s="8" t="s">
        <v>11330</v>
      </c>
      <c r="D2888" s="4" t="s">
        <v>11252</v>
      </c>
      <c r="E2888" s="8" t="s">
        <v>11253</v>
      </c>
      <c r="F2888" s="4" t="s">
        <v>2591</v>
      </c>
      <c r="G2888" s="8" t="s">
        <v>11249</v>
      </c>
      <c r="H2888" s="8" t="s">
        <v>529</v>
      </c>
      <c r="I2888" s="8"/>
      <c r="J2888" s="8"/>
      <c r="K2888" s="8"/>
      <c r="L2888" s="8"/>
      <c r="M2888" s="8"/>
      <c r="N2888" s="8"/>
      <c r="O2888" s="8"/>
      <c r="P2888" s="8"/>
      <c r="Q2888" s="8"/>
      <c r="R2888" s="8"/>
      <c r="S2888" s="8"/>
      <c r="T2888" s="8"/>
      <c r="U2888" s="8"/>
      <c r="V2888" s="8"/>
      <c r="W2888" s="8"/>
      <c r="X2888" s="8"/>
      <c r="Y2888" s="8"/>
      <c r="Z2888" s="8"/>
      <c r="AA2888" s="8"/>
      <c r="AB2888" s="8"/>
      <c r="AC2888" s="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  <c r="AY2888" s="8"/>
      <c r="AZ2888" s="8"/>
      <c r="BA2888" s="8"/>
      <c r="BB2888" s="8"/>
      <c r="BC2888" s="8"/>
      <c r="BD2888" s="8"/>
      <c r="BE2888" s="8"/>
      <c r="BF2888" s="8"/>
      <c r="BG2888" s="8"/>
      <c r="BH2888" s="8"/>
      <c r="BI2888" s="8"/>
      <c r="BJ2888" s="8"/>
      <c r="BK2888" s="8"/>
      <c r="BL2888" s="8"/>
      <c r="BM2888" s="8"/>
      <c r="BN2888" s="8"/>
      <c r="BO2888" s="8"/>
      <c r="BP2888" s="8"/>
      <c r="BQ2888" s="8"/>
      <c r="BR2888" s="8"/>
      <c r="BS2888" s="8"/>
      <c r="BT2888" s="8"/>
      <c r="BU2888" s="8"/>
      <c r="BV2888" s="8"/>
      <c r="BW2888" s="8"/>
      <c r="BX2888" s="8"/>
      <c r="BY2888" s="8"/>
    </row>
    <row r="2889" spans="1:77" x14ac:dyDescent="0.2">
      <c r="A2889" s="8" t="s">
        <v>284</v>
      </c>
      <c r="B2889" s="5"/>
      <c r="C2889" s="8" t="s">
        <v>11331</v>
      </c>
      <c r="D2889" s="4" t="s">
        <v>11252</v>
      </c>
      <c r="E2889" s="8" t="s">
        <v>11253</v>
      </c>
      <c r="F2889" s="4" t="s">
        <v>2591</v>
      </c>
      <c r="G2889" s="8" t="s">
        <v>11249</v>
      </c>
      <c r="H2889" s="8" t="s">
        <v>529</v>
      </c>
      <c r="I2889" s="8"/>
      <c r="J2889" s="8"/>
      <c r="K2889" s="8"/>
      <c r="L2889" s="8"/>
      <c r="M2889" s="8"/>
      <c r="N2889" s="8"/>
      <c r="O2889" s="8"/>
      <c r="P2889" s="8"/>
      <c r="Q2889" s="8"/>
      <c r="R2889" s="8"/>
      <c r="S2889" s="8"/>
      <c r="T2889" s="8"/>
      <c r="U2889" s="8"/>
      <c r="V2889" s="8"/>
      <c r="W2889" s="8"/>
      <c r="X2889" s="8"/>
      <c r="Y2889" s="8"/>
      <c r="Z2889" s="8"/>
      <c r="AA2889" s="8"/>
      <c r="AB2889" s="8"/>
      <c r="AC2889" s="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  <c r="AY2889" s="8"/>
      <c r="AZ2889" s="8"/>
      <c r="BA2889" s="8"/>
      <c r="BB2889" s="8"/>
      <c r="BC2889" s="8"/>
      <c r="BD2889" s="8"/>
      <c r="BE2889" s="8"/>
      <c r="BF2889" s="8"/>
      <c r="BG2889" s="8"/>
      <c r="BH2889" s="8"/>
      <c r="BI2889" s="8"/>
      <c r="BJ2889" s="8"/>
      <c r="BK2889" s="8"/>
      <c r="BL2889" s="8"/>
      <c r="BM2889" s="8"/>
      <c r="BN2889" s="8"/>
      <c r="BO2889" s="8"/>
      <c r="BP2889" s="8"/>
      <c r="BQ2889" s="8"/>
      <c r="BR2889" s="8"/>
      <c r="BS2889" s="8"/>
      <c r="BT2889" s="8"/>
      <c r="BU2889" s="8"/>
      <c r="BV2889" s="8"/>
      <c r="BW2889" s="8"/>
      <c r="BX2889" s="8"/>
      <c r="BY2889" s="8"/>
    </row>
    <row r="2890" spans="1:77" x14ac:dyDescent="0.2">
      <c r="A2890" s="8" t="s">
        <v>414</v>
      </c>
      <c r="B2890" s="5"/>
      <c r="C2890" s="8" t="s">
        <v>11332</v>
      </c>
      <c r="D2890" s="4" t="s">
        <v>11252</v>
      </c>
      <c r="E2890" s="8" t="s">
        <v>11253</v>
      </c>
      <c r="F2890" s="4" t="s">
        <v>2591</v>
      </c>
      <c r="G2890" s="8" t="s">
        <v>11249</v>
      </c>
      <c r="H2890" s="8" t="s">
        <v>529</v>
      </c>
      <c r="I2890" s="8"/>
      <c r="J2890" s="8"/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  <c r="AY2890" s="8"/>
      <c r="AZ2890" s="8"/>
      <c r="BA2890" s="8"/>
      <c r="BB2890" s="8"/>
      <c r="BC2890" s="8"/>
      <c r="BD2890" s="8"/>
      <c r="BE2890" s="8"/>
      <c r="BF2890" s="8"/>
      <c r="BG2890" s="8"/>
      <c r="BH2890" s="8"/>
      <c r="BI2890" s="8"/>
      <c r="BJ2890" s="8"/>
      <c r="BK2890" s="8"/>
      <c r="BL2890" s="8"/>
      <c r="BM2890" s="8"/>
      <c r="BN2890" s="8"/>
      <c r="BO2890" s="8"/>
      <c r="BP2890" s="8"/>
      <c r="BQ2890" s="8"/>
      <c r="BR2890" s="8"/>
      <c r="BS2890" s="8"/>
      <c r="BT2890" s="8"/>
      <c r="BU2890" s="8"/>
      <c r="BV2890" s="8"/>
      <c r="BW2890" s="8"/>
      <c r="BX2890" s="8"/>
      <c r="BY2890" s="8"/>
    </row>
    <row r="2891" spans="1:77" x14ac:dyDescent="0.2">
      <c r="A2891" s="8" t="s">
        <v>285</v>
      </c>
      <c r="B2891" s="5"/>
      <c r="C2891" s="8" t="s">
        <v>11333</v>
      </c>
      <c r="D2891" s="4" t="s">
        <v>11252</v>
      </c>
      <c r="E2891" s="8" t="s">
        <v>11253</v>
      </c>
      <c r="F2891" s="4" t="s">
        <v>2591</v>
      </c>
      <c r="G2891" s="8" t="s">
        <v>11249</v>
      </c>
      <c r="H2891" s="8" t="s">
        <v>529</v>
      </c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  <c r="AY2891" s="8"/>
      <c r="AZ2891" s="8"/>
      <c r="BA2891" s="8"/>
      <c r="BB2891" s="8"/>
      <c r="BC2891" s="8"/>
      <c r="BD2891" s="8"/>
      <c r="BE2891" s="8"/>
      <c r="BF2891" s="8"/>
      <c r="BG2891" s="8"/>
      <c r="BH2891" s="8"/>
      <c r="BI2891" s="8"/>
      <c r="BJ2891" s="8"/>
      <c r="BK2891" s="8"/>
      <c r="BL2891" s="8"/>
      <c r="BM2891" s="8"/>
      <c r="BN2891" s="8"/>
      <c r="BO2891" s="8"/>
      <c r="BP2891" s="8"/>
      <c r="BQ2891" s="8"/>
      <c r="BR2891" s="8"/>
      <c r="BS2891" s="8"/>
      <c r="BT2891" s="8"/>
      <c r="BU2891" s="8"/>
      <c r="BV2891" s="8"/>
      <c r="BW2891" s="8"/>
      <c r="BX2891" s="8"/>
      <c r="BY2891" s="8"/>
    </row>
    <row r="2892" spans="1:77" x14ac:dyDescent="0.2">
      <c r="A2892" s="8" t="s">
        <v>11334</v>
      </c>
      <c r="B2892" s="5"/>
      <c r="C2892" s="8" t="s">
        <v>11335</v>
      </c>
      <c r="D2892" s="4" t="s">
        <v>11252</v>
      </c>
      <c r="E2892" s="8" t="s">
        <v>11253</v>
      </c>
      <c r="F2892" s="4" t="s">
        <v>2591</v>
      </c>
      <c r="G2892" s="8" t="s">
        <v>11249</v>
      </c>
      <c r="H2892" s="8" t="s">
        <v>529</v>
      </c>
      <c r="I2892" s="8"/>
      <c r="J2892" s="8"/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  <c r="AY2892" s="8"/>
      <c r="AZ2892" s="8"/>
      <c r="BA2892" s="8"/>
      <c r="BB2892" s="8"/>
      <c r="BC2892" s="8"/>
      <c r="BD2892" s="8"/>
      <c r="BE2892" s="8"/>
      <c r="BF2892" s="8"/>
      <c r="BG2892" s="8"/>
      <c r="BH2892" s="8"/>
      <c r="BI2892" s="8"/>
      <c r="BJ2892" s="8"/>
      <c r="BK2892" s="8"/>
      <c r="BL2892" s="8"/>
      <c r="BM2892" s="8"/>
      <c r="BN2892" s="8"/>
      <c r="BO2892" s="8"/>
      <c r="BP2892" s="8"/>
      <c r="BQ2892" s="8"/>
      <c r="BR2892" s="8"/>
      <c r="BS2892" s="8"/>
      <c r="BT2892" s="8"/>
      <c r="BU2892" s="8"/>
      <c r="BV2892" s="8"/>
      <c r="BW2892" s="8"/>
      <c r="BX2892" s="8"/>
      <c r="BY2892" s="8"/>
    </row>
    <row r="2893" spans="1:77" x14ac:dyDescent="0.2">
      <c r="A2893" s="8" t="s">
        <v>415</v>
      </c>
      <c r="B2893" s="5"/>
      <c r="C2893" s="8" t="s">
        <v>11336</v>
      </c>
      <c r="D2893" s="4" t="s">
        <v>11252</v>
      </c>
      <c r="E2893" s="8" t="s">
        <v>11253</v>
      </c>
      <c r="F2893" s="4" t="s">
        <v>2591</v>
      </c>
      <c r="G2893" s="8" t="s">
        <v>11249</v>
      </c>
      <c r="H2893" s="8" t="s">
        <v>529</v>
      </c>
      <c r="I2893" s="8"/>
      <c r="J2893" s="8"/>
      <c r="K2893" s="8"/>
      <c r="L2893" s="8"/>
      <c r="M2893" s="8"/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  <c r="AY2893" s="8"/>
      <c r="AZ2893" s="8"/>
      <c r="BA2893" s="8"/>
      <c r="BB2893" s="8"/>
      <c r="BC2893" s="8"/>
      <c r="BD2893" s="8"/>
      <c r="BE2893" s="8"/>
      <c r="BF2893" s="8"/>
      <c r="BG2893" s="8"/>
      <c r="BH2893" s="8"/>
      <c r="BI2893" s="8"/>
      <c r="BJ2893" s="8"/>
      <c r="BK2893" s="8"/>
      <c r="BL2893" s="8"/>
      <c r="BM2893" s="8"/>
      <c r="BN2893" s="8"/>
      <c r="BO2893" s="8"/>
      <c r="BP2893" s="8"/>
      <c r="BQ2893" s="8"/>
      <c r="BR2893" s="8"/>
      <c r="BS2893" s="8"/>
      <c r="BT2893" s="8"/>
      <c r="BU2893" s="8"/>
      <c r="BV2893" s="8"/>
      <c r="BW2893" s="8"/>
      <c r="BX2893" s="8"/>
      <c r="BY2893" s="8"/>
    </row>
    <row r="2894" spans="1:77" x14ac:dyDescent="0.2">
      <c r="A2894" s="8" t="s">
        <v>286</v>
      </c>
      <c r="B2894" s="5"/>
      <c r="C2894" s="8" t="s">
        <v>11337</v>
      </c>
      <c r="D2894" s="4" t="s">
        <v>11252</v>
      </c>
      <c r="E2894" s="8" t="s">
        <v>11253</v>
      </c>
      <c r="F2894" s="4" t="s">
        <v>2591</v>
      </c>
      <c r="G2894" s="8" t="s">
        <v>11249</v>
      </c>
      <c r="H2894" s="8" t="s">
        <v>529</v>
      </c>
      <c r="I2894" s="8"/>
      <c r="J2894" s="8"/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  <c r="AY2894" s="8"/>
      <c r="AZ2894" s="8"/>
      <c r="BA2894" s="8"/>
      <c r="BB2894" s="8"/>
      <c r="BC2894" s="8"/>
      <c r="BD2894" s="8"/>
      <c r="BE2894" s="8"/>
      <c r="BF2894" s="8"/>
      <c r="BG2894" s="8"/>
      <c r="BH2894" s="8"/>
      <c r="BI2894" s="8"/>
      <c r="BJ2894" s="8"/>
      <c r="BK2894" s="8"/>
      <c r="BL2894" s="8"/>
      <c r="BM2894" s="8"/>
      <c r="BN2894" s="8"/>
      <c r="BO2894" s="8"/>
      <c r="BP2894" s="8"/>
      <c r="BQ2894" s="8"/>
      <c r="BR2894" s="8"/>
      <c r="BS2894" s="8"/>
      <c r="BT2894" s="8"/>
      <c r="BU2894" s="8"/>
      <c r="BV2894" s="8"/>
      <c r="BW2894" s="8"/>
      <c r="BX2894" s="8"/>
      <c r="BY2894" s="8"/>
    </row>
    <row r="2895" spans="1:77" x14ac:dyDescent="0.2">
      <c r="A2895" s="8" t="s">
        <v>11338</v>
      </c>
      <c r="B2895" s="5"/>
      <c r="C2895" s="8" t="s">
        <v>11339</v>
      </c>
      <c r="D2895" s="4" t="s">
        <v>11252</v>
      </c>
      <c r="E2895" s="8" t="s">
        <v>11253</v>
      </c>
      <c r="F2895" s="4" t="s">
        <v>2591</v>
      </c>
      <c r="G2895" s="8" t="s">
        <v>11249</v>
      </c>
      <c r="H2895" s="8" t="s">
        <v>529</v>
      </c>
      <c r="I2895" s="8"/>
      <c r="J2895" s="8"/>
      <c r="K2895" s="8"/>
      <c r="L2895" s="8"/>
      <c r="M2895" s="8"/>
      <c r="N2895" s="8"/>
      <c r="O2895" s="8"/>
      <c r="P2895" s="8"/>
      <c r="Q2895" s="8"/>
      <c r="R2895" s="8"/>
      <c r="S2895" s="8"/>
      <c r="T2895" s="8"/>
      <c r="U2895" s="8"/>
      <c r="V2895" s="8"/>
      <c r="W2895" s="8"/>
      <c r="X2895" s="8"/>
      <c r="Y2895" s="8"/>
      <c r="Z2895" s="8"/>
      <c r="AA2895" s="8"/>
      <c r="AB2895" s="8"/>
      <c r="AC2895" s="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  <c r="AY2895" s="8"/>
      <c r="AZ2895" s="8"/>
      <c r="BA2895" s="8"/>
      <c r="BB2895" s="8"/>
      <c r="BC2895" s="8"/>
      <c r="BD2895" s="8"/>
      <c r="BE2895" s="8"/>
      <c r="BF2895" s="8"/>
      <c r="BG2895" s="8"/>
      <c r="BH2895" s="8"/>
      <c r="BI2895" s="8"/>
      <c r="BJ2895" s="8"/>
      <c r="BK2895" s="8"/>
      <c r="BL2895" s="8"/>
      <c r="BM2895" s="8"/>
      <c r="BN2895" s="8"/>
      <c r="BO2895" s="8"/>
      <c r="BP2895" s="8"/>
      <c r="BQ2895" s="8"/>
      <c r="BR2895" s="8"/>
      <c r="BS2895" s="8"/>
      <c r="BT2895" s="8"/>
      <c r="BU2895" s="8"/>
      <c r="BV2895" s="8"/>
      <c r="BW2895" s="8"/>
      <c r="BX2895" s="8"/>
      <c r="BY2895" s="8"/>
    </row>
    <row r="2896" spans="1:77" x14ac:dyDescent="0.2">
      <c r="A2896" s="8" t="s">
        <v>500</v>
      </c>
      <c r="B2896" s="5"/>
      <c r="C2896" s="8" t="s">
        <v>11340</v>
      </c>
      <c r="D2896" s="4" t="s">
        <v>11252</v>
      </c>
      <c r="E2896" s="8" t="s">
        <v>11253</v>
      </c>
      <c r="F2896" s="4" t="s">
        <v>2591</v>
      </c>
      <c r="G2896" s="8" t="s">
        <v>11249</v>
      </c>
      <c r="H2896" s="8" t="s">
        <v>529</v>
      </c>
      <c r="I2896" s="8"/>
      <c r="J2896" s="8"/>
      <c r="K2896" s="8"/>
      <c r="L2896" s="8"/>
      <c r="M2896" s="8"/>
      <c r="N2896" s="8"/>
      <c r="O2896" s="8"/>
      <c r="P2896" s="8"/>
      <c r="Q2896" s="8"/>
      <c r="R2896" s="8"/>
      <c r="S2896" s="8"/>
      <c r="T2896" s="8"/>
      <c r="U2896" s="8"/>
      <c r="V2896" s="8"/>
      <c r="W2896" s="8"/>
      <c r="X2896" s="8"/>
      <c r="Y2896" s="8"/>
      <c r="Z2896" s="8"/>
      <c r="AA2896" s="8"/>
      <c r="AB2896" s="8"/>
      <c r="AC2896" s="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  <c r="AY2896" s="8"/>
      <c r="AZ2896" s="8"/>
      <c r="BA2896" s="8"/>
      <c r="BB2896" s="8"/>
      <c r="BC2896" s="8"/>
      <c r="BD2896" s="8"/>
      <c r="BE2896" s="8"/>
      <c r="BF2896" s="8"/>
      <c r="BG2896" s="8"/>
      <c r="BH2896" s="8"/>
      <c r="BI2896" s="8"/>
      <c r="BJ2896" s="8"/>
      <c r="BK2896" s="8"/>
      <c r="BL2896" s="8"/>
      <c r="BM2896" s="8"/>
      <c r="BN2896" s="8"/>
      <c r="BO2896" s="8"/>
      <c r="BP2896" s="8"/>
      <c r="BQ2896" s="8"/>
      <c r="BR2896" s="8"/>
      <c r="BS2896" s="8"/>
      <c r="BT2896" s="8"/>
      <c r="BU2896" s="8"/>
      <c r="BV2896" s="8"/>
      <c r="BW2896" s="8"/>
      <c r="BX2896" s="8"/>
      <c r="BY2896" s="8"/>
    </row>
    <row r="2897" spans="1:77" x14ac:dyDescent="0.2">
      <c r="A2897" s="8" t="s">
        <v>11341</v>
      </c>
      <c r="B2897" s="5"/>
      <c r="C2897" s="8" t="s">
        <v>11342</v>
      </c>
      <c r="D2897" s="4" t="s">
        <v>11252</v>
      </c>
      <c r="E2897" s="8" t="s">
        <v>11253</v>
      </c>
      <c r="F2897" s="4" t="s">
        <v>2591</v>
      </c>
      <c r="G2897" s="8" t="s">
        <v>11249</v>
      </c>
      <c r="H2897" s="8" t="s">
        <v>529</v>
      </c>
      <c r="I2897" s="8"/>
      <c r="J2897" s="8"/>
      <c r="K2897" s="8"/>
      <c r="L2897" s="8"/>
      <c r="M2897" s="8"/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  <c r="AY2897" s="8"/>
      <c r="AZ2897" s="8"/>
      <c r="BA2897" s="8"/>
      <c r="BB2897" s="8"/>
      <c r="BC2897" s="8"/>
      <c r="BD2897" s="8"/>
      <c r="BE2897" s="8"/>
      <c r="BF2897" s="8"/>
      <c r="BG2897" s="8"/>
      <c r="BH2897" s="8"/>
      <c r="BI2897" s="8"/>
      <c r="BJ2897" s="8"/>
      <c r="BK2897" s="8"/>
      <c r="BL2897" s="8"/>
      <c r="BM2897" s="8"/>
      <c r="BN2897" s="8"/>
      <c r="BO2897" s="8"/>
      <c r="BP2897" s="8"/>
      <c r="BQ2897" s="8"/>
      <c r="BR2897" s="8"/>
      <c r="BS2897" s="8"/>
      <c r="BT2897" s="8"/>
      <c r="BU2897" s="8"/>
      <c r="BV2897" s="8"/>
      <c r="BW2897" s="8"/>
      <c r="BX2897" s="8"/>
      <c r="BY2897" s="8"/>
    </row>
    <row r="2898" spans="1:77" x14ac:dyDescent="0.2">
      <c r="A2898" s="8" t="s">
        <v>11343</v>
      </c>
      <c r="B2898" s="5"/>
      <c r="C2898" s="8" t="s">
        <v>11344</v>
      </c>
      <c r="D2898" s="4" t="s">
        <v>11252</v>
      </c>
      <c r="E2898" s="8" t="s">
        <v>11253</v>
      </c>
      <c r="F2898" s="4" t="s">
        <v>2591</v>
      </c>
      <c r="G2898" s="8" t="s">
        <v>11249</v>
      </c>
      <c r="H2898" s="8" t="s">
        <v>529</v>
      </c>
      <c r="I2898" s="8" t="s">
        <v>11345</v>
      </c>
      <c r="J2898" s="8"/>
      <c r="K2898" s="8"/>
      <c r="L2898" s="8"/>
      <c r="M2898" s="8"/>
      <c r="N2898" s="8" t="s">
        <v>11269</v>
      </c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  <c r="AY2898" s="8"/>
      <c r="AZ2898" s="8"/>
      <c r="BA2898" s="8"/>
      <c r="BB2898" s="8"/>
      <c r="BC2898" s="8"/>
      <c r="BD2898" s="8"/>
      <c r="BE2898" s="8"/>
      <c r="BF2898" s="8"/>
      <c r="BG2898" s="8"/>
      <c r="BH2898" s="8"/>
      <c r="BI2898" s="8"/>
      <c r="BJ2898" s="8"/>
      <c r="BK2898" s="8"/>
      <c r="BL2898" s="8"/>
      <c r="BM2898" s="8"/>
      <c r="BN2898" s="8"/>
      <c r="BO2898" s="8"/>
      <c r="BP2898" s="8"/>
      <c r="BQ2898" s="8"/>
      <c r="BR2898" s="8"/>
      <c r="BS2898" s="8"/>
      <c r="BT2898" s="8"/>
      <c r="BU2898" s="8"/>
      <c r="BV2898" s="8"/>
      <c r="BW2898" s="8"/>
      <c r="BX2898" s="8"/>
      <c r="BY2898" s="8"/>
    </row>
    <row r="2899" spans="1:77" x14ac:dyDescent="0.2">
      <c r="A2899" s="8" t="s">
        <v>11346</v>
      </c>
      <c r="B2899" s="5"/>
      <c r="C2899" s="8" t="s">
        <v>11347</v>
      </c>
      <c r="D2899" s="4" t="s">
        <v>11252</v>
      </c>
      <c r="E2899" s="8" t="s">
        <v>11253</v>
      </c>
      <c r="F2899" s="4" t="s">
        <v>2591</v>
      </c>
      <c r="G2899" s="8" t="s">
        <v>11249</v>
      </c>
      <c r="H2899" s="8" t="s">
        <v>529</v>
      </c>
      <c r="I2899" s="8"/>
      <c r="J2899" s="8"/>
      <c r="K2899" s="8"/>
      <c r="L2899" s="8"/>
      <c r="M2899" s="8"/>
      <c r="N2899" s="8"/>
      <c r="O2899" s="8"/>
      <c r="P2899" s="8"/>
      <c r="Q2899" s="8"/>
      <c r="R2899" s="8"/>
      <c r="S2899" s="8"/>
      <c r="T2899" s="8"/>
      <c r="U2899" s="8"/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  <c r="AY2899" s="8"/>
      <c r="AZ2899" s="8"/>
      <c r="BA2899" s="8"/>
      <c r="BB2899" s="8"/>
      <c r="BC2899" s="8"/>
      <c r="BD2899" s="8"/>
      <c r="BE2899" s="8"/>
      <c r="BF2899" s="8"/>
      <c r="BG2899" s="8"/>
      <c r="BH2899" s="8"/>
      <c r="BI2899" s="8"/>
      <c r="BJ2899" s="8"/>
      <c r="BK2899" s="8"/>
      <c r="BL2899" s="8"/>
      <c r="BM2899" s="8"/>
      <c r="BN2899" s="8"/>
      <c r="BO2899" s="8"/>
      <c r="BP2899" s="8"/>
      <c r="BQ2899" s="8"/>
      <c r="BR2899" s="8"/>
      <c r="BS2899" s="8"/>
      <c r="BT2899" s="8"/>
      <c r="BU2899" s="8"/>
      <c r="BV2899" s="8"/>
      <c r="BW2899" s="8"/>
      <c r="BX2899" s="8"/>
      <c r="BY2899" s="8"/>
    </row>
    <row r="2900" spans="1:77" x14ac:dyDescent="0.2">
      <c r="A2900" s="8" t="s">
        <v>416</v>
      </c>
      <c r="B2900" s="5"/>
      <c r="C2900" s="8" t="s">
        <v>11348</v>
      </c>
      <c r="D2900" s="4" t="s">
        <v>11252</v>
      </c>
      <c r="E2900" s="8" t="s">
        <v>11253</v>
      </c>
      <c r="F2900" s="4" t="s">
        <v>2591</v>
      </c>
      <c r="G2900" s="8" t="s">
        <v>11249</v>
      </c>
      <c r="H2900" s="8" t="s">
        <v>529</v>
      </c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  <c r="AY2900" s="8"/>
      <c r="AZ2900" s="8"/>
      <c r="BA2900" s="8"/>
      <c r="BB2900" s="8"/>
      <c r="BC2900" s="8"/>
      <c r="BD2900" s="8"/>
      <c r="BE2900" s="8"/>
      <c r="BF2900" s="8"/>
      <c r="BG2900" s="8"/>
      <c r="BH2900" s="8"/>
      <c r="BI2900" s="8"/>
      <c r="BJ2900" s="8"/>
      <c r="BK2900" s="8"/>
      <c r="BL2900" s="8"/>
      <c r="BM2900" s="8"/>
      <c r="BN2900" s="8"/>
      <c r="BO2900" s="8"/>
      <c r="BP2900" s="8"/>
      <c r="BQ2900" s="8"/>
      <c r="BR2900" s="8"/>
      <c r="BS2900" s="8"/>
      <c r="BT2900" s="8"/>
      <c r="BU2900" s="8"/>
      <c r="BV2900" s="8"/>
      <c r="BW2900" s="8"/>
      <c r="BX2900" s="8"/>
      <c r="BY2900" s="8"/>
    </row>
    <row r="2901" spans="1:77" x14ac:dyDescent="0.2">
      <c r="A2901" s="8" t="s">
        <v>287</v>
      </c>
      <c r="B2901" s="5"/>
      <c r="C2901" s="8" t="s">
        <v>11349</v>
      </c>
      <c r="D2901" s="4" t="s">
        <v>11252</v>
      </c>
      <c r="E2901" s="8" t="s">
        <v>11253</v>
      </c>
      <c r="F2901" s="4" t="s">
        <v>2591</v>
      </c>
      <c r="G2901" s="8" t="s">
        <v>11249</v>
      </c>
      <c r="H2901" s="8" t="s">
        <v>529</v>
      </c>
      <c r="I2901" s="8" t="s">
        <v>11350</v>
      </c>
      <c r="J2901" s="8"/>
      <c r="K2901" s="8"/>
      <c r="L2901" s="8"/>
      <c r="M2901" s="8"/>
      <c r="N2901" s="8" t="s">
        <v>11269</v>
      </c>
      <c r="O2901" s="8"/>
      <c r="P2901" s="8"/>
      <c r="Q2901" s="8"/>
      <c r="R2901" s="8"/>
      <c r="S2901" s="8"/>
      <c r="T2901" s="8"/>
      <c r="U2901" s="8"/>
      <c r="V2901" s="8"/>
      <c r="W2901" s="8"/>
      <c r="X2901" s="8"/>
      <c r="Y2901" s="8"/>
      <c r="Z2901" s="8"/>
      <c r="AA2901" s="8"/>
      <c r="AB2901" s="8"/>
      <c r="AC2901" s="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  <c r="AY2901" s="8"/>
      <c r="AZ2901" s="8"/>
      <c r="BA2901" s="8"/>
      <c r="BB2901" s="8"/>
      <c r="BC2901" s="8"/>
      <c r="BD2901" s="8"/>
      <c r="BE2901" s="8"/>
      <c r="BF2901" s="8"/>
      <c r="BG2901" s="8"/>
      <c r="BH2901" s="8"/>
      <c r="BI2901" s="8"/>
      <c r="BJ2901" s="8"/>
      <c r="BK2901" s="8"/>
      <c r="BL2901" s="8"/>
      <c r="BM2901" s="8"/>
      <c r="BN2901" s="8"/>
      <c r="BO2901" s="8"/>
      <c r="BP2901" s="8"/>
      <c r="BQ2901" s="8"/>
      <c r="BR2901" s="8"/>
      <c r="BS2901" s="8"/>
      <c r="BT2901" s="8"/>
      <c r="BU2901" s="8"/>
      <c r="BV2901" s="8"/>
      <c r="BW2901" s="8"/>
      <c r="BX2901" s="8"/>
      <c r="BY2901" s="8"/>
    </row>
    <row r="2902" spans="1:77" x14ac:dyDescent="0.2">
      <c r="A2902" s="8" t="s">
        <v>288</v>
      </c>
      <c r="B2902" s="5"/>
      <c r="C2902" s="8" t="s">
        <v>11351</v>
      </c>
      <c r="D2902" s="4" t="s">
        <v>11252</v>
      </c>
      <c r="E2902" s="8" t="s">
        <v>11253</v>
      </c>
      <c r="F2902" s="4" t="s">
        <v>2591</v>
      </c>
      <c r="G2902" s="8" t="s">
        <v>11249</v>
      </c>
      <c r="H2902" s="8" t="s">
        <v>529</v>
      </c>
      <c r="I2902" s="8"/>
      <c r="J2902" s="8"/>
      <c r="K2902" s="8"/>
      <c r="L2902" s="8"/>
      <c r="M2902" s="8"/>
      <c r="N2902" s="8"/>
      <c r="O2902" s="8"/>
      <c r="P2902" s="8"/>
      <c r="Q2902" s="8"/>
      <c r="R2902" s="8"/>
      <c r="S2902" s="8"/>
      <c r="T2902" s="8"/>
      <c r="U2902" s="8"/>
      <c r="V2902" s="8"/>
      <c r="W2902" s="8"/>
      <c r="X2902" s="8"/>
      <c r="Y2902" s="8"/>
      <c r="Z2902" s="8"/>
      <c r="AA2902" s="8"/>
      <c r="AB2902" s="8"/>
      <c r="AC2902" s="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  <c r="AY2902" s="8"/>
      <c r="AZ2902" s="8"/>
      <c r="BA2902" s="8"/>
      <c r="BB2902" s="8"/>
      <c r="BC2902" s="8"/>
      <c r="BD2902" s="8"/>
      <c r="BE2902" s="8"/>
      <c r="BF2902" s="8"/>
      <c r="BG2902" s="8"/>
      <c r="BH2902" s="8"/>
      <c r="BI2902" s="8"/>
      <c r="BJ2902" s="8"/>
      <c r="BK2902" s="8"/>
      <c r="BL2902" s="8"/>
      <c r="BM2902" s="8"/>
      <c r="BN2902" s="8"/>
      <c r="BO2902" s="8"/>
      <c r="BP2902" s="8"/>
      <c r="BQ2902" s="8"/>
      <c r="BR2902" s="8"/>
      <c r="BS2902" s="8"/>
      <c r="BT2902" s="8"/>
      <c r="BU2902" s="8"/>
      <c r="BV2902" s="8"/>
      <c r="BW2902" s="8"/>
      <c r="BX2902" s="8"/>
      <c r="BY2902" s="8"/>
    </row>
    <row r="2903" spans="1:77" x14ac:dyDescent="0.2">
      <c r="A2903" s="8" t="s">
        <v>289</v>
      </c>
      <c r="B2903" s="5"/>
      <c r="C2903" s="8" t="s">
        <v>11352</v>
      </c>
      <c r="D2903" s="4" t="s">
        <v>11252</v>
      </c>
      <c r="E2903" s="8" t="s">
        <v>11253</v>
      </c>
      <c r="F2903" s="4" t="s">
        <v>2591</v>
      </c>
      <c r="G2903" s="8" t="s">
        <v>11249</v>
      </c>
      <c r="H2903" s="8" t="s">
        <v>529</v>
      </c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  <c r="AY2903" s="8"/>
      <c r="AZ2903" s="8"/>
      <c r="BA2903" s="8"/>
      <c r="BB2903" s="8"/>
      <c r="BC2903" s="8"/>
      <c r="BD2903" s="8"/>
      <c r="BE2903" s="8"/>
      <c r="BF2903" s="8"/>
      <c r="BG2903" s="8"/>
      <c r="BH2903" s="8"/>
      <c r="BI2903" s="8"/>
      <c r="BJ2903" s="8"/>
      <c r="BK2903" s="8"/>
      <c r="BL2903" s="8"/>
      <c r="BM2903" s="8"/>
      <c r="BN2903" s="8"/>
      <c r="BO2903" s="8"/>
      <c r="BP2903" s="8"/>
      <c r="BQ2903" s="8"/>
      <c r="BR2903" s="8"/>
      <c r="BS2903" s="8"/>
      <c r="BT2903" s="8"/>
      <c r="BU2903" s="8"/>
      <c r="BV2903" s="8"/>
      <c r="BW2903" s="8"/>
      <c r="BX2903" s="8"/>
      <c r="BY2903" s="8"/>
    </row>
    <row r="2904" spans="1:77" x14ac:dyDescent="0.2">
      <c r="A2904" s="8" t="s">
        <v>290</v>
      </c>
      <c r="B2904" s="5"/>
      <c r="C2904" s="8" t="s">
        <v>11353</v>
      </c>
      <c r="D2904" s="4" t="s">
        <v>11252</v>
      </c>
      <c r="E2904" s="8" t="s">
        <v>11253</v>
      </c>
      <c r="F2904" s="4" t="s">
        <v>2591</v>
      </c>
      <c r="G2904" s="8" t="s">
        <v>11249</v>
      </c>
      <c r="H2904" s="8" t="s">
        <v>529</v>
      </c>
      <c r="I2904" s="8"/>
      <c r="J2904" s="8"/>
      <c r="K2904" s="8"/>
      <c r="L2904" s="8"/>
      <c r="M2904" s="8"/>
      <c r="N2904" s="8"/>
      <c r="O2904" s="8"/>
      <c r="P2904" s="8"/>
      <c r="Q2904" s="8"/>
      <c r="R2904" s="8"/>
      <c r="S2904" s="8"/>
      <c r="T2904" s="8"/>
      <c r="U2904" s="8"/>
      <c r="V2904" s="8"/>
      <c r="W2904" s="8"/>
      <c r="X2904" s="8"/>
      <c r="Y2904" s="8"/>
      <c r="Z2904" s="8"/>
      <c r="AA2904" s="8"/>
      <c r="AB2904" s="8"/>
      <c r="AC2904" s="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  <c r="AY2904" s="8"/>
      <c r="AZ2904" s="8"/>
      <c r="BA2904" s="8"/>
      <c r="BB2904" s="8"/>
      <c r="BC2904" s="8"/>
      <c r="BD2904" s="8"/>
      <c r="BE2904" s="8"/>
      <c r="BF2904" s="8"/>
      <c r="BG2904" s="8"/>
      <c r="BH2904" s="8"/>
      <c r="BI2904" s="8"/>
      <c r="BJ2904" s="8"/>
      <c r="BK2904" s="8"/>
      <c r="BL2904" s="8"/>
      <c r="BM2904" s="8"/>
      <c r="BN2904" s="8"/>
      <c r="BO2904" s="8"/>
      <c r="BP2904" s="8"/>
      <c r="BQ2904" s="8"/>
      <c r="BR2904" s="8"/>
      <c r="BS2904" s="8"/>
      <c r="BT2904" s="8"/>
      <c r="BU2904" s="8"/>
      <c r="BV2904" s="8"/>
      <c r="BW2904" s="8"/>
      <c r="BX2904" s="8"/>
      <c r="BY2904" s="8"/>
    </row>
    <row r="2905" spans="1:77" x14ac:dyDescent="0.2">
      <c r="A2905" s="8" t="s">
        <v>291</v>
      </c>
      <c r="B2905" s="5"/>
      <c r="C2905" s="8" t="s">
        <v>11354</v>
      </c>
      <c r="D2905" s="4" t="s">
        <v>11252</v>
      </c>
      <c r="E2905" s="8" t="s">
        <v>11253</v>
      </c>
      <c r="F2905" s="4" t="s">
        <v>2591</v>
      </c>
      <c r="G2905" s="8" t="s">
        <v>11249</v>
      </c>
      <c r="H2905" s="8" t="s">
        <v>529</v>
      </c>
      <c r="I2905" s="8"/>
      <c r="J2905" s="8"/>
      <c r="K2905" s="8"/>
      <c r="L2905" s="8"/>
      <c r="M2905" s="8"/>
      <c r="N2905" s="8"/>
      <c r="O2905" s="8"/>
      <c r="P2905" s="8"/>
      <c r="Q2905" s="8"/>
      <c r="R2905" s="8"/>
      <c r="S2905" s="8"/>
      <c r="T2905" s="8"/>
      <c r="U2905" s="8"/>
      <c r="V2905" s="8"/>
      <c r="W2905" s="8"/>
      <c r="X2905" s="8"/>
      <c r="Y2905" s="8"/>
      <c r="Z2905" s="8"/>
      <c r="AA2905" s="8"/>
      <c r="AB2905" s="8"/>
      <c r="AC2905" s="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  <c r="AY2905" s="8"/>
      <c r="AZ2905" s="8"/>
      <c r="BA2905" s="8"/>
      <c r="BB2905" s="8"/>
      <c r="BC2905" s="8"/>
      <c r="BD2905" s="8"/>
      <c r="BE2905" s="8"/>
      <c r="BF2905" s="8"/>
      <c r="BG2905" s="8"/>
      <c r="BH2905" s="8"/>
      <c r="BI2905" s="8"/>
      <c r="BJ2905" s="8"/>
      <c r="BK2905" s="8"/>
      <c r="BL2905" s="8"/>
      <c r="BM2905" s="8"/>
      <c r="BN2905" s="8"/>
      <c r="BO2905" s="8"/>
      <c r="BP2905" s="8"/>
      <c r="BQ2905" s="8"/>
      <c r="BR2905" s="8"/>
      <c r="BS2905" s="8"/>
      <c r="BT2905" s="8"/>
      <c r="BU2905" s="8"/>
      <c r="BV2905" s="8"/>
      <c r="BW2905" s="8"/>
      <c r="BX2905" s="8"/>
      <c r="BY2905" s="8"/>
    </row>
    <row r="2906" spans="1:77" x14ac:dyDescent="0.2">
      <c r="A2906" s="8" t="s">
        <v>292</v>
      </c>
      <c r="B2906" s="5"/>
      <c r="C2906" s="8" t="s">
        <v>11355</v>
      </c>
      <c r="D2906" s="4" t="s">
        <v>11252</v>
      </c>
      <c r="E2906" s="8" t="s">
        <v>11253</v>
      </c>
      <c r="F2906" s="4" t="s">
        <v>2591</v>
      </c>
      <c r="G2906" s="8" t="s">
        <v>11249</v>
      </c>
      <c r="H2906" s="8" t="s">
        <v>529</v>
      </c>
      <c r="I2906" s="8"/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  <c r="AY2906" s="8"/>
      <c r="AZ2906" s="8"/>
      <c r="BA2906" s="8"/>
      <c r="BB2906" s="8"/>
      <c r="BC2906" s="8"/>
      <c r="BD2906" s="8"/>
      <c r="BE2906" s="8"/>
      <c r="BF2906" s="8"/>
      <c r="BG2906" s="8"/>
      <c r="BH2906" s="8"/>
      <c r="BI2906" s="8"/>
      <c r="BJ2906" s="8"/>
      <c r="BK2906" s="8"/>
      <c r="BL2906" s="8"/>
      <c r="BM2906" s="8"/>
      <c r="BN2906" s="8"/>
      <c r="BO2906" s="8"/>
      <c r="BP2906" s="8"/>
      <c r="BQ2906" s="8"/>
      <c r="BR2906" s="8"/>
      <c r="BS2906" s="8"/>
      <c r="BT2906" s="8"/>
      <c r="BU2906" s="8"/>
      <c r="BV2906" s="8"/>
      <c r="BW2906" s="8"/>
      <c r="BX2906" s="8"/>
      <c r="BY2906" s="8"/>
    </row>
    <row r="2907" spans="1:77" x14ac:dyDescent="0.2">
      <c r="A2907" s="8" t="s">
        <v>11356</v>
      </c>
      <c r="B2907" s="5"/>
      <c r="C2907" s="8" t="s">
        <v>11357</v>
      </c>
      <c r="D2907" s="4" t="s">
        <v>11252</v>
      </c>
      <c r="E2907" s="8" t="s">
        <v>11253</v>
      </c>
      <c r="F2907" s="4" t="s">
        <v>2591</v>
      </c>
      <c r="G2907" s="8" t="s">
        <v>11249</v>
      </c>
      <c r="H2907" s="8" t="s">
        <v>529</v>
      </c>
      <c r="I2907" s="8"/>
      <c r="J2907" s="8"/>
      <c r="K2907" s="8"/>
      <c r="L2907" s="8"/>
      <c r="M2907" s="8"/>
      <c r="N2907" s="8"/>
      <c r="O2907" s="8"/>
      <c r="P2907" s="8"/>
      <c r="Q2907" s="8"/>
      <c r="R2907" s="8"/>
      <c r="S2907" s="8"/>
      <c r="T2907" s="8"/>
      <c r="U2907" s="8"/>
      <c r="V2907" s="8"/>
      <c r="W2907" s="8"/>
      <c r="X2907" s="8"/>
      <c r="Y2907" s="8"/>
      <c r="Z2907" s="8"/>
      <c r="AA2907" s="8"/>
      <c r="AB2907" s="8"/>
      <c r="AC2907" s="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  <c r="AY2907" s="8"/>
      <c r="AZ2907" s="8"/>
      <c r="BA2907" s="8"/>
      <c r="BB2907" s="8"/>
      <c r="BC2907" s="8"/>
      <c r="BD2907" s="8"/>
      <c r="BE2907" s="8"/>
      <c r="BF2907" s="8"/>
      <c r="BG2907" s="8"/>
      <c r="BH2907" s="8"/>
      <c r="BI2907" s="8"/>
      <c r="BJ2907" s="8"/>
      <c r="BK2907" s="8"/>
      <c r="BL2907" s="8"/>
      <c r="BM2907" s="8"/>
      <c r="BN2907" s="8"/>
      <c r="BO2907" s="8"/>
      <c r="BP2907" s="8"/>
      <c r="BQ2907" s="8"/>
      <c r="BR2907" s="8"/>
      <c r="BS2907" s="8"/>
      <c r="BT2907" s="8"/>
      <c r="BU2907" s="8"/>
      <c r="BV2907" s="8"/>
      <c r="BW2907" s="8"/>
      <c r="BX2907" s="8"/>
      <c r="BY2907" s="8"/>
    </row>
    <row r="2908" spans="1:77" x14ac:dyDescent="0.2">
      <c r="A2908" s="8" t="s">
        <v>501</v>
      </c>
      <c r="B2908" s="5"/>
      <c r="C2908" s="8" t="s">
        <v>11358</v>
      </c>
      <c r="D2908" s="4" t="s">
        <v>11252</v>
      </c>
      <c r="E2908" s="8" t="s">
        <v>11253</v>
      </c>
      <c r="F2908" s="4" t="s">
        <v>2591</v>
      </c>
      <c r="G2908" s="8" t="s">
        <v>11249</v>
      </c>
      <c r="H2908" s="8" t="s">
        <v>529</v>
      </c>
      <c r="I2908" s="8"/>
      <c r="J2908" s="8"/>
      <c r="K2908" s="8"/>
      <c r="L2908" s="8"/>
      <c r="M2908" s="8"/>
      <c r="N2908" s="8"/>
      <c r="O2908" s="8"/>
      <c r="P2908" s="8"/>
      <c r="Q2908" s="8"/>
      <c r="R2908" s="8"/>
      <c r="S2908" s="8"/>
      <c r="T2908" s="8"/>
      <c r="U2908" s="8"/>
      <c r="V2908" s="8"/>
      <c r="W2908" s="8"/>
      <c r="X2908" s="8"/>
      <c r="Y2908" s="8"/>
      <c r="Z2908" s="8"/>
      <c r="AA2908" s="8"/>
      <c r="AB2908" s="8"/>
      <c r="AC2908" s="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  <c r="AY2908" s="8"/>
      <c r="AZ2908" s="8"/>
      <c r="BA2908" s="8"/>
      <c r="BB2908" s="8"/>
      <c r="BC2908" s="8"/>
      <c r="BD2908" s="8"/>
      <c r="BE2908" s="8"/>
      <c r="BF2908" s="8"/>
      <c r="BG2908" s="8"/>
      <c r="BH2908" s="8"/>
      <c r="BI2908" s="8"/>
      <c r="BJ2908" s="8"/>
      <c r="BK2908" s="8"/>
      <c r="BL2908" s="8"/>
      <c r="BM2908" s="8"/>
      <c r="BN2908" s="8"/>
      <c r="BO2908" s="8"/>
      <c r="BP2908" s="8"/>
      <c r="BQ2908" s="8"/>
      <c r="BR2908" s="8"/>
      <c r="BS2908" s="8"/>
      <c r="BT2908" s="8"/>
      <c r="BU2908" s="8"/>
      <c r="BV2908" s="8"/>
      <c r="BW2908" s="8"/>
      <c r="BX2908" s="8"/>
      <c r="BY2908" s="8"/>
    </row>
    <row r="2909" spans="1:77" x14ac:dyDescent="0.2">
      <c r="A2909" s="8" t="s">
        <v>417</v>
      </c>
      <c r="B2909" s="5"/>
      <c r="C2909" s="8" t="s">
        <v>11359</v>
      </c>
      <c r="D2909" s="8"/>
      <c r="E2909" s="8"/>
      <c r="F2909" s="4" t="s">
        <v>537</v>
      </c>
      <c r="G2909" s="8" t="s">
        <v>11249</v>
      </c>
      <c r="H2909" s="8" t="s">
        <v>529</v>
      </c>
      <c r="I2909" s="8"/>
      <c r="J2909" s="8"/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  <c r="AY2909" s="8"/>
      <c r="AZ2909" s="8"/>
      <c r="BA2909" s="8"/>
      <c r="BB2909" s="8"/>
      <c r="BC2909" s="8"/>
      <c r="BD2909" s="8"/>
      <c r="BE2909" s="8"/>
      <c r="BF2909" s="8"/>
      <c r="BG2909" s="8"/>
      <c r="BH2909" s="8"/>
      <c r="BI2909" s="8"/>
      <c r="BJ2909" s="8"/>
      <c r="BK2909" s="8"/>
      <c r="BL2909" s="8"/>
      <c r="BM2909" s="8"/>
      <c r="BN2909" s="8"/>
      <c r="BO2909" s="8"/>
      <c r="BP2909" s="8"/>
      <c r="BQ2909" s="8"/>
      <c r="BR2909" s="8"/>
      <c r="BS2909" s="8"/>
      <c r="BT2909" s="8"/>
      <c r="BU2909" s="8"/>
      <c r="BV2909" s="8"/>
      <c r="BW2909" s="8"/>
      <c r="BX2909" s="8"/>
      <c r="BY2909" s="8"/>
    </row>
    <row r="2910" spans="1:77" x14ac:dyDescent="0.2">
      <c r="A2910" s="8" t="s">
        <v>293</v>
      </c>
      <c r="B2910" s="5"/>
      <c r="C2910" s="8" t="s">
        <v>11360</v>
      </c>
      <c r="D2910" s="4" t="s">
        <v>11361</v>
      </c>
      <c r="E2910" s="8" t="s">
        <v>11362</v>
      </c>
      <c r="F2910" s="4" t="s">
        <v>537</v>
      </c>
      <c r="G2910" s="8" t="s">
        <v>11249</v>
      </c>
      <c r="H2910" s="8" t="s">
        <v>529</v>
      </c>
      <c r="I2910" s="8"/>
      <c r="J2910" s="8"/>
      <c r="K2910" s="8"/>
      <c r="L2910" s="8"/>
      <c r="M2910" s="8"/>
      <c r="N2910" s="8"/>
      <c r="O2910" s="8"/>
      <c r="P2910" s="8"/>
      <c r="Q2910" s="8"/>
      <c r="R2910" s="8"/>
      <c r="S2910" s="8"/>
      <c r="T2910" s="8"/>
      <c r="U2910" s="8"/>
      <c r="V2910" s="8"/>
      <c r="W2910" s="8"/>
      <c r="X2910" s="8"/>
      <c r="Y2910" s="8"/>
      <c r="Z2910" s="8"/>
      <c r="AA2910" s="8"/>
      <c r="AB2910" s="8"/>
      <c r="AC2910" s="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  <c r="AY2910" s="8"/>
      <c r="AZ2910" s="8"/>
      <c r="BA2910" s="8"/>
      <c r="BB2910" s="8"/>
      <c r="BC2910" s="8"/>
      <c r="BD2910" s="8"/>
      <c r="BE2910" s="8"/>
      <c r="BF2910" s="8"/>
      <c r="BG2910" s="8"/>
      <c r="BH2910" s="8"/>
      <c r="BI2910" s="8"/>
      <c r="BJ2910" s="8"/>
      <c r="BK2910" s="8"/>
      <c r="BL2910" s="8"/>
      <c r="BM2910" s="8"/>
      <c r="BN2910" s="8"/>
      <c r="BO2910" s="8"/>
      <c r="BP2910" s="8"/>
      <c r="BQ2910" s="8"/>
      <c r="BR2910" s="8"/>
      <c r="BS2910" s="8"/>
      <c r="BT2910" s="8"/>
      <c r="BU2910" s="8"/>
      <c r="BV2910" s="8"/>
      <c r="BW2910" s="8"/>
      <c r="BX2910" s="8"/>
      <c r="BY2910" s="8"/>
    </row>
    <row r="2911" spans="1:77" x14ac:dyDescent="0.2">
      <c r="A2911" s="8" t="s">
        <v>294</v>
      </c>
      <c r="B2911" s="5"/>
      <c r="C2911" s="8" t="s">
        <v>11363</v>
      </c>
      <c r="D2911" s="4" t="s">
        <v>11361</v>
      </c>
      <c r="E2911" s="8" t="s">
        <v>11362</v>
      </c>
      <c r="F2911" s="4" t="s">
        <v>537</v>
      </c>
      <c r="G2911" s="8" t="s">
        <v>11249</v>
      </c>
      <c r="H2911" s="8" t="s">
        <v>529</v>
      </c>
      <c r="I2911" s="8"/>
      <c r="J2911" s="8"/>
      <c r="K2911" s="8"/>
      <c r="L2911" s="8"/>
      <c r="M2911" s="8"/>
      <c r="N2911" s="8"/>
      <c r="O2911" s="8"/>
      <c r="P2911" s="8"/>
      <c r="Q2911" s="8"/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  <c r="AY2911" s="8"/>
      <c r="AZ2911" s="8"/>
      <c r="BA2911" s="8"/>
      <c r="BB2911" s="8"/>
      <c r="BC2911" s="8"/>
      <c r="BD2911" s="8"/>
      <c r="BE2911" s="8"/>
      <c r="BF2911" s="8"/>
      <c r="BG2911" s="8"/>
      <c r="BH2911" s="8"/>
      <c r="BI2911" s="8"/>
      <c r="BJ2911" s="8"/>
      <c r="BK2911" s="8"/>
      <c r="BL2911" s="8"/>
      <c r="BM2911" s="8"/>
      <c r="BN2911" s="8"/>
      <c r="BO2911" s="8"/>
      <c r="BP2911" s="8"/>
      <c r="BQ2911" s="8"/>
      <c r="BR2911" s="8"/>
      <c r="BS2911" s="8"/>
      <c r="BT2911" s="8"/>
      <c r="BU2911" s="8"/>
      <c r="BV2911" s="8"/>
      <c r="BW2911" s="8"/>
      <c r="BX2911" s="8"/>
      <c r="BY2911" s="8"/>
    </row>
    <row r="2912" spans="1:77" x14ac:dyDescent="0.2">
      <c r="A2912" s="8" t="s">
        <v>295</v>
      </c>
      <c r="B2912" s="5"/>
      <c r="C2912" s="8" t="s">
        <v>11364</v>
      </c>
      <c r="D2912" s="4" t="s">
        <v>11361</v>
      </c>
      <c r="E2912" s="8" t="s">
        <v>11362</v>
      </c>
      <c r="F2912" s="4" t="s">
        <v>537</v>
      </c>
      <c r="G2912" s="8" t="s">
        <v>11249</v>
      </c>
      <c r="H2912" s="8" t="s">
        <v>529</v>
      </c>
      <c r="I2912" s="8"/>
      <c r="J2912" s="8"/>
      <c r="K2912" s="8"/>
      <c r="L2912" s="8"/>
      <c r="M2912" s="8"/>
      <c r="N2912" s="8"/>
      <c r="O2912" s="8"/>
      <c r="P2912" s="8"/>
      <c r="Q2912" s="8"/>
      <c r="R2912" s="8"/>
      <c r="S2912" s="8"/>
      <c r="T2912" s="8"/>
      <c r="U2912" s="8"/>
      <c r="V2912" s="8"/>
      <c r="W2912" s="8"/>
      <c r="X2912" s="8"/>
      <c r="Y2912" s="8"/>
      <c r="Z2912" s="8"/>
      <c r="AA2912" s="8"/>
      <c r="AB2912" s="8"/>
      <c r="AC2912" s="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  <c r="AY2912" s="8"/>
      <c r="AZ2912" s="8"/>
      <c r="BA2912" s="8"/>
      <c r="BB2912" s="8"/>
      <c r="BC2912" s="8"/>
      <c r="BD2912" s="8"/>
      <c r="BE2912" s="8"/>
      <c r="BF2912" s="8"/>
      <c r="BG2912" s="8"/>
      <c r="BH2912" s="8"/>
      <c r="BI2912" s="8"/>
      <c r="BJ2912" s="8"/>
      <c r="BK2912" s="8"/>
      <c r="BL2912" s="8"/>
      <c r="BM2912" s="8"/>
      <c r="BN2912" s="8"/>
      <c r="BO2912" s="8"/>
      <c r="BP2912" s="8"/>
      <c r="BQ2912" s="8"/>
      <c r="BR2912" s="8"/>
      <c r="BS2912" s="8"/>
      <c r="BT2912" s="8"/>
      <c r="BU2912" s="8"/>
      <c r="BV2912" s="8"/>
      <c r="BW2912" s="8"/>
      <c r="BX2912" s="8"/>
      <c r="BY2912" s="8"/>
    </row>
    <row r="2913" spans="1:77" x14ac:dyDescent="0.2">
      <c r="A2913" s="8" t="s">
        <v>418</v>
      </c>
      <c r="B2913" s="5"/>
      <c r="C2913" s="8" t="s">
        <v>11365</v>
      </c>
      <c r="D2913" s="4" t="s">
        <v>11361</v>
      </c>
      <c r="E2913" s="8" t="s">
        <v>11362</v>
      </c>
      <c r="F2913" s="4" t="s">
        <v>537</v>
      </c>
      <c r="G2913" s="8" t="s">
        <v>11249</v>
      </c>
      <c r="H2913" s="8" t="s">
        <v>529</v>
      </c>
      <c r="I2913" s="8"/>
      <c r="J2913" s="8"/>
      <c r="K2913" s="8"/>
      <c r="L2913" s="8"/>
      <c r="M2913" s="8"/>
      <c r="N2913" s="8"/>
      <c r="O2913" s="8"/>
      <c r="P2913" s="8"/>
      <c r="Q2913" s="8"/>
      <c r="R2913" s="8"/>
      <c r="S2913" s="8"/>
      <c r="T2913" s="8"/>
      <c r="U2913" s="8"/>
      <c r="V2913" s="8"/>
      <c r="W2913" s="8"/>
      <c r="X2913" s="8"/>
      <c r="Y2913" s="8"/>
      <c r="Z2913" s="8"/>
      <c r="AA2913" s="8"/>
      <c r="AB2913" s="8"/>
      <c r="AC2913" s="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  <c r="AY2913" s="8"/>
      <c r="AZ2913" s="8"/>
      <c r="BA2913" s="8"/>
      <c r="BB2913" s="8"/>
      <c r="BC2913" s="8"/>
      <c r="BD2913" s="8"/>
      <c r="BE2913" s="8"/>
      <c r="BF2913" s="8"/>
      <c r="BG2913" s="8"/>
      <c r="BH2913" s="8"/>
      <c r="BI2913" s="8"/>
      <c r="BJ2913" s="8"/>
      <c r="BK2913" s="8"/>
      <c r="BL2913" s="8"/>
      <c r="BM2913" s="8"/>
      <c r="BN2913" s="8"/>
      <c r="BO2913" s="8"/>
      <c r="BP2913" s="8"/>
      <c r="BQ2913" s="8"/>
      <c r="BR2913" s="8"/>
      <c r="BS2913" s="8"/>
      <c r="BT2913" s="8"/>
      <c r="BU2913" s="8"/>
      <c r="BV2913" s="8"/>
      <c r="BW2913" s="8"/>
      <c r="BX2913" s="8"/>
      <c r="BY2913" s="8"/>
    </row>
    <row r="2914" spans="1:77" x14ac:dyDescent="0.2">
      <c r="A2914" s="8" t="s">
        <v>296</v>
      </c>
      <c r="B2914" s="5"/>
      <c r="C2914" s="8" t="s">
        <v>11366</v>
      </c>
      <c r="D2914" s="4" t="s">
        <v>11361</v>
      </c>
      <c r="E2914" s="8" t="s">
        <v>11362</v>
      </c>
      <c r="F2914" s="4" t="s">
        <v>537</v>
      </c>
      <c r="G2914" s="8" t="s">
        <v>11249</v>
      </c>
      <c r="H2914" s="8" t="s">
        <v>529</v>
      </c>
      <c r="I2914" s="8"/>
      <c r="J2914" s="8"/>
      <c r="K2914" s="8"/>
      <c r="L2914" s="8"/>
      <c r="M2914" s="8"/>
      <c r="N2914" s="8"/>
      <c r="O2914" s="8"/>
      <c r="P2914" s="8"/>
      <c r="Q2914" s="8"/>
      <c r="R2914" s="8"/>
      <c r="S2914" s="8"/>
      <c r="T2914" s="8"/>
      <c r="U2914" s="8"/>
      <c r="V2914" s="8"/>
      <c r="W2914" s="8"/>
      <c r="X2914" s="8"/>
      <c r="Y2914" s="8"/>
      <c r="Z2914" s="8"/>
      <c r="AA2914" s="8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  <c r="AY2914" s="8"/>
      <c r="AZ2914" s="8"/>
      <c r="BA2914" s="8"/>
      <c r="BB2914" s="8"/>
      <c r="BC2914" s="8"/>
      <c r="BD2914" s="8"/>
      <c r="BE2914" s="8"/>
      <c r="BF2914" s="8"/>
      <c r="BG2914" s="8"/>
      <c r="BH2914" s="8"/>
      <c r="BI2914" s="8"/>
      <c r="BJ2914" s="8"/>
      <c r="BK2914" s="8"/>
      <c r="BL2914" s="8"/>
      <c r="BM2914" s="8"/>
      <c r="BN2914" s="8"/>
      <c r="BO2914" s="8"/>
      <c r="BP2914" s="8"/>
      <c r="BQ2914" s="8"/>
      <c r="BR2914" s="8"/>
      <c r="BS2914" s="8"/>
      <c r="BT2914" s="8"/>
      <c r="BU2914" s="8"/>
      <c r="BV2914" s="8"/>
      <c r="BW2914" s="8"/>
      <c r="BX2914" s="8"/>
      <c r="BY2914" s="8"/>
    </row>
    <row r="2915" spans="1:77" x14ac:dyDescent="0.2">
      <c r="A2915" s="8" t="s">
        <v>419</v>
      </c>
      <c r="B2915" s="5"/>
      <c r="C2915" s="8" t="s">
        <v>11367</v>
      </c>
      <c r="D2915" s="4" t="s">
        <v>11361</v>
      </c>
      <c r="E2915" s="8" t="s">
        <v>11362</v>
      </c>
      <c r="F2915" s="4" t="s">
        <v>537</v>
      </c>
      <c r="G2915" s="8" t="s">
        <v>11249</v>
      </c>
      <c r="H2915" s="8" t="s">
        <v>529</v>
      </c>
      <c r="I2915" s="8"/>
      <c r="J2915" s="8"/>
      <c r="K2915" s="8"/>
      <c r="L2915" s="8"/>
      <c r="M2915" s="8"/>
      <c r="N2915" s="8"/>
      <c r="O2915" s="8"/>
      <c r="P2915" s="8"/>
      <c r="Q2915" s="8"/>
      <c r="R2915" s="8"/>
      <c r="S2915" s="8"/>
      <c r="T2915" s="8"/>
      <c r="U2915" s="8"/>
      <c r="V2915" s="8"/>
      <c r="W2915" s="8"/>
      <c r="X2915" s="8"/>
      <c r="Y2915" s="8"/>
      <c r="Z2915" s="8"/>
      <c r="AA2915" s="8"/>
      <c r="AB2915" s="8"/>
      <c r="AC2915" s="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  <c r="AY2915" s="8"/>
      <c r="AZ2915" s="8"/>
      <c r="BA2915" s="8"/>
      <c r="BB2915" s="8"/>
      <c r="BC2915" s="8"/>
      <c r="BD2915" s="8"/>
      <c r="BE2915" s="8"/>
      <c r="BF2915" s="8"/>
      <c r="BG2915" s="8"/>
      <c r="BH2915" s="8"/>
      <c r="BI2915" s="8"/>
      <c r="BJ2915" s="8"/>
      <c r="BK2915" s="8"/>
      <c r="BL2915" s="8"/>
      <c r="BM2915" s="8"/>
      <c r="BN2915" s="8"/>
      <c r="BO2915" s="8"/>
      <c r="BP2915" s="8"/>
      <c r="BQ2915" s="8"/>
      <c r="BR2915" s="8"/>
      <c r="BS2915" s="8"/>
      <c r="BT2915" s="8"/>
      <c r="BU2915" s="8"/>
      <c r="BV2915" s="8"/>
      <c r="BW2915" s="8"/>
      <c r="BX2915" s="8"/>
      <c r="BY2915" s="8"/>
    </row>
    <row r="2916" spans="1:77" x14ac:dyDescent="0.2">
      <c r="A2916" s="8" t="s">
        <v>297</v>
      </c>
      <c r="B2916" s="5"/>
      <c r="C2916" s="8" t="s">
        <v>11368</v>
      </c>
      <c r="D2916" s="4" t="s">
        <v>11361</v>
      </c>
      <c r="E2916" s="8" t="s">
        <v>11362</v>
      </c>
      <c r="F2916" s="4" t="s">
        <v>537</v>
      </c>
      <c r="G2916" s="8" t="s">
        <v>11249</v>
      </c>
      <c r="H2916" s="8" t="s">
        <v>529</v>
      </c>
      <c r="I2916" s="8"/>
      <c r="J2916" s="8"/>
      <c r="K2916" s="8"/>
      <c r="L2916" s="8"/>
      <c r="M2916" s="8"/>
      <c r="N2916" s="8"/>
      <c r="O2916" s="8"/>
      <c r="P2916" s="8"/>
      <c r="Q2916" s="8"/>
      <c r="R2916" s="8"/>
      <c r="S2916" s="8"/>
      <c r="T2916" s="8"/>
      <c r="U2916" s="8"/>
      <c r="V2916" s="8"/>
      <c r="W2916" s="8"/>
      <c r="X2916" s="8"/>
      <c r="Y2916" s="8"/>
      <c r="Z2916" s="8"/>
      <c r="AA2916" s="8"/>
      <c r="AB2916" s="8"/>
      <c r="AC2916" s="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  <c r="AY2916" s="8"/>
      <c r="AZ2916" s="8"/>
      <c r="BA2916" s="8"/>
      <c r="BB2916" s="8"/>
      <c r="BC2916" s="8"/>
      <c r="BD2916" s="8"/>
      <c r="BE2916" s="8"/>
      <c r="BF2916" s="8"/>
      <c r="BG2916" s="8"/>
      <c r="BH2916" s="8"/>
      <c r="BI2916" s="8"/>
      <c r="BJ2916" s="8"/>
      <c r="BK2916" s="8"/>
      <c r="BL2916" s="8"/>
      <c r="BM2916" s="8"/>
      <c r="BN2916" s="8"/>
      <c r="BO2916" s="8"/>
      <c r="BP2916" s="8"/>
      <c r="BQ2916" s="8"/>
      <c r="BR2916" s="8"/>
      <c r="BS2916" s="8"/>
      <c r="BT2916" s="8"/>
      <c r="BU2916" s="8"/>
      <c r="BV2916" s="8"/>
      <c r="BW2916" s="8"/>
      <c r="BX2916" s="8"/>
      <c r="BY2916" s="8"/>
    </row>
    <row r="2917" spans="1:77" x14ac:dyDescent="0.2">
      <c r="A2917" s="8" t="s">
        <v>420</v>
      </c>
      <c r="B2917" s="5"/>
      <c r="C2917" s="8" t="s">
        <v>11369</v>
      </c>
      <c r="D2917" s="4" t="s">
        <v>11361</v>
      </c>
      <c r="E2917" s="8" t="s">
        <v>11362</v>
      </c>
      <c r="F2917" s="4" t="s">
        <v>537</v>
      </c>
      <c r="G2917" s="8" t="s">
        <v>11249</v>
      </c>
      <c r="H2917" s="8" t="s">
        <v>529</v>
      </c>
      <c r="I2917" s="8" t="s">
        <v>11370</v>
      </c>
      <c r="J2917" s="8"/>
      <c r="K2917" s="8"/>
      <c r="L2917" s="8"/>
      <c r="M2917" s="8"/>
      <c r="N2917" s="8" t="s">
        <v>11371</v>
      </c>
      <c r="O2917" s="8"/>
      <c r="P2917" s="8"/>
      <c r="Q2917" s="8"/>
      <c r="R2917" s="8"/>
      <c r="S2917" s="8"/>
      <c r="T2917" s="8"/>
      <c r="U2917" s="8"/>
      <c r="V2917" s="8"/>
      <c r="W2917" s="8"/>
      <c r="X2917" s="8"/>
      <c r="Y2917" s="8"/>
      <c r="Z2917" s="8"/>
      <c r="AA2917" s="8"/>
      <c r="AB2917" s="8"/>
      <c r="AC2917" s="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  <c r="AY2917" s="8"/>
      <c r="AZ2917" s="8"/>
      <c r="BA2917" s="8"/>
      <c r="BB2917" s="8"/>
      <c r="BC2917" s="8"/>
      <c r="BD2917" s="8"/>
      <c r="BE2917" s="8"/>
      <c r="BF2917" s="8"/>
      <c r="BG2917" s="8"/>
      <c r="BH2917" s="8"/>
      <c r="BI2917" s="8"/>
      <c r="BJ2917" s="8"/>
      <c r="BK2917" s="8"/>
      <c r="BL2917" s="8"/>
      <c r="BM2917" s="8"/>
      <c r="BN2917" s="8"/>
      <c r="BO2917" s="8"/>
      <c r="BP2917" s="8"/>
      <c r="BQ2917" s="8"/>
      <c r="BR2917" s="8"/>
      <c r="BS2917" s="8"/>
      <c r="BT2917" s="8"/>
      <c r="BU2917" s="8"/>
      <c r="BV2917" s="8"/>
      <c r="BW2917" s="8"/>
      <c r="BX2917" s="8"/>
      <c r="BY2917" s="8"/>
    </row>
    <row r="2918" spans="1:77" x14ac:dyDescent="0.2">
      <c r="A2918" s="8" t="s">
        <v>298</v>
      </c>
      <c r="B2918" s="5"/>
      <c r="C2918" s="8" t="s">
        <v>11372</v>
      </c>
      <c r="D2918" s="4" t="s">
        <v>11361</v>
      </c>
      <c r="E2918" s="8" t="s">
        <v>11362</v>
      </c>
      <c r="F2918" s="4" t="s">
        <v>537</v>
      </c>
      <c r="G2918" s="8" t="s">
        <v>11249</v>
      </c>
      <c r="H2918" s="8" t="s">
        <v>529</v>
      </c>
      <c r="I2918" s="8"/>
      <c r="J2918" s="8"/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  <c r="AY2918" s="8"/>
      <c r="AZ2918" s="8"/>
      <c r="BA2918" s="8"/>
      <c r="BB2918" s="8"/>
      <c r="BC2918" s="8"/>
      <c r="BD2918" s="8"/>
      <c r="BE2918" s="8"/>
      <c r="BF2918" s="8"/>
      <c r="BG2918" s="8"/>
      <c r="BH2918" s="8"/>
      <c r="BI2918" s="8"/>
      <c r="BJ2918" s="8"/>
      <c r="BK2918" s="8"/>
      <c r="BL2918" s="8"/>
      <c r="BM2918" s="8"/>
      <c r="BN2918" s="8"/>
      <c r="BO2918" s="8"/>
      <c r="BP2918" s="8"/>
      <c r="BQ2918" s="8"/>
      <c r="BR2918" s="8"/>
      <c r="BS2918" s="8"/>
      <c r="BT2918" s="8"/>
      <c r="BU2918" s="8"/>
      <c r="BV2918" s="8"/>
      <c r="BW2918" s="8"/>
      <c r="BX2918" s="8"/>
      <c r="BY2918" s="8"/>
    </row>
    <row r="2919" spans="1:77" x14ac:dyDescent="0.2">
      <c r="A2919" s="8" t="s">
        <v>421</v>
      </c>
      <c r="B2919" s="5"/>
      <c r="C2919" s="8" t="s">
        <v>11373</v>
      </c>
      <c r="D2919" s="4" t="s">
        <v>11361</v>
      </c>
      <c r="E2919" s="8" t="s">
        <v>11362</v>
      </c>
      <c r="F2919" s="4" t="s">
        <v>537</v>
      </c>
      <c r="G2919" s="8" t="s">
        <v>11249</v>
      </c>
      <c r="H2919" s="8" t="s">
        <v>529</v>
      </c>
      <c r="I2919" s="8" t="s">
        <v>11374</v>
      </c>
      <c r="J2919" s="8"/>
      <c r="K2919" s="8"/>
      <c r="L2919" s="8"/>
      <c r="M2919" s="8"/>
      <c r="N2919" s="8" t="s">
        <v>11371</v>
      </c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  <c r="AY2919" s="8"/>
      <c r="AZ2919" s="8"/>
      <c r="BA2919" s="8"/>
      <c r="BB2919" s="8"/>
      <c r="BC2919" s="8"/>
      <c r="BD2919" s="8"/>
      <c r="BE2919" s="8"/>
      <c r="BF2919" s="8"/>
      <c r="BG2919" s="8"/>
      <c r="BH2919" s="8"/>
      <c r="BI2919" s="8"/>
      <c r="BJ2919" s="8"/>
      <c r="BK2919" s="8"/>
      <c r="BL2919" s="8"/>
      <c r="BM2919" s="8"/>
      <c r="BN2919" s="8"/>
      <c r="BO2919" s="8"/>
      <c r="BP2919" s="8"/>
      <c r="BQ2919" s="8"/>
      <c r="BR2919" s="8"/>
      <c r="BS2919" s="8"/>
      <c r="BT2919" s="8"/>
      <c r="BU2919" s="8"/>
      <c r="BV2919" s="8"/>
      <c r="BW2919" s="8"/>
      <c r="BX2919" s="8"/>
      <c r="BY2919" s="8"/>
    </row>
    <row r="2920" spans="1:77" x14ac:dyDescent="0.2">
      <c r="A2920" s="8" t="s">
        <v>299</v>
      </c>
      <c r="B2920" s="5"/>
      <c r="C2920" s="8" t="s">
        <v>11375</v>
      </c>
      <c r="D2920" s="4" t="s">
        <v>11361</v>
      </c>
      <c r="E2920" s="8" t="s">
        <v>11362</v>
      </c>
      <c r="F2920" s="4" t="s">
        <v>537</v>
      </c>
      <c r="G2920" s="8" t="s">
        <v>11249</v>
      </c>
      <c r="H2920" s="8" t="s">
        <v>529</v>
      </c>
      <c r="I2920" s="8"/>
      <c r="J2920" s="8"/>
      <c r="K2920" s="8"/>
      <c r="L2920" s="8"/>
      <c r="M2920" s="8"/>
      <c r="N2920" s="8"/>
      <c r="O2920" s="8"/>
      <c r="P2920" s="8"/>
      <c r="Q2920" s="8"/>
      <c r="R2920" s="8"/>
      <c r="S2920" s="8"/>
      <c r="T2920" s="8"/>
      <c r="U2920" s="8"/>
      <c r="V2920" s="8"/>
      <c r="W2920" s="8"/>
      <c r="X2920" s="8"/>
      <c r="Y2920" s="8"/>
      <c r="Z2920" s="8"/>
      <c r="AA2920" s="8"/>
      <c r="AB2920" s="8"/>
      <c r="AC2920" s="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  <c r="AY2920" s="8"/>
      <c r="AZ2920" s="8"/>
      <c r="BA2920" s="8"/>
      <c r="BB2920" s="8"/>
      <c r="BC2920" s="8"/>
      <c r="BD2920" s="8"/>
      <c r="BE2920" s="8"/>
      <c r="BF2920" s="8"/>
      <c r="BG2920" s="8"/>
      <c r="BH2920" s="8"/>
      <c r="BI2920" s="8"/>
      <c r="BJ2920" s="8"/>
      <c r="BK2920" s="8"/>
      <c r="BL2920" s="8"/>
      <c r="BM2920" s="8"/>
      <c r="BN2920" s="8"/>
      <c r="BO2920" s="8"/>
      <c r="BP2920" s="8"/>
      <c r="BQ2920" s="8"/>
      <c r="BR2920" s="8"/>
      <c r="BS2920" s="8"/>
      <c r="BT2920" s="8"/>
      <c r="BU2920" s="8"/>
      <c r="BV2920" s="8"/>
      <c r="BW2920" s="8"/>
      <c r="BX2920" s="8"/>
      <c r="BY2920" s="8"/>
    </row>
    <row r="2921" spans="1:77" x14ac:dyDescent="0.2">
      <c r="A2921" s="8" t="s">
        <v>11376</v>
      </c>
      <c r="B2921" s="5"/>
      <c r="C2921" s="8" t="s">
        <v>11377</v>
      </c>
      <c r="D2921" s="4" t="s">
        <v>11361</v>
      </c>
      <c r="E2921" s="8" t="s">
        <v>11362</v>
      </c>
      <c r="F2921" s="4" t="s">
        <v>537</v>
      </c>
      <c r="G2921" s="8" t="s">
        <v>11249</v>
      </c>
      <c r="H2921" s="8" t="s">
        <v>529</v>
      </c>
      <c r="I2921" s="8"/>
      <c r="J2921" s="8"/>
      <c r="K2921" s="8"/>
      <c r="L2921" s="8"/>
      <c r="M2921" s="8"/>
      <c r="N2921" s="8"/>
      <c r="O2921" s="8"/>
      <c r="P2921" s="8"/>
      <c r="Q2921" s="8"/>
      <c r="R2921" s="8"/>
      <c r="S2921" s="8"/>
      <c r="T2921" s="8"/>
      <c r="U2921" s="8"/>
      <c r="V2921" s="8"/>
      <c r="W2921" s="8"/>
      <c r="X2921" s="8"/>
      <c r="Y2921" s="8"/>
      <c r="Z2921" s="8"/>
      <c r="AA2921" s="8"/>
      <c r="AB2921" s="8"/>
      <c r="AC2921" s="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  <c r="AY2921" s="8"/>
      <c r="AZ2921" s="8"/>
      <c r="BA2921" s="8"/>
      <c r="BB2921" s="8"/>
      <c r="BC2921" s="8"/>
      <c r="BD2921" s="8"/>
      <c r="BE2921" s="8"/>
      <c r="BF2921" s="8"/>
      <c r="BG2921" s="8"/>
      <c r="BH2921" s="8"/>
      <c r="BI2921" s="8"/>
      <c r="BJ2921" s="8"/>
      <c r="BK2921" s="8"/>
      <c r="BL2921" s="8"/>
      <c r="BM2921" s="8"/>
      <c r="BN2921" s="8"/>
      <c r="BO2921" s="8"/>
      <c r="BP2921" s="8"/>
      <c r="BQ2921" s="8"/>
      <c r="BR2921" s="8"/>
      <c r="BS2921" s="8"/>
      <c r="BT2921" s="8"/>
      <c r="BU2921" s="8"/>
      <c r="BV2921" s="8"/>
      <c r="BW2921" s="8"/>
      <c r="BX2921" s="8"/>
      <c r="BY2921" s="8"/>
    </row>
    <row r="2922" spans="1:77" x14ac:dyDescent="0.2">
      <c r="A2922" s="8" t="s">
        <v>422</v>
      </c>
      <c r="B2922" s="5"/>
      <c r="C2922" s="8" t="s">
        <v>11378</v>
      </c>
      <c r="D2922" s="4" t="s">
        <v>11361</v>
      </c>
      <c r="E2922" s="8" t="s">
        <v>11362</v>
      </c>
      <c r="F2922" s="4" t="s">
        <v>537</v>
      </c>
      <c r="G2922" s="8" t="s">
        <v>11249</v>
      </c>
      <c r="H2922" s="8" t="s">
        <v>529</v>
      </c>
      <c r="I2922" s="8"/>
      <c r="J2922" s="8"/>
      <c r="K2922" s="8"/>
      <c r="L2922" s="8"/>
      <c r="M2922" s="8"/>
      <c r="N2922" s="8"/>
      <c r="O2922" s="8"/>
      <c r="P2922" s="8"/>
      <c r="Q2922" s="8"/>
      <c r="R2922" s="8"/>
      <c r="S2922" s="8"/>
      <c r="T2922" s="8"/>
      <c r="U2922" s="8"/>
      <c r="V2922" s="8"/>
      <c r="W2922" s="8"/>
      <c r="X2922" s="8"/>
      <c r="Y2922" s="8"/>
      <c r="Z2922" s="8"/>
      <c r="AA2922" s="8"/>
      <c r="AB2922" s="8"/>
      <c r="AC2922" s="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  <c r="AY2922" s="8"/>
      <c r="AZ2922" s="8"/>
      <c r="BA2922" s="8"/>
      <c r="BB2922" s="8"/>
      <c r="BC2922" s="8"/>
      <c r="BD2922" s="8"/>
      <c r="BE2922" s="8"/>
      <c r="BF2922" s="8"/>
      <c r="BG2922" s="8"/>
      <c r="BH2922" s="8"/>
      <c r="BI2922" s="8"/>
      <c r="BJ2922" s="8"/>
      <c r="BK2922" s="8"/>
      <c r="BL2922" s="8"/>
      <c r="BM2922" s="8"/>
      <c r="BN2922" s="8"/>
      <c r="BO2922" s="8"/>
      <c r="BP2922" s="8"/>
      <c r="BQ2922" s="8"/>
      <c r="BR2922" s="8"/>
      <c r="BS2922" s="8"/>
      <c r="BT2922" s="8"/>
      <c r="BU2922" s="8"/>
      <c r="BV2922" s="8"/>
      <c r="BW2922" s="8"/>
      <c r="BX2922" s="8"/>
      <c r="BY2922" s="8"/>
    </row>
    <row r="2923" spans="1:77" x14ac:dyDescent="0.2">
      <c r="A2923" s="8" t="s">
        <v>300</v>
      </c>
      <c r="B2923" s="5"/>
      <c r="C2923" s="8" t="s">
        <v>11379</v>
      </c>
      <c r="D2923" s="4" t="s">
        <v>11361</v>
      </c>
      <c r="E2923" s="8" t="s">
        <v>11362</v>
      </c>
      <c r="F2923" s="4" t="s">
        <v>537</v>
      </c>
      <c r="G2923" s="8" t="s">
        <v>11249</v>
      </c>
      <c r="H2923" s="8" t="s">
        <v>529</v>
      </c>
      <c r="I2923" s="8" t="s">
        <v>11380</v>
      </c>
      <c r="J2923" s="8"/>
      <c r="K2923" s="8"/>
      <c r="L2923" s="8"/>
      <c r="M2923" s="8"/>
      <c r="N2923" s="8" t="s">
        <v>11371</v>
      </c>
      <c r="O2923" s="8"/>
      <c r="P2923" s="8"/>
      <c r="Q2923" s="8"/>
      <c r="R2923" s="8"/>
      <c r="S2923" s="8"/>
      <c r="T2923" s="8"/>
      <c r="U2923" s="8"/>
      <c r="V2923" s="8"/>
      <c r="W2923" s="8"/>
      <c r="X2923" s="8"/>
      <c r="Y2923" s="8"/>
      <c r="Z2923" s="8"/>
      <c r="AA2923" s="8"/>
      <c r="AB2923" s="8"/>
      <c r="AC2923" s="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  <c r="AY2923" s="8"/>
      <c r="AZ2923" s="8"/>
      <c r="BA2923" s="8"/>
      <c r="BB2923" s="8"/>
      <c r="BC2923" s="8"/>
      <c r="BD2923" s="8"/>
      <c r="BE2923" s="8"/>
      <c r="BF2923" s="8"/>
      <c r="BG2923" s="8"/>
      <c r="BH2923" s="8"/>
      <c r="BI2923" s="8"/>
      <c r="BJ2923" s="8"/>
      <c r="BK2923" s="8"/>
      <c r="BL2923" s="8"/>
      <c r="BM2923" s="8"/>
      <c r="BN2923" s="8"/>
      <c r="BO2923" s="8"/>
      <c r="BP2923" s="8"/>
      <c r="BQ2923" s="8"/>
      <c r="BR2923" s="8"/>
      <c r="BS2923" s="8"/>
      <c r="BT2923" s="8"/>
      <c r="BU2923" s="8"/>
      <c r="BV2923" s="8"/>
      <c r="BW2923" s="8"/>
      <c r="BX2923" s="8"/>
      <c r="BY2923" s="8"/>
    </row>
    <row r="2924" spans="1:77" x14ac:dyDescent="0.2">
      <c r="A2924" s="8" t="s">
        <v>301</v>
      </c>
      <c r="B2924" s="5"/>
      <c r="C2924" s="8" t="s">
        <v>11381</v>
      </c>
      <c r="D2924" s="4" t="s">
        <v>11361</v>
      </c>
      <c r="E2924" s="8" t="s">
        <v>11362</v>
      </c>
      <c r="F2924" s="4" t="s">
        <v>537</v>
      </c>
      <c r="G2924" s="8" t="s">
        <v>11249</v>
      </c>
      <c r="H2924" s="8" t="s">
        <v>529</v>
      </c>
      <c r="I2924" s="8"/>
      <c r="J2924" s="8"/>
      <c r="K2924" s="8"/>
      <c r="L2924" s="8"/>
      <c r="M2924" s="8"/>
      <c r="N2924" s="8"/>
      <c r="O2924" s="8"/>
      <c r="P2924" s="8"/>
      <c r="Q2924" s="8"/>
      <c r="R2924" s="8"/>
      <c r="S2924" s="8"/>
      <c r="T2924" s="8"/>
      <c r="U2924" s="8"/>
      <c r="V2924" s="8"/>
      <c r="W2924" s="8"/>
      <c r="X2924" s="8"/>
      <c r="Y2924" s="8"/>
      <c r="Z2924" s="8"/>
      <c r="AA2924" s="8"/>
      <c r="AB2924" s="8"/>
      <c r="AC2924" s="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  <c r="AY2924" s="8"/>
      <c r="AZ2924" s="8"/>
      <c r="BA2924" s="8"/>
      <c r="BB2924" s="8"/>
      <c r="BC2924" s="8"/>
      <c r="BD2924" s="8"/>
      <c r="BE2924" s="8"/>
      <c r="BF2924" s="8"/>
      <c r="BG2924" s="8"/>
      <c r="BH2924" s="8"/>
      <c r="BI2924" s="8"/>
      <c r="BJ2924" s="8"/>
      <c r="BK2924" s="8"/>
      <c r="BL2924" s="8"/>
      <c r="BM2924" s="8"/>
      <c r="BN2924" s="8"/>
      <c r="BO2924" s="8"/>
      <c r="BP2924" s="8"/>
      <c r="BQ2924" s="8"/>
      <c r="BR2924" s="8"/>
      <c r="BS2924" s="8"/>
      <c r="BT2924" s="8"/>
      <c r="BU2924" s="8"/>
      <c r="BV2924" s="8"/>
      <c r="BW2924" s="8"/>
      <c r="BX2924" s="8"/>
      <c r="BY2924" s="8"/>
    </row>
    <row r="2925" spans="1:77" x14ac:dyDescent="0.2">
      <c r="A2925" s="8" t="s">
        <v>302</v>
      </c>
      <c r="B2925" s="5"/>
      <c r="C2925" s="8" t="s">
        <v>11382</v>
      </c>
      <c r="D2925" s="4" t="s">
        <v>11361</v>
      </c>
      <c r="E2925" s="8" t="s">
        <v>11362</v>
      </c>
      <c r="F2925" s="4" t="s">
        <v>537</v>
      </c>
      <c r="G2925" s="8" t="s">
        <v>11249</v>
      </c>
      <c r="H2925" s="8" t="s">
        <v>529</v>
      </c>
      <c r="I2925" s="8"/>
      <c r="J2925" s="8"/>
      <c r="K2925" s="8"/>
      <c r="L2925" s="8"/>
      <c r="M2925" s="8"/>
      <c r="N2925" s="8"/>
      <c r="O2925" s="8"/>
      <c r="P2925" s="8"/>
      <c r="Q2925" s="8"/>
      <c r="R2925" s="8"/>
      <c r="S2925" s="8"/>
      <c r="T2925" s="8"/>
      <c r="U2925" s="8"/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  <c r="AY2925" s="8"/>
      <c r="AZ2925" s="8"/>
      <c r="BA2925" s="8"/>
      <c r="BB2925" s="8"/>
      <c r="BC2925" s="8"/>
      <c r="BD2925" s="8"/>
      <c r="BE2925" s="8"/>
      <c r="BF2925" s="8"/>
      <c r="BG2925" s="8"/>
      <c r="BH2925" s="8"/>
      <c r="BI2925" s="8"/>
      <c r="BJ2925" s="8"/>
      <c r="BK2925" s="8"/>
      <c r="BL2925" s="8"/>
      <c r="BM2925" s="8"/>
      <c r="BN2925" s="8"/>
      <c r="BO2925" s="8"/>
      <c r="BP2925" s="8"/>
      <c r="BQ2925" s="8"/>
      <c r="BR2925" s="8"/>
      <c r="BS2925" s="8"/>
      <c r="BT2925" s="8"/>
      <c r="BU2925" s="8"/>
      <c r="BV2925" s="8"/>
      <c r="BW2925" s="8"/>
      <c r="BX2925" s="8"/>
      <c r="BY2925" s="8"/>
    </row>
    <row r="2926" spans="1:77" x14ac:dyDescent="0.2">
      <c r="A2926" s="8" t="s">
        <v>11383</v>
      </c>
      <c r="B2926" s="5"/>
      <c r="C2926" s="8" t="s">
        <v>11384</v>
      </c>
      <c r="D2926" s="4" t="s">
        <v>11361</v>
      </c>
      <c r="E2926" s="8" t="s">
        <v>11362</v>
      </c>
      <c r="F2926" s="4" t="s">
        <v>537</v>
      </c>
      <c r="G2926" s="8" t="s">
        <v>11249</v>
      </c>
      <c r="H2926" s="8" t="s">
        <v>529</v>
      </c>
      <c r="I2926" s="8" t="s">
        <v>11385</v>
      </c>
      <c r="J2926" s="8"/>
      <c r="K2926" s="8"/>
      <c r="L2926" s="8"/>
      <c r="M2926" s="8"/>
      <c r="N2926" s="8" t="s">
        <v>11371</v>
      </c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  <c r="AY2926" s="8"/>
      <c r="AZ2926" s="8"/>
      <c r="BA2926" s="8"/>
      <c r="BB2926" s="8"/>
      <c r="BC2926" s="8"/>
      <c r="BD2926" s="8"/>
      <c r="BE2926" s="8"/>
      <c r="BF2926" s="8"/>
      <c r="BG2926" s="8"/>
      <c r="BH2926" s="8"/>
      <c r="BI2926" s="8"/>
      <c r="BJ2926" s="8"/>
      <c r="BK2926" s="8"/>
      <c r="BL2926" s="8"/>
      <c r="BM2926" s="8"/>
      <c r="BN2926" s="8"/>
      <c r="BO2926" s="8"/>
      <c r="BP2926" s="8"/>
      <c r="BQ2926" s="8"/>
      <c r="BR2926" s="8"/>
      <c r="BS2926" s="8"/>
      <c r="BT2926" s="8"/>
      <c r="BU2926" s="8"/>
      <c r="BV2926" s="8"/>
      <c r="BW2926" s="8"/>
      <c r="BX2926" s="8"/>
      <c r="BY2926" s="8"/>
    </row>
    <row r="2927" spans="1:77" x14ac:dyDescent="0.2">
      <c r="A2927" s="8" t="s">
        <v>502</v>
      </c>
      <c r="B2927" s="5"/>
      <c r="C2927" s="8" t="s">
        <v>11386</v>
      </c>
      <c r="D2927" s="4" t="s">
        <v>11361</v>
      </c>
      <c r="E2927" s="8" t="s">
        <v>11362</v>
      </c>
      <c r="F2927" s="4" t="s">
        <v>537</v>
      </c>
      <c r="G2927" s="8" t="s">
        <v>11249</v>
      </c>
      <c r="H2927" s="8" t="s">
        <v>529</v>
      </c>
      <c r="I2927" s="8"/>
      <c r="J2927" s="8"/>
      <c r="K2927" s="8"/>
      <c r="L2927" s="8"/>
      <c r="M2927" s="8"/>
      <c r="N2927" s="8"/>
      <c r="O2927" s="8"/>
      <c r="P2927" s="8"/>
      <c r="Q2927" s="8"/>
      <c r="R2927" s="8"/>
      <c r="S2927" s="8"/>
      <c r="T2927" s="8"/>
      <c r="U2927" s="8"/>
      <c r="V2927" s="8"/>
      <c r="W2927" s="8"/>
      <c r="X2927" s="8"/>
      <c r="Y2927" s="8"/>
      <c r="Z2927" s="8"/>
      <c r="AA2927" s="8"/>
      <c r="AB2927" s="8"/>
      <c r="AC2927" s="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  <c r="AY2927" s="8"/>
      <c r="AZ2927" s="8"/>
      <c r="BA2927" s="8"/>
      <c r="BB2927" s="8"/>
      <c r="BC2927" s="8"/>
      <c r="BD2927" s="8"/>
      <c r="BE2927" s="8"/>
      <c r="BF2927" s="8"/>
      <c r="BG2927" s="8"/>
      <c r="BH2927" s="8"/>
      <c r="BI2927" s="8"/>
      <c r="BJ2927" s="8"/>
      <c r="BK2927" s="8"/>
      <c r="BL2927" s="8"/>
      <c r="BM2927" s="8"/>
      <c r="BN2927" s="8"/>
      <c r="BO2927" s="8"/>
      <c r="BP2927" s="8"/>
      <c r="BQ2927" s="8"/>
      <c r="BR2927" s="8"/>
      <c r="BS2927" s="8"/>
      <c r="BT2927" s="8"/>
      <c r="BU2927" s="8"/>
      <c r="BV2927" s="8"/>
      <c r="BW2927" s="8"/>
      <c r="BX2927" s="8"/>
      <c r="BY2927" s="8"/>
    </row>
    <row r="2928" spans="1:77" x14ac:dyDescent="0.2">
      <c r="A2928" s="8" t="s">
        <v>11387</v>
      </c>
      <c r="B2928" s="5"/>
      <c r="C2928" s="8" t="s">
        <v>11388</v>
      </c>
      <c r="D2928" s="4" t="s">
        <v>11361</v>
      </c>
      <c r="E2928" s="8" t="s">
        <v>11362</v>
      </c>
      <c r="F2928" s="4" t="s">
        <v>537</v>
      </c>
      <c r="G2928" s="8" t="s">
        <v>11249</v>
      </c>
      <c r="H2928" s="8" t="s">
        <v>529</v>
      </c>
      <c r="I2928" s="8"/>
      <c r="J2928" s="8"/>
      <c r="K2928" s="8"/>
      <c r="L2928" s="8"/>
      <c r="M2928" s="8"/>
      <c r="N2928" s="8"/>
      <c r="O2928" s="8"/>
      <c r="P2928" s="8"/>
      <c r="Q2928" s="8"/>
      <c r="R2928" s="8"/>
      <c r="S2928" s="8"/>
      <c r="T2928" s="8"/>
      <c r="U2928" s="8"/>
      <c r="V2928" s="8"/>
      <c r="W2928" s="8"/>
      <c r="X2928" s="8"/>
      <c r="Y2928" s="8"/>
      <c r="Z2928" s="8"/>
      <c r="AA2928" s="8"/>
      <c r="AB2928" s="8"/>
      <c r="AC2928" s="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  <c r="AY2928" s="8"/>
      <c r="AZ2928" s="8"/>
      <c r="BA2928" s="8"/>
      <c r="BB2928" s="8"/>
      <c r="BC2928" s="8"/>
      <c r="BD2928" s="8"/>
      <c r="BE2928" s="8"/>
      <c r="BF2928" s="8"/>
      <c r="BG2928" s="8"/>
      <c r="BH2928" s="8"/>
      <c r="BI2928" s="8"/>
      <c r="BJ2928" s="8"/>
      <c r="BK2928" s="8"/>
      <c r="BL2928" s="8"/>
      <c r="BM2928" s="8"/>
      <c r="BN2928" s="8"/>
      <c r="BO2928" s="8"/>
      <c r="BP2928" s="8"/>
      <c r="BQ2928" s="8"/>
      <c r="BR2928" s="8"/>
      <c r="BS2928" s="8"/>
      <c r="BT2928" s="8"/>
      <c r="BU2928" s="8"/>
      <c r="BV2928" s="8"/>
      <c r="BW2928" s="8"/>
      <c r="BX2928" s="8"/>
      <c r="BY2928" s="8"/>
    </row>
    <row r="2929" spans="1:77" x14ac:dyDescent="0.2">
      <c r="A2929" s="8" t="s">
        <v>423</v>
      </c>
      <c r="B2929" s="5"/>
      <c r="C2929" s="8" t="s">
        <v>11389</v>
      </c>
      <c r="D2929" s="4" t="s">
        <v>11361</v>
      </c>
      <c r="E2929" s="8" t="s">
        <v>11362</v>
      </c>
      <c r="F2929" s="4" t="s">
        <v>537</v>
      </c>
      <c r="G2929" s="8" t="s">
        <v>11249</v>
      </c>
      <c r="H2929" s="8" t="s">
        <v>529</v>
      </c>
      <c r="I2929" s="8"/>
      <c r="J2929" s="8"/>
      <c r="K2929" s="8"/>
      <c r="L2929" s="8"/>
      <c r="M2929" s="8"/>
      <c r="N2929" s="8"/>
      <c r="O2929" s="8"/>
      <c r="P2929" s="8"/>
      <c r="Q2929" s="8"/>
      <c r="R2929" s="8"/>
      <c r="S2929" s="8"/>
      <c r="T2929" s="8"/>
      <c r="U2929" s="8"/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  <c r="AY2929" s="8"/>
      <c r="AZ2929" s="8"/>
      <c r="BA2929" s="8"/>
      <c r="BB2929" s="8"/>
      <c r="BC2929" s="8"/>
      <c r="BD2929" s="8"/>
      <c r="BE2929" s="8"/>
      <c r="BF2929" s="8"/>
      <c r="BG2929" s="8"/>
      <c r="BH2929" s="8"/>
      <c r="BI2929" s="8"/>
      <c r="BJ2929" s="8"/>
      <c r="BK2929" s="8"/>
      <c r="BL2929" s="8"/>
      <c r="BM2929" s="8"/>
      <c r="BN2929" s="8"/>
      <c r="BO2929" s="8"/>
      <c r="BP2929" s="8"/>
      <c r="BQ2929" s="8"/>
      <c r="BR2929" s="8"/>
      <c r="BS2929" s="8"/>
      <c r="BT2929" s="8"/>
      <c r="BU2929" s="8"/>
      <c r="BV2929" s="8"/>
      <c r="BW2929" s="8"/>
      <c r="BX2929" s="8"/>
      <c r="BY2929" s="8"/>
    </row>
    <row r="2930" spans="1:77" x14ac:dyDescent="0.2">
      <c r="A2930" s="8" t="s">
        <v>303</v>
      </c>
      <c r="B2930" s="5"/>
      <c r="C2930" s="8" t="s">
        <v>11390</v>
      </c>
      <c r="D2930" s="4" t="s">
        <v>11361</v>
      </c>
      <c r="E2930" s="8" t="s">
        <v>11362</v>
      </c>
      <c r="F2930" s="4" t="s">
        <v>537</v>
      </c>
      <c r="G2930" s="8" t="s">
        <v>11249</v>
      </c>
      <c r="H2930" s="8" t="s">
        <v>529</v>
      </c>
      <c r="I2930" s="8"/>
      <c r="J2930" s="8"/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  <c r="AY2930" s="8"/>
      <c r="AZ2930" s="8"/>
      <c r="BA2930" s="8"/>
      <c r="BB2930" s="8"/>
      <c r="BC2930" s="8"/>
      <c r="BD2930" s="8"/>
      <c r="BE2930" s="8"/>
      <c r="BF2930" s="8"/>
      <c r="BG2930" s="8"/>
      <c r="BH2930" s="8"/>
      <c r="BI2930" s="8"/>
      <c r="BJ2930" s="8"/>
      <c r="BK2930" s="8"/>
      <c r="BL2930" s="8"/>
      <c r="BM2930" s="8"/>
      <c r="BN2930" s="8"/>
      <c r="BO2930" s="8"/>
      <c r="BP2930" s="8"/>
      <c r="BQ2930" s="8"/>
      <c r="BR2930" s="8"/>
      <c r="BS2930" s="8"/>
      <c r="BT2930" s="8"/>
      <c r="BU2930" s="8"/>
      <c r="BV2930" s="8"/>
      <c r="BW2930" s="8"/>
      <c r="BX2930" s="8"/>
      <c r="BY2930" s="8"/>
    </row>
    <row r="2931" spans="1:77" x14ac:dyDescent="0.2">
      <c r="A2931" s="8" t="s">
        <v>424</v>
      </c>
      <c r="B2931" s="5"/>
      <c r="C2931" s="8" t="s">
        <v>11391</v>
      </c>
      <c r="D2931" s="4" t="s">
        <v>11361</v>
      </c>
      <c r="E2931" s="8" t="s">
        <v>11362</v>
      </c>
      <c r="F2931" s="4" t="s">
        <v>537</v>
      </c>
      <c r="G2931" s="8" t="s">
        <v>11249</v>
      </c>
      <c r="H2931" s="8" t="s">
        <v>529</v>
      </c>
      <c r="I2931" s="8"/>
      <c r="J2931" s="8"/>
      <c r="K2931" s="8"/>
      <c r="L2931" s="8"/>
      <c r="M2931" s="8"/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/>
      <c r="Z2931" s="8"/>
      <c r="AA2931" s="8"/>
      <c r="AB2931" s="8"/>
      <c r="AC2931" s="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  <c r="AY2931" s="8"/>
      <c r="AZ2931" s="8"/>
      <c r="BA2931" s="8"/>
      <c r="BB2931" s="8"/>
      <c r="BC2931" s="8"/>
      <c r="BD2931" s="8"/>
      <c r="BE2931" s="8"/>
      <c r="BF2931" s="8"/>
      <c r="BG2931" s="8"/>
      <c r="BH2931" s="8"/>
      <c r="BI2931" s="8"/>
      <c r="BJ2931" s="8"/>
      <c r="BK2931" s="8"/>
      <c r="BL2931" s="8"/>
      <c r="BM2931" s="8"/>
      <c r="BN2931" s="8"/>
      <c r="BO2931" s="8"/>
      <c r="BP2931" s="8"/>
      <c r="BQ2931" s="8"/>
      <c r="BR2931" s="8"/>
      <c r="BS2931" s="8"/>
      <c r="BT2931" s="8"/>
      <c r="BU2931" s="8"/>
      <c r="BV2931" s="8"/>
      <c r="BW2931" s="8"/>
      <c r="BX2931" s="8"/>
      <c r="BY2931" s="8"/>
    </row>
    <row r="2932" spans="1:77" x14ac:dyDescent="0.2">
      <c r="A2932" s="8" t="s">
        <v>304</v>
      </c>
      <c r="B2932" s="5"/>
      <c r="C2932" s="8" t="s">
        <v>11392</v>
      </c>
      <c r="D2932" s="4" t="s">
        <v>11361</v>
      </c>
      <c r="E2932" s="8" t="s">
        <v>11362</v>
      </c>
      <c r="F2932" s="4" t="s">
        <v>537</v>
      </c>
      <c r="G2932" s="8" t="s">
        <v>11249</v>
      </c>
      <c r="H2932" s="8" t="s">
        <v>529</v>
      </c>
      <c r="I2932" s="8"/>
      <c r="J2932" s="8"/>
      <c r="K2932" s="8"/>
      <c r="L2932" s="8"/>
      <c r="M2932" s="8"/>
      <c r="N2932" s="8"/>
      <c r="O2932" s="8"/>
      <c r="P2932" s="8"/>
      <c r="Q2932" s="8"/>
      <c r="R2932" s="8"/>
      <c r="S2932" s="8"/>
      <c r="T2932" s="8"/>
      <c r="U2932" s="8"/>
      <c r="V2932" s="8"/>
      <c r="W2932" s="8"/>
      <c r="X2932" s="8"/>
      <c r="Y2932" s="8"/>
      <c r="Z2932" s="8"/>
      <c r="AA2932" s="8"/>
      <c r="AB2932" s="8"/>
      <c r="AC2932" s="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  <c r="AY2932" s="8"/>
      <c r="AZ2932" s="8"/>
      <c r="BA2932" s="8"/>
      <c r="BB2932" s="8"/>
      <c r="BC2932" s="8"/>
      <c r="BD2932" s="8"/>
      <c r="BE2932" s="8"/>
      <c r="BF2932" s="8"/>
      <c r="BG2932" s="8"/>
      <c r="BH2932" s="8"/>
      <c r="BI2932" s="8"/>
      <c r="BJ2932" s="8"/>
      <c r="BK2932" s="8"/>
      <c r="BL2932" s="8"/>
      <c r="BM2932" s="8"/>
      <c r="BN2932" s="8"/>
      <c r="BO2932" s="8"/>
      <c r="BP2932" s="8"/>
      <c r="BQ2932" s="8"/>
      <c r="BR2932" s="8"/>
      <c r="BS2932" s="8"/>
      <c r="BT2932" s="8"/>
      <c r="BU2932" s="8"/>
      <c r="BV2932" s="8"/>
      <c r="BW2932" s="8"/>
      <c r="BX2932" s="8"/>
      <c r="BY2932" s="8"/>
    </row>
    <row r="2933" spans="1:77" x14ac:dyDescent="0.2">
      <c r="A2933" s="8" t="s">
        <v>305</v>
      </c>
      <c r="B2933" s="5"/>
      <c r="C2933" s="8" t="s">
        <v>11393</v>
      </c>
      <c r="D2933" s="4" t="s">
        <v>11361</v>
      </c>
      <c r="E2933" s="8" t="s">
        <v>11362</v>
      </c>
      <c r="F2933" s="4" t="s">
        <v>537</v>
      </c>
      <c r="G2933" s="8" t="s">
        <v>11249</v>
      </c>
      <c r="H2933" s="8" t="s">
        <v>529</v>
      </c>
      <c r="I2933" s="8"/>
      <c r="J2933" s="8"/>
      <c r="K2933" s="8"/>
      <c r="L2933" s="8"/>
      <c r="M2933" s="8"/>
      <c r="N2933" s="8"/>
      <c r="O2933" s="8"/>
      <c r="P2933" s="8"/>
      <c r="Q2933" s="8"/>
      <c r="R2933" s="8"/>
      <c r="S2933" s="8"/>
      <c r="T2933" s="8"/>
      <c r="U2933" s="8"/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  <c r="AY2933" s="8"/>
      <c r="AZ2933" s="8"/>
      <c r="BA2933" s="8"/>
      <c r="BB2933" s="8"/>
      <c r="BC2933" s="8"/>
      <c r="BD2933" s="8"/>
      <c r="BE2933" s="8"/>
      <c r="BF2933" s="8"/>
      <c r="BG2933" s="8"/>
      <c r="BH2933" s="8"/>
      <c r="BI2933" s="8"/>
      <c r="BJ2933" s="8"/>
      <c r="BK2933" s="8"/>
      <c r="BL2933" s="8"/>
      <c r="BM2933" s="8"/>
      <c r="BN2933" s="8"/>
      <c r="BO2933" s="8"/>
      <c r="BP2933" s="8"/>
      <c r="BQ2933" s="8"/>
      <c r="BR2933" s="8"/>
      <c r="BS2933" s="8"/>
      <c r="BT2933" s="8"/>
      <c r="BU2933" s="8"/>
      <c r="BV2933" s="8"/>
      <c r="BW2933" s="8"/>
      <c r="BX2933" s="8"/>
      <c r="BY2933" s="8"/>
    </row>
    <row r="2934" spans="1:77" x14ac:dyDescent="0.2">
      <c r="A2934" s="8" t="s">
        <v>11394</v>
      </c>
      <c r="B2934" s="5"/>
      <c r="C2934" s="8" t="s">
        <v>11395</v>
      </c>
      <c r="D2934" s="4" t="s">
        <v>11361</v>
      </c>
      <c r="E2934" s="8" t="s">
        <v>11362</v>
      </c>
      <c r="F2934" s="4" t="s">
        <v>537</v>
      </c>
      <c r="G2934" s="8" t="s">
        <v>11249</v>
      </c>
      <c r="H2934" s="8" t="s">
        <v>529</v>
      </c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  <c r="AY2934" s="8"/>
      <c r="AZ2934" s="8"/>
      <c r="BA2934" s="8"/>
      <c r="BB2934" s="8"/>
      <c r="BC2934" s="8"/>
      <c r="BD2934" s="8"/>
      <c r="BE2934" s="8"/>
      <c r="BF2934" s="8"/>
      <c r="BG2934" s="8"/>
      <c r="BH2934" s="8"/>
      <c r="BI2934" s="8"/>
      <c r="BJ2934" s="8"/>
      <c r="BK2934" s="8"/>
      <c r="BL2934" s="8"/>
      <c r="BM2934" s="8"/>
      <c r="BN2934" s="8"/>
      <c r="BO2934" s="8"/>
      <c r="BP2934" s="8"/>
      <c r="BQ2934" s="8"/>
      <c r="BR2934" s="8"/>
      <c r="BS2934" s="8"/>
      <c r="BT2934" s="8"/>
      <c r="BU2934" s="8"/>
      <c r="BV2934" s="8"/>
      <c r="BW2934" s="8"/>
      <c r="BX2934" s="8"/>
      <c r="BY2934" s="8"/>
    </row>
    <row r="2935" spans="1:77" x14ac:dyDescent="0.2">
      <c r="A2935" s="8" t="s">
        <v>425</v>
      </c>
      <c r="B2935" s="5"/>
      <c r="C2935" s="8" t="s">
        <v>11396</v>
      </c>
      <c r="D2935" s="4" t="s">
        <v>11361</v>
      </c>
      <c r="E2935" s="8" t="s">
        <v>11362</v>
      </c>
      <c r="F2935" s="4" t="s">
        <v>537</v>
      </c>
      <c r="G2935" s="8" t="s">
        <v>11249</v>
      </c>
      <c r="H2935" s="8" t="s">
        <v>529</v>
      </c>
      <c r="I2935" s="8"/>
      <c r="J2935" s="8"/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  <c r="AY2935" s="8"/>
      <c r="AZ2935" s="8"/>
      <c r="BA2935" s="8"/>
      <c r="BB2935" s="8"/>
      <c r="BC2935" s="8"/>
      <c r="BD2935" s="8"/>
      <c r="BE2935" s="8"/>
      <c r="BF2935" s="8"/>
      <c r="BG2935" s="8"/>
      <c r="BH2935" s="8"/>
      <c r="BI2935" s="8"/>
      <c r="BJ2935" s="8"/>
      <c r="BK2935" s="8"/>
      <c r="BL2935" s="8"/>
      <c r="BM2935" s="8"/>
      <c r="BN2935" s="8"/>
      <c r="BO2935" s="8"/>
      <c r="BP2935" s="8"/>
      <c r="BQ2935" s="8"/>
      <c r="BR2935" s="8"/>
      <c r="BS2935" s="8"/>
      <c r="BT2935" s="8"/>
      <c r="BU2935" s="8"/>
      <c r="BV2935" s="8"/>
      <c r="BW2935" s="8"/>
      <c r="BX2935" s="8"/>
      <c r="BY2935" s="8"/>
    </row>
    <row r="2936" spans="1:77" x14ac:dyDescent="0.2">
      <c r="A2936" s="8" t="s">
        <v>306</v>
      </c>
      <c r="B2936" s="5"/>
      <c r="C2936" s="8" t="s">
        <v>11397</v>
      </c>
      <c r="D2936" s="4" t="s">
        <v>11361</v>
      </c>
      <c r="E2936" s="8" t="s">
        <v>11362</v>
      </c>
      <c r="F2936" s="4" t="s">
        <v>537</v>
      </c>
      <c r="G2936" s="8" t="s">
        <v>11249</v>
      </c>
      <c r="H2936" s="8" t="s">
        <v>529</v>
      </c>
      <c r="I2936" s="8"/>
      <c r="J2936" s="8"/>
      <c r="K2936" s="8"/>
      <c r="L2936" s="8"/>
      <c r="M2936" s="8"/>
      <c r="N2936" s="8"/>
      <c r="O2936" s="8"/>
      <c r="P2936" s="8"/>
      <c r="Q2936" s="8"/>
      <c r="R2936" s="8"/>
      <c r="S2936" s="8"/>
      <c r="T2936" s="8"/>
      <c r="U2936" s="8"/>
      <c r="V2936" s="8"/>
      <c r="W2936" s="8"/>
      <c r="X2936" s="8"/>
      <c r="Y2936" s="8"/>
      <c r="Z2936" s="8"/>
      <c r="AA2936" s="8"/>
      <c r="AB2936" s="8"/>
      <c r="AC2936" s="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  <c r="AY2936" s="8"/>
      <c r="AZ2936" s="8"/>
      <c r="BA2936" s="8"/>
      <c r="BB2936" s="8"/>
      <c r="BC2936" s="8"/>
      <c r="BD2936" s="8"/>
      <c r="BE2936" s="8"/>
      <c r="BF2936" s="8"/>
      <c r="BG2936" s="8"/>
      <c r="BH2936" s="8"/>
      <c r="BI2936" s="8"/>
      <c r="BJ2936" s="8"/>
      <c r="BK2936" s="8"/>
      <c r="BL2936" s="8"/>
      <c r="BM2936" s="8"/>
      <c r="BN2936" s="8"/>
      <c r="BO2936" s="8"/>
      <c r="BP2936" s="8"/>
      <c r="BQ2936" s="8"/>
      <c r="BR2936" s="8"/>
      <c r="BS2936" s="8"/>
      <c r="BT2936" s="8"/>
      <c r="BU2936" s="8"/>
      <c r="BV2936" s="8"/>
      <c r="BW2936" s="8"/>
      <c r="BX2936" s="8"/>
      <c r="BY2936" s="8"/>
    </row>
    <row r="2937" spans="1:77" x14ac:dyDescent="0.2">
      <c r="A2937" s="8" t="s">
        <v>307</v>
      </c>
      <c r="B2937" s="5"/>
      <c r="C2937" s="8" t="s">
        <v>11398</v>
      </c>
      <c r="D2937" s="4" t="s">
        <v>11361</v>
      </c>
      <c r="E2937" s="8" t="s">
        <v>11362</v>
      </c>
      <c r="F2937" s="4" t="s">
        <v>537</v>
      </c>
      <c r="G2937" s="8" t="s">
        <v>11249</v>
      </c>
      <c r="H2937" s="8" t="s">
        <v>529</v>
      </c>
      <c r="I2937" s="8"/>
      <c r="J2937" s="8"/>
      <c r="K2937" s="8"/>
      <c r="L2937" s="8"/>
      <c r="M2937" s="8"/>
      <c r="N2937" s="8"/>
      <c r="O2937" s="8"/>
      <c r="P2937" s="8"/>
      <c r="Q2937" s="8"/>
      <c r="R2937" s="8"/>
      <c r="S2937" s="8"/>
      <c r="T2937" s="8"/>
      <c r="U2937" s="8"/>
      <c r="V2937" s="8"/>
      <c r="W2937" s="8"/>
      <c r="X2937" s="8"/>
      <c r="Y2937" s="8"/>
      <c r="Z2937" s="8"/>
      <c r="AA2937" s="8"/>
      <c r="AB2937" s="8"/>
      <c r="AC2937" s="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  <c r="AY2937" s="8"/>
      <c r="AZ2937" s="8"/>
      <c r="BA2937" s="8"/>
      <c r="BB2937" s="8"/>
      <c r="BC2937" s="8"/>
      <c r="BD2937" s="8"/>
      <c r="BE2937" s="8"/>
      <c r="BF2937" s="8"/>
      <c r="BG2937" s="8"/>
      <c r="BH2937" s="8"/>
      <c r="BI2937" s="8"/>
      <c r="BJ2937" s="8"/>
      <c r="BK2937" s="8"/>
      <c r="BL2937" s="8"/>
      <c r="BM2937" s="8"/>
      <c r="BN2937" s="8"/>
      <c r="BO2937" s="8"/>
      <c r="BP2937" s="8"/>
      <c r="BQ2937" s="8"/>
      <c r="BR2937" s="8"/>
      <c r="BS2937" s="8"/>
      <c r="BT2937" s="8"/>
      <c r="BU2937" s="8"/>
      <c r="BV2937" s="8"/>
      <c r="BW2937" s="8"/>
      <c r="BX2937" s="8"/>
      <c r="BY2937" s="8"/>
    </row>
    <row r="2938" spans="1:77" x14ac:dyDescent="0.2">
      <c r="A2938" s="8" t="s">
        <v>308</v>
      </c>
      <c r="B2938" s="5"/>
      <c r="C2938" s="8" t="s">
        <v>11399</v>
      </c>
      <c r="D2938" s="4" t="s">
        <v>11361</v>
      </c>
      <c r="E2938" s="8" t="s">
        <v>11362</v>
      </c>
      <c r="F2938" s="4" t="s">
        <v>537</v>
      </c>
      <c r="G2938" s="8" t="s">
        <v>11249</v>
      </c>
      <c r="H2938" s="8" t="s">
        <v>529</v>
      </c>
      <c r="I2938" s="8"/>
      <c r="J2938" s="8"/>
      <c r="K2938" s="8"/>
      <c r="L2938" s="8"/>
      <c r="M2938" s="8"/>
      <c r="N2938" s="8"/>
      <c r="O2938" s="8"/>
      <c r="P2938" s="8"/>
      <c r="Q2938" s="8"/>
      <c r="R2938" s="8"/>
      <c r="S2938" s="8"/>
      <c r="T2938" s="8"/>
      <c r="U2938" s="8"/>
      <c r="V2938" s="8"/>
      <c r="W2938" s="8"/>
      <c r="X2938" s="8"/>
      <c r="Y2938" s="8"/>
      <c r="Z2938" s="8"/>
      <c r="AA2938" s="8"/>
      <c r="AB2938" s="8"/>
      <c r="AC2938" s="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  <c r="AY2938" s="8"/>
      <c r="AZ2938" s="8"/>
      <c r="BA2938" s="8"/>
      <c r="BB2938" s="8"/>
      <c r="BC2938" s="8"/>
      <c r="BD2938" s="8"/>
      <c r="BE2938" s="8"/>
      <c r="BF2938" s="8"/>
      <c r="BG2938" s="8"/>
      <c r="BH2938" s="8"/>
      <c r="BI2938" s="8"/>
      <c r="BJ2938" s="8"/>
      <c r="BK2938" s="8"/>
      <c r="BL2938" s="8"/>
      <c r="BM2938" s="8"/>
      <c r="BN2938" s="8"/>
      <c r="BO2938" s="8"/>
      <c r="BP2938" s="8"/>
      <c r="BQ2938" s="8"/>
      <c r="BR2938" s="8"/>
      <c r="BS2938" s="8"/>
      <c r="BT2938" s="8"/>
      <c r="BU2938" s="8"/>
      <c r="BV2938" s="8"/>
      <c r="BW2938" s="8"/>
      <c r="BX2938" s="8"/>
      <c r="BY2938" s="8"/>
    </row>
    <row r="2939" spans="1:77" x14ac:dyDescent="0.2">
      <c r="A2939" s="8" t="s">
        <v>309</v>
      </c>
      <c r="B2939" s="5"/>
      <c r="C2939" s="8" t="s">
        <v>11400</v>
      </c>
      <c r="D2939" s="4" t="s">
        <v>11361</v>
      </c>
      <c r="E2939" s="8" t="s">
        <v>11362</v>
      </c>
      <c r="F2939" s="4" t="s">
        <v>537</v>
      </c>
      <c r="G2939" s="8" t="s">
        <v>11249</v>
      </c>
      <c r="H2939" s="8" t="s">
        <v>529</v>
      </c>
      <c r="I2939" s="8"/>
      <c r="J2939" s="8"/>
      <c r="K2939" s="8"/>
      <c r="L2939" s="8"/>
      <c r="M2939" s="8"/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  <c r="AY2939" s="8"/>
      <c r="AZ2939" s="8"/>
      <c r="BA2939" s="8"/>
      <c r="BB2939" s="8"/>
      <c r="BC2939" s="8"/>
      <c r="BD2939" s="8"/>
      <c r="BE2939" s="8"/>
      <c r="BF2939" s="8"/>
      <c r="BG2939" s="8"/>
      <c r="BH2939" s="8"/>
      <c r="BI2939" s="8"/>
      <c r="BJ2939" s="8"/>
      <c r="BK2939" s="8"/>
      <c r="BL2939" s="8"/>
      <c r="BM2939" s="8"/>
      <c r="BN2939" s="8"/>
      <c r="BO2939" s="8"/>
      <c r="BP2939" s="8"/>
      <c r="BQ2939" s="8"/>
      <c r="BR2939" s="8"/>
      <c r="BS2939" s="8"/>
      <c r="BT2939" s="8"/>
      <c r="BU2939" s="8"/>
      <c r="BV2939" s="8"/>
      <c r="BW2939" s="8"/>
      <c r="BX2939" s="8"/>
      <c r="BY2939" s="8"/>
    </row>
    <row r="2940" spans="1:77" x14ac:dyDescent="0.2">
      <c r="A2940" s="8" t="s">
        <v>503</v>
      </c>
      <c r="B2940" s="5"/>
      <c r="C2940" s="8" t="s">
        <v>11401</v>
      </c>
      <c r="D2940" s="4" t="s">
        <v>11361</v>
      </c>
      <c r="E2940" s="8" t="s">
        <v>11362</v>
      </c>
      <c r="F2940" s="4" t="s">
        <v>537</v>
      </c>
      <c r="G2940" s="8" t="s">
        <v>11249</v>
      </c>
      <c r="H2940" s="8" t="s">
        <v>529</v>
      </c>
      <c r="I2940" s="8"/>
      <c r="J2940" s="8"/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8"/>
      <c r="V2940" s="8"/>
      <c r="W2940" s="8"/>
      <c r="X2940" s="8"/>
      <c r="Y2940" s="8"/>
      <c r="Z2940" s="8"/>
      <c r="AA2940" s="8"/>
      <c r="AB2940" s="8"/>
      <c r="AC2940" s="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  <c r="AY2940" s="8"/>
      <c r="AZ2940" s="8"/>
      <c r="BA2940" s="8"/>
      <c r="BB2940" s="8"/>
      <c r="BC2940" s="8"/>
      <c r="BD2940" s="8"/>
      <c r="BE2940" s="8"/>
      <c r="BF2940" s="8"/>
      <c r="BG2940" s="8"/>
      <c r="BH2940" s="8"/>
      <c r="BI2940" s="8"/>
      <c r="BJ2940" s="8"/>
      <c r="BK2940" s="8"/>
      <c r="BL2940" s="8"/>
      <c r="BM2940" s="8"/>
      <c r="BN2940" s="8"/>
      <c r="BO2940" s="8"/>
      <c r="BP2940" s="8"/>
      <c r="BQ2940" s="8"/>
      <c r="BR2940" s="8"/>
      <c r="BS2940" s="8"/>
      <c r="BT2940" s="8"/>
      <c r="BU2940" s="8"/>
      <c r="BV2940" s="8"/>
      <c r="BW2940" s="8"/>
      <c r="BX2940" s="8"/>
      <c r="BY2940" s="8"/>
    </row>
    <row r="2941" spans="1:77" x14ac:dyDescent="0.2">
      <c r="A2941" s="8" t="s">
        <v>11402</v>
      </c>
      <c r="B2941" s="5"/>
      <c r="C2941" s="8" t="s">
        <v>11403</v>
      </c>
      <c r="D2941" s="4" t="s">
        <v>11361</v>
      </c>
      <c r="E2941" s="8" t="s">
        <v>11362</v>
      </c>
      <c r="F2941" s="4" t="s">
        <v>537</v>
      </c>
      <c r="G2941" s="8" t="s">
        <v>11249</v>
      </c>
      <c r="H2941" s="8" t="s">
        <v>529</v>
      </c>
      <c r="I2941" s="8"/>
      <c r="J2941" s="8"/>
      <c r="K2941" s="8"/>
      <c r="L2941" s="8"/>
      <c r="M2941" s="8"/>
      <c r="N2941" s="8"/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  <c r="AY2941" s="8"/>
      <c r="AZ2941" s="8"/>
      <c r="BA2941" s="8"/>
      <c r="BB2941" s="8"/>
      <c r="BC2941" s="8"/>
      <c r="BD2941" s="8"/>
      <c r="BE2941" s="8"/>
      <c r="BF2941" s="8"/>
      <c r="BG2941" s="8"/>
      <c r="BH2941" s="8"/>
      <c r="BI2941" s="8"/>
      <c r="BJ2941" s="8"/>
      <c r="BK2941" s="8"/>
      <c r="BL2941" s="8"/>
      <c r="BM2941" s="8"/>
      <c r="BN2941" s="8"/>
      <c r="BO2941" s="8"/>
      <c r="BP2941" s="8"/>
      <c r="BQ2941" s="8"/>
      <c r="BR2941" s="8"/>
      <c r="BS2941" s="8"/>
      <c r="BT2941" s="8"/>
      <c r="BU2941" s="8"/>
      <c r="BV2941" s="8"/>
      <c r="BW2941" s="8"/>
      <c r="BX2941" s="8"/>
      <c r="BY2941" s="8"/>
    </row>
    <row r="2942" spans="1:77" x14ac:dyDescent="0.2">
      <c r="A2942" s="8" t="s">
        <v>11404</v>
      </c>
      <c r="B2942" s="5"/>
      <c r="C2942" s="8" t="s">
        <v>11405</v>
      </c>
      <c r="D2942" s="4" t="s">
        <v>11361</v>
      </c>
      <c r="E2942" s="8" t="s">
        <v>11362</v>
      </c>
      <c r="F2942" s="4" t="s">
        <v>537</v>
      </c>
      <c r="G2942" s="8" t="s">
        <v>11249</v>
      </c>
      <c r="H2942" s="8" t="s">
        <v>529</v>
      </c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  <c r="AY2942" s="8"/>
      <c r="AZ2942" s="8"/>
      <c r="BA2942" s="8"/>
      <c r="BB2942" s="8"/>
      <c r="BC2942" s="8"/>
      <c r="BD2942" s="8"/>
      <c r="BE2942" s="8"/>
      <c r="BF2942" s="8"/>
      <c r="BG2942" s="8"/>
      <c r="BH2942" s="8"/>
      <c r="BI2942" s="8"/>
      <c r="BJ2942" s="8"/>
      <c r="BK2942" s="8"/>
      <c r="BL2942" s="8"/>
      <c r="BM2942" s="8"/>
      <c r="BN2942" s="8"/>
      <c r="BO2942" s="8"/>
      <c r="BP2942" s="8"/>
      <c r="BQ2942" s="8"/>
      <c r="BR2942" s="8"/>
      <c r="BS2942" s="8"/>
      <c r="BT2942" s="8"/>
      <c r="BU2942" s="8"/>
      <c r="BV2942" s="8"/>
      <c r="BW2942" s="8"/>
      <c r="BX2942" s="8"/>
      <c r="BY2942" s="8"/>
    </row>
    <row r="2943" spans="1:77" x14ac:dyDescent="0.2">
      <c r="A2943" s="8" t="s">
        <v>504</v>
      </c>
      <c r="B2943" s="5"/>
      <c r="C2943" s="8" t="s">
        <v>11406</v>
      </c>
      <c r="D2943" s="4" t="s">
        <v>11361</v>
      </c>
      <c r="E2943" s="8" t="s">
        <v>11362</v>
      </c>
      <c r="F2943" s="4" t="s">
        <v>537</v>
      </c>
      <c r="G2943" s="8" t="s">
        <v>11249</v>
      </c>
      <c r="H2943" s="8" t="s">
        <v>529</v>
      </c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  <c r="AY2943" s="8"/>
      <c r="AZ2943" s="8"/>
      <c r="BA2943" s="8"/>
      <c r="BB2943" s="8"/>
      <c r="BC2943" s="8"/>
      <c r="BD2943" s="8"/>
      <c r="BE2943" s="8"/>
      <c r="BF2943" s="8"/>
      <c r="BG2943" s="8"/>
      <c r="BH2943" s="8"/>
      <c r="BI2943" s="8"/>
      <c r="BJ2943" s="8"/>
      <c r="BK2943" s="8"/>
      <c r="BL2943" s="8"/>
      <c r="BM2943" s="8"/>
      <c r="BN2943" s="8"/>
      <c r="BO2943" s="8"/>
      <c r="BP2943" s="8"/>
      <c r="BQ2943" s="8"/>
      <c r="BR2943" s="8"/>
      <c r="BS2943" s="8"/>
      <c r="BT2943" s="8"/>
      <c r="BU2943" s="8"/>
      <c r="BV2943" s="8"/>
      <c r="BW2943" s="8"/>
      <c r="BX2943" s="8"/>
      <c r="BY2943" s="8"/>
    </row>
    <row r="2944" spans="1:77" x14ac:dyDescent="0.2">
      <c r="A2944" s="8" t="s">
        <v>505</v>
      </c>
      <c r="B2944" s="5"/>
      <c r="C2944" s="8" t="s">
        <v>11407</v>
      </c>
      <c r="D2944" s="4" t="s">
        <v>11361</v>
      </c>
      <c r="E2944" s="8" t="s">
        <v>11362</v>
      </c>
      <c r="F2944" s="4" t="s">
        <v>537</v>
      </c>
      <c r="G2944" s="8" t="s">
        <v>11249</v>
      </c>
      <c r="H2944" s="8" t="s">
        <v>529</v>
      </c>
      <c r="I2944" s="8"/>
      <c r="J2944" s="8"/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  <c r="AY2944" s="8"/>
      <c r="AZ2944" s="8"/>
      <c r="BA2944" s="8"/>
      <c r="BB2944" s="8"/>
      <c r="BC2944" s="8"/>
      <c r="BD2944" s="8"/>
      <c r="BE2944" s="8"/>
      <c r="BF2944" s="8"/>
      <c r="BG2944" s="8"/>
      <c r="BH2944" s="8"/>
      <c r="BI2944" s="8"/>
      <c r="BJ2944" s="8"/>
      <c r="BK2944" s="8"/>
      <c r="BL2944" s="8"/>
      <c r="BM2944" s="8"/>
      <c r="BN2944" s="8"/>
      <c r="BO2944" s="8"/>
      <c r="BP2944" s="8"/>
      <c r="BQ2944" s="8"/>
      <c r="BR2944" s="8"/>
      <c r="BS2944" s="8"/>
      <c r="BT2944" s="8"/>
      <c r="BU2944" s="8"/>
      <c r="BV2944" s="8"/>
      <c r="BW2944" s="8"/>
      <c r="BX2944" s="8"/>
      <c r="BY2944" s="8"/>
    </row>
    <row r="2945" spans="1:77" x14ac:dyDescent="0.2">
      <c r="A2945" s="8" t="s">
        <v>506</v>
      </c>
      <c r="B2945" s="5"/>
      <c r="C2945" s="8" t="s">
        <v>11408</v>
      </c>
      <c r="D2945" s="4" t="s">
        <v>11361</v>
      </c>
      <c r="E2945" s="8" t="s">
        <v>11362</v>
      </c>
      <c r="F2945" s="4" t="s">
        <v>537</v>
      </c>
      <c r="G2945" s="8" t="s">
        <v>11249</v>
      </c>
      <c r="H2945" s="8" t="s">
        <v>529</v>
      </c>
      <c r="I2945" s="8"/>
      <c r="J2945" s="8"/>
      <c r="K2945" s="8"/>
      <c r="L2945" s="8"/>
      <c r="M2945" s="8"/>
      <c r="N2945" s="8"/>
      <c r="O2945" s="8"/>
      <c r="P2945" s="8"/>
      <c r="Q2945" s="8"/>
      <c r="R2945" s="8"/>
      <c r="S2945" s="8"/>
      <c r="T2945" s="8"/>
      <c r="U2945" s="8"/>
      <c r="V2945" s="8"/>
      <c r="W2945" s="8"/>
      <c r="X2945" s="8"/>
      <c r="Y2945" s="8"/>
      <c r="Z2945" s="8"/>
      <c r="AA2945" s="8"/>
      <c r="AB2945" s="8"/>
      <c r="AC2945" s="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  <c r="AY2945" s="8"/>
      <c r="AZ2945" s="8"/>
      <c r="BA2945" s="8"/>
      <c r="BB2945" s="8"/>
      <c r="BC2945" s="8"/>
      <c r="BD2945" s="8"/>
      <c r="BE2945" s="8"/>
      <c r="BF2945" s="8"/>
      <c r="BG2945" s="8"/>
      <c r="BH2945" s="8"/>
      <c r="BI2945" s="8"/>
      <c r="BJ2945" s="8"/>
      <c r="BK2945" s="8"/>
      <c r="BL2945" s="8"/>
      <c r="BM2945" s="8"/>
      <c r="BN2945" s="8"/>
      <c r="BO2945" s="8"/>
      <c r="BP2945" s="8"/>
      <c r="BQ2945" s="8"/>
      <c r="BR2945" s="8"/>
      <c r="BS2945" s="8"/>
      <c r="BT2945" s="8"/>
      <c r="BU2945" s="8"/>
      <c r="BV2945" s="8"/>
      <c r="BW2945" s="8"/>
      <c r="BX2945" s="8"/>
      <c r="BY2945" s="8"/>
    </row>
    <row r="2946" spans="1:77" x14ac:dyDescent="0.2">
      <c r="A2946" s="8" t="s">
        <v>507</v>
      </c>
      <c r="B2946" s="5"/>
      <c r="C2946" s="8" t="s">
        <v>11409</v>
      </c>
      <c r="D2946" s="4" t="s">
        <v>11361</v>
      </c>
      <c r="E2946" s="8" t="s">
        <v>11362</v>
      </c>
      <c r="F2946" s="4" t="s">
        <v>537</v>
      </c>
      <c r="G2946" s="8" t="s">
        <v>11249</v>
      </c>
      <c r="H2946" s="8" t="s">
        <v>529</v>
      </c>
      <c r="I2946" s="8" t="s">
        <v>11410</v>
      </c>
      <c r="J2946" s="8"/>
      <c r="K2946" s="8"/>
      <c r="L2946" s="8"/>
      <c r="M2946" s="8"/>
      <c r="N2946" s="8" t="s">
        <v>11371</v>
      </c>
      <c r="O2946" s="8"/>
      <c r="P2946" s="8"/>
      <c r="Q2946" s="8"/>
      <c r="R2946" s="8"/>
      <c r="S2946" s="8"/>
      <c r="T2946" s="8"/>
      <c r="U2946" s="8"/>
      <c r="V2946" s="8"/>
      <c r="W2946" s="8"/>
      <c r="X2946" s="8"/>
      <c r="Y2946" s="8"/>
      <c r="Z2946" s="8"/>
      <c r="AA2946" s="8"/>
      <c r="AB2946" s="8"/>
      <c r="AC2946" s="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  <c r="AY2946" s="8"/>
      <c r="AZ2946" s="8"/>
      <c r="BA2946" s="8"/>
      <c r="BB2946" s="8"/>
      <c r="BC2946" s="8"/>
      <c r="BD2946" s="8"/>
      <c r="BE2946" s="8"/>
      <c r="BF2946" s="8"/>
      <c r="BG2946" s="8"/>
      <c r="BH2946" s="8"/>
      <c r="BI2946" s="8"/>
      <c r="BJ2946" s="8"/>
      <c r="BK2946" s="8"/>
      <c r="BL2946" s="8"/>
      <c r="BM2946" s="8"/>
      <c r="BN2946" s="8"/>
      <c r="BO2946" s="8"/>
      <c r="BP2946" s="8"/>
      <c r="BQ2946" s="8"/>
      <c r="BR2946" s="8"/>
      <c r="BS2946" s="8"/>
      <c r="BT2946" s="8"/>
      <c r="BU2946" s="8"/>
      <c r="BV2946" s="8"/>
      <c r="BW2946" s="8"/>
      <c r="BX2946" s="8"/>
      <c r="BY2946" s="8"/>
    </row>
    <row r="2947" spans="1:77" x14ac:dyDescent="0.2">
      <c r="A2947" s="8" t="s">
        <v>310</v>
      </c>
      <c r="B2947" s="5"/>
      <c r="C2947" s="8" t="s">
        <v>11411</v>
      </c>
      <c r="D2947" s="4" t="s">
        <v>11361</v>
      </c>
      <c r="E2947" s="8" t="s">
        <v>11362</v>
      </c>
      <c r="F2947" s="4" t="s">
        <v>537</v>
      </c>
      <c r="G2947" s="8" t="s">
        <v>11249</v>
      </c>
      <c r="H2947" s="8" t="s">
        <v>529</v>
      </c>
      <c r="I2947" s="8"/>
      <c r="J2947" s="8"/>
      <c r="K2947" s="8"/>
      <c r="L2947" s="8"/>
      <c r="M2947" s="8"/>
      <c r="N2947" s="8"/>
      <c r="O2947" s="8"/>
      <c r="P2947" s="8"/>
      <c r="Q2947" s="8"/>
      <c r="R2947" s="8"/>
      <c r="S2947" s="8"/>
      <c r="T2947" s="8"/>
      <c r="U2947" s="8"/>
      <c r="V2947" s="8"/>
      <c r="W2947" s="8"/>
      <c r="X2947" s="8"/>
      <c r="Y2947" s="8"/>
      <c r="Z2947" s="8"/>
      <c r="AA2947" s="8"/>
      <c r="AB2947" s="8"/>
      <c r="AC2947" s="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  <c r="AY2947" s="8"/>
      <c r="AZ2947" s="8"/>
      <c r="BA2947" s="8"/>
      <c r="BB2947" s="8"/>
      <c r="BC2947" s="8"/>
      <c r="BD2947" s="8"/>
      <c r="BE2947" s="8"/>
      <c r="BF2947" s="8"/>
      <c r="BG2947" s="8"/>
      <c r="BH2947" s="8"/>
      <c r="BI2947" s="8"/>
      <c r="BJ2947" s="8"/>
      <c r="BK2947" s="8"/>
      <c r="BL2947" s="8"/>
      <c r="BM2947" s="8"/>
      <c r="BN2947" s="8"/>
      <c r="BO2947" s="8"/>
      <c r="BP2947" s="8"/>
      <c r="BQ2947" s="8"/>
      <c r="BR2947" s="8"/>
      <c r="BS2947" s="8"/>
      <c r="BT2947" s="8"/>
      <c r="BU2947" s="8"/>
      <c r="BV2947" s="8"/>
      <c r="BW2947" s="8"/>
      <c r="BX2947" s="8"/>
      <c r="BY2947" s="8"/>
    </row>
    <row r="2948" spans="1:77" x14ac:dyDescent="0.2">
      <c r="A2948" s="8" t="s">
        <v>11412</v>
      </c>
      <c r="B2948" s="5"/>
      <c r="C2948" s="8" t="s">
        <v>11413</v>
      </c>
      <c r="D2948" s="4" t="s">
        <v>11361</v>
      </c>
      <c r="E2948" s="8" t="s">
        <v>11362</v>
      </c>
      <c r="F2948" s="4" t="s">
        <v>537</v>
      </c>
      <c r="G2948" s="8" t="s">
        <v>11249</v>
      </c>
      <c r="H2948" s="8" t="s">
        <v>529</v>
      </c>
      <c r="I2948" s="8"/>
      <c r="J2948" s="8"/>
      <c r="K2948" s="8"/>
      <c r="L2948" s="8"/>
      <c r="M2948" s="8"/>
      <c r="N2948" s="8"/>
      <c r="O2948" s="8"/>
      <c r="P2948" s="8"/>
      <c r="Q2948" s="8"/>
      <c r="R2948" s="8"/>
      <c r="S2948" s="8"/>
      <c r="T2948" s="8"/>
      <c r="U2948" s="8"/>
      <c r="V2948" s="8"/>
      <c r="W2948" s="8"/>
      <c r="X2948" s="8"/>
      <c r="Y2948" s="8"/>
      <c r="Z2948" s="8"/>
      <c r="AA2948" s="8"/>
      <c r="AB2948" s="8"/>
      <c r="AC2948" s="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  <c r="AY2948" s="8"/>
      <c r="AZ2948" s="8"/>
      <c r="BA2948" s="8"/>
      <c r="BB2948" s="8"/>
      <c r="BC2948" s="8"/>
      <c r="BD2948" s="8"/>
      <c r="BE2948" s="8"/>
      <c r="BF2948" s="8"/>
      <c r="BG2948" s="8"/>
      <c r="BH2948" s="8"/>
      <c r="BI2948" s="8"/>
      <c r="BJ2948" s="8"/>
      <c r="BK2948" s="8"/>
      <c r="BL2948" s="8"/>
      <c r="BM2948" s="8"/>
      <c r="BN2948" s="8"/>
      <c r="BO2948" s="8"/>
      <c r="BP2948" s="8"/>
      <c r="BQ2948" s="8"/>
      <c r="BR2948" s="8"/>
      <c r="BS2948" s="8"/>
      <c r="BT2948" s="8"/>
      <c r="BU2948" s="8"/>
      <c r="BV2948" s="8"/>
      <c r="BW2948" s="8"/>
      <c r="BX2948" s="8"/>
      <c r="BY2948" s="8"/>
    </row>
    <row r="2949" spans="1:77" x14ac:dyDescent="0.2">
      <c r="A2949" s="8" t="s">
        <v>11414</v>
      </c>
      <c r="B2949" s="5"/>
      <c r="C2949" s="8" t="s">
        <v>11415</v>
      </c>
      <c r="D2949" s="4" t="s">
        <v>11361</v>
      </c>
      <c r="E2949" s="8" t="s">
        <v>11362</v>
      </c>
      <c r="F2949" s="4" t="s">
        <v>537</v>
      </c>
      <c r="G2949" s="8" t="s">
        <v>11249</v>
      </c>
      <c r="H2949" s="8" t="s">
        <v>529</v>
      </c>
      <c r="I2949" s="8"/>
      <c r="J2949" s="8"/>
      <c r="K2949" s="8"/>
      <c r="L2949" s="8"/>
      <c r="M2949" s="8"/>
      <c r="N2949" s="8"/>
      <c r="O2949" s="8"/>
      <c r="P2949" s="8"/>
      <c r="Q2949" s="8"/>
      <c r="R2949" s="8"/>
      <c r="S2949" s="8"/>
      <c r="T2949" s="8"/>
      <c r="U2949" s="8"/>
      <c r="V2949" s="8"/>
      <c r="W2949" s="8"/>
      <c r="X2949" s="8"/>
      <c r="Y2949" s="8"/>
      <c r="Z2949" s="8"/>
      <c r="AA2949" s="8"/>
      <c r="AB2949" s="8"/>
      <c r="AC2949" s="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  <c r="AY2949" s="8"/>
      <c r="AZ2949" s="8"/>
      <c r="BA2949" s="8"/>
      <c r="BB2949" s="8"/>
      <c r="BC2949" s="8"/>
      <c r="BD2949" s="8"/>
      <c r="BE2949" s="8"/>
      <c r="BF2949" s="8"/>
      <c r="BG2949" s="8"/>
      <c r="BH2949" s="8"/>
      <c r="BI2949" s="8"/>
      <c r="BJ2949" s="8"/>
      <c r="BK2949" s="8"/>
      <c r="BL2949" s="8"/>
      <c r="BM2949" s="8"/>
      <c r="BN2949" s="8"/>
      <c r="BO2949" s="8"/>
      <c r="BP2949" s="8"/>
      <c r="BQ2949" s="8"/>
      <c r="BR2949" s="8"/>
      <c r="BS2949" s="8"/>
      <c r="BT2949" s="8"/>
      <c r="BU2949" s="8"/>
      <c r="BV2949" s="8"/>
      <c r="BW2949" s="8"/>
      <c r="BX2949" s="8"/>
      <c r="BY2949" s="8"/>
    </row>
    <row r="2950" spans="1:77" x14ac:dyDescent="0.2">
      <c r="A2950" s="8" t="s">
        <v>11416</v>
      </c>
      <c r="B2950" s="5"/>
      <c r="C2950" s="8" t="s">
        <v>11417</v>
      </c>
      <c r="D2950" s="4" t="s">
        <v>11361</v>
      </c>
      <c r="E2950" s="8" t="s">
        <v>11362</v>
      </c>
      <c r="F2950" s="4" t="s">
        <v>537</v>
      </c>
      <c r="G2950" s="8" t="s">
        <v>11249</v>
      </c>
      <c r="H2950" s="8" t="s">
        <v>529</v>
      </c>
      <c r="I2950" s="8"/>
      <c r="J2950" s="8"/>
      <c r="K2950" s="8"/>
      <c r="L2950" s="8"/>
      <c r="M2950" s="8"/>
      <c r="N2950" s="8"/>
      <c r="O2950" s="8"/>
      <c r="P2950" s="8"/>
      <c r="Q2950" s="8"/>
      <c r="R2950" s="8"/>
      <c r="S2950" s="8"/>
      <c r="T2950" s="8"/>
      <c r="U2950" s="8"/>
      <c r="V2950" s="8"/>
      <c r="W2950" s="8"/>
      <c r="X2950" s="8"/>
      <c r="Y2950" s="8"/>
      <c r="Z2950" s="8"/>
      <c r="AA2950" s="8"/>
      <c r="AB2950" s="8"/>
      <c r="AC2950" s="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  <c r="AY2950" s="8"/>
      <c r="AZ2950" s="8"/>
      <c r="BA2950" s="8"/>
      <c r="BB2950" s="8"/>
      <c r="BC2950" s="8"/>
      <c r="BD2950" s="8"/>
      <c r="BE2950" s="8"/>
      <c r="BF2950" s="8"/>
      <c r="BG2950" s="8"/>
      <c r="BH2950" s="8"/>
      <c r="BI2950" s="8"/>
      <c r="BJ2950" s="8"/>
      <c r="BK2950" s="8"/>
      <c r="BL2950" s="8"/>
      <c r="BM2950" s="8"/>
      <c r="BN2950" s="8"/>
      <c r="BO2950" s="8"/>
      <c r="BP2950" s="8"/>
      <c r="BQ2950" s="8"/>
      <c r="BR2950" s="8"/>
      <c r="BS2950" s="8"/>
      <c r="BT2950" s="8"/>
      <c r="BU2950" s="8"/>
      <c r="BV2950" s="8"/>
      <c r="BW2950" s="8"/>
      <c r="BX2950" s="8"/>
      <c r="BY2950" s="8"/>
    </row>
    <row r="2951" spans="1:77" x14ac:dyDescent="0.2">
      <c r="A2951" s="8" t="s">
        <v>11418</v>
      </c>
      <c r="B2951" s="5"/>
      <c r="C2951" s="8" t="s">
        <v>11419</v>
      </c>
      <c r="D2951" s="4" t="s">
        <v>11361</v>
      </c>
      <c r="E2951" s="8" t="s">
        <v>11362</v>
      </c>
      <c r="F2951" s="4" t="s">
        <v>537</v>
      </c>
      <c r="G2951" s="8" t="s">
        <v>11249</v>
      </c>
      <c r="H2951" s="8" t="s">
        <v>529</v>
      </c>
      <c r="I2951" s="8"/>
      <c r="J2951" s="8"/>
      <c r="K2951" s="8"/>
      <c r="L2951" s="8"/>
      <c r="M2951" s="8"/>
      <c r="N2951" s="8"/>
      <c r="O2951" s="8"/>
      <c r="P2951" s="8"/>
      <c r="Q2951" s="8"/>
      <c r="R2951" s="8"/>
      <c r="S2951" s="8"/>
      <c r="T2951" s="8"/>
      <c r="U2951" s="8"/>
      <c r="V2951" s="8"/>
      <c r="W2951" s="8"/>
      <c r="X2951" s="8"/>
      <c r="Y2951" s="8"/>
      <c r="Z2951" s="8"/>
      <c r="AA2951" s="8"/>
      <c r="AB2951" s="8"/>
      <c r="AC2951" s="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  <c r="AY2951" s="8"/>
      <c r="AZ2951" s="8"/>
      <c r="BA2951" s="8"/>
      <c r="BB2951" s="8"/>
      <c r="BC2951" s="8"/>
      <c r="BD2951" s="8"/>
      <c r="BE2951" s="8"/>
      <c r="BF2951" s="8"/>
      <c r="BG2951" s="8"/>
      <c r="BH2951" s="8"/>
      <c r="BI2951" s="8"/>
      <c r="BJ2951" s="8"/>
      <c r="BK2951" s="8"/>
      <c r="BL2951" s="8"/>
      <c r="BM2951" s="8"/>
      <c r="BN2951" s="8"/>
      <c r="BO2951" s="8"/>
      <c r="BP2951" s="8"/>
      <c r="BQ2951" s="8"/>
      <c r="BR2951" s="8"/>
      <c r="BS2951" s="8"/>
      <c r="BT2951" s="8"/>
      <c r="BU2951" s="8"/>
      <c r="BV2951" s="8"/>
      <c r="BW2951" s="8"/>
      <c r="BX2951" s="8"/>
      <c r="BY2951" s="8"/>
    </row>
    <row r="2952" spans="1:77" x14ac:dyDescent="0.2">
      <c r="A2952" s="8" t="s">
        <v>11420</v>
      </c>
      <c r="B2952" s="5"/>
      <c r="C2952" s="8" t="s">
        <v>11421</v>
      </c>
      <c r="D2952" s="4" t="s">
        <v>11361</v>
      </c>
      <c r="E2952" s="8" t="s">
        <v>11362</v>
      </c>
      <c r="F2952" s="4" t="s">
        <v>537</v>
      </c>
      <c r="G2952" s="8" t="s">
        <v>11249</v>
      </c>
      <c r="H2952" s="8" t="s">
        <v>529</v>
      </c>
      <c r="I2952" s="8"/>
      <c r="J2952" s="8"/>
      <c r="K2952" s="8"/>
      <c r="L2952" s="8"/>
      <c r="M2952" s="8"/>
      <c r="N2952" s="8"/>
      <c r="O2952" s="8"/>
      <c r="P2952" s="8"/>
      <c r="Q2952" s="8"/>
      <c r="R2952" s="8"/>
      <c r="S2952" s="8"/>
      <c r="T2952" s="8"/>
      <c r="U2952" s="8"/>
      <c r="V2952" s="8"/>
      <c r="W2952" s="8"/>
      <c r="X2952" s="8"/>
      <c r="Y2952" s="8"/>
      <c r="Z2952" s="8"/>
      <c r="AA2952" s="8"/>
      <c r="AB2952" s="8"/>
      <c r="AC2952" s="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  <c r="AY2952" s="8"/>
      <c r="AZ2952" s="8"/>
      <c r="BA2952" s="8"/>
      <c r="BB2952" s="8"/>
      <c r="BC2952" s="8"/>
      <c r="BD2952" s="8"/>
      <c r="BE2952" s="8"/>
      <c r="BF2952" s="8"/>
      <c r="BG2952" s="8"/>
      <c r="BH2952" s="8"/>
      <c r="BI2952" s="8"/>
      <c r="BJ2952" s="8"/>
      <c r="BK2952" s="8"/>
      <c r="BL2952" s="8"/>
      <c r="BM2952" s="8"/>
      <c r="BN2952" s="8"/>
      <c r="BO2952" s="8"/>
      <c r="BP2952" s="8"/>
      <c r="BQ2952" s="8"/>
      <c r="BR2952" s="8"/>
      <c r="BS2952" s="8"/>
      <c r="BT2952" s="8"/>
      <c r="BU2952" s="8"/>
      <c r="BV2952" s="8"/>
      <c r="BW2952" s="8"/>
      <c r="BX2952" s="8"/>
      <c r="BY2952" s="8"/>
    </row>
    <row r="2953" spans="1:77" x14ac:dyDescent="0.2">
      <c r="A2953" s="8" t="s">
        <v>11422</v>
      </c>
      <c r="B2953" s="5"/>
      <c r="C2953" s="8" t="s">
        <v>11423</v>
      </c>
      <c r="D2953" s="4" t="s">
        <v>11361</v>
      </c>
      <c r="E2953" s="8" t="s">
        <v>11362</v>
      </c>
      <c r="F2953" s="4" t="s">
        <v>537</v>
      </c>
      <c r="G2953" s="8" t="s">
        <v>11249</v>
      </c>
      <c r="H2953" s="8" t="s">
        <v>529</v>
      </c>
      <c r="I2953" s="8"/>
      <c r="J2953" s="8"/>
      <c r="K2953" s="8"/>
      <c r="L2953" s="8"/>
      <c r="M2953" s="8"/>
      <c r="N2953" s="8"/>
      <c r="O2953" s="8"/>
      <c r="P2953" s="8"/>
      <c r="Q2953" s="8"/>
      <c r="R2953" s="8"/>
      <c r="S2953" s="8"/>
      <c r="T2953" s="8"/>
      <c r="U2953" s="8"/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  <c r="AY2953" s="8"/>
      <c r="AZ2953" s="8"/>
      <c r="BA2953" s="8"/>
      <c r="BB2953" s="8"/>
      <c r="BC2953" s="8"/>
      <c r="BD2953" s="8"/>
      <c r="BE2953" s="8"/>
      <c r="BF2953" s="8"/>
      <c r="BG2953" s="8"/>
      <c r="BH2953" s="8"/>
      <c r="BI2953" s="8"/>
      <c r="BJ2953" s="8"/>
      <c r="BK2953" s="8"/>
      <c r="BL2953" s="8"/>
      <c r="BM2953" s="8"/>
      <c r="BN2953" s="8"/>
      <c r="BO2953" s="8"/>
      <c r="BP2953" s="8"/>
      <c r="BQ2953" s="8"/>
      <c r="BR2953" s="8"/>
      <c r="BS2953" s="8"/>
      <c r="BT2953" s="8"/>
      <c r="BU2953" s="8"/>
      <c r="BV2953" s="8"/>
      <c r="BW2953" s="8"/>
      <c r="BX2953" s="8"/>
      <c r="BY2953" s="8"/>
    </row>
    <row r="2954" spans="1:77" x14ac:dyDescent="0.2">
      <c r="A2954" s="8" t="s">
        <v>11424</v>
      </c>
      <c r="B2954" s="5"/>
      <c r="C2954" s="8" t="s">
        <v>11425</v>
      </c>
      <c r="D2954" s="4" t="s">
        <v>11361</v>
      </c>
      <c r="E2954" s="8" t="s">
        <v>11362</v>
      </c>
      <c r="F2954" s="4" t="s">
        <v>537</v>
      </c>
      <c r="G2954" s="8" t="s">
        <v>11249</v>
      </c>
      <c r="H2954" s="8" t="s">
        <v>529</v>
      </c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  <c r="AY2954" s="8"/>
      <c r="AZ2954" s="8"/>
      <c r="BA2954" s="8"/>
      <c r="BB2954" s="8"/>
      <c r="BC2954" s="8"/>
      <c r="BD2954" s="8"/>
      <c r="BE2954" s="8"/>
      <c r="BF2954" s="8"/>
      <c r="BG2954" s="8"/>
      <c r="BH2954" s="8"/>
      <c r="BI2954" s="8"/>
      <c r="BJ2954" s="8"/>
      <c r="BK2954" s="8"/>
      <c r="BL2954" s="8"/>
      <c r="BM2954" s="8"/>
      <c r="BN2954" s="8"/>
      <c r="BO2954" s="8"/>
      <c r="BP2954" s="8"/>
      <c r="BQ2954" s="8"/>
      <c r="BR2954" s="8"/>
      <c r="BS2954" s="8"/>
      <c r="BT2954" s="8"/>
      <c r="BU2954" s="8"/>
      <c r="BV2954" s="8"/>
      <c r="BW2954" s="8"/>
      <c r="BX2954" s="8"/>
      <c r="BY2954" s="8"/>
    </row>
    <row r="2955" spans="1:77" x14ac:dyDescent="0.2">
      <c r="A2955" s="8" t="s">
        <v>11426</v>
      </c>
      <c r="B2955" s="5"/>
      <c r="C2955" s="8" t="s">
        <v>11427</v>
      </c>
      <c r="D2955" s="4" t="s">
        <v>11361</v>
      </c>
      <c r="E2955" s="8" t="s">
        <v>11362</v>
      </c>
      <c r="F2955" s="4" t="s">
        <v>537</v>
      </c>
      <c r="G2955" s="8" t="s">
        <v>11249</v>
      </c>
      <c r="H2955" s="8" t="s">
        <v>529</v>
      </c>
      <c r="I2955" s="8"/>
      <c r="J2955" s="8"/>
      <c r="K2955" s="8"/>
      <c r="L2955" s="8"/>
      <c r="M2955" s="8"/>
      <c r="N2955" s="8"/>
      <c r="O2955" s="8"/>
      <c r="P2955" s="8"/>
      <c r="Q2955" s="8"/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  <c r="AY2955" s="8"/>
      <c r="AZ2955" s="8"/>
      <c r="BA2955" s="8"/>
      <c r="BB2955" s="8"/>
      <c r="BC2955" s="8"/>
      <c r="BD2955" s="8"/>
      <c r="BE2955" s="8"/>
      <c r="BF2955" s="8"/>
      <c r="BG2955" s="8"/>
      <c r="BH2955" s="8"/>
      <c r="BI2955" s="8"/>
      <c r="BJ2955" s="8"/>
      <c r="BK2955" s="8"/>
      <c r="BL2955" s="8"/>
      <c r="BM2955" s="8"/>
      <c r="BN2955" s="8"/>
      <c r="BO2955" s="8"/>
      <c r="BP2955" s="8"/>
      <c r="BQ2955" s="8"/>
      <c r="BR2955" s="8"/>
      <c r="BS2955" s="8"/>
      <c r="BT2955" s="8"/>
      <c r="BU2955" s="8"/>
      <c r="BV2955" s="8"/>
      <c r="BW2955" s="8"/>
      <c r="BX2955" s="8"/>
      <c r="BY2955" s="8"/>
    </row>
    <row r="2956" spans="1:77" x14ac:dyDescent="0.2">
      <c r="A2956" s="8" t="s">
        <v>11428</v>
      </c>
      <c r="B2956" s="5"/>
      <c r="C2956" s="8" t="s">
        <v>11429</v>
      </c>
      <c r="D2956" s="4" t="s">
        <v>11361</v>
      </c>
      <c r="E2956" s="8" t="s">
        <v>11362</v>
      </c>
      <c r="F2956" s="4" t="s">
        <v>537</v>
      </c>
      <c r="G2956" s="8" t="s">
        <v>11249</v>
      </c>
      <c r="H2956" s="8" t="s">
        <v>529</v>
      </c>
      <c r="I2956" s="8"/>
      <c r="J2956" s="8"/>
      <c r="K2956" s="8"/>
      <c r="L2956" s="8"/>
      <c r="M2956" s="8"/>
      <c r="N2956" s="8"/>
      <c r="O2956" s="8"/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/>
      <c r="AB2956" s="8"/>
      <c r="AC2956" s="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  <c r="AY2956" s="8"/>
      <c r="AZ2956" s="8"/>
      <c r="BA2956" s="8"/>
      <c r="BB2956" s="8"/>
      <c r="BC2956" s="8"/>
      <c r="BD2956" s="8"/>
      <c r="BE2956" s="8"/>
      <c r="BF2956" s="8"/>
      <c r="BG2956" s="8"/>
      <c r="BH2956" s="8"/>
      <c r="BI2956" s="8"/>
      <c r="BJ2956" s="8"/>
      <c r="BK2956" s="8"/>
      <c r="BL2956" s="8"/>
      <c r="BM2956" s="8"/>
      <c r="BN2956" s="8"/>
      <c r="BO2956" s="8"/>
      <c r="BP2956" s="8"/>
      <c r="BQ2956" s="8"/>
      <c r="BR2956" s="8"/>
      <c r="BS2956" s="8"/>
      <c r="BT2956" s="8"/>
      <c r="BU2956" s="8"/>
      <c r="BV2956" s="8"/>
      <c r="BW2956" s="8"/>
      <c r="BX2956" s="8"/>
      <c r="BY2956" s="8"/>
    </row>
    <row r="2957" spans="1:77" x14ac:dyDescent="0.2">
      <c r="A2957" s="8" t="s">
        <v>311</v>
      </c>
      <c r="B2957" s="5"/>
      <c r="C2957" s="8" t="s">
        <v>11430</v>
      </c>
      <c r="D2957" s="4" t="s">
        <v>11361</v>
      </c>
      <c r="E2957" s="8" t="s">
        <v>11362</v>
      </c>
      <c r="F2957" s="4" t="s">
        <v>537</v>
      </c>
      <c r="G2957" s="8" t="s">
        <v>11249</v>
      </c>
      <c r="H2957" s="8" t="s">
        <v>529</v>
      </c>
      <c r="I2957" s="8"/>
      <c r="J2957" s="8"/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8"/>
      <c r="V2957" s="8"/>
      <c r="W2957" s="8"/>
      <c r="X2957" s="8"/>
      <c r="Y2957" s="8"/>
      <c r="Z2957" s="8"/>
      <c r="AA2957" s="8"/>
      <c r="AB2957" s="8"/>
      <c r="AC2957" s="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  <c r="AY2957" s="8"/>
      <c r="AZ2957" s="8"/>
      <c r="BA2957" s="8"/>
      <c r="BB2957" s="8"/>
      <c r="BC2957" s="8"/>
      <c r="BD2957" s="8"/>
      <c r="BE2957" s="8"/>
      <c r="BF2957" s="8"/>
      <c r="BG2957" s="8"/>
      <c r="BH2957" s="8"/>
      <c r="BI2957" s="8"/>
      <c r="BJ2957" s="8"/>
      <c r="BK2957" s="8"/>
      <c r="BL2957" s="8"/>
      <c r="BM2957" s="8"/>
      <c r="BN2957" s="8"/>
      <c r="BO2957" s="8"/>
      <c r="BP2957" s="8"/>
      <c r="BQ2957" s="8"/>
      <c r="BR2957" s="8"/>
      <c r="BS2957" s="8"/>
      <c r="BT2957" s="8"/>
      <c r="BU2957" s="8"/>
      <c r="BV2957" s="8"/>
      <c r="BW2957" s="8"/>
      <c r="BX2957" s="8"/>
      <c r="BY2957" s="8"/>
    </row>
    <row r="2958" spans="1:77" x14ac:dyDescent="0.2">
      <c r="A2958" s="8" t="s">
        <v>11431</v>
      </c>
      <c r="B2958" s="5"/>
      <c r="C2958" s="8" t="s">
        <v>11432</v>
      </c>
      <c r="D2958" s="4" t="s">
        <v>11361</v>
      </c>
      <c r="E2958" s="8" t="s">
        <v>11362</v>
      </c>
      <c r="F2958" s="4" t="s">
        <v>537</v>
      </c>
      <c r="G2958" s="8" t="s">
        <v>11249</v>
      </c>
      <c r="H2958" s="8" t="s">
        <v>529</v>
      </c>
      <c r="I2958" s="8" t="s">
        <v>11433</v>
      </c>
      <c r="J2958" s="8"/>
      <c r="K2958" s="8"/>
      <c r="L2958" s="8"/>
      <c r="M2958" s="8"/>
      <c r="N2958" s="8" t="s">
        <v>11371</v>
      </c>
      <c r="O2958" s="8"/>
      <c r="P2958" s="8"/>
      <c r="Q2958" s="8"/>
      <c r="R2958" s="8"/>
      <c r="S2958" s="8"/>
      <c r="T2958" s="8"/>
      <c r="U2958" s="8"/>
      <c r="V2958" s="8"/>
      <c r="W2958" s="8"/>
      <c r="X2958" s="8"/>
      <c r="Y2958" s="8"/>
      <c r="Z2958" s="8"/>
      <c r="AA2958" s="8"/>
      <c r="AB2958" s="8"/>
      <c r="AC2958" s="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  <c r="AY2958" s="8"/>
      <c r="AZ2958" s="8"/>
      <c r="BA2958" s="8"/>
      <c r="BB2958" s="8"/>
      <c r="BC2958" s="8"/>
      <c r="BD2958" s="8"/>
      <c r="BE2958" s="8"/>
      <c r="BF2958" s="8"/>
      <c r="BG2958" s="8"/>
      <c r="BH2958" s="8"/>
      <c r="BI2958" s="8"/>
      <c r="BJ2958" s="8"/>
      <c r="BK2958" s="8"/>
      <c r="BL2958" s="8"/>
      <c r="BM2958" s="8"/>
      <c r="BN2958" s="8"/>
      <c r="BO2958" s="8"/>
      <c r="BP2958" s="8"/>
      <c r="BQ2958" s="8"/>
      <c r="BR2958" s="8"/>
      <c r="BS2958" s="8"/>
      <c r="BT2958" s="8"/>
      <c r="BU2958" s="8"/>
      <c r="BV2958" s="8"/>
      <c r="BW2958" s="8"/>
      <c r="BX2958" s="8"/>
      <c r="BY2958" s="8"/>
    </row>
    <row r="2959" spans="1:77" x14ac:dyDescent="0.2">
      <c r="A2959" s="8" t="s">
        <v>11434</v>
      </c>
      <c r="B2959" s="5"/>
      <c r="C2959" s="8" t="s">
        <v>11435</v>
      </c>
      <c r="D2959" s="4" t="s">
        <v>11361</v>
      </c>
      <c r="E2959" s="8" t="s">
        <v>11362</v>
      </c>
      <c r="F2959" s="4" t="s">
        <v>537</v>
      </c>
      <c r="G2959" s="8" t="s">
        <v>11249</v>
      </c>
      <c r="H2959" s="8" t="s">
        <v>529</v>
      </c>
      <c r="I2959" s="8" t="s">
        <v>11436</v>
      </c>
      <c r="J2959" s="8"/>
      <c r="K2959" s="8"/>
      <c r="L2959" s="8"/>
      <c r="M2959" s="8"/>
      <c r="N2959" s="8" t="s">
        <v>11371</v>
      </c>
      <c r="O2959" s="8"/>
      <c r="P2959" s="8"/>
      <c r="Q2959" s="8"/>
      <c r="R2959" s="8"/>
      <c r="S2959" s="8"/>
      <c r="T2959" s="8"/>
      <c r="U2959" s="8"/>
      <c r="V2959" s="8"/>
      <c r="W2959" s="8"/>
      <c r="X2959" s="8"/>
      <c r="Y2959" s="8"/>
      <c r="Z2959" s="8"/>
      <c r="AA2959" s="8"/>
      <c r="AB2959" s="8"/>
      <c r="AC2959" s="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  <c r="AY2959" s="8"/>
      <c r="AZ2959" s="8"/>
      <c r="BA2959" s="8"/>
      <c r="BB2959" s="8"/>
      <c r="BC2959" s="8"/>
      <c r="BD2959" s="8"/>
      <c r="BE2959" s="8"/>
      <c r="BF2959" s="8"/>
      <c r="BG2959" s="8"/>
      <c r="BH2959" s="8"/>
      <c r="BI2959" s="8"/>
      <c r="BJ2959" s="8"/>
      <c r="BK2959" s="8"/>
      <c r="BL2959" s="8"/>
      <c r="BM2959" s="8"/>
      <c r="BN2959" s="8"/>
      <c r="BO2959" s="8"/>
      <c r="BP2959" s="8"/>
      <c r="BQ2959" s="8"/>
      <c r="BR2959" s="8"/>
      <c r="BS2959" s="8"/>
      <c r="BT2959" s="8"/>
      <c r="BU2959" s="8"/>
      <c r="BV2959" s="8"/>
      <c r="BW2959" s="8"/>
      <c r="BX2959" s="8"/>
      <c r="BY2959" s="8"/>
    </row>
    <row r="2960" spans="1:77" x14ac:dyDescent="0.2">
      <c r="A2960" s="8" t="s">
        <v>11437</v>
      </c>
      <c r="B2960" s="5"/>
      <c r="C2960" s="8" t="s">
        <v>11438</v>
      </c>
      <c r="D2960" s="4" t="s">
        <v>11361</v>
      </c>
      <c r="E2960" s="8" t="s">
        <v>11362</v>
      </c>
      <c r="F2960" s="4" t="s">
        <v>537</v>
      </c>
      <c r="G2960" s="8" t="s">
        <v>11249</v>
      </c>
      <c r="H2960" s="8" t="s">
        <v>529</v>
      </c>
      <c r="I2960" s="8"/>
      <c r="J2960" s="8"/>
      <c r="K2960" s="8"/>
      <c r="L2960" s="8"/>
      <c r="M2960" s="8"/>
      <c r="N2960" s="8"/>
      <c r="O2960" s="8"/>
      <c r="P2960" s="8"/>
      <c r="Q2960" s="8"/>
      <c r="R2960" s="8"/>
      <c r="S2960" s="8"/>
      <c r="T2960" s="8"/>
      <c r="U2960" s="8"/>
      <c r="V2960" s="8"/>
      <c r="W2960" s="8"/>
      <c r="X2960" s="8"/>
      <c r="Y2960" s="8"/>
      <c r="Z2960" s="8"/>
      <c r="AA2960" s="8"/>
      <c r="AB2960" s="8"/>
      <c r="AC2960" s="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  <c r="AY2960" s="8"/>
      <c r="AZ2960" s="8"/>
      <c r="BA2960" s="8"/>
      <c r="BB2960" s="8"/>
      <c r="BC2960" s="8"/>
      <c r="BD2960" s="8"/>
      <c r="BE2960" s="8"/>
      <c r="BF2960" s="8"/>
      <c r="BG2960" s="8"/>
      <c r="BH2960" s="8"/>
      <c r="BI2960" s="8"/>
      <c r="BJ2960" s="8"/>
      <c r="BK2960" s="8"/>
      <c r="BL2960" s="8"/>
      <c r="BM2960" s="8"/>
      <c r="BN2960" s="8"/>
      <c r="BO2960" s="8"/>
      <c r="BP2960" s="8"/>
      <c r="BQ2960" s="8"/>
      <c r="BR2960" s="8"/>
      <c r="BS2960" s="8"/>
      <c r="BT2960" s="8"/>
      <c r="BU2960" s="8"/>
      <c r="BV2960" s="8"/>
      <c r="BW2960" s="8"/>
      <c r="BX2960" s="8"/>
      <c r="BY2960" s="8"/>
    </row>
    <row r="2961" spans="1:77" x14ac:dyDescent="0.2">
      <c r="A2961" s="8" t="s">
        <v>11439</v>
      </c>
      <c r="B2961" s="5"/>
      <c r="C2961" s="8" t="s">
        <v>11440</v>
      </c>
      <c r="D2961" s="4" t="s">
        <v>11361</v>
      </c>
      <c r="E2961" s="8" t="s">
        <v>11362</v>
      </c>
      <c r="F2961" s="4" t="s">
        <v>537</v>
      </c>
      <c r="G2961" s="8" t="s">
        <v>11249</v>
      </c>
      <c r="H2961" s="8" t="s">
        <v>529</v>
      </c>
      <c r="I2961" s="8" t="s">
        <v>11441</v>
      </c>
      <c r="J2961" s="8"/>
      <c r="K2961" s="8"/>
      <c r="L2961" s="8"/>
      <c r="M2961" s="8"/>
      <c r="N2961" s="8" t="s">
        <v>11371</v>
      </c>
      <c r="O2961" s="8"/>
      <c r="P2961" s="8"/>
      <c r="Q2961" s="8"/>
      <c r="R2961" s="8"/>
      <c r="S2961" s="8"/>
      <c r="T2961" s="8"/>
      <c r="U2961" s="8"/>
      <c r="V2961" s="8"/>
      <c r="W2961" s="8"/>
      <c r="X2961" s="8"/>
      <c r="Y2961" s="8"/>
      <c r="Z2961" s="8"/>
      <c r="AA2961" s="8"/>
      <c r="AB2961" s="8"/>
      <c r="AC2961" s="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  <c r="AY2961" s="8"/>
      <c r="AZ2961" s="8"/>
      <c r="BA2961" s="8"/>
      <c r="BB2961" s="8"/>
      <c r="BC2961" s="8"/>
      <c r="BD2961" s="8"/>
      <c r="BE2961" s="8"/>
      <c r="BF2961" s="8"/>
      <c r="BG2961" s="8"/>
      <c r="BH2961" s="8"/>
      <c r="BI2961" s="8"/>
      <c r="BJ2961" s="8"/>
      <c r="BK2961" s="8"/>
      <c r="BL2961" s="8"/>
      <c r="BM2961" s="8"/>
      <c r="BN2961" s="8"/>
      <c r="BO2961" s="8"/>
      <c r="BP2961" s="8"/>
      <c r="BQ2961" s="8"/>
      <c r="BR2961" s="8"/>
      <c r="BS2961" s="8"/>
      <c r="BT2961" s="8"/>
      <c r="BU2961" s="8"/>
      <c r="BV2961" s="8"/>
      <c r="BW2961" s="8"/>
      <c r="BX2961" s="8"/>
      <c r="BY2961" s="8"/>
    </row>
    <row r="2962" spans="1:77" x14ac:dyDescent="0.2">
      <c r="A2962" s="8" t="s">
        <v>11442</v>
      </c>
      <c r="B2962" s="5"/>
      <c r="C2962" s="8" t="s">
        <v>11443</v>
      </c>
      <c r="D2962" s="4" t="s">
        <v>11361</v>
      </c>
      <c r="E2962" s="8" t="s">
        <v>11362</v>
      </c>
      <c r="F2962" s="4" t="s">
        <v>537</v>
      </c>
      <c r="G2962" s="8" t="s">
        <v>11249</v>
      </c>
      <c r="H2962" s="8" t="s">
        <v>529</v>
      </c>
      <c r="I2962" s="8"/>
      <c r="J2962" s="8"/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  <c r="AY2962" s="8"/>
      <c r="AZ2962" s="8"/>
      <c r="BA2962" s="8"/>
      <c r="BB2962" s="8"/>
      <c r="BC2962" s="8"/>
      <c r="BD2962" s="8"/>
      <c r="BE2962" s="8"/>
      <c r="BF2962" s="8"/>
      <c r="BG2962" s="8"/>
      <c r="BH2962" s="8"/>
      <c r="BI2962" s="8"/>
      <c r="BJ2962" s="8"/>
      <c r="BK2962" s="8"/>
      <c r="BL2962" s="8"/>
      <c r="BM2962" s="8"/>
      <c r="BN2962" s="8"/>
      <c r="BO2962" s="8"/>
      <c r="BP2962" s="8"/>
      <c r="BQ2962" s="8"/>
      <c r="BR2962" s="8"/>
      <c r="BS2962" s="8"/>
      <c r="BT2962" s="8"/>
      <c r="BU2962" s="8"/>
      <c r="BV2962" s="8"/>
      <c r="BW2962" s="8"/>
      <c r="BX2962" s="8"/>
      <c r="BY2962" s="8"/>
    </row>
    <row r="2963" spans="1:77" x14ac:dyDescent="0.2">
      <c r="A2963" s="8" t="s">
        <v>11444</v>
      </c>
      <c r="B2963" s="5"/>
      <c r="C2963" s="8" t="s">
        <v>11445</v>
      </c>
      <c r="D2963" s="4" t="s">
        <v>11361</v>
      </c>
      <c r="E2963" s="8" t="s">
        <v>11362</v>
      </c>
      <c r="F2963" s="4" t="s">
        <v>537</v>
      </c>
      <c r="G2963" s="8" t="s">
        <v>11249</v>
      </c>
      <c r="H2963" s="8" t="s">
        <v>529</v>
      </c>
      <c r="I2963" s="8"/>
      <c r="J2963" s="8"/>
      <c r="K2963" s="8"/>
      <c r="L2963" s="8"/>
      <c r="M2963" s="8"/>
      <c r="N2963" s="8"/>
      <c r="O2963" s="8"/>
      <c r="P2963" s="8"/>
      <c r="Q2963" s="8"/>
      <c r="R2963" s="8"/>
      <c r="S2963" s="8"/>
      <c r="T2963" s="8"/>
      <c r="U2963" s="8"/>
      <c r="V2963" s="8"/>
      <c r="W2963" s="8"/>
      <c r="X2963" s="8"/>
      <c r="Y2963" s="8"/>
      <c r="Z2963" s="8"/>
      <c r="AA2963" s="8"/>
      <c r="AB2963" s="8"/>
      <c r="AC2963" s="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  <c r="AY2963" s="8"/>
      <c r="AZ2963" s="8"/>
      <c r="BA2963" s="8"/>
      <c r="BB2963" s="8"/>
      <c r="BC2963" s="8"/>
      <c r="BD2963" s="8"/>
      <c r="BE2963" s="8"/>
      <c r="BF2963" s="8"/>
      <c r="BG2963" s="8"/>
      <c r="BH2963" s="8"/>
      <c r="BI2963" s="8"/>
      <c r="BJ2963" s="8"/>
      <c r="BK2963" s="8"/>
      <c r="BL2963" s="8"/>
      <c r="BM2963" s="8"/>
      <c r="BN2963" s="8"/>
      <c r="BO2963" s="8"/>
      <c r="BP2963" s="8"/>
      <c r="BQ2963" s="8"/>
      <c r="BR2963" s="8"/>
      <c r="BS2963" s="8"/>
      <c r="BT2963" s="8"/>
      <c r="BU2963" s="8"/>
      <c r="BV2963" s="8"/>
      <c r="BW2963" s="8"/>
      <c r="BX2963" s="8"/>
      <c r="BY2963" s="8"/>
    </row>
    <row r="2964" spans="1:77" x14ac:dyDescent="0.2">
      <c r="A2964" s="8" t="s">
        <v>11446</v>
      </c>
      <c r="B2964" s="5"/>
      <c r="C2964" s="8" t="s">
        <v>11447</v>
      </c>
      <c r="D2964" s="4" t="s">
        <v>11361</v>
      </c>
      <c r="E2964" s="8" t="s">
        <v>11362</v>
      </c>
      <c r="F2964" s="4" t="s">
        <v>537</v>
      </c>
      <c r="G2964" s="8" t="s">
        <v>11249</v>
      </c>
      <c r="H2964" s="8" t="s">
        <v>529</v>
      </c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  <c r="AY2964" s="8"/>
      <c r="AZ2964" s="8"/>
      <c r="BA2964" s="8"/>
      <c r="BB2964" s="8"/>
      <c r="BC2964" s="8"/>
      <c r="BD2964" s="8"/>
      <c r="BE2964" s="8"/>
      <c r="BF2964" s="8"/>
      <c r="BG2964" s="8"/>
      <c r="BH2964" s="8"/>
      <c r="BI2964" s="8"/>
      <c r="BJ2964" s="8"/>
      <c r="BK2964" s="8"/>
      <c r="BL2964" s="8"/>
      <c r="BM2964" s="8"/>
      <c r="BN2964" s="8"/>
      <c r="BO2964" s="8"/>
      <c r="BP2964" s="8"/>
      <c r="BQ2964" s="8"/>
      <c r="BR2964" s="8"/>
      <c r="BS2964" s="8"/>
      <c r="BT2964" s="8"/>
      <c r="BU2964" s="8"/>
      <c r="BV2964" s="8"/>
      <c r="BW2964" s="8"/>
      <c r="BX2964" s="8"/>
      <c r="BY2964" s="8"/>
    </row>
    <row r="2965" spans="1:77" x14ac:dyDescent="0.2">
      <c r="A2965" s="8" t="s">
        <v>11448</v>
      </c>
      <c r="B2965" s="5"/>
      <c r="C2965" s="8" t="s">
        <v>11449</v>
      </c>
      <c r="D2965" s="4" t="s">
        <v>11361</v>
      </c>
      <c r="E2965" s="8" t="s">
        <v>11362</v>
      </c>
      <c r="F2965" s="4" t="s">
        <v>537</v>
      </c>
      <c r="G2965" s="8" t="s">
        <v>11249</v>
      </c>
      <c r="H2965" s="8" t="s">
        <v>529</v>
      </c>
      <c r="I2965" s="8"/>
      <c r="J2965" s="8"/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  <c r="AY2965" s="8"/>
      <c r="AZ2965" s="8"/>
      <c r="BA2965" s="8"/>
      <c r="BB2965" s="8"/>
      <c r="BC2965" s="8"/>
      <c r="BD2965" s="8"/>
      <c r="BE2965" s="8"/>
      <c r="BF2965" s="8"/>
      <c r="BG2965" s="8"/>
      <c r="BH2965" s="8"/>
      <c r="BI2965" s="8"/>
      <c r="BJ2965" s="8"/>
      <c r="BK2965" s="8"/>
      <c r="BL2965" s="8"/>
      <c r="BM2965" s="8"/>
      <c r="BN2965" s="8"/>
      <c r="BO2965" s="8"/>
      <c r="BP2965" s="8"/>
      <c r="BQ2965" s="8"/>
      <c r="BR2965" s="8"/>
      <c r="BS2965" s="8"/>
      <c r="BT2965" s="8"/>
      <c r="BU2965" s="8"/>
      <c r="BV2965" s="8"/>
      <c r="BW2965" s="8"/>
      <c r="BX2965" s="8"/>
      <c r="BY2965" s="8"/>
    </row>
    <row r="2966" spans="1:77" x14ac:dyDescent="0.2">
      <c r="A2966" s="8" t="s">
        <v>11450</v>
      </c>
      <c r="B2966" s="5"/>
      <c r="C2966" s="8" t="s">
        <v>11451</v>
      </c>
      <c r="D2966" s="4" t="s">
        <v>11361</v>
      </c>
      <c r="E2966" s="8" t="s">
        <v>11362</v>
      </c>
      <c r="F2966" s="4" t="s">
        <v>537</v>
      </c>
      <c r="G2966" s="8" t="s">
        <v>11249</v>
      </c>
      <c r="H2966" s="8" t="s">
        <v>529</v>
      </c>
      <c r="I2966" s="8"/>
      <c r="J2966" s="8"/>
      <c r="K2966" s="8"/>
      <c r="L2966" s="8"/>
      <c r="M2966" s="8"/>
      <c r="N2966" s="8"/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  <c r="AY2966" s="8"/>
      <c r="AZ2966" s="8"/>
      <c r="BA2966" s="8"/>
      <c r="BB2966" s="8"/>
      <c r="BC2966" s="8"/>
      <c r="BD2966" s="8"/>
      <c r="BE2966" s="8"/>
      <c r="BF2966" s="8"/>
      <c r="BG2966" s="8"/>
      <c r="BH2966" s="8"/>
      <c r="BI2966" s="8"/>
      <c r="BJ2966" s="8"/>
      <c r="BK2966" s="8"/>
      <c r="BL2966" s="8"/>
      <c r="BM2966" s="8"/>
      <c r="BN2966" s="8"/>
      <c r="BO2966" s="8"/>
      <c r="BP2966" s="8"/>
      <c r="BQ2966" s="8"/>
      <c r="BR2966" s="8"/>
      <c r="BS2966" s="8"/>
      <c r="BT2966" s="8"/>
      <c r="BU2966" s="8"/>
      <c r="BV2966" s="8"/>
      <c r="BW2966" s="8"/>
      <c r="BX2966" s="8"/>
      <c r="BY2966" s="8"/>
    </row>
    <row r="2967" spans="1:77" x14ac:dyDescent="0.2">
      <c r="A2967" s="8" t="s">
        <v>11452</v>
      </c>
      <c r="B2967" s="5"/>
      <c r="C2967" s="8" t="s">
        <v>11453</v>
      </c>
      <c r="D2967" s="4" t="s">
        <v>11361</v>
      </c>
      <c r="E2967" s="8" t="s">
        <v>11362</v>
      </c>
      <c r="F2967" s="4" t="s">
        <v>537</v>
      </c>
      <c r="G2967" s="8" t="s">
        <v>11249</v>
      </c>
      <c r="H2967" s="8" t="s">
        <v>529</v>
      </c>
      <c r="I2967" s="8"/>
      <c r="J2967" s="8"/>
      <c r="K2967" s="8"/>
      <c r="L2967" s="8"/>
      <c r="M2967" s="8"/>
      <c r="N2967" s="8"/>
      <c r="O2967" s="8"/>
      <c r="P2967" s="8"/>
      <c r="Q2967" s="8"/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  <c r="AY2967" s="8"/>
      <c r="AZ2967" s="8"/>
      <c r="BA2967" s="8"/>
      <c r="BB2967" s="8"/>
      <c r="BC2967" s="8"/>
      <c r="BD2967" s="8"/>
      <c r="BE2967" s="8"/>
      <c r="BF2967" s="8"/>
      <c r="BG2967" s="8"/>
      <c r="BH2967" s="8"/>
      <c r="BI2967" s="8"/>
      <c r="BJ2967" s="8"/>
      <c r="BK2967" s="8"/>
      <c r="BL2967" s="8"/>
      <c r="BM2967" s="8"/>
      <c r="BN2967" s="8"/>
      <c r="BO2967" s="8"/>
      <c r="BP2967" s="8"/>
      <c r="BQ2967" s="8"/>
      <c r="BR2967" s="8"/>
      <c r="BS2967" s="8"/>
      <c r="BT2967" s="8"/>
      <c r="BU2967" s="8"/>
      <c r="BV2967" s="8"/>
      <c r="BW2967" s="8"/>
      <c r="BX2967" s="8"/>
      <c r="BY2967" s="8"/>
    </row>
    <row r="2968" spans="1:77" x14ac:dyDescent="0.2">
      <c r="A2968" s="8" t="s">
        <v>11454</v>
      </c>
      <c r="B2968" s="5"/>
      <c r="C2968" s="8" t="s">
        <v>11455</v>
      </c>
      <c r="D2968" s="4" t="s">
        <v>11361</v>
      </c>
      <c r="E2968" s="8" t="s">
        <v>11362</v>
      </c>
      <c r="F2968" s="4" t="s">
        <v>537</v>
      </c>
      <c r="G2968" s="8" t="s">
        <v>11249</v>
      </c>
      <c r="H2968" s="8" t="s">
        <v>529</v>
      </c>
      <c r="I2968" s="8"/>
      <c r="J2968" s="8"/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  <c r="AY2968" s="8"/>
      <c r="AZ2968" s="8"/>
      <c r="BA2968" s="8"/>
      <c r="BB2968" s="8"/>
      <c r="BC2968" s="8"/>
      <c r="BD2968" s="8"/>
      <c r="BE2968" s="8"/>
      <c r="BF2968" s="8"/>
      <c r="BG2968" s="8"/>
      <c r="BH2968" s="8"/>
      <c r="BI2968" s="8"/>
      <c r="BJ2968" s="8"/>
      <c r="BK2968" s="8"/>
      <c r="BL2968" s="8"/>
      <c r="BM2968" s="8"/>
      <c r="BN2968" s="8"/>
      <c r="BO2968" s="8"/>
      <c r="BP2968" s="8"/>
      <c r="BQ2968" s="8"/>
      <c r="BR2968" s="8"/>
      <c r="BS2968" s="8"/>
      <c r="BT2968" s="8"/>
      <c r="BU2968" s="8"/>
      <c r="BV2968" s="8"/>
      <c r="BW2968" s="8"/>
      <c r="BX2968" s="8"/>
      <c r="BY2968" s="8"/>
    </row>
    <row r="2969" spans="1:77" x14ac:dyDescent="0.2">
      <c r="A2969" s="8" t="s">
        <v>11456</v>
      </c>
      <c r="B2969" s="5"/>
      <c r="C2969" s="8" t="s">
        <v>11457</v>
      </c>
      <c r="D2969" s="4" t="s">
        <v>11252</v>
      </c>
      <c r="E2969" s="8" t="s">
        <v>11253</v>
      </c>
      <c r="F2969" s="4" t="s">
        <v>537</v>
      </c>
      <c r="G2969" s="8" t="s">
        <v>11249</v>
      </c>
      <c r="H2969" s="8" t="s">
        <v>529</v>
      </c>
      <c r="I2969" s="8"/>
      <c r="J2969" s="8"/>
      <c r="K2969" s="8"/>
      <c r="L2969" s="8"/>
      <c r="M2969" s="8"/>
      <c r="N2969" s="8"/>
      <c r="O2969" s="8"/>
      <c r="P2969" s="8"/>
      <c r="Q2969" s="8"/>
      <c r="R2969" s="8"/>
      <c r="S2969" s="8"/>
      <c r="T2969" s="8"/>
      <c r="U2969" s="8"/>
      <c r="V2969" s="8"/>
      <c r="W2969" s="8"/>
      <c r="X2969" s="8"/>
      <c r="Y2969" s="8"/>
      <c r="Z2969" s="8"/>
      <c r="AA2969" s="8"/>
      <c r="AB2969" s="8"/>
      <c r="AC2969" s="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  <c r="AY2969" s="8"/>
      <c r="AZ2969" s="8"/>
      <c r="BA2969" s="8"/>
      <c r="BB2969" s="8"/>
      <c r="BC2969" s="8"/>
      <c r="BD2969" s="8"/>
      <c r="BE2969" s="8"/>
      <c r="BF2969" s="8"/>
      <c r="BG2969" s="8"/>
      <c r="BH2969" s="8"/>
      <c r="BI2969" s="8"/>
      <c r="BJ2969" s="8"/>
      <c r="BK2969" s="8"/>
      <c r="BL2969" s="8"/>
      <c r="BM2969" s="8"/>
      <c r="BN2969" s="8"/>
      <c r="BO2969" s="8"/>
      <c r="BP2969" s="8"/>
      <c r="BQ2969" s="8"/>
      <c r="BR2969" s="8"/>
      <c r="BS2969" s="8"/>
      <c r="BT2969" s="8"/>
      <c r="BU2969" s="8"/>
      <c r="BV2969" s="8"/>
      <c r="BW2969" s="8"/>
      <c r="BX2969" s="8"/>
      <c r="BY2969" s="8"/>
    </row>
    <row r="2970" spans="1:77" x14ac:dyDescent="0.2">
      <c r="A2970" s="8" t="s">
        <v>11458</v>
      </c>
      <c r="B2970" s="5"/>
      <c r="C2970" s="8" t="s">
        <v>11459</v>
      </c>
      <c r="D2970" s="4" t="s">
        <v>11252</v>
      </c>
      <c r="E2970" s="8" t="s">
        <v>11253</v>
      </c>
      <c r="F2970" s="4" t="s">
        <v>537</v>
      </c>
      <c r="G2970" s="8" t="s">
        <v>11249</v>
      </c>
      <c r="H2970" s="8" t="s">
        <v>529</v>
      </c>
      <c r="I2970" s="8"/>
      <c r="J2970" s="8"/>
      <c r="K2970" s="8"/>
      <c r="L2970" s="8"/>
      <c r="M2970" s="8"/>
      <c r="N2970" s="8"/>
      <c r="O2970" s="8"/>
      <c r="P2970" s="8"/>
      <c r="Q2970" s="8"/>
      <c r="R2970" s="8"/>
      <c r="S2970" s="8"/>
      <c r="T2970" s="8"/>
      <c r="U2970" s="8"/>
      <c r="V2970" s="8"/>
      <c r="W2970" s="8"/>
      <c r="X2970" s="8"/>
      <c r="Y2970" s="8"/>
      <c r="Z2970" s="8"/>
      <c r="AA2970" s="8"/>
      <c r="AB2970" s="8"/>
      <c r="AC2970" s="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  <c r="AY2970" s="8"/>
      <c r="AZ2970" s="8"/>
      <c r="BA2970" s="8"/>
      <c r="BB2970" s="8"/>
      <c r="BC2970" s="8"/>
      <c r="BD2970" s="8"/>
      <c r="BE2970" s="8"/>
      <c r="BF2970" s="8"/>
      <c r="BG2970" s="8"/>
      <c r="BH2970" s="8"/>
      <c r="BI2970" s="8"/>
      <c r="BJ2970" s="8"/>
      <c r="BK2970" s="8"/>
      <c r="BL2970" s="8"/>
      <c r="BM2970" s="8"/>
      <c r="BN2970" s="8"/>
      <c r="BO2970" s="8"/>
      <c r="BP2970" s="8"/>
      <c r="BQ2970" s="8"/>
      <c r="BR2970" s="8"/>
      <c r="BS2970" s="8"/>
      <c r="BT2970" s="8"/>
      <c r="BU2970" s="8"/>
      <c r="BV2970" s="8"/>
      <c r="BW2970" s="8"/>
      <c r="BX2970" s="8"/>
      <c r="BY2970" s="8"/>
    </row>
    <row r="2971" spans="1:77" x14ac:dyDescent="0.2">
      <c r="A2971" s="8" t="s">
        <v>11460</v>
      </c>
      <c r="B2971" s="5"/>
      <c r="C2971" s="8" t="s">
        <v>11461</v>
      </c>
      <c r="D2971" s="4" t="s">
        <v>11252</v>
      </c>
      <c r="E2971" s="8" t="s">
        <v>11253</v>
      </c>
      <c r="F2971" s="4" t="s">
        <v>537</v>
      </c>
      <c r="G2971" s="8" t="s">
        <v>11249</v>
      </c>
      <c r="H2971" s="8" t="s">
        <v>529</v>
      </c>
      <c r="I2971" s="8"/>
      <c r="J2971" s="8"/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  <c r="AY2971" s="8"/>
      <c r="AZ2971" s="8"/>
      <c r="BA2971" s="8"/>
      <c r="BB2971" s="8"/>
      <c r="BC2971" s="8"/>
      <c r="BD2971" s="8"/>
      <c r="BE2971" s="8"/>
      <c r="BF2971" s="8"/>
      <c r="BG2971" s="8"/>
      <c r="BH2971" s="8"/>
      <c r="BI2971" s="8"/>
      <c r="BJ2971" s="8"/>
      <c r="BK2971" s="8"/>
      <c r="BL2971" s="8"/>
      <c r="BM2971" s="8"/>
      <c r="BN2971" s="8"/>
      <c r="BO2971" s="8"/>
      <c r="BP2971" s="8"/>
      <c r="BQ2971" s="8"/>
      <c r="BR2971" s="8"/>
      <c r="BS2971" s="8"/>
      <c r="BT2971" s="8"/>
      <c r="BU2971" s="8"/>
      <c r="BV2971" s="8"/>
      <c r="BW2971" s="8"/>
      <c r="BX2971" s="8"/>
      <c r="BY2971" s="8"/>
    </row>
    <row r="2972" spans="1:77" x14ac:dyDescent="0.2">
      <c r="A2972" s="8" t="s">
        <v>11462</v>
      </c>
      <c r="B2972" s="5"/>
      <c r="C2972" s="8" t="s">
        <v>11463</v>
      </c>
      <c r="D2972" s="4" t="s">
        <v>11252</v>
      </c>
      <c r="E2972" s="8" t="s">
        <v>11253</v>
      </c>
      <c r="F2972" s="4" t="s">
        <v>537</v>
      </c>
      <c r="G2972" s="8" t="s">
        <v>11249</v>
      </c>
      <c r="H2972" s="8" t="s">
        <v>529</v>
      </c>
      <c r="I2972" s="8"/>
      <c r="J2972" s="8"/>
      <c r="K2972" s="8"/>
      <c r="L2972" s="8"/>
      <c r="M2972" s="8"/>
      <c r="N2972" s="8"/>
      <c r="O2972" s="8"/>
      <c r="P2972" s="8"/>
      <c r="Q2972" s="8"/>
      <c r="R2972" s="8"/>
      <c r="S2972" s="8"/>
      <c r="T2972" s="8"/>
      <c r="U2972" s="8"/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  <c r="AY2972" s="8"/>
      <c r="AZ2972" s="8"/>
      <c r="BA2972" s="8"/>
      <c r="BB2972" s="8"/>
      <c r="BC2972" s="8"/>
      <c r="BD2972" s="8"/>
      <c r="BE2972" s="8"/>
      <c r="BF2972" s="8"/>
      <c r="BG2972" s="8"/>
      <c r="BH2972" s="8"/>
      <c r="BI2972" s="8"/>
      <c r="BJ2972" s="8"/>
      <c r="BK2972" s="8"/>
      <c r="BL2972" s="8"/>
      <c r="BM2972" s="8"/>
      <c r="BN2972" s="8"/>
      <c r="BO2972" s="8"/>
      <c r="BP2972" s="8"/>
      <c r="BQ2972" s="8"/>
      <c r="BR2972" s="8"/>
      <c r="BS2972" s="8"/>
      <c r="BT2972" s="8"/>
      <c r="BU2972" s="8"/>
      <c r="BV2972" s="8"/>
      <c r="BW2972" s="8"/>
      <c r="BX2972" s="8"/>
      <c r="BY2972" s="8"/>
    </row>
    <row r="2973" spans="1:77" x14ac:dyDescent="0.2">
      <c r="A2973" s="8" t="s">
        <v>11464</v>
      </c>
      <c r="B2973" s="5"/>
      <c r="C2973" s="8" t="s">
        <v>11465</v>
      </c>
      <c r="D2973" s="4" t="s">
        <v>11252</v>
      </c>
      <c r="E2973" s="8" t="s">
        <v>11253</v>
      </c>
      <c r="F2973" s="4" t="s">
        <v>537</v>
      </c>
      <c r="G2973" s="8" t="s">
        <v>11249</v>
      </c>
      <c r="H2973" s="8" t="s">
        <v>529</v>
      </c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  <c r="AY2973" s="8"/>
      <c r="AZ2973" s="8"/>
      <c r="BA2973" s="8"/>
      <c r="BB2973" s="8"/>
      <c r="BC2973" s="8"/>
      <c r="BD2973" s="8"/>
      <c r="BE2973" s="8"/>
      <c r="BF2973" s="8"/>
      <c r="BG2973" s="8"/>
      <c r="BH2973" s="8"/>
      <c r="BI2973" s="8"/>
      <c r="BJ2973" s="8"/>
      <c r="BK2973" s="8"/>
      <c r="BL2973" s="8"/>
      <c r="BM2973" s="8"/>
      <c r="BN2973" s="8"/>
      <c r="BO2973" s="8"/>
      <c r="BP2973" s="8"/>
      <c r="BQ2973" s="8"/>
      <c r="BR2973" s="8"/>
      <c r="BS2973" s="8"/>
      <c r="BT2973" s="8"/>
      <c r="BU2973" s="8"/>
      <c r="BV2973" s="8"/>
      <c r="BW2973" s="8"/>
      <c r="BX2973" s="8"/>
      <c r="BY2973" s="8"/>
    </row>
    <row r="2974" spans="1:77" x14ac:dyDescent="0.2">
      <c r="A2974" s="8" t="s">
        <v>11466</v>
      </c>
      <c r="B2974" s="5"/>
      <c r="C2974" s="8" t="s">
        <v>11467</v>
      </c>
      <c r="D2974" s="4" t="s">
        <v>11252</v>
      </c>
      <c r="E2974" s="8" t="s">
        <v>11253</v>
      </c>
      <c r="F2974" s="4" t="s">
        <v>537</v>
      </c>
      <c r="G2974" s="8" t="s">
        <v>11249</v>
      </c>
      <c r="H2974" s="8" t="s">
        <v>529</v>
      </c>
      <c r="I2974" s="8"/>
      <c r="J2974" s="8"/>
      <c r="K2974" s="8"/>
      <c r="L2974" s="8"/>
      <c r="M2974" s="8"/>
      <c r="N2974" s="8"/>
      <c r="O2974" s="8"/>
      <c r="P2974" s="8"/>
      <c r="Q2974" s="8"/>
      <c r="R2974" s="8"/>
      <c r="S2974" s="8"/>
      <c r="T2974" s="8"/>
      <c r="U2974" s="8"/>
      <c r="V2974" s="8"/>
      <c r="W2974" s="8"/>
      <c r="X2974" s="8"/>
      <c r="Y2974" s="8"/>
      <c r="Z2974" s="8"/>
      <c r="AA2974" s="8"/>
      <c r="AB2974" s="8"/>
      <c r="AC2974" s="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  <c r="AY2974" s="8"/>
      <c r="AZ2974" s="8"/>
      <c r="BA2974" s="8"/>
      <c r="BB2974" s="8"/>
      <c r="BC2974" s="8"/>
      <c r="BD2974" s="8"/>
      <c r="BE2974" s="8"/>
      <c r="BF2974" s="8"/>
      <c r="BG2974" s="8"/>
      <c r="BH2974" s="8"/>
      <c r="BI2974" s="8"/>
      <c r="BJ2974" s="8"/>
      <c r="BK2974" s="8"/>
      <c r="BL2974" s="8"/>
      <c r="BM2974" s="8"/>
      <c r="BN2974" s="8"/>
      <c r="BO2974" s="8"/>
      <c r="BP2974" s="8"/>
      <c r="BQ2974" s="8"/>
      <c r="BR2974" s="8"/>
      <c r="BS2974" s="8"/>
      <c r="BT2974" s="8"/>
      <c r="BU2974" s="8"/>
      <c r="BV2974" s="8"/>
      <c r="BW2974" s="8"/>
      <c r="BX2974" s="8"/>
      <c r="BY2974" s="8"/>
    </row>
    <row r="2975" spans="1:77" x14ac:dyDescent="0.2">
      <c r="A2975" s="8" t="s">
        <v>11468</v>
      </c>
      <c r="B2975" s="5"/>
      <c r="C2975" s="8" t="s">
        <v>11469</v>
      </c>
      <c r="D2975" s="4" t="s">
        <v>11252</v>
      </c>
      <c r="E2975" s="8" t="s">
        <v>11253</v>
      </c>
      <c r="F2975" s="4" t="s">
        <v>537</v>
      </c>
      <c r="G2975" s="8" t="s">
        <v>11249</v>
      </c>
      <c r="H2975" s="8" t="s">
        <v>529</v>
      </c>
      <c r="I2975" s="8"/>
      <c r="J2975" s="8"/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  <c r="AY2975" s="8"/>
      <c r="AZ2975" s="8"/>
      <c r="BA2975" s="8"/>
      <c r="BB2975" s="8"/>
      <c r="BC2975" s="8"/>
      <c r="BD2975" s="8"/>
      <c r="BE2975" s="8"/>
      <c r="BF2975" s="8"/>
      <c r="BG2975" s="8"/>
      <c r="BH2975" s="8"/>
      <c r="BI2975" s="8"/>
      <c r="BJ2975" s="8"/>
      <c r="BK2975" s="8"/>
      <c r="BL2975" s="8"/>
      <c r="BM2975" s="8"/>
      <c r="BN2975" s="8"/>
      <c r="BO2975" s="8"/>
      <c r="BP2975" s="8"/>
      <c r="BQ2975" s="8"/>
      <c r="BR2975" s="8"/>
      <c r="BS2975" s="8"/>
      <c r="BT2975" s="8"/>
      <c r="BU2975" s="8"/>
      <c r="BV2975" s="8"/>
      <c r="BW2975" s="8"/>
      <c r="BX2975" s="8"/>
      <c r="BY2975" s="8"/>
    </row>
    <row r="2976" spans="1:77" x14ac:dyDescent="0.2">
      <c r="A2976" s="8" t="s">
        <v>11470</v>
      </c>
      <c r="B2976" s="5"/>
      <c r="C2976" s="8" t="s">
        <v>11471</v>
      </c>
      <c r="D2976" s="4" t="s">
        <v>11252</v>
      </c>
      <c r="E2976" s="8" t="s">
        <v>11253</v>
      </c>
      <c r="F2976" s="4" t="s">
        <v>537</v>
      </c>
      <c r="G2976" s="8" t="s">
        <v>11249</v>
      </c>
      <c r="H2976" s="8" t="s">
        <v>529</v>
      </c>
      <c r="I2976" s="8" t="s">
        <v>11472</v>
      </c>
      <c r="J2976" s="8"/>
      <c r="K2976" s="8"/>
      <c r="L2976" s="8"/>
      <c r="M2976" s="8"/>
      <c r="N2976" s="8" t="s">
        <v>11269</v>
      </c>
      <c r="O2976" s="8"/>
      <c r="P2976" s="8"/>
      <c r="Q2976" s="8"/>
      <c r="R2976" s="8"/>
      <c r="S2976" s="8"/>
      <c r="T2976" s="8"/>
      <c r="U2976" s="8"/>
      <c r="V2976" s="8"/>
      <c r="W2976" s="8"/>
      <c r="X2976" s="8"/>
      <c r="Y2976" s="8"/>
      <c r="Z2976" s="8"/>
      <c r="AA2976" s="8"/>
      <c r="AB2976" s="8"/>
      <c r="AC2976" s="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  <c r="AY2976" s="8"/>
      <c r="AZ2976" s="8"/>
      <c r="BA2976" s="8"/>
      <c r="BB2976" s="8"/>
      <c r="BC2976" s="8"/>
      <c r="BD2976" s="8"/>
      <c r="BE2976" s="8"/>
      <c r="BF2976" s="8"/>
      <c r="BG2976" s="8"/>
      <c r="BH2976" s="8"/>
      <c r="BI2976" s="8"/>
      <c r="BJ2976" s="8"/>
      <c r="BK2976" s="8"/>
      <c r="BL2976" s="8"/>
      <c r="BM2976" s="8"/>
      <c r="BN2976" s="8"/>
      <c r="BO2976" s="8"/>
      <c r="BP2976" s="8"/>
      <c r="BQ2976" s="8"/>
      <c r="BR2976" s="8"/>
      <c r="BS2976" s="8"/>
      <c r="BT2976" s="8"/>
      <c r="BU2976" s="8"/>
      <c r="BV2976" s="8"/>
      <c r="BW2976" s="8"/>
      <c r="BX2976" s="8"/>
      <c r="BY2976" s="8"/>
    </row>
    <row r="2977" spans="1:77" x14ac:dyDescent="0.2">
      <c r="A2977" s="8" t="s">
        <v>11473</v>
      </c>
      <c r="B2977" s="5"/>
      <c r="C2977" s="8" t="s">
        <v>11474</v>
      </c>
      <c r="D2977" s="4" t="s">
        <v>11252</v>
      </c>
      <c r="E2977" s="8" t="s">
        <v>11253</v>
      </c>
      <c r="F2977" s="4" t="s">
        <v>537</v>
      </c>
      <c r="G2977" s="8" t="s">
        <v>11249</v>
      </c>
      <c r="H2977" s="8" t="s">
        <v>529</v>
      </c>
      <c r="I2977" s="8"/>
      <c r="J2977" s="8"/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  <c r="AY2977" s="8"/>
      <c r="AZ2977" s="8"/>
      <c r="BA2977" s="8"/>
      <c r="BB2977" s="8"/>
      <c r="BC2977" s="8"/>
      <c r="BD2977" s="8"/>
      <c r="BE2977" s="8"/>
      <c r="BF2977" s="8"/>
      <c r="BG2977" s="8"/>
      <c r="BH2977" s="8"/>
      <c r="BI2977" s="8"/>
      <c r="BJ2977" s="8"/>
      <c r="BK2977" s="8"/>
      <c r="BL2977" s="8"/>
      <c r="BM2977" s="8"/>
      <c r="BN2977" s="8"/>
      <c r="BO2977" s="8"/>
      <c r="BP2977" s="8"/>
      <c r="BQ2977" s="8"/>
      <c r="BR2977" s="8"/>
      <c r="BS2977" s="8"/>
      <c r="BT2977" s="8"/>
      <c r="BU2977" s="8"/>
      <c r="BV2977" s="8"/>
      <c r="BW2977" s="8"/>
      <c r="BX2977" s="8"/>
      <c r="BY2977" s="8"/>
    </row>
    <row r="2978" spans="1:77" x14ac:dyDescent="0.2">
      <c r="A2978" s="8" t="s">
        <v>11475</v>
      </c>
      <c r="B2978" s="5"/>
      <c r="C2978" s="8" t="s">
        <v>11476</v>
      </c>
      <c r="D2978" s="4" t="s">
        <v>11252</v>
      </c>
      <c r="E2978" s="8" t="s">
        <v>11253</v>
      </c>
      <c r="F2978" s="4" t="s">
        <v>537</v>
      </c>
      <c r="G2978" s="8" t="s">
        <v>11249</v>
      </c>
      <c r="H2978" s="8" t="s">
        <v>529</v>
      </c>
      <c r="I2978" s="8" t="s">
        <v>11477</v>
      </c>
      <c r="J2978" s="8"/>
      <c r="K2978" s="8"/>
      <c r="L2978" s="8"/>
      <c r="M2978" s="8"/>
      <c r="N2978" s="8" t="s">
        <v>11269</v>
      </c>
      <c r="O2978" s="8"/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/>
      <c r="AB2978" s="8"/>
      <c r="AC2978" s="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  <c r="AY2978" s="8"/>
      <c r="AZ2978" s="8"/>
      <c r="BA2978" s="8"/>
      <c r="BB2978" s="8"/>
      <c r="BC2978" s="8"/>
      <c r="BD2978" s="8"/>
      <c r="BE2978" s="8"/>
      <c r="BF2978" s="8"/>
      <c r="BG2978" s="8"/>
      <c r="BH2978" s="8"/>
      <c r="BI2978" s="8"/>
      <c r="BJ2978" s="8"/>
      <c r="BK2978" s="8"/>
      <c r="BL2978" s="8"/>
      <c r="BM2978" s="8"/>
      <c r="BN2978" s="8"/>
      <c r="BO2978" s="8"/>
      <c r="BP2978" s="8"/>
      <c r="BQ2978" s="8"/>
      <c r="BR2978" s="8"/>
      <c r="BS2978" s="8"/>
      <c r="BT2978" s="8"/>
      <c r="BU2978" s="8"/>
      <c r="BV2978" s="8"/>
      <c r="BW2978" s="8"/>
      <c r="BX2978" s="8"/>
      <c r="BY2978" s="8"/>
    </row>
    <row r="2979" spans="1:77" x14ac:dyDescent="0.2">
      <c r="A2979" s="8" t="s">
        <v>11478</v>
      </c>
      <c r="B2979" s="5"/>
      <c r="C2979" s="8" t="s">
        <v>11479</v>
      </c>
      <c r="D2979" s="4" t="s">
        <v>11252</v>
      </c>
      <c r="E2979" s="8" t="s">
        <v>11253</v>
      </c>
      <c r="F2979" s="4" t="s">
        <v>537</v>
      </c>
      <c r="G2979" s="8" t="s">
        <v>11249</v>
      </c>
      <c r="H2979" s="8" t="s">
        <v>529</v>
      </c>
      <c r="I2979" s="8"/>
      <c r="J2979" s="8"/>
      <c r="K2979" s="8"/>
      <c r="L2979" s="8"/>
      <c r="M2979" s="8"/>
      <c r="N2979" s="8"/>
      <c r="O2979" s="8"/>
      <c r="P2979" s="8"/>
      <c r="Q2979" s="8"/>
      <c r="R2979" s="8"/>
      <c r="S2979" s="8"/>
      <c r="T2979" s="8"/>
      <c r="U2979" s="8"/>
      <c r="V2979" s="8"/>
      <c r="W2979" s="8"/>
      <c r="X2979" s="8"/>
      <c r="Y2979" s="8"/>
      <c r="Z2979" s="8"/>
      <c r="AA2979" s="8"/>
      <c r="AB2979" s="8"/>
      <c r="AC2979" s="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  <c r="AY2979" s="8"/>
      <c r="AZ2979" s="8"/>
      <c r="BA2979" s="8"/>
      <c r="BB2979" s="8"/>
      <c r="BC2979" s="8"/>
      <c r="BD2979" s="8"/>
      <c r="BE2979" s="8"/>
      <c r="BF2979" s="8"/>
      <c r="BG2979" s="8"/>
      <c r="BH2979" s="8"/>
      <c r="BI2979" s="8"/>
      <c r="BJ2979" s="8"/>
      <c r="BK2979" s="8"/>
      <c r="BL2979" s="8"/>
      <c r="BM2979" s="8"/>
      <c r="BN2979" s="8"/>
      <c r="BO2979" s="8"/>
      <c r="BP2979" s="8"/>
      <c r="BQ2979" s="8"/>
      <c r="BR2979" s="8"/>
      <c r="BS2979" s="8"/>
      <c r="BT2979" s="8"/>
      <c r="BU2979" s="8"/>
      <c r="BV2979" s="8"/>
      <c r="BW2979" s="8"/>
      <c r="BX2979" s="8"/>
      <c r="BY2979" s="8"/>
    </row>
    <row r="2980" spans="1:77" x14ac:dyDescent="0.2">
      <c r="A2980" s="8" t="s">
        <v>11480</v>
      </c>
      <c r="B2980" s="5"/>
      <c r="C2980" s="8" t="s">
        <v>11481</v>
      </c>
      <c r="D2980" s="4" t="s">
        <v>11252</v>
      </c>
      <c r="E2980" s="8" t="s">
        <v>11253</v>
      </c>
      <c r="F2980" s="4" t="s">
        <v>537</v>
      </c>
      <c r="G2980" s="8" t="s">
        <v>11249</v>
      </c>
      <c r="H2980" s="8" t="s">
        <v>529</v>
      </c>
      <c r="I2980" s="8"/>
      <c r="J2980" s="8"/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  <c r="AY2980" s="8"/>
      <c r="AZ2980" s="8"/>
      <c r="BA2980" s="8"/>
      <c r="BB2980" s="8"/>
      <c r="BC2980" s="8"/>
      <c r="BD2980" s="8"/>
      <c r="BE2980" s="8"/>
      <c r="BF2980" s="8"/>
      <c r="BG2980" s="8"/>
      <c r="BH2980" s="8"/>
      <c r="BI2980" s="8"/>
      <c r="BJ2980" s="8"/>
      <c r="BK2980" s="8"/>
      <c r="BL2980" s="8"/>
      <c r="BM2980" s="8"/>
      <c r="BN2980" s="8"/>
      <c r="BO2980" s="8"/>
      <c r="BP2980" s="8"/>
      <c r="BQ2980" s="8"/>
      <c r="BR2980" s="8"/>
      <c r="BS2980" s="8"/>
      <c r="BT2980" s="8"/>
      <c r="BU2980" s="8"/>
      <c r="BV2980" s="8"/>
      <c r="BW2980" s="8"/>
      <c r="BX2980" s="8"/>
      <c r="BY2980" s="8"/>
    </row>
    <row r="2981" spans="1:77" x14ac:dyDescent="0.2">
      <c r="A2981" s="8" t="s">
        <v>11482</v>
      </c>
      <c r="B2981" s="5"/>
      <c r="C2981" s="8" t="s">
        <v>11483</v>
      </c>
      <c r="D2981" s="4" t="s">
        <v>11252</v>
      </c>
      <c r="E2981" s="8" t="s">
        <v>11253</v>
      </c>
      <c r="F2981" s="4" t="s">
        <v>537</v>
      </c>
      <c r="G2981" s="8" t="s">
        <v>11249</v>
      </c>
      <c r="H2981" s="8" t="s">
        <v>529</v>
      </c>
      <c r="I2981" s="8"/>
      <c r="J2981" s="8"/>
      <c r="K2981" s="8"/>
      <c r="L2981" s="8"/>
      <c r="M2981" s="8"/>
      <c r="N2981" s="8"/>
      <c r="O2981" s="8"/>
      <c r="P2981" s="8"/>
      <c r="Q2981" s="8"/>
      <c r="R2981" s="8"/>
      <c r="S2981" s="8"/>
      <c r="T2981" s="8"/>
      <c r="U2981" s="8"/>
      <c r="V2981" s="8"/>
      <c r="W2981" s="8"/>
      <c r="X2981" s="8"/>
      <c r="Y2981" s="8"/>
      <c r="Z2981" s="8"/>
      <c r="AA2981" s="8"/>
      <c r="AB2981" s="8"/>
      <c r="AC2981" s="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  <c r="AY2981" s="8"/>
      <c r="AZ2981" s="8"/>
      <c r="BA2981" s="8"/>
      <c r="BB2981" s="8"/>
      <c r="BC2981" s="8"/>
      <c r="BD2981" s="8"/>
      <c r="BE2981" s="8"/>
      <c r="BF2981" s="8"/>
      <c r="BG2981" s="8"/>
      <c r="BH2981" s="8"/>
      <c r="BI2981" s="8"/>
      <c r="BJ2981" s="8"/>
      <c r="BK2981" s="8"/>
      <c r="BL2981" s="8"/>
      <c r="BM2981" s="8"/>
      <c r="BN2981" s="8"/>
      <c r="BO2981" s="8"/>
      <c r="BP2981" s="8"/>
      <c r="BQ2981" s="8"/>
      <c r="BR2981" s="8"/>
      <c r="BS2981" s="8"/>
      <c r="BT2981" s="8"/>
      <c r="BU2981" s="8"/>
      <c r="BV2981" s="8"/>
      <c r="BW2981" s="8"/>
      <c r="BX2981" s="8"/>
      <c r="BY2981" s="8"/>
    </row>
    <row r="2982" spans="1:77" x14ac:dyDescent="0.2">
      <c r="A2982" s="8" t="s">
        <v>11484</v>
      </c>
      <c r="B2982" s="5"/>
      <c r="C2982" s="8" t="s">
        <v>11485</v>
      </c>
      <c r="D2982" s="4" t="s">
        <v>11252</v>
      </c>
      <c r="E2982" s="8" t="s">
        <v>11253</v>
      </c>
      <c r="F2982" s="4" t="s">
        <v>537</v>
      </c>
      <c r="G2982" s="8" t="s">
        <v>11249</v>
      </c>
      <c r="H2982" s="8" t="s">
        <v>529</v>
      </c>
      <c r="I2982" s="8" t="s">
        <v>11486</v>
      </c>
      <c r="J2982" s="8"/>
      <c r="K2982" s="8"/>
      <c r="L2982" s="8"/>
      <c r="M2982" s="8"/>
      <c r="N2982" s="8" t="s">
        <v>11269</v>
      </c>
      <c r="O2982" s="8"/>
      <c r="P2982" s="8"/>
      <c r="Q2982" s="8"/>
      <c r="R2982" s="8"/>
      <c r="S2982" s="8"/>
      <c r="T2982" s="8"/>
      <c r="U2982" s="8"/>
      <c r="V2982" s="8"/>
      <c r="W2982" s="8"/>
      <c r="X2982" s="8"/>
      <c r="Y2982" s="8"/>
      <c r="Z2982" s="8"/>
      <c r="AA2982" s="8"/>
      <c r="AB2982" s="8"/>
      <c r="AC2982" s="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  <c r="AY2982" s="8"/>
      <c r="AZ2982" s="8"/>
      <c r="BA2982" s="8"/>
      <c r="BB2982" s="8"/>
      <c r="BC2982" s="8"/>
      <c r="BD2982" s="8"/>
      <c r="BE2982" s="8"/>
      <c r="BF2982" s="8"/>
      <c r="BG2982" s="8"/>
      <c r="BH2982" s="8"/>
      <c r="BI2982" s="8"/>
      <c r="BJ2982" s="8"/>
      <c r="BK2982" s="8"/>
      <c r="BL2982" s="8"/>
      <c r="BM2982" s="8"/>
      <c r="BN2982" s="8"/>
      <c r="BO2982" s="8"/>
      <c r="BP2982" s="8"/>
      <c r="BQ2982" s="8"/>
      <c r="BR2982" s="8"/>
      <c r="BS2982" s="8"/>
      <c r="BT2982" s="8"/>
      <c r="BU2982" s="8"/>
      <c r="BV2982" s="8"/>
      <c r="BW2982" s="8"/>
      <c r="BX2982" s="8"/>
      <c r="BY2982" s="8"/>
    </row>
    <row r="2983" spans="1:77" x14ac:dyDescent="0.2">
      <c r="A2983" s="8" t="s">
        <v>11487</v>
      </c>
      <c r="B2983" s="5"/>
      <c r="C2983" s="8" t="s">
        <v>11488</v>
      </c>
      <c r="D2983" s="4" t="s">
        <v>11252</v>
      </c>
      <c r="E2983" s="8" t="s">
        <v>11253</v>
      </c>
      <c r="F2983" s="4" t="s">
        <v>537</v>
      </c>
      <c r="G2983" s="8" t="s">
        <v>11249</v>
      </c>
      <c r="H2983" s="8" t="s">
        <v>529</v>
      </c>
      <c r="I2983" s="8"/>
      <c r="J2983" s="8"/>
      <c r="K2983" s="8"/>
      <c r="L2983" s="8"/>
      <c r="M2983" s="8"/>
      <c r="N2983" s="8"/>
      <c r="O2983" s="8"/>
      <c r="P2983" s="8"/>
      <c r="Q2983" s="8"/>
      <c r="R2983" s="8"/>
      <c r="S2983" s="8"/>
      <c r="T2983" s="8"/>
      <c r="U2983" s="8"/>
      <c r="V2983" s="8"/>
      <c r="W2983" s="8"/>
      <c r="X2983" s="8"/>
      <c r="Y2983" s="8"/>
      <c r="Z2983" s="8"/>
      <c r="AA2983" s="8"/>
      <c r="AB2983" s="8"/>
      <c r="AC2983" s="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  <c r="AY2983" s="8"/>
      <c r="AZ2983" s="8"/>
      <c r="BA2983" s="8"/>
      <c r="BB2983" s="8"/>
      <c r="BC2983" s="8"/>
      <c r="BD2983" s="8"/>
      <c r="BE2983" s="8"/>
      <c r="BF2983" s="8"/>
      <c r="BG2983" s="8"/>
      <c r="BH2983" s="8"/>
      <c r="BI2983" s="8"/>
      <c r="BJ2983" s="8"/>
      <c r="BK2983" s="8"/>
      <c r="BL2983" s="8"/>
      <c r="BM2983" s="8"/>
      <c r="BN2983" s="8"/>
      <c r="BO2983" s="8"/>
      <c r="BP2983" s="8"/>
      <c r="BQ2983" s="8"/>
      <c r="BR2983" s="8"/>
      <c r="BS2983" s="8"/>
      <c r="BT2983" s="8"/>
      <c r="BU2983" s="8"/>
      <c r="BV2983" s="8"/>
      <c r="BW2983" s="8"/>
      <c r="BX2983" s="8"/>
      <c r="BY2983" s="8"/>
    </row>
    <row r="2984" spans="1:77" x14ac:dyDescent="0.2">
      <c r="A2984" s="8" t="s">
        <v>11489</v>
      </c>
      <c r="B2984" s="5"/>
      <c r="C2984" s="8" t="s">
        <v>11490</v>
      </c>
      <c r="D2984" s="4" t="s">
        <v>11252</v>
      </c>
      <c r="E2984" s="8" t="s">
        <v>11253</v>
      </c>
      <c r="F2984" s="4" t="s">
        <v>537</v>
      </c>
      <c r="G2984" s="8" t="s">
        <v>11249</v>
      </c>
      <c r="H2984" s="8" t="s">
        <v>529</v>
      </c>
      <c r="I2984" s="8"/>
      <c r="J2984" s="8"/>
      <c r="K2984" s="8"/>
      <c r="L2984" s="8"/>
      <c r="M2984" s="8"/>
      <c r="N2984" s="8"/>
      <c r="O2984" s="8"/>
      <c r="P2984" s="8"/>
      <c r="Q2984" s="8"/>
      <c r="R2984" s="8"/>
      <c r="S2984" s="8"/>
      <c r="T2984" s="8"/>
      <c r="U2984" s="8"/>
      <c r="V2984" s="8"/>
      <c r="W2984" s="8"/>
      <c r="X2984" s="8"/>
      <c r="Y2984" s="8"/>
      <c r="Z2984" s="8"/>
      <c r="AA2984" s="8"/>
      <c r="AB2984" s="8"/>
      <c r="AC2984" s="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  <c r="AY2984" s="8"/>
      <c r="AZ2984" s="8"/>
      <c r="BA2984" s="8"/>
      <c r="BB2984" s="8"/>
      <c r="BC2984" s="8"/>
      <c r="BD2984" s="8"/>
      <c r="BE2984" s="8"/>
      <c r="BF2984" s="8"/>
      <c r="BG2984" s="8"/>
      <c r="BH2984" s="8"/>
      <c r="BI2984" s="8"/>
      <c r="BJ2984" s="8"/>
      <c r="BK2984" s="8"/>
      <c r="BL2984" s="8"/>
      <c r="BM2984" s="8"/>
      <c r="BN2984" s="8"/>
      <c r="BO2984" s="8"/>
      <c r="BP2984" s="8"/>
      <c r="BQ2984" s="8"/>
      <c r="BR2984" s="8"/>
      <c r="BS2984" s="8"/>
      <c r="BT2984" s="8"/>
      <c r="BU2984" s="8"/>
      <c r="BV2984" s="8"/>
      <c r="BW2984" s="8"/>
      <c r="BX2984" s="8"/>
      <c r="BY2984" s="8"/>
    </row>
    <row r="2985" spans="1:77" x14ac:dyDescent="0.2">
      <c r="A2985" s="8" t="s">
        <v>11491</v>
      </c>
      <c r="B2985" s="5"/>
      <c r="C2985" s="8" t="s">
        <v>11492</v>
      </c>
      <c r="D2985" s="4" t="s">
        <v>11252</v>
      </c>
      <c r="E2985" s="8" t="s">
        <v>11253</v>
      </c>
      <c r="F2985" s="4" t="s">
        <v>537</v>
      </c>
      <c r="G2985" s="8" t="s">
        <v>11249</v>
      </c>
      <c r="H2985" s="8" t="s">
        <v>529</v>
      </c>
      <c r="I2985" s="8" t="s">
        <v>11493</v>
      </c>
      <c r="J2985" s="8"/>
      <c r="K2985" s="8"/>
      <c r="L2985" s="8"/>
      <c r="M2985" s="8"/>
      <c r="N2985" s="8" t="s">
        <v>11269</v>
      </c>
      <c r="O2985" s="8"/>
      <c r="P2985" s="8"/>
      <c r="Q2985" s="8"/>
      <c r="R2985" s="8"/>
      <c r="S2985" s="8"/>
      <c r="T2985" s="8"/>
      <c r="U2985" s="8"/>
      <c r="V2985" s="8"/>
      <c r="W2985" s="8"/>
      <c r="X2985" s="8"/>
      <c r="Y2985" s="8"/>
      <c r="Z2985" s="8"/>
      <c r="AA2985" s="8"/>
      <c r="AB2985" s="8"/>
      <c r="AC2985" s="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  <c r="AY2985" s="8"/>
      <c r="AZ2985" s="8"/>
      <c r="BA2985" s="8"/>
      <c r="BB2985" s="8"/>
      <c r="BC2985" s="8"/>
      <c r="BD2985" s="8"/>
      <c r="BE2985" s="8"/>
      <c r="BF2985" s="8"/>
      <c r="BG2985" s="8"/>
      <c r="BH2985" s="8"/>
      <c r="BI2985" s="8"/>
      <c r="BJ2985" s="8"/>
      <c r="BK2985" s="8"/>
      <c r="BL2985" s="8"/>
      <c r="BM2985" s="8"/>
      <c r="BN2985" s="8"/>
      <c r="BO2985" s="8"/>
      <c r="BP2985" s="8"/>
      <c r="BQ2985" s="8"/>
      <c r="BR2985" s="8"/>
      <c r="BS2985" s="8"/>
      <c r="BT2985" s="8"/>
      <c r="BU2985" s="8"/>
      <c r="BV2985" s="8"/>
      <c r="BW2985" s="8"/>
      <c r="BX2985" s="8"/>
      <c r="BY2985" s="8"/>
    </row>
    <row r="2986" spans="1:77" x14ac:dyDescent="0.2">
      <c r="A2986" s="8" t="s">
        <v>11494</v>
      </c>
      <c r="B2986" s="5"/>
      <c r="C2986" s="8" t="s">
        <v>11495</v>
      </c>
      <c r="D2986" s="4" t="s">
        <v>11252</v>
      </c>
      <c r="E2986" s="8" t="s">
        <v>11253</v>
      </c>
      <c r="F2986" s="4" t="s">
        <v>537</v>
      </c>
      <c r="G2986" s="8" t="s">
        <v>11249</v>
      </c>
      <c r="H2986" s="8" t="s">
        <v>529</v>
      </c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  <c r="AY2986" s="8"/>
      <c r="AZ2986" s="8"/>
      <c r="BA2986" s="8"/>
      <c r="BB2986" s="8"/>
      <c r="BC2986" s="8"/>
      <c r="BD2986" s="8"/>
      <c r="BE2986" s="8"/>
      <c r="BF2986" s="8"/>
      <c r="BG2986" s="8"/>
      <c r="BH2986" s="8"/>
      <c r="BI2986" s="8"/>
      <c r="BJ2986" s="8"/>
      <c r="BK2986" s="8"/>
      <c r="BL2986" s="8"/>
      <c r="BM2986" s="8"/>
      <c r="BN2986" s="8"/>
      <c r="BO2986" s="8"/>
      <c r="BP2986" s="8"/>
      <c r="BQ2986" s="8"/>
      <c r="BR2986" s="8"/>
      <c r="BS2986" s="8"/>
      <c r="BT2986" s="8"/>
      <c r="BU2986" s="8"/>
      <c r="BV2986" s="8"/>
      <c r="BW2986" s="8"/>
      <c r="BX2986" s="8"/>
      <c r="BY2986" s="8"/>
    </row>
    <row r="2987" spans="1:77" x14ac:dyDescent="0.2">
      <c r="A2987" s="8" t="s">
        <v>11496</v>
      </c>
      <c r="B2987" s="5"/>
      <c r="C2987" s="8" t="s">
        <v>11497</v>
      </c>
      <c r="D2987" s="4" t="s">
        <v>11252</v>
      </c>
      <c r="E2987" s="8" t="s">
        <v>11253</v>
      </c>
      <c r="F2987" s="4" t="s">
        <v>537</v>
      </c>
      <c r="G2987" s="8" t="s">
        <v>11249</v>
      </c>
      <c r="H2987" s="8" t="s">
        <v>529</v>
      </c>
      <c r="I2987" s="8"/>
      <c r="J2987" s="8"/>
      <c r="K2987" s="8"/>
      <c r="L2987" s="8"/>
      <c r="M2987" s="8"/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  <c r="AY2987" s="8"/>
      <c r="AZ2987" s="8"/>
      <c r="BA2987" s="8"/>
      <c r="BB2987" s="8"/>
      <c r="BC2987" s="8"/>
      <c r="BD2987" s="8"/>
      <c r="BE2987" s="8"/>
      <c r="BF2987" s="8"/>
      <c r="BG2987" s="8"/>
      <c r="BH2987" s="8"/>
      <c r="BI2987" s="8"/>
      <c r="BJ2987" s="8"/>
      <c r="BK2987" s="8"/>
      <c r="BL2987" s="8"/>
      <c r="BM2987" s="8"/>
      <c r="BN2987" s="8"/>
      <c r="BO2987" s="8"/>
      <c r="BP2987" s="8"/>
      <c r="BQ2987" s="8"/>
      <c r="BR2987" s="8"/>
      <c r="BS2987" s="8"/>
      <c r="BT2987" s="8"/>
      <c r="BU2987" s="8"/>
      <c r="BV2987" s="8"/>
      <c r="BW2987" s="8"/>
      <c r="BX2987" s="8"/>
      <c r="BY2987" s="8"/>
    </row>
    <row r="2988" spans="1:77" x14ac:dyDescent="0.2">
      <c r="A2988" s="8" t="s">
        <v>11498</v>
      </c>
      <c r="B2988" s="5"/>
      <c r="C2988" s="8" t="s">
        <v>11499</v>
      </c>
      <c r="D2988" s="4" t="s">
        <v>11252</v>
      </c>
      <c r="E2988" s="8" t="s">
        <v>11253</v>
      </c>
      <c r="F2988" s="4" t="s">
        <v>537</v>
      </c>
      <c r="G2988" s="8" t="s">
        <v>11249</v>
      </c>
      <c r="H2988" s="8" t="s">
        <v>529</v>
      </c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  <c r="AY2988" s="8"/>
      <c r="AZ2988" s="8"/>
      <c r="BA2988" s="8"/>
      <c r="BB2988" s="8"/>
      <c r="BC2988" s="8"/>
      <c r="BD2988" s="8"/>
      <c r="BE2988" s="8"/>
      <c r="BF2988" s="8"/>
      <c r="BG2988" s="8"/>
      <c r="BH2988" s="8"/>
      <c r="BI2988" s="8"/>
      <c r="BJ2988" s="8"/>
      <c r="BK2988" s="8"/>
      <c r="BL2988" s="8"/>
      <c r="BM2988" s="8"/>
      <c r="BN2988" s="8"/>
      <c r="BO2988" s="8"/>
      <c r="BP2988" s="8"/>
      <c r="BQ2988" s="8"/>
      <c r="BR2988" s="8"/>
      <c r="BS2988" s="8"/>
      <c r="BT2988" s="8"/>
      <c r="BU2988" s="8"/>
      <c r="BV2988" s="8"/>
      <c r="BW2988" s="8"/>
      <c r="BX2988" s="8"/>
      <c r="BY2988" s="8"/>
    </row>
    <row r="2989" spans="1:77" x14ac:dyDescent="0.2">
      <c r="A2989" s="8" t="s">
        <v>11500</v>
      </c>
      <c r="B2989" s="5"/>
      <c r="C2989" s="8" t="s">
        <v>11501</v>
      </c>
      <c r="D2989" s="4" t="s">
        <v>11252</v>
      </c>
      <c r="E2989" s="8" t="s">
        <v>11253</v>
      </c>
      <c r="F2989" s="4" t="s">
        <v>537</v>
      </c>
      <c r="G2989" s="8" t="s">
        <v>11249</v>
      </c>
      <c r="H2989" s="8" t="s">
        <v>529</v>
      </c>
      <c r="I2989" s="8"/>
      <c r="J2989" s="8"/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  <c r="AY2989" s="8"/>
      <c r="AZ2989" s="8"/>
      <c r="BA2989" s="8"/>
      <c r="BB2989" s="8"/>
      <c r="BC2989" s="8"/>
      <c r="BD2989" s="8"/>
      <c r="BE2989" s="8"/>
      <c r="BF2989" s="8"/>
      <c r="BG2989" s="8"/>
      <c r="BH2989" s="8"/>
      <c r="BI2989" s="8"/>
      <c r="BJ2989" s="8"/>
      <c r="BK2989" s="8"/>
      <c r="BL2989" s="8"/>
      <c r="BM2989" s="8"/>
      <c r="BN2989" s="8"/>
      <c r="BO2989" s="8"/>
      <c r="BP2989" s="8"/>
      <c r="BQ2989" s="8"/>
      <c r="BR2989" s="8"/>
      <c r="BS2989" s="8"/>
      <c r="BT2989" s="8"/>
      <c r="BU2989" s="8"/>
      <c r="BV2989" s="8"/>
      <c r="BW2989" s="8"/>
      <c r="BX2989" s="8"/>
      <c r="BY2989" s="8"/>
    </row>
    <row r="2990" spans="1:77" x14ac:dyDescent="0.2">
      <c r="A2990" s="8" t="s">
        <v>11502</v>
      </c>
      <c r="B2990" s="5"/>
      <c r="C2990" s="8" t="s">
        <v>11503</v>
      </c>
      <c r="D2990" s="4" t="s">
        <v>11252</v>
      </c>
      <c r="E2990" s="8" t="s">
        <v>11253</v>
      </c>
      <c r="F2990" s="4" t="s">
        <v>537</v>
      </c>
      <c r="G2990" s="8" t="s">
        <v>11249</v>
      </c>
      <c r="H2990" s="8" t="s">
        <v>529</v>
      </c>
      <c r="I2990" s="8"/>
      <c r="J2990" s="8"/>
      <c r="K2990" s="8"/>
      <c r="L2990" s="8"/>
      <c r="M2990" s="8"/>
      <c r="N2990" s="8"/>
      <c r="O2990" s="8"/>
      <c r="P2990" s="8"/>
      <c r="Q2990" s="8"/>
      <c r="R2990" s="8"/>
      <c r="S2990" s="8"/>
      <c r="T2990" s="8"/>
      <c r="U2990" s="8"/>
      <c r="V2990" s="8"/>
      <c r="W2990" s="8"/>
      <c r="X2990" s="8"/>
      <c r="Y2990" s="8"/>
      <c r="Z2990" s="8"/>
      <c r="AA2990" s="8"/>
      <c r="AB2990" s="8"/>
      <c r="AC2990" s="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  <c r="AY2990" s="8"/>
      <c r="AZ2990" s="8"/>
      <c r="BA2990" s="8"/>
      <c r="BB2990" s="8"/>
      <c r="BC2990" s="8"/>
      <c r="BD2990" s="8"/>
      <c r="BE2990" s="8"/>
      <c r="BF2990" s="8"/>
      <c r="BG2990" s="8"/>
      <c r="BH2990" s="8"/>
      <c r="BI2990" s="8"/>
      <c r="BJ2990" s="8"/>
      <c r="BK2990" s="8"/>
      <c r="BL2990" s="8"/>
      <c r="BM2990" s="8"/>
      <c r="BN2990" s="8"/>
      <c r="BO2990" s="8"/>
      <c r="BP2990" s="8"/>
      <c r="BQ2990" s="8"/>
      <c r="BR2990" s="8"/>
      <c r="BS2990" s="8"/>
      <c r="BT2990" s="8"/>
      <c r="BU2990" s="8"/>
      <c r="BV2990" s="8"/>
      <c r="BW2990" s="8"/>
      <c r="BX2990" s="8"/>
      <c r="BY2990" s="8"/>
    </row>
    <row r="2991" spans="1:77" x14ac:dyDescent="0.2">
      <c r="A2991" s="8" t="s">
        <v>11504</v>
      </c>
      <c r="B2991" s="5"/>
      <c r="C2991" s="8" t="s">
        <v>11505</v>
      </c>
      <c r="D2991" s="4" t="s">
        <v>11252</v>
      </c>
      <c r="E2991" s="8" t="s">
        <v>11253</v>
      </c>
      <c r="F2991" s="4" t="s">
        <v>537</v>
      </c>
      <c r="G2991" s="8" t="s">
        <v>11249</v>
      </c>
      <c r="H2991" s="8" t="s">
        <v>529</v>
      </c>
      <c r="I2991" s="8"/>
      <c r="J2991" s="8"/>
      <c r="K2991" s="8"/>
      <c r="L2991" s="8"/>
      <c r="M2991" s="8"/>
      <c r="N2991" s="8"/>
      <c r="O2991" s="8"/>
      <c r="P2991" s="8"/>
      <c r="Q2991" s="8"/>
      <c r="R2991" s="8"/>
      <c r="S2991" s="8"/>
      <c r="T2991" s="8"/>
      <c r="U2991" s="8"/>
      <c r="V2991" s="8"/>
      <c r="W2991" s="8"/>
      <c r="X2991" s="8"/>
      <c r="Y2991" s="8"/>
      <c r="Z2991" s="8"/>
      <c r="AA2991" s="8"/>
      <c r="AB2991" s="8"/>
      <c r="AC2991" s="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  <c r="AY2991" s="8"/>
      <c r="AZ2991" s="8"/>
      <c r="BA2991" s="8"/>
      <c r="BB2991" s="8"/>
      <c r="BC2991" s="8"/>
      <c r="BD2991" s="8"/>
      <c r="BE2991" s="8"/>
      <c r="BF2991" s="8"/>
      <c r="BG2991" s="8"/>
      <c r="BH2991" s="8"/>
      <c r="BI2991" s="8"/>
      <c r="BJ2991" s="8"/>
      <c r="BK2991" s="8"/>
      <c r="BL2991" s="8"/>
      <c r="BM2991" s="8"/>
      <c r="BN2991" s="8"/>
      <c r="BO2991" s="8"/>
      <c r="BP2991" s="8"/>
      <c r="BQ2991" s="8"/>
      <c r="BR2991" s="8"/>
      <c r="BS2991" s="8"/>
      <c r="BT2991" s="8"/>
      <c r="BU2991" s="8"/>
      <c r="BV2991" s="8"/>
      <c r="BW2991" s="8"/>
      <c r="BX2991" s="8"/>
      <c r="BY2991" s="8"/>
    </row>
    <row r="2992" spans="1:77" x14ac:dyDescent="0.2">
      <c r="A2992" s="8" t="s">
        <v>11506</v>
      </c>
      <c r="B2992" s="5"/>
      <c r="C2992" s="8" t="s">
        <v>11507</v>
      </c>
      <c r="D2992" s="4" t="s">
        <v>11252</v>
      </c>
      <c r="E2992" s="8" t="s">
        <v>11253</v>
      </c>
      <c r="F2992" s="4" t="s">
        <v>537</v>
      </c>
      <c r="G2992" s="8" t="s">
        <v>11249</v>
      </c>
      <c r="H2992" s="8" t="s">
        <v>529</v>
      </c>
      <c r="I2992" s="8"/>
      <c r="J2992" s="8"/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  <c r="AY2992" s="8"/>
      <c r="AZ2992" s="8"/>
      <c r="BA2992" s="8"/>
      <c r="BB2992" s="8"/>
      <c r="BC2992" s="8"/>
      <c r="BD2992" s="8"/>
      <c r="BE2992" s="8"/>
      <c r="BF2992" s="8"/>
      <c r="BG2992" s="8"/>
      <c r="BH2992" s="8"/>
      <c r="BI2992" s="8"/>
      <c r="BJ2992" s="8"/>
      <c r="BK2992" s="8"/>
      <c r="BL2992" s="8"/>
      <c r="BM2992" s="8"/>
      <c r="BN2992" s="8"/>
      <c r="BO2992" s="8"/>
      <c r="BP2992" s="8"/>
      <c r="BQ2992" s="8"/>
      <c r="BR2992" s="8"/>
      <c r="BS2992" s="8"/>
      <c r="BT2992" s="8"/>
      <c r="BU2992" s="8"/>
      <c r="BV2992" s="8"/>
      <c r="BW2992" s="8"/>
      <c r="BX2992" s="8"/>
      <c r="BY2992" s="8"/>
    </row>
    <row r="2993" spans="1:77" x14ac:dyDescent="0.2">
      <c r="A2993" s="8" t="s">
        <v>11508</v>
      </c>
      <c r="B2993" s="5"/>
      <c r="C2993" s="8" t="s">
        <v>11509</v>
      </c>
      <c r="D2993" s="4" t="s">
        <v>11252</v>
      </c>
      <c r="E2993" s="8" t="s">
        <v>11253</v>
      </c>
      <c r="F2993" s="4" t="s">
        <v>537</v>
      </c>
      <c r="G2993" s="8" t="s">
        <v>11249</v>
      </c>
      <c r="H2993" s="8" t="s">
        <v>529</v>
      </c>
      <c r="I2993" s="8"/>
      <c r="J2993" s="8"/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  <c r="AY2993" s="8"/>
      <c r="AZ2993" s="8"/>
      <c r="BA2993" s="8"/>
      <c r="BB2993" s="8"/>
      <c r="BC2993" s="8"/>
      <c r="BD2993" s="8"/>
      <c r="BE2993" s="8"/>
      <c r="BF2993" s="8"/>
      <c r="BG2993" s="8"/>
      <c r="BH2993" s="8"/>
      <c r="BI2993" s="8"/>
      <c r="BJ2993" s="8"/>
      <c r="BK2993" s="8"/>
      <c r="BL2993" s="8"/>
      <c r="BM2993" s="8"/>
      <c r="BN2993" s="8"/>
      <c r="BO2993" s="8"/>
      <c r="BP2993" s="8"/>
      <c r="BQ2993" s="8"/>
      <c r="BR2993" s="8"/>
      <c r="BS2993" s="8"/>
      <c r="BT2993" s="8"/>
      <c r="BU2993" s="8"/>
      <c r="BV2993" s="8"/>
      <c r="BW2993" s="8"/>
      <c r="BX2993" s="8"/>
      <c r="BY2993" s="8"/>
    </row>
    <row r="2994" spans="1:77" x14ac:dyDescent="0.2">
      <c r="A2994" s="8" t="s">
        <v>11510</v>
      </c>
      <c r="B2994" s="5"/>
      <c r="C2994" s="8" t="s">
        <v>11511</v>
      </c>
      <c r="D2994" s="4" t="s">
        <v>11252</v>
      </c>
      <c r="E2994" s="8" t="s">
        <v>11253</v>
      </c>
      <c r="F2994" s="4" t="s">
        <v>537</v>
      </c>
      <c r="G2994" s="8" t="s">
        <v>11249</v>
      </c>
      <c r="H2994" s="8" t="s">
        <v>529</v>
      </c>
      <c r="I2994" s="8"/>
      <c r="J2994" s="8"/>
      <c r="K2994" s="8"/>
      <c r="L2994" s="8"/>
      <c r="M2994" s="8"/>
      <c r="N2994" s="8"/>
      <c r="O2994" s="8"/>
      <c r="P2994" s="8"/>
      <c r="Q2994" s="8"/>
      <c r="R2994" s="8"/>
      <c r="S2994" s="8"/>
      <c r="T2994" s="8"/>
      <c r="U2994" s="8"/>
      <c r="V2994" s="8"/>
      <c r="W2994" s="8"/>
      <c r="X2994" s="8"/>
      <c r="Y2994" s="8"/>
      <c r="Z2994" s="8"/>
      <c r="AA2994" s="8"/>
      <c r="AB2994" s="8"/>
      <c r="AC2994" s="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  <c r="AY2994" s="8"/>
      <c r="AZ2994" s="8"/>
      <c r="BA2994" s="8"/>
      <c r="BB2994" s="8"/>
      <c r="BC2994" s="8"/>
      <c r="BD2994" s="8"/>
      <c r="BE2994" s="8"/>
      <c r="BF2994" s="8"/>
      <c r="BG2994" s="8"/>
      <c r="BH2994" s="8"/>
      <c r="BI2994" s="8"/>
      <c r="BJ2994" s="8"/>
      <c r="BK2994" s="8"/>
      <c r="BL2994" s="8"/>
      <c r="BM2994" s="8"/>
      <c r="BN2994" s="8"/>
      <c r="BO2994" s="8"/>
      <c r="BP2994" s="8"/>
      <c r="BQ2994" s="8"/>
      <c r="BR2994" s="8"/>
      <c r="BS2994" s="8"/>
      <c r="BT2994" s="8"/>
      <c r="BU2994" s="8"/>
      <c r="BV2994" s="8"/>
      <c r="BW2994" s="8"/>
      <c r="BX2994" s="8"/>
      <c r="BY2994" s="8"/>
    </row>
    <row r="2995" spans="1:77" x14ac:dyDescent="0.2">
      <c r="A2995" s="8" t="s">
        <v>11512</v>
      </c>
      <c r="B2995" s="5"/>
      <c r="C2995" s="8" t="s">
        <v>11513</v>
      </c>
      <c r="D2995" s="4" t="s">
        <v>11252</v>
      </c>
      <c r="E2995" s="8" t="s">
        <v>11253</v>
      </c>
      <c r="F2995" s="4" t="s">
        <v>537</v>
      </c>
      <c r="G2995" s="8" t="s">
        <v>11249</v>
      </c>
      <c r="H2995" s="8" t="s">
        <v>529</v>
      </c>
      <c r="I2995" s="8"/>
      <c r="J2995" s="8"/>
      <c r="K2995" s="8"/>
      <c r="L2995" s="8"/>
      <c r="M2995" s="8"/>
      <c r="N2995" s="8"/>
      <c r="O2995" s="8"/>
      <c r="P2995" s="8"/>
      <c r="Q2995" s="8"/>
      <c r="R2995" s="8"/>
      <c r="S2995" s="8"/>
      <c r="T2995" s="8"/>
      <c r="U2995" s="8"/>
      <c r="V2995" s="8"/>
      <c r="W2995" s="8"/>
      <c r="X2995" s="8"/>
      <c r="Y2995" s="8"/>
      <c r="Z2995" s="8"/>
      <c r="AA2995" s="8"/>
      <c r="AB2995" s="8"/>
      <c r="AC2995" s="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  <c r="AY2995" s="8"/>
      <c r="AZ2995" s="8"/>
      <c r="BA2995" s="8"/>
      <c r="BB2995" s="8"/>
      <c r="BC2995" s="8"/>
      <c r="BD2995" s="8"/>
      <c r="BE2995" s="8"/>
      <c r="BF2995" s="8"/>
      <c r="BG2995" s="8"/>
      <c r="BH2995" s="8"/>
      <c r="BI2995" s="8"/>
      <c r="BJ2995" s="8"/>
      <c r="BK2995" s="8"/>
      <c r="BL2995" s="8"/>
      <c r="BM2995" s="8"/>
      <c r="BN2995" s="8"/>
      <c r="BO2995" s="8"/>
      <c r="BP2995" s="8"/>
      <c r="BQ2995" s="8"/>
      <c r="BR2995" s="8"/>
      <c r="BS2995" s="8"/>
      <c r="BT2995" s="8"/>
      <c r="BU2995" s="8"/>
      <c r="BV2995" s="8"/>
      <c r="BW2995" s="8"/>
      <c r="BX2995" s="8"/>
      <c r="BY2995" s="8"/>
    </row>
    <row r="2996" spans="1:77" x14ac:dyDescent="0.2">
      <c r="A2996" s="8" t="s">
        <v>11514</v>
      </c>
      <c r="B2996" s="5"/>
      <c r="C2996" s="8" t="s">
        <v>11515</v>
      </c>
      <c r="D2996" s="4" t="s">
        <v>11252</v>
      </c>
      <c r="E2996" s="8" t="s">
        <v>11253</v>
      </c>
      <c r="F2996" s="4" t="s">
        <v>537</v>
      </c>
      <c r="G2996" s="8" t="s">
        <v>11249</v>
      </c>
      <c r="H2996" s="8" t="s">
        <v>529</v>
      </c>
      <c r="I2996" s="8"/>
      <c r="J2996" s="8"/>
      <c r="K2996" s="8"/>
      <c r="L2996" s="8"/>
      <c r="M2996" s="8"/>
      <c r="N2996" s="8"/>
      <c r="O2996" s="8"/>
      <c r="P2996" s="8"/>
      <c r="Q2996" s="8"/>
      <c r="R2996" s="8"/>
      <c r="S2996" s="8"/>
      <c r="T2996" s="8"/>
      <c r="U2996" s="8"/>
      <c r="V2996" s="8"/>
      <c r="W2996" s="8"/>
      <c r="X2996" s="8"/>
      <c r="Y2996" s="8"/>
      <c r="Z2996" s="8"/>
      <c r="AA2996" s="8"/>
      <c r="AB2996" s="8"/>
      <c r="AC2996" s="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  <c r="AY2996" s="8"/>
      <c r="AZ2996" s="8"/>
      <c r="BA2996" s="8"/>
      <c r="BB2996" s="8"/>
      <c r="BC2996" s="8"/>
      <c r="BD2996" s="8"/>
      <c r="BE2996" s="8"/>
      <c r="BF2996" s="8"/>
      <c r="BG2996" s="8"/>
      <c r="BH2996" s="8"/>
      <c r="BI2996" s="8"/>
      <c r="BJ2996" s="8"/>
      <c r="BK2996" s="8"/>
      <c r="BL2996" s="8"/>
      <c r="BM2996" s="8"/>
      <c r="BN2996" s="8"/>
      <c r="BO2996" s="8"/>
      <c r="BP2996" s="8"/>
      <c r="BQ2996" s="8"/>
      <c r="BR2996" s="8"/>
      <c r="BS2996" s="8"/>
      <c r="BT2996" s="8"/>
      <c r="BU2996" s="8"/>
      <c r="BV2996" s="8"/>
      <c r="BW2996" s="8"/>
      <c r="BX2996" s="8"/>
      <c r="BY2996" s="8"/>
    </row>
    <row r="2997" spans="1:77" x14ac:dyDescent="0.2">
      <c r="A2997" s="8" t="s">
        <v>11516</v>
      </c>
      <c r="B2997" s="5"/>
      <c r="C2997" s="8" t="s">
        <v>11517</v>
      </c>
      <c r="D2997" s="4" t="s">
        <v>11252</v>
      </c>
      <c r="E2997" s="8" t="s">
        <v>11253</v>
      </c>
      <c r="F2997" s="4" t="s">
        <v>537</v>
      </c>
      <c r="G2997" s="8" t="s">
        <v>11249</v>
      </c>
      <c r="H2997" s="8" t="s">
        <v>529</v>
      </c>
      <c r="I2997" s="8"/>
      <c r="J2997" s="8"/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  <c r="AY2997" s="8"/>
      <c r="AZ2997" s="8"/>
      <c r="BA2997" s="8"/>
      <c r="BB2997" s="8"/>
      <c r="BC2997" s="8"/>
      <c r="BD2997" s="8"/>
      <c r="BE2997" s="8"/>
      <c r="BF2997" s="8"/>
      <c r="BG2997" s="8"/>
      <c r="BH2997" s="8"/>
      <c r="BI2997" s="8"/>
      <c r="BJ2997" s="8"/>
      <c r="BK2997" s="8"/>
      <c r="BL2997" s="8"/>
      <c r="BM2997" s="8"/>
      <c r="BN2997" s="8"/>
      <c r="BO2997" s="8"/>
      <c r="BP2997" s="8"/>
      <c r="BQ2997" s="8"/>
      <c r="BR2997" s="8"/>
      <c r="BS2997" s="8"/>
      <c r="BT2997" s="8"/>
      <c r="BU2997" s="8"/>
      <c r="BV2997" s="8"/>
      <c r="BW2997" s="8"/>
      <c r="BX2997" s="8"/>
      <c r="BY2997" s="8"/>
    </row>
    <row r="2998" spans="1:77" x14ac:dyDescent="0.2">
      <c r="A2998" s="8" t="s">
        <v>11518</v>
      </c>
      <c r="B2998" s="5"/>
      <c r="C2998" s="8" t="s">
        <v>11519</v>
      </c>
      <c r="D2998" s="4" t="s">
        <v>11252</v>
      </c>
      <c r="E2998" s="8" t="s">
        <v>11253</v>
      </c>
      <c r="F2998" s="4" t="s">
        <v>537</v>
      </c>
      <c r="G2998" s="8" t="s">
        <v>11249</v>
      </c>
      <c r="H2998" s="8" t="s">
        <v>529</v>
      </c>
      <c r="I2998" s="8"/>
      <c r="J2998" s="8"/>
      <c r="K2998" s="8"/>
      <c r="L2998" s="8"/>
      <c r="M2998" s="8"/>
      <c r="N2998" s="8"/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  <c r="AY2998" s="8"/>
      <c r="AZ2998" s="8"/>
      <c r="BA2998" s="8"/>
      <c r="BB2998" s="8"/>
      <c r="BC2998" s="8"/>
      <c r="BD2998" s="8"/>
      <c r="BE2998" s="8"/>
      <c r="BF2998" s="8"/>
      <c r="BG2998" s="8"/>
      <c r="BH2998" s="8"/>
      <c r="BI2998" s="8"/>
      <c r="BJ2998" s="8"/>
      <c r="BK2998" s="8"/>
      <c r="BL2998" s="8"/>
      <c r="BM2998" s="8"/>
      <c r="BN2998" s="8"/>
      <c r="BO2998" s="8"/>
      <c r="BP2998" s="8"/>
      <c r="BQ2998" s="8"/>
      <c r="BR2998" s="8"/>
      <c r="BS2998" s="8"/>
      <c r="BT2998" s="8"/>
      <c r="BU2998" s="8"/>
      <c r="BV2998" s="8"/>
      <c r="BW2998" s="8"/>
      <c r="BX2998" s="8"/>
      <c r="BY2998" s="8"/>
    </row>
    <row r="2999" spans="1:77" x14ac:dyDescent="0.2">
      <c r="A2999" s="8" t="s">
        <v>11520</v>
      </c>
      <c r="B2999" s="5"/>
      <c r="C2999" s="8" t="s">
        <v>11521</v>
      </c>
      <c r="D2999" s="4" t="s">
        <v>11252</v>
      </c>
      <c r="E2999" s="8" t="s">
        <v>11253</v>
      </c>
      <c r="F2999" s="4" t="s">
        <v>537</v>
      </c>
      <c r="G2999" s="8" t="s">
        <v>11249</v>
      </c>
      <c r="H2999" s="8" t="s">
        <v>529</v>
      </c>
      <c r="I2999" s="8"/>
      <c r="J2999" s="8"/>
      <c r="K2999" s="8"/>
      <c r="L2999" s="8"/>
      <c r="M2999" s="8"/>
      <c r="N2999" s="8"/>
      <c r="O2999" s="8"/>
      <c r="P2999" s="8"/>
      <c r="Q2999" s="8"/>
      <c r="R2999" s="8"/>
      <c r="S2999" s="8"/>
      <c r="T2999" s="8"/>
      <c r="U2999" s="8"/>
      <c r="V2999" s="8"/>
      <c r="W2999" s="8"/>
      <c r="X2999" s="8"/>
      <c r="Y2999" s="8"/>
      <c r="Z2999" s="8"/>
      <c r="AA2999" s="8"/>
      <c r="AB2999" s="8"/>
      <c r="AC2999" s="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  <c r="AY2999" s="8"/>
      <c r="AZ2999" s="8"/>
      <c r="BA2999" s="8"/>
      <c r="BB2999" s="8"/>
      <c r="BC2999" s="8"/>
      <c r="BD2999" s="8"/>
      <c r="BE2999" s="8"/>
      <c r="BF2999" s="8"/>
      <c r="BG2999" s="8"/>
      <c r="BH2999" s="8"/>
      <c r="BI2999" s="8"/>
      <c r="BJ2999" s="8"/>
      <c r="BK2999" s="8"/>
      <c r="BL2999" s="8"/>
      <c r="BM2999" s="8"/>
      <c r="BN2999" s="8"/>
      <c r="BO2999" s="8"/>
      <c r="BP2999" s="8"/>
      <c r="BQ2999" s="8"/>
      <c r="BR2999" s="8"/>
      <c r="BS2999" s="8"/>
      <c r="BT2999" s="8"/>
      <c r="BU2999" s="8"/>
      <c r="BV2999" s="8"/>
      <c r="BW2999" s="8"/>
      <c r="BX2999" s="8"/>
      <c r="BY2999" s="8"/>
    </row>
    <row r="3000" spans="1:77" x14ac:dyDescent="0.2">
      <c r="A3000" s="8" t="s">
        <v>11522</v>
      </c>
      <c r="B3000" s="5"/>
      <c r="C3000" s="8" t="s">
        <v>11523</v>
      </c>
      <c r="D3000" s="4" t="s">
        <v>11252</v>
      </c>
      <c r="E3000" s="8" t="s">
        <v>11253</v>
      </c>
      <c r="F3000" s="4" t="s">
        <v>537</v>
      </c>
      <c r="G3000" s="8" t="s">
        <v>11249</v>
      </c>
      <c r="H3000" s="8" t="s">
        <v>529</v>
      </c>
      <c r="I3000" s="8"/>
      <c r="J3000" s="8"/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  <c r="AY3000" s="8"/>
      <c r="AZ3000" s="8"/>
      <c r="BA3000" s="8"/>
      <c r="BB3000" s="8"/>
      <c r="BC3000" s="8"/>
      <c r="BD3000" s="8"/>
      <c r="BE3000" s="8"/>
      <c r="BF3000" s="8"/>
      <c r="BG3000" s="8"/>
      <c r="BH3000" s="8"/>
      <c r="BI3000" s="8"/>
      <c r="BJ3000" s="8"/>
      <c r="BK3000" s="8"/>
      <c r="BL3000" s="8"/>
      <c r="BM3000" s="8"/>
      <c r="BN3000" s="8"/>
      <c r="BO3000" s="8"/>
      <c r="BP3000" s="8"/>
      <c r="BQ3000" s="8"/>
      <c r="BR3000" s="8"/>
      <c r="BS3000" s="8"/>
      <c r="BT3000" s="8"/>
      <c r="BU3000" s="8"/>
      <c r="BV3000" s="8"/>
      <c r="BW3000" s="8"/>
      <c r="BX3000" s="8"/>
      <c r="BY3000" s="8"/>
    </row>
    <row r="3001" spans="1:77" x14ac:dyDescent="0.2">
      <c r="A3001" s="8" t="s">
        <v>11524</v>
      </c>
      <c r="B3001" s="5"/>
      <c r="C3001" s="8" t="s">
        <v>11525</v>
      </c>
      <c r="D3001" s="4" t="s">
        <v>11252</v>
      </c>
      <c r="E3001" s="8" t="s">
        <v>11253</v>
      </c>
      <c r="F3001" s="4" t="s">
        <v>537</v>
      </c>
      <c r="G3001" s="8" t="s">
        <v>11249</v>
      </c>
      <c r="H3001" s="8" t="s">
        <v>529</v>
      </c>
      <c r="I3001" s="8"/>
      <c r="J3001" s="8"/>
      <c r="K3001" s="8"/>
      <c r="L3001" s="8"/>
      <c r="M3001" s="8"/>
      <c r="N3001" s="8"/>
      <c r="O3001" s="8"/>
      <c r="P3001" s="8"/>
      <c r="Q3001" s="8"/>
      <c r="R3001" s="8"/>
      <c r="S3001" s="8"/>
      <c r="T3001" s="8"/>
      <c r="U3001" s="8"/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  <c r="AY3001" s="8"/>
      <c r="AZ3001" s="8"/>
      <c r="BA3001" s="8"/>
      <c r="BB3001" s="8"/>
      <c r="BC3001" s="8"/>
      <c r="BD3001" s="8"/>
      <c r="BE3001" s="8"/>
      <c r="BF3001" s="8"/>
      <c r="BG3001" s="8"/>
      <c r="BH3001" s="8"/>
      <c r="BI3001" s="8"/>
      <c r="BJ3001" s="8"/>
      <c r="BK3001" s="8"/>
      <c r="BL3001" s="8"/>
      <c r="BM3001" s="8"/>
      <c r="BN3001" s="8"/>
      <c r="BO3001" s="8"/>
      <c r="BP3001" s="8"/>
      <c r="BQ3001" s="8"/>
      <c r="BR3001" s="8"/>
      <c r="BS3001" s="8"/>
      <c r="BT3001" s="8"/>
      <c r="BU3001" s="8"/>
      <c r="BV3001" s="8"/>
      <c r="BW3001" s="8"/>
      <c r="BX3001" s="8"/>
      <c r="BY3001" s="8"/>
    </row>
    <row r="3002" spans="1:77" x14ac:dyDescent="0.2">
      <c r="A3002" s="8" t="s">
        <v>11526</v>
      </c>
      <c r="B3002" s="5"/>
      <c r="C3002" s="8" t="s">
        <v>11527</v>
      </c>
      <c r="D3002" s="4" t="s">
        <v>11252</v>
      </c>
      <c r="E3002" s="8" t="s">
        <v>11253</v>
      </c>
      <c r="F3002" s="4" t="s">
        <v>537</v>
      </c>
      <c r="G3002" s="8" t="s">
        <v>11249</v>
      </c>
      <c r="H3002" s="8" t="s">
        <v>529</v>
      </c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  <c r="AY3002" s="8"/>
      <c r="AZ3002" s="8"/>
      <c r="BA3002" s="8"/>
      <c r="BB3002" s="8"/>
      <c r="BC3002" s="8"/>
      <c r="BD3002" s="8"/>
      <c r="BE3002" s="8"/>
      <c r="BF3002" s="8"/>
      <c r="BG3002" s="8"/>
      <c r="BH3002" s="8"/>
      <c r="BI3002" s="8"/>
      <c r="BJ3002" s="8"/>
      <c r="BK3002" s="8"/>
      <c r="BL3002" s="8"/>
      <c r="BM3002" s="8"/>
      <c r="BN3002" s="8"/>
      <c r="BO3002" s="8"/>
      <c r="BP3002" s="8"/>
      <c r="BQ3002" s="8"/>
      <c r="BR3002" s="8"/>
      <c r="BS3002" s="8"/>
      <c r="BT3002" s="8"/>
      <c r="BU3002" s="8"/>
      <c r="BV3002" s="8"/>
      <c r="BW3002" s="8"/>
      <c r="BX3002" s="8"/>
      <c r="BY3002" s="8"/>
    </row>
    <row r="3003" spans="1:77" x14ac:dyDescent="0.2">
      <c r="A3003" s="8" t="s">
        <v>11528</v>
      </c>
      <c r="B3003" s="5"/>
      <c r="C3003" s="8" t="s">
        <v>11529</v>
      </c>
      <c r="D3003" s="4" t="s">
        <v>11252</v>
      </c>
      <c r="E3003" s="8" t="s">
        <v>11253</v>
      </c>
      <c r="F3003" s="4" t="s">
        <v>537</v>
      </c>
      <c r="G3003" s="8" t="s">
        <v>11249</v>
      </c>
      <c r="H3003" s="8" t="s">
        <v>529</v>
      </c>
      <c r="I3003" s="8"/>
      <c r="J3003" s="8"/>
      <c r="K3003" s="8"/>
      <c r="L3003" s="8"/>
      <c r="M3003" s="8"/>
      <c r="N3003" s="8"/>
      <c r="O3003" s="8"/>
      <c r="P3003" s="8"/>
      <c r="Q3003" s="8"/>
      <c r="R3003" s="8"/>
      <c r="S3003" s="8"/>
      <c r="T3003" s="8"/>
      <c r="U3003" s="8"/>
      <c r="V3003" s="8"/>
      <c r="W3003" s="8"/>
      <c r="X3003" s="8"/>
      <c r="Y3003" s="8"/>
      <c r="Z3003" s="8"/>
      <c r="AA3003" s="8"/>
      <c r="AB3003" s="8"/>
      <c r="AC3003" s="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  <c r="AY3003" s="8"/>
      <c r="AZ3003" s="8"/>
      <c r="BA3003" s="8"/>
      <c r="BB3003" s="8"/>
      <c r="BC3003" s="8"/>
      <c r="BD3003" s="8"/>
      <c r="BE3003" s="8"/>
      <c r="BF3003" s="8"/>
      <c r="BG3003" s="8"/>
      <c r="BH3003" s="8"/>
      <c r="BI3003" s="8"/>
      <c r="BJ3003" s="8"/>
      <c r="BK3003" s="8"/>
      <c r="BL3003" s="8"/>
      <c r="BM3003" s="8"/>
      <c r="BN3003" s="8"/>
      <c r="BO3003" s="8"/>
      <c r="BP3003" s="8"/>
      <c r="BQ3003" s="8"/>
      <c r="BR3003" s="8"/>
      <c r="BS3003" s="8"/>
      <c r="BT3003" s="8"/>
      <c r="BU3003" s="8"/>
      <c r="BV3003" s="8"/>
      <c r="BW3003" s="8"/>
      <c r="BX3003" s="8"/>
      <c r="BY3003" s="8"/>
    </row>
    <row r="3004" spans="1:77" x14ac:dyDescent="0.2">
      <c r="A3004" s="8" t="s">
        <v>11530</v>
      </c>
      <c r="B3004" s="5"/>
      <c r="C3004" s="8" t="s">
        <v>11531</v>
      </c>
      <c r="D3004" s="4" t="s">
        <v>11252</v>
      </c>
      <c r="E3004" s="8" t="s">
        <v>11253</v>
      </c>
      <c r="F3004" s="4" t="s">
        <v>537</v>
      </c>
      <c r="G3004" s="8" t="s">
        <v>11249</v>
      </c>
      <c r="H3004" s="8" t="s">
        <v>529</v>
      </c>
      <c r="I3004" s="8"/>
      <c r="J3004" s="8"/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  <c r="AY3004" s="8"/>
      <c r="AZ3004" s="8"/>
      <c r="BA3004" s="8"/>
      <c r="BB3004" s="8"/>
      <c r="BC3004" s="8"/>
      <c r="BD3004" s="8"/>
      <c r="BE3004" s="8"/>
      <c r="BF3004" s="8"/>
      <c r="BG3004" s="8"/>
      <c r="BH3004" s="8"/>
      <c r="BI3004" s="8"/>
      <c r="BJ3004" s="8"/>
      <c r="BK3004" s="8"/>
      <c r="BL3004" s="8"/>
      <c r="BM3004" s="8"/>
      <c r="BN3004" s="8"/>
      <c r="BO3004" s="8"/>
      <c r="BP3004" s="8"/>
      <c r="BQ3004" s="8"/>
      <c r="BR3004" s="8"/>
      <c r="BS3004" s="8"/>
      <c r="BT3004" s="8"/>
      <c r="BU3004" s="8"/>
      <c r="BV3004" s="8"/>
      <c r="BW3004" s="8"/>
      <c r="BX3004" s="8"/>
      <c r="BY3004" s="8"/>
    </row>
    <row r="3005" spans="1:77" x14ac:dyDescent="0.2">
      <c r="A3005" s="8" t="s">
        <v>11532</v>
      </c>
      <c r="B3005" s="5"/>
      <c r="C3005" s="8" t="s">
        <v>11533</v>
      </c>
      <c r="D3005" s="4" t="s">
        <v>11252</v>
      </c>
      <c r="E3005" s="8" t="s">
        <v>11253</v>
      </c>
      <c r="F3005" s="4" t="s">
        <v>537</v>
      </c>
      <c r="G3005" s="8" t="s">
        <v>11249</v>
      </c>
      <c r="H3005" s="8" t="s">
        <v>529</v>
      </c>
      <c r="I3005" s="8" t="s">
        <v>11534</v>
      </c>
      <c r="J3005" s="8"/>
      <c r="K3005" s="8"/>
      <c r="L3005" s="8"/>
      <c r="M3005" s="8"/>
      <c r="N3005" s="8" t="s">
        <v>11269</v>
      </c>
      <c r="O3005" s="8"/>
      <c r="P3005" s="8"/>
      <c r="Q3005" s="8"/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  <c r="AY3005" s="8"/>
      <c r="AZ3005" s="8"/>
      <c r="BA3005" s="8"/>
      <c r="BB3005" s="8"/>
      <c r="BC3005" s="8"/>
      <c r="BD3005" s="8"/>
      <c r="BE3005" s="8"/>
      <c r="BF3005" s="8"/>
      <c r="BG3005" s="8"/>
      <c r="BH3005" s="8"/>
      <c r="BI3005" s="8"/>
      <c r="BJ3005" s="8"/>
      <c r="BK3005" s="8"/>
      <c r="BL3005" s="8"/>
      <c r="BM3005" s="8"/>
      <c r="BN3005" s="8"/>
      <c r="BO3005" s="8"/>
      <c r="BP3005" s="8"/>
      <c r="BQ3005" s="8"/>
      <c r="BR3005" s="8"/>
      <c r="BS3005" s="8"/>
      <c r="BT3005" s="8"/>
      <c r="BU3005" s="8"/>
      <c r="BV3005" s="8"/>
      <c r="BW3005" s="8"/>
      <c r="BX3005" s="8"/>
      <c r="BY3005" s="8"/>
    </row>
    <row r="3006" spans="1:77" x14ac:dyDescent="0.2">
      <c r="A3006" s="8" t="s">
        <v>11535</v>
      </c>
      <c r="B3006" s="5"/>
      <c r="C3006" s="8" t="s">
        <v>11536</v>
      </c>
      <c r="D3006" s="4" t="s">
        <v>11252</v>
      </c>
      <c r="E3006" s="8" t="s">
        <v>11253</v>
      </c>
      <c r="F3006" s="4" t="s">
        <v>537</v>
      </c>
      <c r="G3006" s="8" t="s">
        <v>11249</v>
      </c>
      <c r="H3006" s="8" t="s">
        <v>529</v>
      </c>
      <c r="I3006" s="8"/>
      <c r="J3006" s="8"/>
      <c r="K3006" s="8"/>
      <c r="L3006" s="8"/>
      <c r="M3006" s="8"/>
      <c r="N3006" s="8"/>
      <c r="O3006" s="8"/>
      <c r="P3006" s="8"/>
      <c r="Q3006" s="8"/>
      <c r="R3006" s="8"/>
      <c r="S3006" s="8"/>
      <c r="T3006" s="8"/>
      <c r="U3006" s="8"/>
      <c r="V3006" s="8"/>
      <c r="W3006" s="8"/>
      <c r="X3006" s="8"/>
      <c r="Y3006" s="8"/>
      <c r="Z3006" s="8"/>
      <c r="AA3006" s="8"/>
      <c r="AB3006" s="8"/>
      <c r="AC3006" s="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  <c r="AY3006" s="8"/>
      <c r="AZ3006" s="8"/>
      <c r="BA3006" s="8"/>
      <c r="BB3006" s="8"/>
      <c r="BC3006" s="8"/>
      <c r="BD3006" s="8"/>
      <c r="BE3006" s="8"/>
      <c r="BF3006" s="8"/>
      <c r="BG3006" s="8"/>
      <c r="BH3006" s="8"/>
      <c r="BI3006" s="8"/>
      <c r="BJ3006" s="8"/>
      <c r="BK3006" s="8"/>
      <c r="BL3006" s="8"/>
      <c r="BM3006" s="8"/>
      <c r="BN3006" s="8"/>
      <c r="BO3006" s="8"/>
      <c r="BP3006" s="8"/>
      <c r="BQ3006" s="8"/>
      <c r="BR3006" s="8"/>
      <c r="BS3006" s="8"/>
      <c r="BT3006" s="8"/>
      <c r="BU3006" s="8"/>
      <c r="BV3006" s="8"/>
      <c r="BW3006" s="8"/>
      <c r="BX3006" s="8"/>
      <c r="BY3006" s="8"/>
    </row>
    <row r="3007" spans="1:77" x14ac:dyDescent="0.2">
      <c r="A3007" s="8" t="s">
        <v>11537</v>
      </c>
      <c r="B3007" s="5"/>
      <c r="C3007" s="8" t="s">
        <v>11538</v>
      </c>
      <c r="D3007" s="4" t="s">
        <v>11252</v>
      </c>
      <c r="E3007" s="8" t="s">
        <v>11253</v>
      </c>
      <c r="F3007" s="4" t="s">
        <v>537</v>
      </c>
      <c r="G3007" s="8" t="s">
        <v>11249</v>
      </c>
      <c r="H3007" s="8" t="s">
        <v>529</v>
      </c>
      <c r="I3007" s="8"/>
      <c r="J3007" s="8"/>
      <c r="K3007" s="8"/>
      <c r="L3007" s="8"/>
      <c r="M3007" s="8"/>
      <c r="N3007" s="8"/>
      <c r="O3007" s="8"/>
      <c r="P3007" s="8"/>
      <c r="Q3007" s="8"/>
      <c r="R3007" s="8"/>
      <c r="S3007" s="8"/>
      <c r="T3007" s="8"/>
      <c r="U3007" s="8"/>
      <c r="V3007" s="8"/>
      <c r="W3007" s="8"/>
      <c r="X3007" s="8"/>
      <c r="Y3007" s="8"/>
      <c r="Z3007" s="8"/>
      <c r="AA3007" s="8"/>
      <c r="AB3007" s="8"/>
      <c r="AC3007" s="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  <c r="AY3007" s="8"/>
      <c r="AZ3007" s="8"/>
      <c r="BA3007" s="8"/>
      <c r="BB3007" s="8"/>
      <c r="BC3007" s="8"/>
      <c r="BD3007" s="8"/>
      <c r="BE3007" s="8"/>
      <c r="BF3007" s="8"/>
      <c r="BG3007" s="8"/>
      <c r="BH3007" s="8"/>
      <c r="BI3007" s="8"/>
      <c r="BJ3007" s="8"/>
      <c r="BK3007" s="8"/>
      <c r="BL3007" s="8"/>
      <c r="BM3007" s="8"/>
      <c r="BN3007" s="8"/>
      <c r="BO3007" s="8"/>
      <c r="BP3007" s="8"/>
      <c r="BQ3007" s="8"/>
      <c r="BR3007" s="8"/>
      <c r="BS3007" s="8"/>
      <c r="BT3007" s="8"/>
      <c r="BU3007" s="8"/>
      <c r="BV3007" s="8"/>
      <c r="BW3007" s="8"/>
      <c r="BX3007" s="8"/>
      <c r="BY3007" s="8"/>
    </row>
    <row r="3008" spans="1:77" x14ac:dyDescent="0.2">
      <c r="A3008" s="8" t="s">
        <v>11539</v>
      </c>
      <c r="B3008" s="5"/>
      <c r="C3008" s="8" t="s">
        <v>11540</v>
      </c>
      <c r="D3008" s="4" t="s">
        <v>11252</v>
      </c>
      <c r="E3008" s="8" t="s">
        <v>11253</v>
      </c>
      <c r="F3008" s="4" t="s">
        <v>537</v>
      </c>
      <c r="G3008" s="8" t="s">
        <v>11249</v>
      </c>
      <c r="H3008" s="8" t="s">
        <v>529</v>
      </c>
      <c r="I3008" s="8"/>
      <c r="J3008" s="8"/>
      <c r="K3008" s="8"/>
      <c r="L3008" s="8"/>
      <c r="M3008" s="8"/>
      <c r="N3008" s="8"/>
      <c r="O3008" s="8"/>
      <c r="P3008" s="8"/>
      <c r="Q3008" s="8"/>
      <c r="R3008" s="8"/>
      <c r="S3008" s="8"/>
      <c r="T3008" s="8"/>
      <c r="U3008" s="8"/>
      <c r="V3008" s="8"/>
      <c r="W3008" s="8"/>
      <c r="X3008" s="8"/>
      <c r="Y3008" s="8"/>
      <c r="Z3008" s="8"/>
      <c r="AA3008" s="8"/>
      <c r="AB3008" s="8"/>
      <c r="AC3008" s="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  <c r="AY3008" s="8"/>
      <c r="AZ3008" s="8"/>
      <c r="BA3008" s="8"/>
      <c r="BB3008" s="8"/>
      <c r="BC3008" s="8"/>
      <c r="BD3008" s="8"/>
      <c r="BE3008" s="8"/>
      <c r="BF3008" s="8"/>
      <c r="BG3008" s="8"/>
      <c r="BH3008" s="8"/>
      <c r="BI3008" s="8"/>
      <c r="BJ3008" s="8"/>
      <c r="BK3008" s="8"/>
      <c r="BL3008" s="8"/>
      <c r="BM3008" s="8"/>
      <c r="BN3008" s="8"/>
      <c r="BO3008" s="8"/>
      <c r="BP3008" s="8"/>
      <c r="BQ3008" s="8"/>
      <c r="BR3008" s="8"/>
      <c r="BS3008" s="8"/>
      <c r="BT3008" s="8"/>
      <c r="BU3008" s="8"/>
      <c r="BV3008" s="8"/>
      <c r="BW3008" s="8"/>
      <c r="BX3008" s="8"/>
      <c r="BY3008" s="8"/>
    </row>
    <row r="3009" spans="1:77" x14ac:dyDescent="0.2">
      <c r="A3009" s="8" t="s">
        <v>11541</v>
      </c>
      <c r="B3009" s="5"/>
      <c r="C3009" s="8" t="s">
        <v>11542</v>
      </c>
      <c r="D3009" s="4" t="s">
        <v>11252</v>
      </c>
      <c r="E3009" s="8" t="s">
        <v>11253</v>
      </c>
      <c r="F3009" s="4" t="s">
        <v>537</v>
      </c>
      <c r="G3009" s="8" t="s">
        <v>11249</v>
      </c>
      <c r="H3009" s="8" t="s">
        <v>529</v>
      </c>
      <c r="I3009" s="8"/>
      <c r="J3009" s="8"/>
      <c r="K3009" s="8"/>
      <c r="L3009" s="8"/>
      <c r="M3009" s="8"/>
      <c r="N3009" s="8"/>
      <c r="O3009" s="8"/>
      <c r="P3009" s="8"/>
      <c r="Q3009" s="8"/>
      <c r="R3009" s="8"/>
      <c r="S3009" s="8"/>
      <c r="T3009" s="8"/>
      <c r="U3009" s="8"/>
      <c r="V3009" s="8"/>
      <c r="W3009" s="8"/>
      <c r="X3009" s="8"/>
      <c r="Y3009" s="8"/>
      <c r="Z3009" s="8"/>
      <c r="AA3009" s="8"/>
      <c r="AB3009" s="8"/>
      <c r="AC3009" s="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  <c r="AY3009" s="8"/>
      <c r="AZ3009" s="8"/>
      <c r="BA3009" s="8"/>
      <c r="BB3009" s="8"/>
      <c r="BC3009" s="8"/>
      <c r="BD3009" s="8"/>
      <c r="BE3009" s="8"/>
      <c r="BF3009" s="8"/>
      <c r="BG3009" s="8"/>
      <c r="BH3009" s="8"/>
      <c r="BI3009" s="8"/>
      <c r="BJ3009" s="8"/>
      <c r="BK3009" s="8"/>
      <c r="BL3009" s="8"/>
      <c r="BM3009" s="8"/>
      <c r="BN3009" s="8"/>
      <c r="BO3009" s="8"/>
      <c r="BP3009" s="8"/>
      <c r="BQ3009" s="8"/>
      <c r="BR3009" s="8"/>
      <c r="BS3009" s="8"/>
      <c r="BT3009" s="8"/>
      <c r="BU3009" s="8"/>
      <c r="BV3009" s="8"/>
      <c r="BW3009" s="8"/>
      <c r="BX3009" s="8"/>
      <c r="BY3009" s="8"/>
    </row>
    <row r="3010" spans="1:77" x14ac:dyDescent="0.2">
      <c r="A3010" s="8" t="s">
        <v>11543</v>
      </c>
      <c r="B3010" s="5"/>
      <c r="C3010" s="8" t="s">
        <v>11544</v>
      </c>
      <c r="D3010" s="4" t="s">
        <v>11252</v>
      </c>
      <c r="E3010" s="8" t="s">
        <v>11253</v>
      </c>
      <c r="F3010" s="4" t="s">
        <v>537</v>
      </c>
      <c r="G3010" s="8" t="s">
        <v>11249</v>
      </c>
      <c r="H3010" s="8" t="s">
        <v>529</v>
      </c>
      <c r="I3010" s="8"/>
      <c r="J3010" s="8"/>
      <c r="K3010" s="8"/>
      <c r="L3010" s="8"/>
      <c r="M3010" s="8"/>
      <c r="N3010" s="8"/>
      <c r="O3010" s="8"/>
      <c r="P3010" s="8"/>
      <c r="Q3010" s="8"/>
      <c r="R3010" s="8"/>
      <c r="S3010" s="8"/>
      <c r="T3010" s="8"/>
      <c r="U3010" s="8"/>
      <c r="V3010" s="8"/>
      <c r="W3010" s="8"/>
      <c r="X3010" s="8"/>
      <c r="Y3010" s="8"/>
      <c r="Z3010" s="8"/>
      <c r="AA3010" s="8"/>
      <c r="AB3010" s="8"/>
      <c r="AC3010" s="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  <c r="AY3010" s="8"/>
      <c r="AZ3010" s="8"/>
      <c r="BA3010" s="8"/>
      <c r="BB3010" s="8"/>
      <c r="BC3010" s="8"/>
      <c r="BD3010" s="8"/>
      <c r="BE3010" s="8"/>
      <c r="BF3010" s="8"/>
      <c r="BG3010" s="8"/>
      <c r="BH3010" s="8"/>
      <c r="BI3010" s="8"/>
      <c r="BJ3010" s="8"/>
      <c r="BK3010" s="8"/>
      <c r="BL3010" s="8"/>
      <c r="BM3010" s="8"/>
      <c r="BN3010" s="8"/>
      <c r="BO3010" s="8"/>
      <c r="BP3010" s="8"/>
      <c r="BQ3010" s="8"/>
      <c r="BR3010" s="8"/>
      <c r="BS3010" s="8"/>
      <c r="BT3010" s="8"/>
      <c r="BU3010" s="8"/>
      <c r="BV3010" s="8"/>
      <c r="BW3010" s="8"/>
      <c r="BX3010" s="8"/>
      <c r="BY3010" s="8"/>
    </row>
    <row r="3011" spans="1:77" x14ac:dyDescent="0.2">
      <c r="A3011" s="8" t="s">
        <v>11545</v>
      </c>
      <c r="B3011" s="5"/>
      <c r="C3011" s="8" t="s">
        <v>11546</v>
      </c>
      <c r="D3011" s="4" t="s">
        <v>11252</v>
      </c>
      <c r="E3011" s="8" t="s">
        <v>11253</v>
      </c>
      <c r="F3011" s="4" t="s">
        <v>537</v>
      </c>
      <c r="G3011" s="8" t="s">
        <v>11249</v>
      </c>
      <c r="H3011" s="8" t="s">
        <v>529</v>
      </c>
      <c r="I3011" s="8"/>
      <c r="J3011" s="8"/>
      <c r="K3011" s="8"/>
      <c r="L3011" s="8"/>
      <c r="M3011" s="8"/>
      <c r="N3011" s="8"/>
      <c r="O3011" s="8"/>
      <c r="P3011" s="8"/>
      <c r="Q3011" s="8"/>
      <c r="R3011" s="8"/>
      <c r="S3011" s="8"/>
      <c r="T3011" s="8"/>
      <c r="U3011" s="8"/>
      <c r="V3011" s="8"/>
      <c r="W3011" s="8"/>
      <c r="X3011" s="8"/>
      <c r="Y3011" s="8"/>
      <c r="Z3011" s="8"/>
      <c r="AA3011" s="8"/>
      <c r="AB3011" s="8"/>
      <c r="AC3011" s="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  <c r="AY3011" s="8"/>
      <c r="AZ3011" s="8"/>
      <c r="BA3011" s="8"/>
      <c r="BB3011" s="8"/>
      <c r="BC3011" s="8"/>
      <c r="BD3011" s="8"/>
      <c r="BE3011" s="8"/>
      <c r="BF3011" s="8"/>
      <c r="BG3011" s="8"/>
      <c r="BH3011" s="8"/>
      <c r="BI3011" s="8"/>
      <c r="BJ3011" s="8"/>
      <c r="BK3011" s="8"/>
      <c r="BL3011" s="8"/>
      <c r="BM3011" s="8"/>
      <c r="BN3011" s="8"/>
      <c r="BO3011" s="8"/>
      <c r="BP3011" s="8"/>
      <c r="BQ3011" s="8"/>
      <c r="BR3011" s="8"/>
      <c r="BS3011" s="8"/>
      <c r="BT3011" s="8"/>
      <c r="BU3011" s="8"/>
      <c r="BV3011" s="8"/>
      <c r="BW3011" s="8"/>
      <c r="BX3011" s="8"/>
      <c r="BY3011" s="8"/>
    </row>
    <row r="3012" spans="1:77" x14ac:dyDescent="0.2">
      <c r="A3012" s="8" t="s">
        <v>11547</v>
      </c>
      <c r="B3012" s="5"/>
      <c r="C3012" s="8" t="s">
        <v>11548</v>
      </c>
      <c r="D3012" s="4" t="s">
        <v>11252</v>
      </c>
      <c r="E3012" s="8" t="s">
        <v>11253</v>
      </c>
      <c r="F3012" s="4" t="s">
        <v>537</v>
      </c>
      <c r="G3012" s="8" t="s">
        <v>11249</v>
      </c>
      <c r="H3012" s="8" t="s">
        <v>529</v>
      </c>
      <c r="I3012" s="8"/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  <c r="AY3012" s="8"/>
      <c r="AZ3012" s="8"/>
      <c r="BA3012" s="8"/>
      <c r="BB3012" s="8"/>
      <c r="BC3012" s="8"/>
      <c r="BD3012" s="8"/>
      <c r="BE3012" s="8"/>
      <c r="BF3012" s="8"/>
      <c r="BG3012" s="8"/>
      <c r="BH3012" s="8"/>
      <c r="BI3012" s="8"/>
      <c r="BJ3012" s="8"/>
      <c r="BK3012" s="8"/>
      <c r="BL3012" s="8"/>
      <c r="BM3012" s="8"/>
      <c r="BN3012" s="8"/>
      <c r="BO3012" s="8"/>
      <c r="BP3012" s="8"/>
      <c r="BQ3012" s="8"/>
      <c r="BR3012" s="8"/>
      <c r="BS3012" s="8"/>
      <c r="BT3012" s="8"/>
      <c r="BU3012" s="8"/>
      <c r="BV3012" s="8"/>
      <c r="BW3012" s="8"/>
      <c r="BX3012" s="8"/>
      <c r="BY3012" s="8"/>
    </row>
    <row r="3013" spans="1:77" x14ac:dyDescent="0.2">
      <c r="A3013" s="8" t="s">
        <v>11549</v>
      </c>
      <c r="B3013" s="5"/>
      <c r="C3013" s="8" t="s">
        <v>11550</v>
      </c>
      <c r="D3013" s="4" t="s">
        <v>11252</v>
      </c>
      <c r="E3013" s="8" t="s">
        <v>11253</v>
      </c>
      <c r="F3013" s="4" t="s">
        <v>537</v>
      </c>
      <c r="G3013" s="8" t="s">
        <v>11249</v>
      </c>
      <c r="H3013" s="8" t="s">
        <v>529</v>
      </c>
      <c r="I3013" s="8"/>
      <c r="J3013" s="8"/>
      <c r="K3013" s="8"/>
      <c r="L3013" s="8"/>
      <c r="M3013" s="8"/>
      <c r="N3013" s="8"/>
      <c r="O3013" s="8"/>
      <c r="P3013" s="8"/>
      <c r="Q3013" s="8"/>
      <c r="R3013" s="8"/>
      <c r="S3013" s="8"/>
      <c r="T3013" s="8"/>
      <c r="U3013" s="8"/>
      <c r="V3013" s="8"/>
      <c r="W3013" s="8"/>
      <c r="X3013" s="8"/>
      <c r="Y3013" s="8"/>
      <c r="Z3013" s="8"/>
      <c r="AA3013" s="8"/>
      <c r="AB3013" s="8"/>
      <c r="AC3013" s="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  <c r="AY3013" s="8"/>
      <c r="AZ3013" s="8"/>
      <c r="BA3013" s="8"/>
      <c r="BB3013" s="8"/>
      <c r="BC3013" s="8"/>
      <c r="BD3013" s="8"/>
      <c r="BE3013" s="8"/>
      <c r="BF3013" s="8"/>
      <c r="BG3013" s="8"/>
      <c r="BH3013" s="8"/>
      <c r="BI3013" s="8"/>
      <c r="BJ3013" s="8"/>
      <c r="BK3013" s="8"/>
      <c r="BL3013" s="8"/>
      <c r="BM3013" s="8"/>
      <c r="BN3013" s="8"/>
      <c r="BO3013" s="8"/>
      <c r="BP3013" s="8"/>
      <c r="BQ3013" s="8"/>
      <c r="BR3013" s="8"/>
      <c r="BS3013" s="8"/>
      <c r="BT3013" s="8"/>
      <c r="BU3013" s="8"/>
      <c r="BV3013" s="8"/>
      <c r="BW3013" s="8"/>
      <c r="BX3013" s="8"/>
      <c r="BY3013" s="8"/>
    </row>
    <row r="3014" spans="1:77" x14ac:dyDescent="0.2">
      <c r="A3014" s="8" t="s">
        <v>11551</v>
      </c>
      <c r="B3014" s="5"/>
      <c r="C3014" s="8" t="s">
        <v>11552</v>
      </c>
      <c r="D3014" s="4" t="s">
        <v>11252</v>
      </c>
      <c r="E3014" s="8" t="s">
        <v>11253</v>
      </c>
      <c r="F3014" s="4" t="s">
        <v>537</v>
      </c>
      <c r="G3014" s="8" t="s">
        <v>11249</v>
      </c>
      <c r="H3014" s="8" t="s">
        <v>529</v>
      </c>
      <c r="I3014" s="8"/>
      <c r="J3014" s="8"/>
      <c r="K3014" s="8"/>
      <c r="L3014" s="8"/>
      <c r="M3014" s="8"/>
      <c r="N3014" s="8"/>
      <c r="O3014" s="8"/>
      <c r="P3014" s="8"/>
      <c r="Q3014" s="8"/>
      <c r="R3014" s="8"/>
      <c r="S3014" s="8"/>
      <c r="T3014" s="8"/>
      <c r="U3014" s="8"/>
      <c r="V3014" s="8"/>
      <c r="W3014" s="8"/>
      <c r="X3014" s="8"/>
      <c r="Y3014" s="8"/>
      <c r="Z3014" s="8"/>
      <c r="AA3014" s="8"/>
      <c r="AB3014" s="8"/>
      <c r="AC3014" s="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  <c r="AY3014" s="8"/>
      <c r="AZ3014" s="8"/>
      <c r="BA3014" s="8"/>
      <c r="BB3014" s="8"/>
      <c r="BC3014" s="8"/>
      <c r="BD3014" s="8"/>
      <c r="BE3014" s="8"/>
      <c r="BF3014" s="8"/>
      <c r="BG3014" s="8"/>
      <c r="BH3014" s="8"/>
      <c r="BI3014" s="8"/>
      <c r="BJ3014" s="8"/>
      <c r="BK3014" s="8"/>
      <c r="BL3014" s="8"/>
      <c r="BM3014" s="8"/>
      <c r="BN3014" s="8"/>
      <c r="BO3014" s="8"/>
      <c r="BP3014" s="8"/>
      <c r="BQ3014" s="8"/>
      <c r="BR3014" s="8"/>
      <c r="BS3014" s="8"/>
      <c r="BT3014" s="8"/>
      <c r="BU3014" s="8"/>
      <c r="BV3014" s="8"/>
      <c r="BW3014" s="8"/>
      <c r="BX3014" s="8"/>
      <c r="BY3014" s="8"/>
    </row>
    <row r="3015" spans="1:77" x14ac:dyDescent="0.2">
      <c r="A3015" s="8" t="s">
        <v>11553</v>
      </c>
      <c r="B3015" s="5"/>
      <c r="C3015" s="8" t="s">
        <v>11554</v>
      </c>
      <c r="D3015" s="4" t="s">
        <v>11252</v>
      </c>
      <c r="E3015" s="8" t="s">
        <v>11253</v>
      </c>
      <c r="F3015" s="4" t="s">
        <v>537</v>
      </c>
      <c r="G3015" s="8" t="s">
        <v>11249</v>
      </c>
      <c r="H3015" s="8" t="s">
        <v>529</v>
      </c>
      <c r="I3015" s="8"/>
      <c r="J3015" s="8"/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  <c r="AY3015" s="8"/>
      <c r="AZ3015" s="8"/>
      <c r="BA3015" s="8"/>
      <c r="BB3015" s="8"/>
      <c r="BC3015" s="8"/>
      <c r="BD3015" s="8"/>
      <c r="BE3015" s="8"/>
      <c r="BF3015" s="8"/>
      <c r="BG3015" s="8"/>
      <c r="BH3015" s="8"/>
      <c r="BI3015" s="8"/>
      <c r="BJ3015" s="8"/>
      <c r="BK3015" s="8"/>
      <c r="BL3015" s="8"/>
      <c r="BM3015" s="8"/>
      <c r="BN3015" s="8"/>
      <c r="BO3015" s="8"/>
      <c r="BP3015" s="8"/>
      <c r="BQ3015" s="8"/>
      <c r="BR3015" s="8"/>
      <c r="BS3015" s="8"/>
      <c r="BT3015" s="8"/>
      <c r="BU3015" s="8"/>
      <c r="BV3015" s="8"/>
      <c r="BW3015" s="8"/>
      <c r="BX3015" s="8"/>
      <c r="BY3015" s="8"/>
    </row>
    <row r="3016" spans="1:77" x14ac:dyDescent="0.2">
      <c r="A3016" s="8" t="s">
        <v>11555</v>
      </c>
      <c r="B3016" s="5"/>
      <c r="C3016" s="8" t="s">
        <v>11556</v>
      </c>
      <c r="D3016" s="4" t="s">
        <v>11252</v>
      </c>
      <c r="E3016" s="8" t="s">
        <v>11253</v>
      </c>
      <c r="F3016" s="4" t="s">
        <v>537</v>
      </c>
      <c r="G3016" s="8" t="s">
        <v>11249</v>
      </c>
      <c r="H3016" s="8" t="s">
        <v>529</v>
      </c>
      <c r="I3016" s="8"/>
      <c r="J3016" s="8"/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  <c r="AY3016" s="8"/>
      <c r="AZ3016" s="8"/>
      <c r="BA3016" s="8"/>
      <c r="BB3016" s="8"/>
      <c r="BC3016" s="8"/>
      <c r="BD3016" s="8"/>
      <c r="BE3016" s="8"/>
      <c r="BF3016" s="8"/>
      <c r="BG3016" s="8"/>
      <c r="BH3016" s="8"/>
      <c r="BI3016" s="8"/>
      <c r="BJ3016" s="8"/>
      <c r="BK3016" s="8"/>
      <c r="BL3016" s="8"/>
      <c r="BM3016" s="8"/>
      <c r="BN3016" s="8"/>
      <c r="BO3016" s="8"/>
      <c r="BP3016" s="8"/>
      <c r="BQ3016" s="8"/>
      <c r="BR3016" s="8"/>
      <c r="BS3016" s="8"/>
      <c r="BT3016" s="8"/>
      <c r="BU3016" s="8"/>
      <c r="BV3016" s="8"/>
      <c r="BW3016" s="8"/>
      <c r="BX3016" s="8"/>
      <c r="BY3016" s="8"/>
    </row>
    <row r="3017" spans="1:77" x14ac:dyDescent="0.2">
      <c r="A3017" s="8" t="s">
        <v>11557</v>
      </c>
      <c r="B3017" s="5"/>
      <c r="C3017" s="8" t="s">
        <v>11558</v>
      </c>
      <c r="D3017" s="4" t="s">
        <v>11252</v>
      </c>
      <c r="E3017" s="8" t="s">
        <v>11253</v>
      </c>
      <c r="F3017" s="4" t="s">
        <v>537</v>
      </c>
      <c r="G3017" s="8" t="s">
        <v>11249</v>
      </c>
      <c r="H3017" s="8" t="s">
        <v>529</v>
      </c>
      <c r="I3017" s="8" t="s">
        <v>11559</v>
      </c>
      <c r="J3017" s="8"/>
      <c r="K3017" s="8"/>
      <c r="L3017" s="8"/>
      <c r="M3017" s="8"/>
      <c r="N3017" s="8" t="s">
        <v>11269</v>
      </c>
      <c r="O3017" s="8"/>
      <c r="P3017" s="8"/>
      <c r="Q3017" s="8"/>
      <c r="R3017" s="8"/>
      <c r="S3017" s="8"/>
      <c r="T3017" s="8"/>
      <c r="U3017" s="8"/>
      <c r="V3017" s="8"/>
      <c r="W3017" s="8"/>
      <c r="X3017" s="8"/>
      <c r="Y3017" s="8"/>
      <c r="Z3017" s="8"/>
      <c r="AA3017" s="8"/>
      <c r="AB3017" s="8"/>
      <c r="AC3017" s="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  <c r="AY3017" s="8"/>
      <c r="AZ3017" s="8"/>
      <c r="BA3017" s="8"/>
      <c r="BB3017" s="8"/>
      <c r="BC3017" s="8"/>
      <c r="BD3017" s="8"/>
      <c r="BE3017" s="8"/>
      <c r="BF3017" s="8"/>
      <c r="BG3017" s="8"/>
      <c r="BH3017" s="8"/>
      <c r="BI3017" s="8"/>
      <c r="BJ3017" s="8"/>
      <c r="BK3017" s="8"/>
      <c r="BL3017" s="8"/>
      <c r="BM3017" s="8"/>
      <c r="BN3017" s="8"/>
      <c r="BO3017" s="8"/>
      <c r="BP3017" s="8"/>
      <c r="BQ3017" s="8"/>
      <c r="BR3017" s="8"/>
      <c r="BS3017" s="8"/>
      <c r="BT3017" s="8"/>
      <c r="BU3017" s="8"/>
      <c r="BV3017" s="8"/>
      <c r="BW3017" s="8"/>
      <c r="BX3017" s="8"/>
      <c r="BY3017" s="8"/>
    </row>
    <row r="3018" spans="1:77" x14ac:dyDescent="0.2">
      <c r="A3018" s="8" t="s">
        <v>11560</v>
      </c>
      <c r="B3018" s="5"/>
      <c r="C3018" s="8" t="s">
        <v>11561</v>
      </c>
      <c r="D3018" s="4" t="s">
        <v>11252</v>
      </c>
      <c r="E3018" s="8" t="s">
        <v>11253</v>
      </c>
      <c r="F3018" s="4" t="s">
        <v>537</v>
      </c>
      <c r="G3018" s="8" t="s">
        <v>11249</v>
      </c>
      <c r="H3018" s="8" t="s">
        <v>529</v>
      </c>
      <c r="I3018" s="8" t="s">
        <v>11562</v>
      </c>
      <c r="J3018" s="8"/>
      <c r="K3018" s="8"/>
      <c r="L3018" s="8"/>
      <c r="M3018" s="8"/>
      <c r="N3018" s="8" t="s">
        <v>11269</v>
      </c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  <c r="AY3018" s="8"/>
      <c r="AZ3018" s="8"/>
      <c r="BA3018" s="8"/>
      <c r="BB3018" s="8"/>
      <c r="BC3018" s="8"/>
      <c r="BD3018" s="8"/>
      <c r="BE3018" s="8"/>
      <c r="BF3018" s="8"/>
      <c r="BG3018" s="8"/>
      <c r="BH3018" s="8"/>
      <c r="BI3018" s="8"/>
      <c r="BJ3018" s="8"/>
      <c r="BK3018" s="8"/>
      <c r="BL3018" s="8"/>
      <c r="BM3018" s="8"/>
      <c r="BN3018" s="8"/>
      <c r="BO3018" s="8"/>
      <c r="BP3018" s="8"/>
      <c r="BQ3018" s="8"/>
      <c r="BR3018" s="8"/>
      <c r="BS3018" s="8"/>
      <c r="BT3018" s="8"/>
      <c r="BU3018" s="8"/>
      <c r="BV3018" s="8"/>
      <c r="BW3018" s="8"/>
      <c r="BX3018" s="8"/>
      <c r="BY3018" s="8"/>
    </row>
    <row r="3019" spans="1:77" x14ac:dyDescent="0.2">
      <c r="A3019" s="8" t="s">
        <v>11563</v>
      </c>
      <c r="B3019" s="5"/>
      <c r="C3019" s="8" t="s">
        <v>11564</v>
      </c>
      <c r="D3019" s="4" t="s">
        <v>11252</v>
      </c>
      <c r="E3019" s="8" t="s">
        <v>11253</v>
      </c>
      <c r="F3019" s="4" t="s">
        <v>537</v>
      </c>
      <c r="G3019" s="8" t="s">
        <v>11249</v>
      </c>
      <c r="H3019" s="8" t="s">
        <v>529</v>
      </c>
      <c r="I3019" s="8"/>
      <c r="J3019" s="8"/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8"/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  <c r="AY3019" s="8"/>
      <c r="AZ3019" s="8"/>
      <c r="BA3019" s="8"/>
      <c r="BB3019" s="8"/>
      <c r="BC3019" s="8"/>
      <c r="BD3019" s="8"/>
      <c r="BE3019" s="8"/>
      <c r="BF3019" s="8"/>
      <c r="BG3019" s="8"/>
      <c r="BH3019" s="8"/>
      <c r="BI3019" s="8"/>
      <c r="BJ3019" s="8"/>
      <c r="BK3019" s="8"/>
      <c r="BL3019" s="8"/>
      <c r="BM3019" s="8"/>
      <c r="BN3019" s="8"/>
      <c r="BO3019" s="8"/>
      <c r="BP3019" s="8"/>
      <c r="BQ3019" s="8"/>
      <c r="BR3019" s="8"/>
      <c r="BS3019" s="8"/>
      <c r="BT3019" s="8"/>
      <c r="BU3019" s="8"/>
      <c r="BV3019" s="8"/>
      <c r="BW3019" s="8"/>
      <c r="BX3019" s="8"/>
      <c r="BY3019" s="8"/>
    </row>
    <row r="3020" spans="1:77" x14ac:dyDescent="0.2">
      <c r="A3020" s="8" t="s">
        <v>11565</v>
      </c>
      <c r="B3020" s="5"/>
      <c r="C3020" s="8" t="s">
        <v>11566</v>
      </c>
      <c r="D3020" s="4" t="s">
        <v>11252</v>
      </c>
      <c r="E3020" s="8" t="s">
        <v>11253</v>
      </c>
      <c r="F3020" s="4" t="s">
        <v>537</v>
      </c>
      <c r="G3020" s="8" t="s">
        <v>11249</v>
      </c>
      <c r="H3020" s="8" t="s">
        <v>529</v>
      </c>
      <c r="I3020" s="8" t="s">
        <v>11567</v>
      </c>
      <c r="J3020" s="8"/>
      <c r="K3020" s="8"/>
      <c r="L3020" s="8"/>
      <c r="M3020" s="8"/>
      <c r="N3020" s="8" t="s">
        <v>11269</v>
      </c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  <c r="AY3020" s="8"/>
      <c r="AZ3020" s="8"/>
      <c r="BA3020" s="8"/>
      <c r="BB3020" s="8"/>
      <c r="BC3020" s="8"/>
      <c r="BD3020" s="8"/>
      <c r="BE3020" s="8"/>
      <c r="BF3020" s="8"/>
      <c r="BG3020" s="8"/>
      <c r="BH3020" s="8"/>
      <c r="BI3020" s="8"/>
      <c r="BJ3020" s="8"/>
      <c r="BK3020" s="8"/>
      <c r="BL3020" s="8"/>
      <c r="BM3020" s="8"/>
      <c r="BN3020" s="8"/>
      <c r="BO3020" s="8"/>
      <c r="BP3020" s="8"/>
      <c r="BQ3020" s="8"/>
      <c r="BR3020" s="8"/>
      <c r="BS3020" s="8"/>
      <c r="BT3020" s="8"/>
      <c r="BU3020" s="8"/>
      <c r="BV3020" s="8"/>
      <c r="BW3020" s="8"/>
      <c r="BX3020" s="8"/>
      <c r="BY3020" s="8"/>
    </row>
    <row r="3021" spans="1:77" x14ac:dyDescent="0.2">
      <c r="A3021" s="8" t="s">
        <v>11568</v>
      </c>
      <c r="B3021" s="5"/>
      <c r="C3021" s="8" t="s">
        <v>11569</v>
      </c>
      <c r="D3021" s="4" t="s">
        <v>11252</v>
      </c>
      <c r="E3021" s="8" t="s">
        <v>11253</v>
      </c>
      <c r="F3021" s="4" t="s">
        <v>537</v>
      </c>
      <c r="G3021" s="8" t="s">
        <v>11249</v>
      </c>
      <c r="H3021" s="8" t="s">
        <v>529</v>
      </c>
      <c r="I3021" s="8"/>
      <c r="J3021" s="8"/>
      <c r="K3021" s="8"/>
      <c r="L3021" s="8"/>
      <c r="M3021" s="8"/>
      <c r="N3021" s="8"/>
      <c r="O3021" s="8"/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/>
      <c r="AB3021" s="8"/>
      <c r="AC3021" s="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  <c r="AY3021" s="8"/>
      <c r="AZ3021" s="8"/>
      <c r="BA3021" s="8"/>
      <c r="BB3021" s="8"/>
      <c r="BC3021" s="8"/>
      <c r="BD3021" s="8"/>
      <c r="BE3021" s="8"/>
      <c r="BF3021" s="8"/>
      <c r="BG3021" s="8"/>
      <c r="BH3021" s="8"/>
      <c r="BI3021" s="8"/>
      <c r="BJ3021" s="8"/>
      <c r="BK3021" s="8"/>
      <c r="BL3021" s="8"/>
      <c r="BM3021" s="8"/>
      <c r="BN3021" s="8"/>
      <c r="BO3021" s="8"/>
      <c r="BP3021" s="8"/>
      <c r="BQ3021" s="8"/>
      <c r="BR3021" s="8"/>
      <c r="BS3021" s="8"/>
      <c r="BT3021" s="8"/>
      <c r="BU3021" s="8"/>
      <c r="BV3021" s="8"/>
      <c r="BW3021" s="8"/>
      <c r="BX3021" s="8"/>
      <c r="BY3021" s="8"/>
    </row>
    <row r="3022" spans="1:77" x14ac:dyDescent="0.2">
      <c r="A3022" s="8" t="s">
        <v>11570</v>
      </c>
      <c r="B3022" s="5"/>
      <c r="C3022" s="8" t="s">
        <v>11571</v>
      </c>
      <c r="D3022" s="4" t="s">
        <v>11252</v>
      </c>
      <c r="E3022" s="8" t="s">
        <v>11253</v>
      </c>
      <c r="F3022" s="4" t="s">
        <v>537</v>
      </c>
      <c r="G3022" s="8" t="s">
        <v>11249</v>
      </c>
      <c r="H3022" s="8" t="s">
        <v>529</v>
      </c>
      <c r="I3022" s="8"/>
      <c r="J3022" s="8"/>
      <c r="K3022" s="8"/>
      <c r="L3022" s="8"/>
      <c r="M3022" s="8"/>
      <c r="N3022" s="8"/>
      <c r="O3022" s="8"/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/>
      <c r="AB3022" s="8"/>
      <c r="AC3022" s="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  <c r="AY3022" s="8"/>
      <c r="AZ3022" s="8"/>
      <c r="BA3022" s="8"/>
      <c r="BB3022" s="8"/>
      <c r="BC3022" s="8"/>
      <c r="BD3022" s="8"/>
      <c r="BE3022" s="8"/>
      <c r="BF3022" s="8"/>
      <c r="BG3022" s="8"/>
      <c r="BH3022" s="8"/>
      <c r="BI3022" s="8"/>
      <c r="BJ3022" s="8"/>
      <c r="BK3022" s="8"/>
      <c r="BL3022" s="8"/>
      <c r="BM3022" s="8"/>
      <c r="BN3022" s="8"/>
      <c r="BO3022" s="8"/>
      <c r="BP3022" s="8"/>
      <c r="BQ3022" s="8"/>
      <c r="BR3022" s="8"/>
      <c r="BS3022" s="8"/>
      <c r="BT3022" s="8"/>
      <c r="BU3022" s="8"/>
      <c r="BV3022" s="8"/>
      <c r="BW3022" s="8"/>
      <c r="BX3022" s="8"/>
      <c r="BY3022" s="8"/>
    </row>
    <row r="3023" spans="1:77" x14ac:dyDescent="0.2">
      <c r="A3023" s="8" t="s">
        <v>11572</v>
      </c>
      <c r="B3023" s="5"/>
      <c r="C3023" s="8" t="s">
        <v>11573</v>
      </c>
      <c r="D3023" s="4" t="s">
        <v>11252</v>
      </c>
      <c r="E3023" s="8" t="s">
        <v>11253</v>
      </c>
      <c r="F3023" s="4" t="s">
        <v>537</v>
      </c>
      <c r="G3023" s="8" t="s">
        <v>11249</v>
      </c>
      <c r="H3023" s="8" t="s">
        <v>529</v>
      </c>
      <c r="I3023" s="8"/>
      <c r="J3023" s="8"/>
      <c r="K3023" s="8"/>
      <c r="L3023" s="8"/>
      <c r="M3023" s="8"/>
      <c r="N3023" s="8"/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  <c r="AY3023" s="8"/>
      <c r="AZ3023" s="8"/>
      <c r="BA3023" s="8"/>
      <c r="BB3023" s="8"/>
      <c r="BC3023" s="8"/>
      <c r="BD3023" s="8"/>
      <c r="BE3023" s="8"/>
      <c r="BF3023" s="8"/>
      <c r="BG3023" s="8"/>
      <c r="BH3023" s="8"/>
      <c r="BI3023" s="8"/>
      <c r="BJ3023" s="8"/>
      <c r="BK3023" s="8"/>
      <c r="BL3023" s="8"/>
      <c r="BM3023" s="8"/>
      <c r="BN3023" s="8"/>
      <c r="BO3023" s="8"/>
      <c r="BP3023" s="8"/>
      <c r="BQ3023" s="8"/>
      <c r="BR3023" s="8"/>
      <c r="BS3023" s="8"/>
      <c r="BT3023" s="8"/>
      <c r="BU3023" s="8"/>
      <c r="BV3023" s="8"/>
      <c r="BW3023" s="8"/>
      <c r="BX3023" s="8"/>
      <c r="BY3023" s="8"/>
    </row>
    <row r="3024" spans="1:77" x14ac:dyDescent="0.2">
      <c r="A3024" s="8" t="s">
        <v>11574</v>
      </c>
      <c r="B3024" s="5"/>
      <c r="C3024" s="8" t="s">
        <v>11575</v>
      </c>
      <c r="D3024" s="4" t="s">
        <v>11252</v>
      </c>
      <c r="E3024" s="8" t="s">
        <v>11253</v>
      </c>
      <c r="F3024" s="4" t="s">
        <v>537</v>
      </c>
      <c r="G3024" s="8" t="s">
        <v>11249</v>
      </c>
      <c r="H3024" s="8" t="s">
        <v>529</v>
      </c>
      <c r="I3024" s="8"/>
      <c r="J3024" s="8"/>
      <c r="K3024" s="8"/>
      <c r="L3024" s="8"/>
      <c r="M3024" s="8"/>
      <c r="N3024" s="8"/>
      <c r="O3024" s="8"/>
      <c r="P3024" s="8"/>
      <c r="Q3024" s="8"/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  <c r="AY3024" s="8"/>
      <c r="AZ3024" s="8"/>
      <c r="BA3024" s="8"/>
      <c r="BB3024" s="8"/>
      <c r="BC3024" s="8"/>
      <c r="BD3024" s="8"/>
      <c r="BE3024" s="8"/>
      <c r="BF3024" s="8"/>
      <c r="BG3024" s="8"/>
      <c r="BH3024" s="8"/>
      <c r="BI3024" s="8"/>
      <c r="BJ3024" s="8"/>
      <c r="BK3024" s="8"/>
      <c r="BL3024" s="8"/>
      <c r="BM3024" s="8"/>
      <c r="BN3024" s="8"/>
      <c r="BO3024" s="8"/>
      <c r="BP3024" s="8"/>
      <c r="BQ3024" s="8"/>
      <c r="BR3024" s="8"/>
      <c r="BS3024" s="8"/>
      <c r="BT3024" s="8"/>
      <c r="BU3024" s="8"/>
      <c r="BV3024" s="8"/>
      <c r="BW3024" s="8"/>
      <c r="BX3024" s="8"/>
      <c r="BY3024" s="8"/>
    </row>
    <row r="3025" spans="1:77" x14ac:dyDescent="0.2">
      <c r="A3025" s="8" t="s">
        <v>11576</v>
      </c>
      <c r="B3025" s="5"/>
      <c r="C3025" s="8" t="s">
        <v>11577</v>
      </c>
      <c r="D3025" s="4" t="s">
        <v>11252</v>
      </c>
      <c r="E3025" s="8" t="s">
        <v>11253</v>
      </c>
      <c r="F3025" s="4" t="s">
        <v>537</v>
      </c>
      <c r="G3025" s="8" t="s">
        <v>11249</v>
      </c>
      <c r="H3025" s="8" t="s">
        <v>529</v>
      </c>
      <c r="I3025" s="8"/>
      <c r="J3025" s="8"/>
      <c r="K3025" s="8"/>
      <c r="L3025" s="8"/>
      <c r="M3025" s="8"/>
      <c r="N3025" s="8"/>
      <c r="O3025" s="8"/>
      <c r="P3025" s="8"/>
      <c r="Q3025" s="8"/>
      <c r="R3025" s="8"/>
      <c r="S3025" s="8"/>
      <c r="T3025" s="8"/>
      <c r="U3025" s="8"/>
      <c r="V3025" s="8"/>
      <c r="W3025" s="8"/>
      <c r="X3025" s="8"/>
      <c r="Y3025" s="8"/>
      <c r="Z3025" s="8"/>
      <c r="AA3025" s="8"/>
      <c r="AB3025" s="8"/>
      <c r="AC3025" s="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  <c r="AY3025" s="8"/>
      <c r="AZ3025" s="8"/>
      <c r="BA3025" s="8"/>
      <c r="BB3025" s="8"/>
      <c r="BC3025" s="8"/>
      <c r="BD3025" s="8"/>
      <c r="BE3025" s="8"/>
      <c r="BF3025" s="8"/>
      <c r="BG3025" s="8"/>
      <c r="BH3025" s="8"/>
      <c r="BI3025" s="8"/>
      <c r="BJ3025" s="8"/>
      <c r="BK3025" s="8"/>
      <c r="BL3025" s="8"/>
      <c r="BM3025" s="8"/>
      <c r="BN3025" s="8"/>
      <c r="BO3025" s="8"/>
      <c r="BP3025" s="8"/>
      <c r="BQ3025" s="8"/>
      <c r="BR3025" s="8"/>
      <c r="BS3025" s="8"/>
      <c r="BT3025" s="8"/>
      <c r="BU3025" s="8"/>
      <c r="BV3025" s="8"/>
      <c r="BW3025" s="8"/>
      <c r="BX3025" s="8"/>
      <c r="BY3025" s="8"/>
    </row>
    <row r="3026" spans="1:77" x14ac:dyDescent="0.2">
      <c r="A3026" s="8" t="s">
        <v>11578</v>
      </c>
      <c r="B3026" s="5"/>
      <c r="C3026" s="8" t="s">
        <v>11579</v>
      </c>
      <c r="D3026" s="4" t="s">
        <v>11252</v>
      </c>
      <c r="E3026" s="8" t="s">
        <v>11253</v>
      </c>
      <c r="F3026" s="4" t="s">
        <v>537</v>
      </c>
      <c r="G3026" s="8" t="s">
        <v>11249</v>
      </c>
      <c r="H3026" s="8" t="s">
        <v>529</v>
      </c>
      <c r="I3026" s="8"/>
      <c r="J3026" s="8"/>
      <c r="K3026" s="8"/>
      <c r="L3026" s="8"/>
      <c r="M3026" s="8"/>
      <c r="N3026" s="8"/>
      <c r="O3026" s="8"/>
      <c r="P3026" s="8"/>
      <c r="Q3026" s="8"/>
      <c r="R3026" s="8"/>
      <c r="S3026" s="8"/>
      <c r="T3026" s="8"/>
      <c r="U3026" s="8"/>
      <c r="V3026" s="8"/>
      <c r="W3026" s="8"/>
      <c r="X3026" s="8"/>
      <c r="Y3026" s="8"/>
      <c r="Z3026" s="8"/>
      <c r="AA3026" s="8"/>
      <c r="AB3026" s="8"/>
      <c r="AC3026" s="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  <c r="AY3026" s="8"/>
      <c r="AZ3026" s="8"/>
      <c r="BA3026" s="8"/>
      <c r="BB3026" s="8"/>
      <c r="BC3026" s="8"/>
      <c r="BD3026" s="8"/>
      <c r="BE3026" s="8"/>
      <c r="BF3026" s="8"/>
      <c r="BG3026" s="8"/>
      <c r="BH3026" s="8"/>
      <c r="BI3026" s="8"/>
      <c r="BJ3026" s="8"/>
      <c r="BK3026" s="8"/>
      <c r="BL3026" s="8"/>
      <c r="BM3026" s="8"/>
      <c r="BN3026" s="8"/>
      <c r="BO3026" s="8"/>
      <c r="BP3026" s="8"/>
      <c r="BQ3026" s="8"/>
      <c r="BR3026" s="8"/>
      <c r="BS3026" s="8"/>
      <c r="BT3026" s="8"/>
      <c r="BU3026" s="8"/>
      <c r="BV3026" s="8"/>
      <c r="BW3026" s="8"/>
      <c r="BX3026" s="8"/>
      <c r="BY3026" s="8"/>
    </row>
    <row r="3027" spans="1:77" x14ac:dyDescent="0.2">
      <c r="A3027" s="8" t="s">
        <v>11580</v>
      </c>
      <c r="B3027" s="5"/>
      <c r="C3027" s="8" t="s">
        <v>11581</v>
      </c>
      <c r="D3027" s="4" t="s">
        <v>11252</v>
      </c>
      <c r="E3027" s="8" t="s">
        <v>11253</v>
      </c>
      <c r="F3027" s="4" t="s">
        <v>537</v>
      </c>
      <c r="G3027" s="8" t="s">
        <v>11249</v>
      </c>
      <c r="H3027" s="8" t="s">
        <v>529</v>
      </c>
      <c r="I3027" s="8"/>
      <c r="J3027" s="8"/>
      <c r="K3027" s="8"/>
      <c r="L3027" s="8"/>
      <c r="M3027" s="8"/>
      <c r="N3027" s="8"/>
      <c r="O3027" s="8"/>
      <c r="P3027" s="8"/>
      <c r="Q3027" s="8"/>
      <c r="R3027" s="8"/>
      <c r="S3027" s="8"/>
      <c r="T3027" s="8"/>
      <c r="U3027" s="8"/>
      <c r="V3027" s="8"/>
      <c r="W3027" s="8"/>
      <c r="X3027" s="8"/>
      <c r="Y3027" s="8"/>
      <c r="Z3027" s="8"/>
      <c r="AA3027" s="8"/>
      <c r="AB3027" s="8"/>
      <c r="AC3027" s="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  <c r="AY3027" s="8"/>
      <c r="AZ3027" s="8"/>
      <c r="BA3027" s="8"/>
      <c r="BB3027" s="8"/>
      <c r="BC3027" s="8"/>
      <c r="BD3027" s="8"/>
      <c r="BE3027" s="8"/>
      <c r="BF3027" s="8"/>
      <c r="BG3027" s="8"/>
      <c r="BH3027" s="8"/>
      <c r="BI3027" s="8"/>
      <c r="BJ3027" s="8"/>
      <c r="BK3027" s="8"/>
      <c r="BL3027" s="8"/>
      <c r="BM3027" s="8"/>
      <c r="BN3027" s="8"/>
      <c r="BO3027" s="8"/>
      <c r="BP3027" s="8"/>
      <c r="BQ3027" s="8"/>
      <c r="BR3027" s="8"/>
      <c r="BS3027" s="8"/>
      <c r="BT3027" s="8"/>
      <c r="BU3027" s="8"/>
      <c r="BV3027" s="8"/>
      <c r="BW3027" s="8"/>
      <c r="BX3027" s="8"/>
      <c r="BY3027" s="8"/>
    </row>
    <row r="3028" spans="1:77" x14ac:dyDescent="0.2">
      <c r="A3028" s="8" t="s">
        <v>11582</v>
      </c>
      <c r="B3028" s="5"/>
      <c r="C3028" s="8" t="s">
        <v>11583</v>
      </c>
      <c r="D3028" s="4"/>
      <c r="E3028" s="8" t="s">
        <v>11584</v>
      </c>
      <c r="F3028" s="4" t="s">
        <v>527</v>
      </c>
      <c r="G3028" s="8" t="s">
        <v>11585</v>
      </c>
      <c r="H3028" s="8" t="s">
        <v>529</v>
      </c>
      <c r="I3028" s="8"/>
      <c r="J3028" s="8" t="s">
        <v>11586</v>
      </c>
      <c r="K3028" s="8"/>
      <c r="L3028" s="8"/>
      <c r="M3028" s="8"/>
      <c r="N3028" s="8" t="s">
        <v>11587</v>
      </c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  <c r="AY3028" s="8"/>
      <c r="AZ3028" s="8"/>
      <c r="BA3028" s="8"/>
      <c r="BB3028" s="8"/>
      <c r="BC3028" s="8"/>
      <c r="BD3028" s="8"/>
      <c r="BE3028" s="8"/>
      <c r="BF3028" s="8"/>
      <c r="BG3028" s="8"/>
      <c r="BH3028" s="8"/>
      <c r="BI3028" s="8"/>
      <c r="BJ3028" s="8"/>
      <c r="BK3028" s="8"/>
      <c r="BL3028" s="8"/>
      <c r="BM3028" s="8"/>
      <c r="BN3028" s="8"/>
      <c r="BO3028" s="8"/>
      <c r="BP3028" s="8"/>
      <c r="BQ3028" s="8"/>
      <c r="BR3028" s="8"/>
      <c r="BS3028" s="8"/>
      <c r="BT3028" s="8"/>
      <c r="BU3028" s="8"/>
      <c r="BV3028" s="8"/>
      <c r="BW3028" s="8"/>
      <c r="BX3028" s="8"/>
      <c r="BY3028" s="8"/>
    </row>
    <row r="3029" spans="1:77" x14ac:dyDescent="0.2">
      <c r="A3029" s="8" t="s">
        <v>11588</v>
      </c>
      <c r="B3029" s="5"/>
      <c r="C3029" s="8" t="s">
        <v>11589</v>
      </c>
      <c r="D3029" s="4" t="s">
        <v>11590</v>
      </c>
      <c r="E3029" s="8" t="s">
        <v>11591</v>
      </c>
      <c r="F3029" s="4" t="s">
        <v>2706</v>
      </c>
      <c r="G3029" s="8" t="s">
        <v>11585</v>
      </c>
      <c r="H3029" s="8" t="s">
        <v>529</v>
      </c>
      <c r="I3029" s="8"/>
      <c r="J3029" s="8" t="s">
        <v>11592</v>
      </c>
      <c r="K3029" s="8"/>
      <c r="L3029" s="8"/>
      <c r="M3029" s="8"/>
      <c r="N3029" s="8" t="s">
        <v>11593</v>
      </c>
      <c r="O3029" s="8"/>
      <c r="P3029" s="8"/>
      <c r="Q3029" s="8"/>
      <c r="R3029" s="8"/>
      <c r="S3029" s="8"/>
      <c r="T3029" s="8"/>
      <c r="U3029" s="8"/>
      <c r="V3029" s="8"/>
      <c r="W3029" s="8"/>
      <c r="X3029" s="8"/>
      <c r="Y3029" s="8"/>
      <c r="Z3029" s="8"/>
      <c r="AA3029" s="8"/>
      <c r="AB3029" s="8"/>
      <c r="AC3029" s="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  <c r="AY3029" s="8"/>
      <c r="AZ3029" s="8"/>
      <c r="BA3029" s="8"/>
      <c r="BB3029" s="8"/>
      <c r="BC3029" s="8"/>
      <c r="BD3029" s="8"/>
      <c r="BE3029" s="8"/>
      <c r="BF3029" s="8"/>
      <c r="BG3029" s="8"/>
      <c r="BH3029" s="8"/>
      <c r="BI3029" s="8"/>
      <c r="BJ3029" s="8"/>
      <c r="BK3029" s="8"/>
      <c r="BL3029" s="8"/>
      <c r="BM3029" s="8"/>
      <c r="BN3029" s="8"/>
      <c r="BO3029" s="8"/>
      <c r="BP3029" s="8"/>
      <c r="BQ3029" s="8"/>
      <c r="BR3029" s="8"/>
      <c r="BS3029" s="8"/>
      <c r="BT3029" s="8"/>
      <c r="BU3029" s="8"/>
      <c r="BV3029" s="8"/>
      <c r="BW3029" s="8"/>
      <c r="BX3029" s="8"/>
      <c r="BY3029" s="8"/>
    </row>
    <row r="3030" spans="1:77" x14ac:dyDescent="0.2">
      <c r="A3030" s="8" t="s">
        <v>11594</v>
      </c>
      <c r="B3030" s="5"/>
      <c r="C3030" s="8" t="s">
        <v>11595</v>
      </c>
      <c r="D3030" s="4" t="s">
        <v>11590</v>
      </c>
      <c r="E3030" s="8" t="s">
        <v>11591</v>
      </c>
      <c r="F3030" s="4" t="s">
        <v>527</v>
      </c>
      <c r="G3030" s="8" t="s">
        <v>11585</v>
      </c>
      <c r="H3030" s="8" t="s">
        <v>529</v>
      </c>
      <c r="I3030" s="8"/>
      <c r="J3030" s="8" t="s">
        <v>11596</v>
      </c>
      <c r="K3030" s="8"/>
      <c r="L3030" s="8"/>
      <c r="M3030" s="8"/>
      <c r="N3030" s="8" t="s">
        <v>11597</v>
      </c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  <c r="AY3030" s="8"/>
      <c r="AZ3030" s="8"/>
      <c r="BA3030" s="8"/>
      <c r="BB3030" s="8"/>
      <c r="BC3030" s="8"/>
      <c r="BD3030" s="8"/>
      <c r="BE3030" s="8"/>
      <c r="BF3030" s="8"/>
      <c r="BG3030" s="8"/>
      <c r="BH3030" s="8"/>
      <c r="BI3030" s="8"/>
      <c r="BJ3030" s="8"/>
      <c r="BK3030" s="8"/>
      <c r="BL3030" s="8"/>
      <c r="BM3030" s="8"/>
      <c r="BN3030" s="8"/>
      <c r="BO3030" s="8"/>
      <c r="BP3030" s="8"/>
      <c r="BQ3030" s="8"/>
      <c r="BR3030" s="8"/>
      <c r="BS3030" s="8"/>
      <c r="BT3030" s="8"/>
      <c r="BU3030" s="8"/>
      <c r="BV3030" s="8"/>
      <c r="BW3030" s="8"/>
      <c r="BX3030" s="8"/>
      <c r="BY3030" s="8"/>
    </row>
    <row r="3031" spans="1:77" x14ac:dyDescent="0.2">
      <c r="A3031" s="8" t="s">
        <v>11598</v>
      </c>
      <c r="B3031" s="5"/>
      <c r="C3031" s="8" t="s">
        <v>11599</v>
      </c>
      <c r="D3031" s="4" t="s">
        <v>11600</v>
      </c>
      <c r="E3031" s="8" t="s">
        <v>11601</v>
      </c>
      <c r="F3031" s="4" t="s">
        <v>527</v>
      </c>
      <c r="G3031" s="8" t="s">
        <v>11585</v>
      </c>
      <c r="H3031" s="8" t="s">
        <v>529</v>
      </c>
      <c r="I3031" s="8" t="s">
        <v>11602</v>
      </c>
      <c r="J3031" s="8"/>
      <c r="K3031" s="8" t="s">
        <v>11603</v>
      </c>
      <c r="L3031" s="8" t="s">
        <v>11604</v>
      </c>
      <c r="M3031" s="8" t="s">
        <v>11605</v>
      </c>
      <c r="N3031" s="8" t="s">
        <v>11606</v>
      </c>
      <c r="O3031" s="8"/>
      <c r="P3031" s="8"/>
      <c r="Q3031" s="8"/>
      <c r="R3031" s="8"/>
      <c r="S3031" s="8"/>
      <c r="T3031" s="8"/>
      <c r="U3031" s="8"/>
      <c r="V3031" s="8"/>
      <c r="W3031" s="8"/>
      <c r="X3031" s="8"/>
      <c r="Y3031" s="8"/>
      <c r="Z3031" s="8"/>
      <c r="AA3031" s="8"/>
      <c r="AB3031" s="8"/>
      <c r="AC3031" s="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  <c r="AY3031" s="8"/>
      <c r="AZ3031" s="8"/>
      <c r="BA3031" s="8"/>
      <c r="BB3031" s="8"/>
      <c r="BC3031" s="8"/>
      <c r="BD3031" s="8"/>
      <c r="BE3031" s="8"/>
      <c r="BF3031" s="8"/>
      <c r="BG3031" s="8"/>
      <c r="BH3031" s="8"/>
      <c r="BI3031" s="8"/>
      <c r="BJ3031" s="8"/>
      <c r="BK3031" s="8"/>
      <c r="BL3031" s="8"/>
      <c r="BM3031" s="8"/>
      <c r="BN3031" s="8"/>
      <c r="BO3031" s="8"/>
      <c r="BP3031" s="8"/>
      <c r="BQ3031" s="8"/>
      <c r="BR3031" s="8"/>
      <c r="BS3031" s="8"/>
      <c r="BT3031" s="8"/>
      <c r="BU3031" s="8"/>
      <c r="BV3031" s="8"/>
      <c r="BW3031" s="8"/>
      <c r="BX3031" s="8"/>
      <c r="BY3031" s="8"/>
    </row>
    <row r="3032" spans="1:77" x14ac:dyDescent="0.2">
      <c r="A3032" s="8" t="s">
        <v>11607</v>
      </c>
      <c r="B3032" s="5"/>
      <c r="C3032" s="8" t="s">
        <v>11608</v>
      </c>
      <c r="D3032" s="4" t="s">
        <v>11609</v>
      </c>
      <c r="E3032" s="8" t="s">
        <v>11610</v>
      </c>
      <c r="F3032" s="4" t="s">
        <v>527</v>
      </c>
      <c r="G3032" s="8" t="s">
        <v>11585</v>
      </c>
      <c r="H3032" s="8" t="s">
        <v>529</v>
      </c>
      <c r="I3032" s="8" t="s">
        <v>11611</v>
      </c>
      <c r="J3032" s="8"/>
      <c r="K3032" s="8" t="s">
        <v>11612</v>
      </c>
      <c r="L3032" s="8" t="s">
        <v>11613</v>
      </c>
      <c r="M3032" s="8" t="s">
        <v>11614</v>
      </c>
      <c r="N3032" s="8" t="s">
        <v>11615</v>
      </c>
      <c r="O3032" s="8"/>
      <c r="P3032" s="8"/>
      <c r="Q3032" s="8"/>
      <c r="R3032" s="8"/>
      <c r="S3032" s="8"/>
      <c r="T3032" s="8"/>
      <c r="U3032" s="8"/>
      <c r="V3032" s="8"/>
      <c r="W3032" s="8"/>
      <c r="X3032" s="8"/>
      <c r="Y3032" s="8"/>
      <c r="Z3032" s="8"/>
      <c r="AA3032" s="8"/>
      <c r="AB3032" s="8"/>
      <c r="AC3032" s="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  <c r="AY3032" s="8"/>
      <c r="AZ3032" s="8"/>
      <c r="BA3032" s="8"/>
      <c r="BB3032" s="8"/>
      <c r="BC3032" s="8"/>
      <c r="BD3032" s="8"/>
      <c r="BE3032" s="8"/>
      <c r="BF3032" s="8"/>
      <c r="BG3032" s="8"/>
      <c r="BH3032" s="8"/>
      <c r="BI3032" s="8"/>
      <c r="BJ3032" s="8"/>
      <c r="BK3032" s="8"/>
      <c r="BL3032" s="8"/>
      <c r="BM3032" s="8"/>
      <c r="BN3032" s="8"/>
      <c r="BO3032" s="8"/>
      <c r="BP3032" s="8"/>
      <c r="BQ3032" s="8"/>
      <c r="BR3032" s="8"/>
      <c r="BS3032" s="8"/>
      <c r="BT3032" s="8"/>
      <c r="BU3032" s="8"/>
      <c r="BV3032" s="8"/>
      <c r="BW3032" s="8"/>
      <c r="BX3032" s="8"/>
      <c r="BY3032" s="8"/>
    </row>
    <row r="3033" spans="1:77" x14ac:dyDescent="0.2">
      <c r="A3033" s="8" t="s">
        <v>11616</v>
      </c>
      <c r="B3033" s="5"/>
      <c r="C3033" s="8" t="s">
        <v>11617</v>
      </c>
      <c r="D3033" s="4" t="s">
        <v>11618</v>
      </c>
      <c r="E3033" s="8" t="s">
        <v>11619</v>
      </c>
      <c r="F3033" s="4" t="s">
        <v>527</v>
      </c>
      <c r="G3033" s="8" t="s">
        <v>11585</v>
      </c>
      <c r="H3033" s="8" t="s">
        <v>529</v>
      </c>
      <c r="I3033" s="8" t="s">
        <v>11620</v>
      </c>
      <c r="J3033" s="8"/>
      <c r="K3033" s="8" t="s">
        <v>11621</v>
      </c>
      <c r="L3033" s="8" t="s">
        <v>11622</v>
      </c>
      <c r="M3033" s="8" t="s">
        <v>11623</v>
      </c>
      <c r="N3033" s="8" t="s">
        <v>11624</v>
      </c>
      <c r="O3033" s="8"/>
      <c r="P3033" s="8"/>
      <c r="Q3033" s="8"/>
      <c r="R3033" s="8"/>
      <c r="S3033" s="8"/>
      <c r="T3033" s="8"/>
      <c r="U3033" s="8"/>
      <c r="V3033" s="8"/>
      <c r="W3033" s="8"/>
      <c r="X3033" s="8"/>
      <c r="Y3033" s="8"/>
      <c r="Z3033" s="8"/>
      <c r="AA3033" s="8"/>
      <c r="AB3033" s="8"/>
      <c r="AC3033" s="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  <c r="AY3033" s="8"/>
      <c r="AZ3033" s="8"/>
      <c r="BA3033" s="8"/>
      <c r="BB3033" s="8"/>
      <c r="BC3033" s="8"/>
      <c r="BD3033" s="8"/>
      <c r="BE3033" s="8"/>
      <c r="BF3033" s="8"/>
      <c r="BG3033" s="8"/>
      <c r="BH3033" s="8"/>
      <c r="BI3033" s="8"/>
      <c r="BJ3033" s="8"/>
      <c r="BK3033" s="8"/>
      <c r="BL3033" s="8"/>
      <c r="BM3033" s="8"/>
      <c r="BN3033" s="8"/>
      <c r="BO3033" s="8"/>
      <c r="BP3033" s="8"/>
      <c r="BQ3033" s="8"/>
      <c r="BR3033" s="8"/>
      <c r="BS3033" s="8"/>
      <c r="BT3033" s="8"/>
      <c r="BU3033" s="8"/>
      <c r="BV3033" s="8"/>
      <c r="BW3033" s="8"/>
      <c r="BX3033" s="8"/>
      <c r="BY3033" s="8"/>
    </row>
    <row r="3034" spans="1:77" x14ac:dyDescent="0.2">
      <c r="A3034" s="8" t="s">
        <v>11625</v>
      </c>
      <c r="B3034" s="5"/>
      <c r="C3034" s="8" t="s">
        <v>11626</v>
      </c>
      <c r="D3034" s="4" t="s">
        <v>11627</v>
      </c>
      <c r="E3034" s="8" t="s">
        <v>11628</v>
      </c>
      <c r="F3034" s="4" t="s">
        <v>527</v>
      </c>
      <c r="G3034" s="8" t="s">
        <v>11585</v>
      </c>
      <c r="H3034" s="8" t="s">
        <v>529</v>
      </c>
      <c r="I3034" s="8" t="s">
        <v>11629</v>
      </c>
      <c r="J3034" s="8"/>
      <c r="K3034" s="8" t="s">
        <v>11630</v>
      </c>
      <c r="L3034" s="8" t="s">
        <v>11631</v>
      </c>
      <c r="M3034" s="8"/>
      <c r="N3034" s="8" t="s">
        <v>11632</v>
      </c>
      <c r="O3034" s="8"/>
      <c r="P3034" s="8"/>
      <c r="Q3034" s="8"/>
      <c r="R3034" s="8"/>
      <c r="S3034" s="8"/>
      <c r="T3034" s="8"/>
      <c r="U3034" s="8"/>
      <c r="V3034" s="8"/>
      <c r="W3034" s="8"/>
      <c r="X3034" s="8"/>
      <c r="Y3034" s="8"/>
      <c r="Z3034" s="8"/>
      <c r="AA3034" s="8"/>
      <c r="AB3034" s="8"/>
      <c r="AC3034" s="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  <c r="AY3034" s="8"/>
      <c r="AZ3034" s="8"/>
      <c r="BA3034" s="8"/>
      <c r="BB3034" s="8"/>
      <c r="BC3034" s="8"/>
      <c r="BD3034" s="8"/>
      <c r="BE3034" s="8"/>
      <c r="BF3034" s="8"/>
      <c r="BG3034" s="8"/>
      <c r="BH3034" s="8"/>
      <c r="BI3034" s="8"/>
      <c r="BJ3034" s="8"/>
      <c r="BK3034" s="8"/>
      <c r="BL3034" s="8"/>
      <c r="BM3034" s="8"/>
      <c r="BN3034" s="8"/>
      <c r="BO3034" s="8"/>
      <c r="BP3034" s="8"/>
      <c r="BQ3034" s="8"/>
      <c r="BR3034" s="8"/>
      <c r="BS3034" s="8"/>
      <c r="BT3034" s="8"/>
      <c r="BU3034" s="8"/>
      <c r="BV3034" s="8"/>
      <c r="BW3034" s="8"/>
      <c r="BX3034" s="8"/>
      <c r="BY3034" s="8"/>
    </row>
    <row r="3035" spans="1:77" x14ac:dyDescent="0.2">
      <c r="A3035" s="8" t="s">
        <v>11633</v>
      </c>
      <c r="B3035" s="5"/>
      <c r="C3035" s="8" t="s">
        <v>11634</v>
      </c>
      <c r="D3035" s="4" t="s">
        <v>11635</v>
      </c>
      <c r="E3035" s="8" t="s">
        <v>11636</v>
      </c>
      <c r="F3035" s="4" t="s">
        <v>527</v>
      </c>
      <c r="G3035" s="8" t="s">
        <v>11585</v>
      </c>
      <c r="H3035" s="8" t="s">
        <v>529</v>
      </c>
      <c r="I3035" s="8" t="s">
        <v>11637</v>
      </c>
      <c r="J3035" s="8"/>
      <c r="K3035" s="8" t="s">
        <v>11638</v>
      </c>
      <c r="L3035" s="8" t="s">
        <v>11639</v>
      </c>
      <c r="M3035" s="8"/>
      <c r="N3035" s="8" t="s">
        <v>11640</v>
      </c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  <c r="AY3035" s="8"/>
      <c r="AZ3035" s="8"/>
      <c r="BA3035" s="8"/>
      <c r="BB3035" s="8"/>
      <c r="BC3035" s="8"/>
      <c r="BD3035" s="8"/>
      <c r="BE3035" s="8"/>
      <c r="BF3035" s="8"/>
      <c r="BG3035" s="8"/>
      <c r="BH3035" s="8"/>
      <c r="BI3035" s="8"/>
      <c r="BJ3035" s="8"/>
      <c r="BK3035" s="8"/>
      <c r="BL3035" s="8"/>
      <c r="BM3035" s="8"/>
      <c r="BN3035" s="8"/>
      <c r="BO3035" s="8"/>
      <c r="BP3035" s="8"/>
      <c r="BQ3035" s="8"/>
      <c r="BR3035" s="8"/>
      <c r="BS3035" s="8"/>
      <c r="BT3035" s="8"/>
      <c r="BU3035" s="8"/>
      <c r="BV3035" s="8"/>
      <c r="BW3035" s="8"/>
      <c r="BX3035" s="8"/>
      <c r="BY3035" s="8"/>
    </row>
    <row r="3036" spans="1:77" x14ac:dyDescent="0.2">
      <c r="A3036" s="8" t="s">
        <v>11641</v>
      </c>
      <c r="B3036" s="5"/>
      <c r="C3036" s="8" t="s">
        <v>11642</v>
      </c>
      <c r="D3036" s="4" t="s">
        <v>11643</v>
      </c>
      <c r="E3036" s="8" t="s">
        <v>11644</v>
      </c>
      <c r="F3036" s="4" t="s">
        <v>527</v>
      </c>
      <c r="G3036" s="8" t="s">
        <v>11585</v>
      </c>
      <c r="H3036" s="8" t="s">
        <v>529</v>
      </c>
      <c r="I3036" s="8" t="s">
        <v>11645</v>
      </c>
      <c r="J3036" s="8"/>
      <c r="K3036" s="8"/>
      <c r="L3036" s="8"/>
      <c r="M3036" s="8"/>
      <c r="N3036" s="8" t="s">
        <v>11646</v>
      </c>
      <c r="O3036" s="8"/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/>
      <c r="AB3036" s="8"/>
      <c r="AC3036" s="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  <c r="AY3036" s="8"/>
      <c r="AZ3036" s="8"/>
      <c r="BA3036" s="8"/>
      <c r="BB3036" s="8"/>
      <c r="BC3036" s="8"/>
      <c r="BD3036" s="8"/>
      <c r="BE3036" s="8"/>
      <c r="BF3036" s="8"/>
      <c r="BG3036" s="8"/>
      <c r="BH3036" s="8"/>
      <c r="BI3036" s="8"/>
      <c r="BJ3036" s="8"/>
      <c r="BK3036" s="8"/>
      <c r="BL3036" s="8"/>
      <c r="BM3036" s="8"/>
      <c r="BN3036" s="8"/>
      <c r="BO3036" s="8"/>
      <c r="BP3036" s="8"/>
      <c r="BQ3036" s="8"/>
      <c r="BR3036" s="8"/>
      <c r="BS3036" s="8"/>
      <c r="BT3036" s="8"/>
      <c r="BU3036" s="8"/>
      <c r="BV3036" s="8"/>
      <c r="BW3036" s="8"/>
      <c r="BX3036" s="8"/>
      <c r="BY3036" s="8"/>
    </row>
    <row r="3037" spans="1:77" x14ac:dyDescent="0.2">
      <c r="A3037" s="8" t="s">
        <v>11647</v>
      </c>
      <c r="B3037" s="5"/>
      <c r="C3037" s="8" t="s">
        <v>11648</v>
      </c>
      <c r="D3037" s="4" t="s">
        <v>11649</v>
      </c>
      <c r="E3037" s="8" t="s">
        <v>11650</v>
      </c>
      <c r="F3037" s="4" t="s">
        <v>527</v>
      </c>
      <c r="G3037" s="8" t="s">
        <v>11585</v>
      </c>
      <c r="H3037" s="8" t="s">
        <v>529</v>
      </c>
      <c r="I3037" s="8" t="s">
        <v>11651</v>
      </c>
      <c r="J3037" s="8"/>
      <c r="K3037" s="8"/>
      <c r="L3037" s="8" t="s">
        <v>11652</v>
      </c>
      <c r="M3037" s="8"/>
      <c r="N3037" s="8" t="s">
        <v>11653</v>
      </c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  <c r="AY3037" s="8"/>
      <c r="AZ3037" s="8"/>
      <c r="BA3037" s="8"/>
      <c r="BB3037" s="8"/>
      <c r="BC3037" s="8"/>
      <c r="BD3037" s="8"/>
      <c r="BE3037" s="8"/>
      <c r="BF3037" s="8"/>
      <c r="BG3037" s="8"/>
      <c r="BH3037" s="8"/>
      <c r="BI3037" s="8"/>
      <c r="BJ3037" s="8"/>
      <c r="BK3037" s="8"/>
      <c r="BL3037" s="8"/>
      <c r="BM3037" s="8"/>
      <c r="BN3037" s="8"/>
      <c r="BO3037" s="8"/>
      <c r="BP3037" s="8"/>
      <c r="BQ3037" s="8"/>
      <c r="BR3037" s="8"/>
      <c r="BS3037" s="8"/>
      <c r="BT3037" s="8"/>
      <c r="BU3037" s="8"/>
      <c r="BV3037" s="8"/>
      <c r="BW3037" s="8"/>
      <c r="BX3037" s="8"/>
      <c r="BY3037" s="8"/>
    </row>
    <row r="3038" spans="1:77" x14ac:dyDescent="0.2">
      <c r="A3038" s="8" t="s">
        <v>11654</v>
      </c>
      <c r="B3038" s="5"/>
      <c r="C3038" s="8" t="s">
        <v>11655</v>
      </c>
      <c r="D3038" s="4" t="s">
        <v>11643</v>
      </c>
      <c r="E3038" s="8" t="s">
        <v>11644</v>
      </c>
      <c r="F3038" s="4" t="s">
        <v>527</v>
      </c>
      <c r="G3038" s="8" t="s">
        <v>11585</v>
      </c>
      <c r="H3038" s="8" t="s">
        <v>529</v>
      </c>
      <c r="I3038" s="8" t="s">
        <v>11656</v>
      </c>
      <c r="J3038" s="8"/>
      <c r="K3038" s="8"/>
      <c r="L3038" s="8"/>
      <c r="M3038" s="8"/>
      <c r="N3038" s="8" t="s">
        <v>11657</v>
      </c>
      <c r="O3038" s="8"/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  <c r="AY3038" s="8"/>
      <c r="AZ3038" s="8"/>
      <c r="BA3038" s="8"/>
      <c r="BB3038" s="8"/>
      <c r="BC3038" s="8"/>
      <c r="BD3038" s="8"/>
      <c r="BE3038" s="8"/>
      <c r="BF3038" s="8"/>
      <c r="BG3038" s="8"/>
      <c r="BH3038" s="8"/>
      <c r="BI3038" s="8"/>
      <c r="BJ3038" s="8"/>
      <c r="BK3038" s="8"/>
      <c r="BL3038" s="8"/>
      <c r="BM3038" s="8"/>
      <c r="BN3038" s="8"/>
      <c r="BO3038" s="8"/>
      <c r="BP3038" s="8"/>
      <c r="BQ3038" s="8"/>
      <c r="BR3038" s="8"/>
      <c r="BS3038" s="8"/>
      <c r="BT3038" s="8"/>
      <c r="BU3038" s="8"/>
      <c r="BV3038" s="8"/>
      <c r="BW3038" s="8"/>
      <c r="BX3038" s="8"/>
      <c r="BY3038" s="8"/>
    </row>
    <row r="3039" spans="1:77" x14ac:dyDescent="0.2">
      <c r="A3039" s="8" t="s">
        <v>11658</v>
      </c>
      <c r="B3039" s="5"/>
      <c r="C3039" s="8" t="s">
        <v>11659</v>
      </c>
      <c r="D3039" s="4" t="s">
        <v>11660</v>
      </c>
      <c r="E3039" s="8" t="s">
        <v>11661</v>
      </c>
      <c r="F3039" s="4" t="s">
        <v>527</v>
      </c>
      <c r="G3039" s="8" t="s">
        <v>11585</v>
      </c>
      <c r="H3039" s="8" t="s">
        <v>529</v>
      </c>
      <c r="I3039" s="8" t="s">
        <v>11662</v>
      </c>
      <c r="J3039" s="8"/>
      <c r="K3039" s="8"/>
      <c r="L3039" s="8"/>
      <c r="M3039" s="8"/>
      <c r="N3039" s="8" t="s">
        <v>845</v>
      </c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  <c r="AY3039" s="8"/>
      <c r="AZ3039" s="8"/>
      <c r="BA3039" s="8"/>
      <c r="BB3039" s="8"/>
      <c r="BC3039" s="8"/>
      <c r="BD3039" s="8"/>
      <c r="BE3039" s="8"/>
      <c r="BF3039" s="8"/>
      <c r="BG3039" s="8"/>
      <c r="BH3039" s="8"/>
      <c r="BI3039" s="8"/>
      <c r="BJ3039" s="8"/>
      <c r="BK3039" s="8"/>
      <c r="BL3039" s="8"/>
      <c r="BM3039" s="8"/>
      <c r="BN3039" s="8"/>
      <c r="BO3039" s="8"/>
      <c r="BP3039" s="8"/>
      <c r="BQ3039" s="8"/>
      <c r="BR3039" s="8"/>
      <c r="BS3039" s="8"/>
      <c r="BT3039" s="8"/>
      <c r="BU3039" s="8"/>
      <c r="BV3039" s="8"/>
      <c r="BW3039" s="8"/>
      <c r="BX3039" s="8"/>
      <c r="BY3039" s="8"/>
    </row>
    <row r="3040" spans="1:77" x14ac:dyDescent="0.2">
      <c r="A3040" s="8" t="s">
        <v>11663</v>
      </c>
      <c r="B3040" s="5"/>
      <c r="C3040" s="8" t="s">
        <v>11664</v>
      </c>
      <c r="D3040" s="4" t="s">
        <v>11660</v>
      </c>
      <c r="E3040" s="8" t="s">
        <v>11661</v>
      </c>
      <c r="F3040" s="4" t="s">
        <v>527</v>
      </c>
      <c r="G3040" s="8" t="s">
        <v>11585</v>
      </c>
      <c r="H3040" s="8" t="s">
        <v>529</v>
      </c>
      <c r="I3040" s="8"/>
      <c r="J3040" s="8" t="s">
        <v>11665</v>
      </c>
      <c r="K3040" s="8" t="s">
        <v>11666</v>
      </c>
      <c r="L3040" s="8"/>
      <c r="M3040" s="8"/>
      <c r="N3040" s="8" t="s">
        <v>11667</v>
      </c>
      <c r="O3040" s="8"/>
      <c r="P3040" s="8"/>
      <c r="Q3040" s="8"/>
      <c r="R3040" s="8"/>
      <c r="S3040" s="8"/>
      <c r="T3040" s="8"/>
      <c r="U3040" s="8"/>
      <c r="V3040" s="8"/>
      <c r="W3040" s="8"/>
      <c r="X3040" s="8"/>
      <c r="Y3040" s="8"/>
      <c r="Z3040" s="8"/>
      <c r="AA3040" s="8"/>
      <c r="AB3040" s="8"/>
      <c r="AC3040" s="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  <c r="AY3040" s="8"/>
      <c r="AZ3040" s="8"/>
      <c r="BA3040" s="8"/>
      <c r="BB3040" s="8"/>
      <c r="BC3040" s="8"/>
      <c r="BD3040" s="8"/>
      <c r="BE3040" s="8"/>
      <c r="BF3040" s="8"/>
      <c r="BG3040" s="8"/>
      <c r="BH3040" s="8"/>
      <c r="BI3040" s="8"/>
      <c r="BJ3040" s="8"/>
      <c r="BK3040" s="8"/>
      <c r="BL3040" s="8"/>
      <c r="BM3040" s="8"/>
      <c r="BN3040" s="8"/>
      <c r="BO3040" s="8"/>
      <c r="BP3040" s="8"/>
      <c r="BQ3040" s="8"/>
      <c r="BR3040" s="8"/>
      <c r="BS3040" s="8"/>
      <c r="BT3040" s="8"/>
      <c r="BU3040" s="8"/>
      <c r="BV3040" s="8"/>
      <c r="BW3040" s="8"/>
      <c r="BX3040" s="8"/>
      <c r="BY3040" s="8"/>
    </row>
    <row r="3041" spans="1:77" x14ac:dyDescent="0.2">
      <c r="A3041" s="8" t="s">
        <v>11668</v>
      </c>
      <c r="B3041" s="5"/>
      <c r="C3041" s="8" t="s">
        <v>11669</v>
      </c>
      <c r="D3041" s="5"/>
      <c r="E3041" s="8" t="s">
        <v>11670</v>
      </c>
      <c r="F3041" s="5" t="s">
        <v>2591</v>
      </c>
      <c r="G3041" s="8" t="s">
        <v>11585</v>
      </c>
      <c r="H3041" s="8" t="s">
        <v>529</v>
      </c>
      <c r="I3041" s="8"/>
      <c r="J3041" s="8"/>
      <c r="K3041" s="8"/>
      <c r="L3041" s="8"/>
      <c r="M3041" s="8" t="s">
        <v>11671</v>
      </c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  <c r="AY3041" s="8"/>
      <c r="AZ3041" s="8"/>
      <c r="BA3041" s="8"/>
      <c r="BB3041" s="8"/>
      <c r="BC3041" s="8"/>
      <c r="BD3041" s="8"/>
      <c r="BE3041" s="8"/>
      <c r="BF3041" s="8"/>
      <c r="BG3041" s="8"/>
      <c r="BH3041" s="8"/>
      <c r="BI3041" s="8"/>
      <c r="BJ3041" s="8"/>
      <c r="BK3041" s="8"/>
      <c r="BL3041" s="8"/>
      <c r="BM3041" s="8"/>
      <c r="BN3041" s="8"/>
      <c r="BO3041" s="8"/>
      <c r="BP3041" s="8"/>
      <c r="BQ3041" s="8"/>
      <c r="BR3041" s="8"/>
      <c r="BS3041" s="8"/>
      <c r="BT3041" s="8"/>
      <c r="BU3041" s="8"/>
      <c r="BV3041" s="8"/>
      <c r="BW3041" s="8"/>
      <c r="BX3041" s="8"/>
      <c r="BY3041" s="8"/>
    </row>
    <row r="3042" spans="1:77" x14ac:dyDescent="0.2">
      <c r="A3042" s="8" t="s">
        <v>11672</v>
      </c>
      <c r="B3042" s="5"/>
      <c r="C3042" s="8" t="s">
        <v>11673</v>
      </c>
      <c r="D3042" s="4" t="s">
        <v>11674</v>
      </c>
      <c r="E3042" s="8" t="s">
        <v>11675</v>
      </c>
      <c r="F3042" s="4" t="s">
        <v>527</v>
      </c>
      <c r="G3042" s="8" t="s">
        <v>11585</v>
      </c>
      <c r="H3042" s="8" t="s">
        <v>529</v>
      </c>
      <c r="I3042" s="8" t="s">
        <v>11676</v>
      </c>
      <c r="J3042" s="8" t="s">
        <v>11677</v>
      </c>
      <c r="K3042" s="8"/>
      <c r="L3042" s="8"/>
      <c r="M3042" s="8"/>
      <c r="N3042" s="8" t="s">
        <v>11678</v>
      </c>
      <c r="O3042" s="8"/>
      <c r="P3042" s="8"/>
      <c r="Q3042" s="8"/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  <c r="AY3042" s="8"/>
      <c r="AZ3042" s="8"/>
      <c r="BA3042" s="8"/>
      <c r="BB3042" s="8"/>
      <c r="BC3042" s="8"/>
      <c r="BD3042" s="8"/>
      <c r="BE3042" s="8"/>
      <c r="BF3042" s="8"/>
      <c r="BG3042" s="8"/>
      <c r="BH3042" s="8"/>
      <c r="BI3042" s="8"/>
      <c r="BJ3042" s="8"/>
      <c r="BK3042" s="8"/>
      <c r="BL3042" s="8"/>
      <c r="BM3042" s="8"/>
      <c r="BN3042" s="8"/>
      <c r="BO3042" s="8"/>
      <c r="BP3042" s="8"/>
      <c r="BQ3042" s="8"/>
      <c r="BR3042" s="8"/>
      <c r="BS3042" s="8"/>
      <c r="BT3042" s="8"/>
      <c r="BU3042" s="8"/>
      <c r="BV3042" s="8"/>
      <c r="BW3042" s="8"/>
      <c r="BX3042" s="8"/>
      <c r="BY3042" s="8"/>
    </row>
    <row r="3043" spans="1:77" x14ac:dyDescent="0.2">
      <c r="A3043" s="8" t="s">
        <v>11679</v>
      </c>
      <c r="B3043" s="5"/>
      <c r="C3043" s="8" t="s">
        <v>11680</v>
      </c>
      <c r="D3043" s="4" t="s">
        <v>11681</v>
      </c>
      <c r="E3043" s="8" t="s">
        <v>11682</v>
      </c>
      <c r="F3043" s="4" t="s">
        <v>527</v>
      </c>
      <c r="G3043" s="8" t="s">
        <v>11585</v>
      </c>
      <c r="H3043" s="8" t="s">
        <v>529</v>
      </c>
      <c r="I3043" s="8" t="s">
        <v>11683</v>
      </c>
      <c r="J3043" s="8"/>
      <c r="K3043" s="8"/>
      <c r="L3043" s="8"/>
      <c r="M3043" s="8"/>
      <c r="N3043" s="8" t="s">
        <v>11684</v>
      </c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  <c r="AY3043" s="8"/>
      <c r="AZ3043" s="8"/>
      <c r="BA3043" s="8"/>
      <c r="BB3043" s="8"/>
      <c r="BC3043" s="8"/>
      <c r="BD3043" s="8"/>
      <c r="BE3043" s="8"/>
      <c r="BF3043" s="8"/>
      <c r="BG3043" s="8"/>
      <c r="BH3043" s="8"/>
      <c r="BI3043" s="8"/>
      <c r="BJ3043" s="8"/>
      <c r="BK3043" s="8"/>
      <c r="BL3043" s="8"/>
      <c r="BM3043" s="8"/>
      <c r="BN3043" s="8"/>
      <c r="BO3043" s="8"/>
      <c r="BP3043" s="8"/>
      <c r="BQ3043" s="8"/>
      <c r="BR3043" s="8"/>
      <c r="BS3043" s="8"/>
      <c r="BT3043" s="8"/>
      <c r="BU3043" s="8"/>
      <c r="BV3043" s="8"/>
      <c r="BW3043" s="8"/>
      <c r="BX3043" s="8"/>
      <c r="BY3043" s="8"/>
    </row>
    <row r="3044" spans="1:77" x14ac:dyDescent="0.2">
      <c r="A3044" s="8" t="s">
        <v>11685</v>
      </c>
      <c r="B3044" s="5"/>
      <c r="C3044" s="8" t="s">
        <v>11686</v>
      </c>
      <c r="D3044" s="4" t="s">
        <v>11687</v>
      </c>
      <c r="E3044" s="8" t="s">
        <v>11688</v>
      </c>
      <c r="F3044" s="4" t="s">
        <v>527</v>
      </c>
      <c r="G3044" s="8" t="s">
        <v>11585</v>
      </c>
      <c r="H3044" s="8" t="s">
        <v>529</v>
      </c>
      <c r="I3044" s="8" t="s">
        <v>11689</v>
      </c>
      <c r="J3044" s="8" t="s">
        <v>11690</v>
      </c>
      <c r="K3044" s="8"/>
      <c r="L3044" s="8"/>
      <c r="M3044" s="8"/>
      <c r="N3044" s="8" t="s">
        <v>845</v>
      </c>
      <c r="O3044" s="8"/>
      <c r="P3044" s="8"/>
      <c r="Q3044" s="8"/>
      <c r="R3044" s="8"/>
      <c r="S3044" s="8"/>
      <c r="T3044" s="8"/>
      <c r="U3044" s="8"/>
      <c r="V3044" s="8"/>
      <c r="W3044" s="8"/>
      <c r="X3044" s="8"/>
      <c r="Y3044" s="8"/>
      <c r="Z3044" s="8"/>
      <c r="AA3044" s="8"/>
      <c r="AB3044" s="8"/>
      <c r="AC3044" s="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  <c r="AY3044" s="8"/>
      <c r="AZ3044" s="8"/>
      <c r="BA3044" s="8"/>
      <c r="BB3044" s="8"/>
      <c r="BC3044" s="8"/>
      <c r="BD3044" s="8"/>
      <c r="BE3044" s="8"/>
      <c r="BF3044" s="8"/>
      <c r="BG3044" s="8"/>
      <c r="BH3044" s="8"/>
      <c r="BI3044" s="8"/>
      <c r="BJ3044" s="8"/>
      <c r="BK3044" s="8"/>
      <c r="BL3044" s="8"/>
      <c r="BM3044" s="8"/>
      <c r="BN3044" s="8"/>
      <c r="BO3044" s="8"/>
      <c r="BP3044" s="8"/>
      <c r="BQ3044" s="8"/>
      <c r="BR3044" s="8"/>
      <c r="BS3044" s="8"/>
      <c r="BT3044" s="8"/>
      <c r="BU3044" s="8"/>
      <c r="BV3044" s="8"/>
      <c r="BW3044" s="8"/>
      <c r="BX3044" s="8"/>
      <c r="BY3044" s="8"/>
    </row>
    <row r="3045" spans="1:77" x14ac:dyDescent="0.2">
      <c r="A3045" s="8" t="s">
        <v>11691</v>
      </c>
      <c r="B3045" s="5"/>
      <c r="C3045" s="8" t="s">
        <v>11692</v>
      </c>
      <c r="D3045" s="4"/>
      <c r="E3045" s="8" t="s">
        <v>11688</v>
      </c>
      <c r="F3045" s="4" t="s">
        <v>2591</v>
      </c>
      <c r="G3045" s="8" t="s">
        <v>11693</v>
      </c>
      <c r="H3045" s="8" t="s">
        <v>529</v>
      </c>
      <c r="I3045" s="8"/>
      <c r="J3045" s="8" t="s">
        <v>11694</v>
      </c>
      <c r="K3045" s="8"/>
      <c r="L3045" s="8"/>
      <c r="M3045" s="8"/>
      <c r="N3045" s="8"/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  <c r="AY3045" s="8"/>
      <c r="AZ3045" s="8"/>
      <c r="BA3045" s="8"/>
      <c r="BB3045" s="8"/>
      <c r="BC3045" s="8"/>
      <c r="BD3045" s="8"/>
      <c r="BE3045" s="8"/>
      <c r="BF3045" s="8"/>
      <c r="BG3045" s="8"/>
      <c r="BH3045" s="8"/>
      <c r="BI3045" s="8"/>
      <c r="BJ3045" s="8"/>
      <c r="BK3045" s="8"/>
      <c r="BL3045" s="8"/>
      <c r="BM3045" s="8"/>
      <c r="BN3045" s="8"/>
      <c r="BO3045" s="8"/>
      <c r="BP3045" s="8"/>
      <c r="BQ3045" s="8"/>
      <c r="BR3045" s="8"/>
      <c r="BS3045" s="8"/>
      <c r="BT3045" s="8"/>
      <c r="BU3045" s="8"/>
      <c r="BV3045" s="8"/>
      <c r="BW3045" s="8"/>
      <c r="BX3045" s="8"/>
      <c r="BY3045" s="8"/>
    </row>
    <row r="3046" spans="1:77" x14ac:dyDescent="0.2">
      <c r="A3046" s="8" t="s">
        <v>11695</v>
      </c>
      <c r="B3046" s="5"/>
      <c r="C3046" s="8" t="s">
        <v>11696</v>
      </c>
      <c r="D3046" s="4" t="s">
        <v>11697</v>
      </c>
      <c r="E3046" s="8"/>
      <c r="F3046" s="4" t="s">
        <v>537</v>
      </c>
      <c r="G3046" s="8" t="s">
        <v>11585</v>
      </c>
      <c r="H3046" s="8" t="s">
        <v>529</v>
      </c>
      <c r="I3046" s="8" t="s">
        <v>11698</v>
      </c>
      <c r="J3046" s="8"/>
      <c r="K3046" s="8"/>
      <c r="L3046" s="8"/>
      <c r="M3046" s="8"/>
      <c r="N3046" s="8" t="s">
        <v>11699</v>
      </c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  <c r="AY3046" s="8"/>
      <c r="AZ3046" s="8"/>
      <c r="BA3046" s="8"/>
      <c r="BB3046" s="8"/>
      <c r="BC3046" s="8"/>
      <c r="BD3046" s="8"/>
      <c r="BE3046" s="8"/>
      <c r="BF3046" s="8"/>
      <c r="BG3046" s="8"/>
      <c r="BH3046" s="8"/>
      <c r="BI3046" s="8"/>
      <c r="BJ3046" s="8"/>
      <c r="BK3046" s="8"/>
      <c r="BL3046" s="8"/>
      <c r="BM3046" s="8"/>
      <c r="BN3046" s="8"/>
      <c r="BO3046" s="8"/>
      <c r="BP3046" s="8"/>
      <c r="BQ3046" s="8"/>
      <c r="BR3046" s="8"/>
      <c r="BS3046" s="8"/>
      <c r="BT3046" s="8"/>
      <c r="BU3046" s="8"/>
      <c r="BV3046" s="8"/>
      <c r="BW3046" s="8"/>
      <c r="BX3046" s="8"/>
      <c r="BY3046" s="8"/>
    </row>
    <row r="3047" spans="1:77" x14ac:dyDescent="0.2">
      <c r="A3047" s="8" t="s">
        <v>11700</v>
      </c>
      <c r="B3047" s="5"/>
      <c r="C3047" s="8" t="s">
        <v>11701</v>
      </c>
      <c r="D3047" s="4" t="s">
        <v>5535</v>
      </c>
      <c r="E3047" s="8" t="s">
        <v>11702</v>
      </c>
      <c r="F3047" s="4" t="s">
        <v>537</v>
      </c>
      <c r="G3047" s="8" t="s">
        <v>11585</v>
      </c>
      <c r="H3047" s="8" t="s">
        <v>529</v>
      </c>
      <c r="I3047" s="8" t="s">
        <v>11703</v>
      </c>
      <c r="J3047" s="8"/>
      <c r="K3047" s="8"/>
      <c r="L3047" s="8"/>
      <c r="M3047" s="8"/>
      <c r="N3047" s="8" t="s">
        <v>11684</v>
      </c>
      <c r="O3047" s="8"/>
      <c r="P3047" s="8"/>
      <c r="Q3047" s="8"/>
      <c r="R3047" s="8"/>
      <c r="S3047" s="8"/>
      <c r="T3047" s="8"/>
      <c r="U3047" s="8"/>
      <c r="V3047" s="8"/>
      <c r="W3047" s="8"/>
      <c r="X3047" s="8"/>
      <c r="Y3047" s="8"/>
      <c r="Z3047" s="8"/>
      <c r="AA3047" s="8"/>
      <c r="AB3047" s="8"/>
      <c r="AC3047" s="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  <c r="AY3047" s="8"/>
      <c r="AZ3047" s="8"/>
      <c r="BA3047" s="8"/>
      <c r="BB3047" s="8"/>
      <c r="BC3047" s="8"/>
      <c r="BD3047" s="8"/>
      <c r="BE3047" s="8"/>
      <c r="BF3047" s="8"/>
      <c r="BG3047" s="8"/>
      <c r="BH3047" s="8"/>
      <c r="BI3047" s="8"/>
      <c r="BJ3047" s="8"/>
      <c r="BK3047" s="8"/>
      <c r="BL3047" s="8"/>
      <c r="BM3047" s="8"/>
      <c r="BN3047" s="8"/>
      <c r="BO3047" s="8"/>
      <c r="BP3047" s="8"/>
      <c r="BQ3047" s="8"/>
      <c r="BR3047" s="8"/>
      <c r="BS3047" s="8"/>
      <c r="BT3047" s="8"/>
      <c r="BU3047" s="8"/>
      <c r="BV3047" s="8"/>
      <c r="BW3047" s="8"/>
      <c r="BX3047" s="8"/>
      <c r="BY3047" s="8"/>
    </row>
    <row r="3048" spans="1:77" x14ac:dyDescent="0.2">
      <c r="A3048" s="8" t="s">
        <v>11704</v>
      </c>
      <c r="B3048" s="5"/>
      <c r="C3048" s="8" t="s">
        <v>11705</v>
      </c>
      <c r="D3048" s="4" t="s">
        <v>934</v>
      </c>
      <c r="E3048" s="8" t="s">
        <v>922</v>
      </c>
      <c r="F3048" s="4" t="s">
        <v>826</v>
      </c>
      <c r="G3048" s="8" t="s">
        <v>11585</v>
      </c>
      <c r="H3048" s="8" t="s">
        <v>529</v>
      </c>
      <c r="I3048" s="8" t="s">
        <v>11706</v>
      </c>
      <c r="J3048" s="8"/>
      <c r="K3048" s="8"/>
      <c r="L3048" s="8"/>
      <c r="M3048" s="8"/>
      <c r="N3048" s="8" t="s">
        <v>845</v>
      </c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  <c r="AY3048" s="8"/>
      <c r="AZ3048" s="8"/>
      <c r="BA3048" s="8"/>
      <c r="BB3048" s="8"/>
      <c r="BC3048" s="8"/>
      <c r="BD3048" s="8"/>
      <c r="BE3048" s="8"/>
      <c r="BF3048" s="8"/>
      <c r="BG3048" s="8"/>
      <c r="BH3048" s="8"/>
      <c r="BI3048" s="8"/>
      <c r="BJ3048" s="8"/>
      <c r="BK3048" s="8"/>
      <c r="BL3048" s="8"/>
      <c r="BM3048" s="8"/>
      <c r="BN3048" s="8"/>
      <c r="BO3048" s="8"/>
      <c r="BP3048" s="8"/>
      <c r="BQ3048" s="8"/>
      <c r="BR3048" s="8"/>
      <c r="BS3048" s="8"/>
      <c r="BT3048" s="8"/>
      <c r="BU3048" s="8"/>
      <c r="BV3048" s="8"/>
      <c r="BW3048" s="8"/>
      <c r="BX3048" s="8"/>
      <c r="BY3048" s="8"/>
    </row>
    <row r="3049" spans="1:77" x14ac:dyDescent="0.2">
      <c r="A3049" s="8" t="s">
        <v>11707</v>
      </c>
      <c r="B3049" s="5"/>
      <c r="C3049" s="8" t="s">
        <v>11708</v>
      </c>
      <c r="D3049" s="4" t="s">
        <v>11709</v>
      </c>
      <c r="E3049" s="8" t="s">
        <v>11628</v>
      </c>
      <c r="F3049" s="4" t="s">
        <v>527</v>
      </c>
      <c r="G3049" s="8" t="s">
        <v>11585</v>
      </c>
      <c r="H3049" s="8" t="s">
        <v>529</v>
      </c>
      <c r="I3049" s="8" t="s">
        <v>11710</v>
      </c>
      <c r="J3049" s="8"/>
      <c r="K3049" s="8"/>
      <c r="L3049" s="8"/>
      <c r="M3049" s="8"/>
      <c r="N3049" s="8" t="s">
        <v>11711</v>
      </c>
      <c r="O3049" s="8"/>
      <c r="P3049" s="8"/>
      <c r="Q3049" s="8"/>
      <c r="R3049" s="8"/>
      <c r="S3049" s="8"/>
      <c r="T3049" s="8"/>
      <c r="U3049" s="8"/>
      <c r="V3049" s="8"/>
      <c r="W3049" s="8"/>
      <c r="X3049" s="8"/>
      <c r="Y3049" s="8"/>
      <c r="Z3049" s="8"/>
      <c r="AA3049" s="8"/>
      <c r="AB3049" s="8"/>
      <c r="AC3049" s="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  <c r="AY3049" s="8"/>
      <c r="AZ3049" s="8"/>
      <c r="BA3049" s="8"/>
      <c r="BB3049" s="8"/>
      <c r="BC3049" s="8"/>
      <c r="BD3049" s="8"/>
      <c r="BE3049" s="8"/>
      <c r="BF3049" s="8"/>
      <c r="BG3049" s="8"/>
      <c r="BH3049" s="8"/>
      <c r="BI3049" s="8"/>
      <c r="BJ3049" s="8"/>
      <c r="BK3049" s="8"/>
      <c r="BL3049" s="8"/>
      <c r="BM3049" s="8"/>
      <c r="BN3049" s="8"/>
      <c r="BO3049" s="8"/>
      <c r="BP3049" s="8"/>
      <c r="BQ3049" s="8"/>
      <c r="BR3049" s="8"/>
      <c r="BS3049" s="8"/>
      <c r="BT3049" s="8"/>
      <c r="BU3049" s="8"/>
      <c r="BV3049" s="8"/>
      <c r="BW3049" s="8"/>
      <c r="BX3049" s="8"/>
      <c r="BY3049" s="8"/>
    </row>
    <row r="3050" spans="1:77" x14ac:dyDescent="0.2">
      <c r="A3050" s="8" t="s">
        <v>11712</v>
      </c>
      <c r="B3050" s="5"/>
      <c r="C3050" s="8" t="s">
        <v>11713</v>
      </c>
      <c r="D3050" s="4" t="s">
        <v>11618</v>
      </c>
      <c r="E3050" s="8" t="s">
        <v>11619</v>
      </c>
      <c r="F3050" s="4" t="s">
        <v>527</v>
      </c>
      <c r="G3050" s="8" t="s">
        <v>11585</v>
      </c>
      <c r="H3050" s="8" t="s">
        <v>529</v>
      </c>
      <c r="I3050" s="8" t="s">
        <v>11714</v>
      </c>
      <c r="J3050" s="8"/>
      <c r="K3050" s="8" t="s">
        <v>11715</v>
      </c>
      <c r="L3050" s="8" t="s">
        <v>11716</v>
      </c>
      <c r="M3050" s="8" t="s">
        <v>11717</v>
      </c>
      <c r="N3050" s="8" t="s">
        <v>11624</v>
      </c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  <c r="AY3050" s="8"/>
      <c r="AZ3050" s="8"/>
      <c r="BA3050" s="8"/>
      <c r="BB3050" s="8"/>
      <c r="BC3050" s="8"/>
      <c r="BD3050" s="8"/>
      <c r="BE3050" s="8"/>
      <c r="BF3050" s="8"/>
      <c r="BG3050" s="8"/>
      <c r="BH3050" s="8"/>
      <c r="BI3050" s="8"/>
      <c r="BJ3050" s="8"/>
      <c r="BK3050" s="8"/>
      <c r="BL3050" s="8"/>
      <c r="BM3050" s="8"/>
      <c r="BN3050" s="8"/>
      <c r="BO3050" s="8"/>
      <c r="BP3050" s="8"/>
      <c r="BQ3050" s="8"/>
      <c r="BR3050" s="8"/>
      <c r="BS3050" s="8"/>
      <c r="BT3050" s="8"/>
      <c r="BU3050" s="8"/>
      <c r="BV3050" s="8"/>
      <c r="BW3050" s="8"/>
      <c r="BX3050" s="8"/>
      <c r="BY3050" s="8"/>
    </row>
    <row r="3051" spans="1:77" x14ac:dyDescent="0.2">
      <c r="A3051" s="8" t="s">
        <v>11718</v>
      </c>
      <c r="B3051" s="5"/>
      <c r="C3051" s="8" t="s">
        <v>11719</v>
      </c>
      <c r="D3051" s="4"/>
      <c r="E3051" s="8" t="s">
        <v>11628</v>
      </c>
      <c r="F3051" s="4" t="s">
        <v>527</v>
      </c>
      <c r="G3051" s="8" t="s">
        <v>11585</v>
      </c>
      <c r="H3051" s="8" t="s">
        <v>529</v>
      </c>
      <c r="I3051" s="8"/>
      <c r="J3051" s="8" t="s">
        <v>11720</v>
      </c>
      <c r="K3051" s="8"/>
      <c r="L3051" s="8"/>
      <c r="M3051" s="8"/>
      <c r="N3051" s="8" t="s">
        <v>11721</v>
      </c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  <c r="AY3051" s="8"/>
      <c r="AZ3051" s="8"/>
      <c r="BA3051" s="8"/>
      <c r="BB3051" s="8"/>
      <c r="BC3051" s="8"/>
      <c r="BD3051" s="8"/>
      <c r="BE3051" s="8"/>
      <c r="BF3051" s="8"/>
      <c r="BG3051" s="8"/>
      <c r="BH3051" s="8"/>
      <c r="BI3051" s="8"/>
      <c r="BJ3051" s="8"/>
      <c r="BK3051" s="8"/>
      <c r="BL3051" s="8"/>
      <c r="BM3051" s="8"/>
      <c r="BN3051" s="8"/>
      <c r="BO3051" s="8"/>
      <c r="BP3051" s="8"/>
      <c r="BQ3051" s="8"/>
      <c r="BR3051" s="8"/>
      <c r="BS3051" s="8"/>
      <c r="BT3051" s="8"/>
      <c r="BU3051" s="8"/>
      <c r="BV3051" s="8"/>
      <c r="BW3051" s="8"/>
      <c r="BX3051" s="8"/>
      <c r="BY3051" s="8"/>
    </row>
    <row r="3052" spans="1:77" x14ac:dyDescent="0.2">
      <c r="A3052" s="8" t="s">
        <v>11722</v>
      </c>
      <c r="B3052" s="5"/>
      <c r="C3052" s="8" t="s">
        <v>11723</v>
      </c>
      <c r="D3052" s="4" t="s">
        <v>11635</v>
      </c>
      <c r="E3052" s="8" t="s">
        <v>11636</v>
      </c>
      <c r="F3052" s="4" t="s">
        <v>527</v>
      </c>
      <c r="G3052" s="8" t="s">
        <v>11585</v>
      </c>
      <c r="H3052" s="8" t="s">
        <v>529</v>
      </c>
      <c r="I3052" s="8" t="s">
        <v>11724</v>
      </c>
      <c r="J3052" s="8"/>
      <c r="K3052" s="8" t="s">
        <v>11725</v>
      </c>
      <c r="L3052" s="8" t="s">
        <v>11726</v>
      </c>
      <c r="M3052" s="8"/>
      <c r="N3052" s="8" t="s">
        <v>11727</v>
      </c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  <c r="AY3052" s="8"/>
      <c r="AZ3052" s="8"/>
      <c r="BA3052" s="8"/>
      <c r="BB3052" s="8"/>
      <c r="BC3052" s="8"/>
      <c r="BD3052" s="8"/>
      <c r="BE3052" s="8"/>
      <c r="BF3052" s="8"/>
      <c r="BG3052" s="8"/>
      <c r="BH3052" s="8"/>
      <c r="BI3052" s="8"/>
      <c r="BJ3052" s="8"/>
      <c r="BK3052" s="8"/>
      <c r="BL3052" s="8"/>
      <c r="BM3052" s="8"/>
      <c r="BN3052" s="8"/>
      <c r="BO3052" s="8"/>
      <c r="BP3052" s="8"/>
      <c r="BQ3052" s="8"/>
      <c r="BR3052" s="8"/>
      <c r="BS3052" s="8"/>
      <c r="BT3052" s="8"/>
      <c r="BU3052" s="8"/>
      <c r="BV3052" s="8"/>
      <c r="BW3052" s="8"/>
      <c r="BX3052" s="8"/>
      <c r="BY3052" s="8"/>
    </row>
    <row r="3053" spans="1:77" x14ac:dyDescent="0.2">
      <c r="A3053" s="8" t="s">
        <v>11728</v>
      </c>
      <c r="B3053" s="5"/>
      <c r="C3053" s="8" t="s">
        <v>11729</v>
      </c>
      <c r="D3053" s="4" t="s">
        <v>11730</v>
      </c>
      <c r="E3053" s="8"/>
      <c r="F3053" s="4" t="s">
        <v>527</v>
      </c>
      <c r="G3053" s="8" t="s">
        <v>11585</v>
      </c>
      <c r="H3053" s="8" t="s">
        <v>529</v>
      </c>
      <c r="I3053" s="8" t="s">
        <v>11731</v>
      </c>
      <c r="J3053" s="8"/>
      <c r="K3053" s="8" t="s">
        <v>11732</v>
      </c>
      <c r="L3053" s="8"/>
      <c r="M3053" s="8"/>
      <c r="N3053" s="8"/>
      <c r="O3053" s="8"/>
      <c r="P3053" s="8"/>
      <c r="Q3053" s="8"/>
      <c r="R3053" s="8"/>
      <c r="S3053" s="8"/>
      <c r="T3053" s="8"/>
      <c r="U3053" s="8"/>
      <c r="V3053" s="8"/>
      <c r="W3053" s="8"/>
      <c r="X3053" s="8"/>
      <c r="Y3053" s="8"/>
      <c r="Z3053" s="8"/>
      <c r="AA3053" s="8"/>
      <c r="AB3053" s="8"/>
      <c r="AC3053" s="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  <c r="AY3053" s="8"/>
      <c r="AZ3053" s="8"/>
      <c r="BA3053" s="8"/>
      <c r="BB3053" s="8"/>
      <c r="BC3053" s="8"/>
      <c r="BD3053" s="8"/>
      <c r="BE3053" s="8"/>
      <c r="BF3053" s="8"/>
      <c r="BG3053" s="8"/>
      <c r="BH3053" s="8"/>
      <c r="BI3053" s="8"/>
      <c r="BJ3053" s="8"/>
      <c r="BK3053" s="8"/>
      <c r="BL3053" s="8"/>
      <c r="BM3053" s="8"/>
      <c r="BN3053" s="8"/>
      <c r="BO3053" s="8"/>
      <c r="BP3053" s="8"/>
      <c r="BQ3053" s="8"/>
      <c r="BR3053" s="8"/>
      <c r="BS3053" s="8"/>
      <c r="BT3053" s="8"/>
      <c r="BU3053" s="8"/>
      <c r="BV3053" s="8"/>
      <c r="BW3053" s="8"/>
      <c r="BX3053" s="8"/>
      <c r="BY3053" s="8"/>
    </row>
    <row r="3054" spans="1:77" x14ac:dyDescent="0.2">
      <c r="A3054" s="8" t="s">
        <v>11733</v>
      </c>
      <c r="B3054" s="5"/>
      <c r="C3054" s="8" t="s">
        <v>11734</v>
      </c>
      <c r="D3054" s="4"/>
      <c r="E3054" s="8" t="s">
        <v>11735</v>
      </c>
      <c r="F3054" s="4" t="s">
        <v>826</v>
      </c>
      <c r="G3054" s="8" t="s">
        <v>11585</v>
      </c>
      <c r="H3054" s="8" t="s">
        <v>529</v>
      </c>
      <c r="I3054" s="8"/>
      <c r="J3054" s="8" t="s">
        <v>11736</v>
      </c>
      <c r="K3054" s="8"/>
      <c r="L3054" s="8"/>
      <c r="M3054" s="8"/>
      <c r="N3054" s="8" t="s">
        <v>11721</v>
      </c>
      <c r="O3054" s="8"/>
      <c r="P3054" s="8"/>
      <c r="Q3054" s="8"/>
      <c r="R3054" s="8"/>
      <c r="S3054" s="8"/>
      <c r="T3054" s="8"/>
      <c r="U3054" s="8"/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  <c r="AY3054" s="8"/>
      <c r="AZ3054" s="8"/>
      <c r="BA3054" s="8"/>
      <c r="BB3054" s="8"/>
      <c r="BC3054" s="8"/>
      <c r="BD3054" s="8"/>
      <c r="BE3054" s="8"/>
      <c r="BF3054" s="8"/>
      <c r="BG3054" s="8"/>
      <c r="BH3054" s="8"/>
      <c r="BI3054" s="8"/>
      <c r="BJ3054" s="8"/>
      <c r="BK3054" s="8"/>
      <c r="BL3054" s="8"/>
      <c r="BM3054" s="8"/>
      <c r="BN3054" s="8"/>
      <c r="BO3054" s="8"/>
      <c r="BP3054" s="8"/>
      <c r="BQ3054" s="8"/>
      <c r="BR3054" s="8"/>
      <c r="BS3054" s="8"/>
      <c r="BT3054" s="8"/>
      <c r="BU3054" s="8"/>
      <c r="BV3054" s="8"/>
      <c r="BW3054" s="8"/>
      <c r="BX3054" s="8"/>
      <c r="BY3054" s="8"/>
    </row>
    <row r="3055" spans="1:77" x14ac:dyDescent="0.2">
      <c r="A3055" s="8" t="s">
        <v>11737</v>
      </c>
      <c r="B3055" s="5"/>
      <c r="C3055" s="8" t="s">
        <v>11738</v>
      </c>
      <c r="D3055" s="4" t="s">
        <v>11739</v>
      </c>
      <c r="E3055" s="8" t="s">
        <v>11740</v>
      </c>
      <c r="F3055" s="4" t="s">
        <v>527</v>
      </c>
      <c r="G3055" s="8" t="s">
        <v>11585</v>
      </c>
      <c r="H3055" s="8" t="s">
        <v>529</v>
      </c>
      <c r="I3055" s="8" t="s">
        <v>11741</v>
      </c>
      <c r="J3055" s="8" t="s">
        <v>11742</v>
      </c>
      <c r="K3055" s="8"/>
      <c r="L3055" s="8"/>
      <c r="M3055" s="8"/>
      <c r="N3055" s="8" t="s">
        <v>11743</v>
      </c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  <c r="AY3055" s="8"/>
      <c r="AZ3055" s="8"/>
      <c r="BA3055" s="8"/>
      <c r="BB3055" s="8"/>
      <c r="BC3055" s="8"/>
      <c r="BD3055" s="8"/>
      <c r="BE3055" s="8"/>
      <c r="BF3055" s="8"/>
      <c r="BG3055" s="8"/>
      <c r="BH3055" s="8"/>
      <c r="BI3055" s="8"/>
      <c r="BJ3055" s="8"/>
      <c r="BK3055" s="8"/>
      <c r="BL3055" s="8"/>
      <c r="BM3055" s="8"/>
      <c r="BN3055" s="8"/>
      <c r="BO3055" s="8"/>
      <c r="BP3055" s="8"/>
      <c r="BQ3055" s="8"/>
      <c r="BR3055" s="8"/>
      <c r="BS3055" s="8"/>
      <c r="BT3055" s="8"/>
      <c r="BU3055" s="8"/>
      <c r="BV3055" s="8"/>
      <c r="BW3055" s="8"/>
      <c r="BX3055" s="8"/>
      <c r="BY3055" s="8"/>
    </row>
    <row r="3056" spans="1:77" x14ac:dyDescent="0.2">
      <c r="A3056" s="8" t="s">
        <v>11744</v>
      </c>
      <c r="B3056" s="5"/>
      <c r="C3056" s="8" t="s">
        <v>11745</v>
      </c>
      <c r="D3056" s="5"/>
      <c r="E3056" s="8" t="s">
        <v>11746</v>
      </c>
      <c r="F3056" s="5" t="s">
        <v>2706</v>
      </c>
      <c r="G3056" s="8" t="s">
        <v>11585</v>
      </c>
      <c r="H3056" s="8" t="s">
        <v>529</v>
      </c>
      <c r="I3056" s="8"/>
      <c r="J3056" s="8"/>
      <c r="K3056" s="8"/>
      <c r="L3056" s="8"/>
      <c r="M3056" s="8" t="s">
        <v>11747</v>
      </c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  <c r="AY3056" s="8"/>
      <c r="AZ3056" s="8"/>
      <c r="BA3056" s="8"/>
      <c r="BB3056" s="8"/>
      <c r="BC3056" s="8"/>
      <c r="BD3056" s="8"/>
      <c r="BE3056" s="8"/>
      <c r="BF3056" s="8"/>
      <c r="BG3056" s="8"/>
      <c r="BH3056" s="8"/>
      <c r="BI3056" s="8"/>
      <c r="BJ3056" s="8"/>
      <c r="BK3056" s="8"/>
      <c r="BL3056" s="8"/>
      <c r="BM3056" s="8"/>
      <c r="BN3056" s="8"/>
      <c r="BO3056" s="8"/>
      <c r="BP3056" s="8"/>
      <c r="BQ3056" s="8"/>
      <c r="BR3056" s="8"/>
      <c r="BS3056" s="8"/>
      <c r="BT3056" s="8"/>
      <c r="BU3056" s="8"/>
      <c r="BV3056" s="8"/>
      <c r="BW3056" s="8"/>
      <c r="BX3056" s="8"/>
      <c r="BY3056" s="8"/>
    </row>
    <row r="3057" spans="1:77" x14ac:dyDescent="0.2">
      <c r="A3057" s="8" t="s">
        <v>11748</v>
      </c>
      <c r="B3057" s="5"/>
      <c r="C3057" s="8" t="s">
        <v>11749</v>
      </c>
      <c r="D3057" s="5"/>
      <c r="E3057" s="8" t="s">
        <v>11750</v>
      </c>
      <c r="F3057" s="5" t="s">
        <v>2706</v>
      </c>
      <c r="G3057" s="8" t="s">
        <v>11585</v>
      </c>
      <c r="H3057" s="8" t="s">
        <v>529</v>
      </c>
      <c r="I3057" s="8"/>
      <c r="J3057" s="8"/>
      <c r="K3057" s="8"/>
      <c r="L3057" s="8"/>
      <c r="M3057" s="8" t="s">
        <v>11751</v>
      </c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  <c r="AY3057" s="8"/>
      <c r="AZ3057" s="8"/>
      <c r="BA3057" s="8"/>
      <c r="BB3057" s="8"/>
      <c r="BC3057" s="8"/>
      <c r="BD3057" s="8"/>
      <c r="BE3057" s="8"/>
      <c r="BF3057" s="8"/>
      <c r="BG3057" s="8"/>
      <c r="BH3057" s="8"/>
      <c r="BI3057" s="8"/>
      <c r="BJ3057" s="8"/>
      <c r="BK3057" s="8"/>
      <c r="BL3057" s="8"/>
      <c r="BM3057" s="8"/>
      <c r="BN3057" s="8"/>
      <c r="BO3057" s="8"/>
      <c r="BP3057" s="8"/>
      <c r="BQ3057" s="8"/>
      <c r="BR3057" s="8"/>
      <c r="BS3057" s="8"/>
      <c r="BT3057" s="8"/>
      <c r="BU3057" s="8"/>
      <c r="BV3057" s="8"/>
      <c r="BW3057" s="8"/>
      <c r="BX3057" s="8"/>
      <c r="BY3057" s="8"/>
    </row>
    <row r="3058" spans="1:77" x14ac:dyDescent="0.2">
      <c r="A3058" s="8" t="s">
        <v>11752</v>
      </c>
      <c r="B3058" s="5"/>
      <c r="C3058" s="8" t="s">
        <v>11753</v>
      </c>
      <c r="D3058" s="5"/>
      <c r="E3058" s="8" t="s">
        <v>11754</v>
      </c>
      <c r="F3058" s="5" t="s">
        <v>2706</v>
      </c>
      <c r="G3058" s="8" t="s">
        <v>11585</v>
      </c>
      <c r="H3058" s="8" t="s">
        <v>529</v>
      </c>
      <c r="I3058" s="8"/>
      <c r="J3058" s="8"/>
      <c r="K3058" s="8"/>
      <c r="L3058" s="8"/>
      <c r="M3058" s="8" t="s">
        <v>11755</v>
      </c>
      <c r="N3058" s="8"/>
      <c r="O3058" s="8"/>
      <c r="P3058" s="8"/>
      <c r="Q3058" s="8"/>
      <c r="R3058" s="8"/>
      <c r="S3058" s="8"/>
      <c r="T3058" s="8"/>
      <c r="U3058" s="8"/>
      <c r="V3058" s="8"/>
      <c r="W3058" s="8"/>
      <c r="X3058" s="8"/>
      <c r="Y3058" s="8"/>
      <c r="Z3058" s="8"/>
      <c r="AA3058" s="8"/>
      <c r="AB3058" s="8"/>
      <c r="AC3058" s="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  <c r="AY3058" s="8"/>
      <c r="AZ3058" s="8"/>
      <c r="BA3058" s="8"/>
      <c r="BB3058" s="8"/>
      <c r="BC3058" s="8"/>
      <c r="BD3058" s="8"/>
      <c r="BE3058" s="8"/>
      <c r="BF3058" s="8"/>
      <c r="BG3058" s="8"/>
      <c r="BH3058" s="8"/>
      <c r="BI3058" s="8"/>
      <c r="BJ3058" s="8"/>
      <c r="BK3058" s="8"/>
      <c r="BL3058" s="8"/>
      <c r="BM3058" s="8"/>
      <c r="BN3058" s="8"/>
      <c r="BO3058" s="8"/>
      <c r="BP3058" s="8"/>
      <c r="BQ3058" s="8"/>
      <c r="BR3058" s="8"/>
      <c r="BS3058" s="8"/>
      <c r="BT3058" s="8"/>
      <c r="BU3058" s="8"/>
      <c r="BV3058" s="8"/>
      <c r="BW3058" s="8"/>
      <c r="BX3058" s="8"/>
      <c r="BY3058" s="8"/>
    </row>
    <row r="3059" spans="1:77" x14ac:dyDescent="0.2">
      <c r="A3059" s="8" t="s">
        <v>11756</v>
      </c>
      <c r="B3059" s="5"/>
      <c r="C3059" s="8" t="s">
        <v>11757</v>
      </c>
      <c r="D3059" s="5"/>
      <c r="E3059" s="8" t="s">
        <v>5508</v>
      </c>
      <c r="F3059" s="5" t="s">
        <v>2706</v>
      </c>
      <c r="G3059" s="8" t="s">
        <v>11585</v>
      </c>
      <c r="H3059" s="8" t="s">
        <v>529</v>
      </c>
      <c r="I3059" s="8"/>
      <c r="J3059" s="8"/>
      <c r="K3059" s="8"/>
      <c r="L3059" s="8"/>
      <c r="M3059" s="8" t="s">
        <v>11758</v>
      </c>
      <c r="N3059" s="8"/>
      <c r="O3059" s="8"/>
      <c r="P3059" s="8"/>
      <c r="Q3059" s="8"/>
      <c r="R3059" s="8"/>
      <c r="S3059" s="8"/>
      <c r="T3059" s="8"/>
      <c r="U3059" s="8"/>
      <c r="V3059" s="8"/>
      <c r="W3059" s="8"/>
      <c r="X3059" s="8"/>
      <c r="Y3059" s="8"/>
      <c r="Z3059" s="8"/>
      <c r="AA3059" s="8"/>
      <c r="AB3059" s="8"/>
      <c r="AC3059" s="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  <c r="AY3059" s="8"/>
      <c r="AZ3059" s="8"/>
      <c r="BA3059" s="8"/>
      <c r="BB3059" s="8"/>
      <c r="BC3059" s="8"/>
      <c r="BD3059" s="8"/>
      <c r="BE3059" s="8"/>
      <c r="BF3059" s="8"/>
      <c r="BG3059" s="8"/>
      <c r="BH3059" s="8"/>
      <c r="BI3059" s="8"/>
      <c r="BJ3059" s="8"/>
      <c r="BK3059" s="8"/>
      <c r="BL3059" s="8"/>
      <c r="BM3059" s="8"/>
      <c r="BN3059" s="8"/>
      <c r="BO3059" s="8"/>
      <c r="BP3059" s="8"/>
      <c r="BQ3059" s="8"/>
      <c r="BR3059" s="8"/>
      <c r="BS3059" s="8"/>
      <c r="BT3059" s="8"/>
      <c r="BU3059" s="8"/>
      <c r="BV3059" s="8"/>
      <c r="BW3059" s="8"/>
      <c r="BX3059" s="8"/>
      <c r="BY3059" s="8"/>
    </row>
    <row r="3060" spans="1:77" x14ac:dyDescent="0.2">
      <c r="A3060" s="8" t="s">
        <v>11759</v>
      </c>
      <c r="B3060" s="5"/>
      <c r="C3060" s="8" t="s">
        <v>11760</v>
      </c>
      <c r="D3060" s="5"/>
      <c r="E3060" s="8" t="s">
        <v>11761</v>
      </c>
      <c r="F3060" s="5" t="s">
        <v>2706</v>
      </c>
      <c r="G3060" s="8" t="s">
        <v>11585</v>
      </c>
      <c r="H3060" s="8" t="s">
        <v>529</v>
      </c>
      <c r="I3060" s="8"/>
      <c r="J3060" s="8"/>
      <c r="K3060" s="8"/>
      <c r="L3060" s="8"/>
      <c r="M3060" s="8" t="s">
        <v>11762</v>
      </c>
      <c r="N3060" s="8"/>
      <c r="O3060" s="8"/>
      <c r="P3060" s="8"/>
      <c r="Q3060" s="8"/>
      <c r="R3060" s="8"/>
      <c r="S3060" s="8"/>
      <c r="T3060" s="8"/>
      <c r="U3060" s="8"/>
      <c r="V3060" s="8"/>
      <c r="W3060" s="8"/>
      <c r="X3060" s="8"/>
      <c r="Y3060" s="8"/>
      <c r="Z3060" s="8"/>
      <c r="AA3060" s="8"/>
      <c r="AB3060" s="8"/>
      <c r="AC3060" s="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  <c r="AY3060" s="8"/>
      <c r="AZ3060" s="8"/>
      <c r="BA3060" s="8"/>
      <c r="BB3060" s="8"/>
      <c r="BC3060" s="8"/>
      <c r="BD3060" s="8"/>
      <c r="BE3060" s="8"/>
      <c r="BF3060" s="8"/>
      <c r="BG3060" s="8"/>
      <c r="BH3060" s="8"/>
      <c r="BI3060" s="8"/>
      <c r="BJ3060" s="8"/>
      <c r="BK3060" s="8"/>
      <c r="BL3060" s="8"/>
      <c r="BM3060" s="8"/>
      <c r="BN3060" s="8"/>
      <c r="BO3060" s="8"/>
      <c r="BP3060" s="8"/>
      <c r="BQ3060" s="8"/>
      <c r="BR3060" s="8"/>
      <c r="BS3060" s="8"/>
      <c r="BT3060" s="8"/>
      <c r="BU3060" s="8"/>
      <c r="BV3060" s="8"/>
      <c r="BW3060" s="8"/>
      <c r="BX3060" s="8"/>
      <c r="BY3060" s="8"/>
    </row>
    <row r="3061" spans="1:77" x14ac:dyDescent="0.2">
      <c r="A3061" s="8" t="s">
        <v>11763</v>
      </c>
      <c r="B3061" s="5"/>
      <c r="C3061" s="8" t="s">
        <v>11764</v>
      </c>
      <c r="D3061" s="4"/>
      <c r="E3061" s="8" t="s">
        <v>922</v>
      </c>
      <c r="F3061" s="4" t="s">
        <v>2591</v>
      </c>
      <c r="G3061" s="8" t="s">
        <v>11693</v>
      </c>
      <c r="H3061" s="8" t="s">
        <v>529</v>
      </c>
      <c r="I3061" s="8"/>
      <c r="J3061" s="8" t="s">
        <v>11765</v>
      </c>
      <c r="K3061" s="8"/>
      <c r="L3061" s="8"/>
      <c r="M3061" s="8"/>
      <c r="N3061" s="8"/>
      <c r="O3061" s="8"/>
      <c r="P3061" s="8"/>
      <c r="Q3061" s="8"/>
      <c r="R3061" s="8"/>
      <c r="S3061" s="8"/>
      <c r="T3061" s="8"/>
      <c r="U3061" s="8"/>
      <c r="V3061" s="8"/>
      <c r="W3061" s="8"/>
      <c r="X3061" s="8"/>
      <c r="Y3061" s="8"/>
      <c r="Z3061" s="8"/>
      <c r="AA3061" s="8"/>
      <c r="AB3061" s="8"/>
      <c r="AC3061" s="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  <c r="AY3061" s="8"/>
      <c r="AZ3061" s="8"/>
      <c r="BA3061" s="8"/>
      <c r="BB3061" s="8"/>
      <c r="BC3061" s="8"/>
      <c r="BD3061" s="8"/>
      <c r="BE3061" s="8"/>
      <c r="BF3061" s="8"/>
      <c r="BG3061" s="8"/>
      <c r="BH3061" s="8"/>
      <c r="BI3061" s="8"/>
      <c r="BJ3061" s="8"/>
      <c r="BK3061" s="8"/>
      <c r="BL3061" s="8"/>
      <c r="BM3061" s="8"/>
      <c r="BN3061" s="8"/>
      <c r="BO3061" s="8"/>
      <c r="BP3061" s="8"/>
      <c r="BQ3061" s="8"/>
      <c r="BR3061" s="8"/>
      <c r="BS3061" s="8"/>
      <c r="BT3061" s="8"/>
      <c r="BU3061" s="8"/>
      <c r="BV3061" s="8"/>
      <c r="BW3061" s="8"/>
      <c r="BX3061" s="8"/>
      <c r="BY3061" s="8"/>
    </row>
    <row r="3062" spans="1:77" x14ac:dyDescent="0.2">
      <c r="A3062" s="8" t="s">
        <v>11766</v>
      </c>
      <c r="B3062" s="5"/>
      <c r="C3062" s="8" t="s">
        <v>11767</v>
      </c>
      <c r="D3062" s="5"/>
      <c r="E3062" s="8" t="s">
        <v>11768</v>
      </c>
      <c r="F3062" s="5" t="s">
        <v>2591</v>
      </c>
      <c r="G3062" s="8" t="s">
        <v>11585</v>
      </c>
      <c r="H3062" s="8" t="s">
        <v>529</v>
      </c>
      <c r="I3062" s="8"/>
      <c r="J3062" s="8"/>
      <c r="K3062" s="8"/>
      <c r="L3062" s="8"/>
      <c r="M3062" s="8" t="s">
        <v>11769</v>
      </c>
      <c r="N3062" s="8"/>
      <c r="O3062" s="8"/>
      <c r="P3062" s="8"/>
      <c r="Q3062" s="8"/>
      <c r="R3062" s="8"/>
      <c r="S3062" s="8"/>
      <c r="T3062" s="8"/>
      <c r="U3062" s="8"/>
      <c r="V3062" s="8"/>
      <c r="W3062" s="8"/>
      <c r="X3062" s="8"/>
      <c r="Y3062" s="8"/>
      <c r="Z3062" s="8"/>
      <c r="AA3062" s="8"/>
      <c r="AB3062" s="8"/>
      <c r="AC3062" s="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  <c r="AY3062" s="8"/>
      <c r="AZ3062" s="8"/>
      <c r="BA3062" s="8"/>
      <c r="BB3062" s="8"/>
      <c r="BC3062" s="8"/>
      <c r="BD3062" s="8"/>
      <c r="BE3062" s="8"/>
      <c r="BF3062" s="8"/>
      <c r="BG3062" s="8"/>
      <c r="BH3062" s="8"/>
      <c r="BI3062" s="8"/>
      <c r="BJ3062" s="8"/>
      <c r="BK3062" s="8"/>
      <c r="BL3062" s="8"/>
      <c r="BM3062" s="8"/>
      <c r="BN3062" s="8"/>
      <c r="BO3062" s="8"/>
      <c r="BP3062" s="8"/>
      <c r="BQ3062" s="8"/>
      <c r="BR3062" s="8"/>
      <c r="BS3062" s="8"/>
      <c r="BT3062" s="8"/>
      <c r="BU3062" s="8"/>
      <c r="BV3062" s="8"/>
      <c r="BW3062" s="8"/>
      <c r="BX3062" s="8"/>
      <c r="BY3062" s="8"/>
    </row>
    <row r="3063" spans="1:77" x14ac:dyDescent="0.2">
      <c r="A3063" s="12" t="s">
        <v>11770</v>
      </c>
      <c r="B3063" s="5"/>
      <c r="C3063" s="8" t="s">
        <v>11771</v>
      </c>
      <c r="D3063" s="5"/>
      <c r="E3063" s="4"/>
      <c r="F3063" s="5" t="s">
        <v>527</v>
      </c>
      <c r="G3063" s="5" t="s">
        <v>11585</v>
      </c>
      <c r="H3063" s="8" t="s">
        <v>529</v>
      </c>
      <c r="I3063" s="8"/>
      <c r="J3063" s="8"/>
      <c r="K3063" s="8"/>
      <c r="L3063" s="8"/>
      <c r="M3063" s="8" t="s">
        <v>2338</v>
      </c>
      <c r="N3063" s="8"/>
      <c r="O3063" s="8"/>
      <c r="P3063" s="8"/>
      <c r="Q3063" s="8"/>
      <c r="R3063" s="8"/>
      <c r="S3063" s="8"/>
      <c r="T3063" s="8"/>
      <c r="U3063" s="8"/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  <c r="AY3063" s="8"/>
      <c r="AZ3063" s="8"/>
      <c r="BA3063" s="8"/>
      <c r="BB3063" s="8"/>
      <c r="BC3063" s="8"/>
      <c r="BD3063" s="8"/>
      <c r="BE3063" s="8"/>
      <c r="BF3063" s="8"/>
      <c r="BG3063" s="8"/>
      <c r="BH3063" s="8"/>
      <c r="BI3063" s="8"/>
      <c r="BJ3063" s="8"/>
      <c r="BK3063" s="8"/>
      <c r="BL3063" s="8"/>
      <c r="BM3063" s="8"/>
      <c r="BN3063" s="8"/>
      <c r="BO3063" s="8"/>
      <c r="BP3063" s="8"/>
      <c r="BQ3063" s="8"/>
      <c r="BR3063" s="8"/>
      <c r="BS3063" s="8"/>
      <c r="BT3063" s="8"/>
      <c r="BU3063" s="8"/>
      <c r="BV3063" s="8"/>
      <c r="BW3063" s="8"/>
      <c r="BX3063" s="8"/>
      <c r="BY3063" s="8"/>
    </row>
    <row r="3064" spans="1:77" x14ac:dyDescent="0.2">
      <c r="A3064" s="8" t="s">
        <v>11772</v>
      </c>
      <c r="B3064" s="5"/>
      <c r="C3064" s="8" t="s">
        <v>11773</v>
      </c>
      <c r="D3064" s="5"/>
      <c r="E3064" s="8" t="s">
        <v>11774</v>
      </c>
      <c r="F3064" s="5" t="s">
        <v>527</v>
      </c>
      <c r="G3064" s="8" t="s">
        <v>11585</v>
      </c>
      <c r="H3064" s="8" t="s">
        <v>529</v>
      </c>
      <c r="I3064" s="8"/>
      <c r="J3064" s="8"/>
      <c r="K3064" s="8"/>
      <c r="L3064" s="8"/>
      <c r="M3064" s="8" t="s">
        <v>11775</v>
      </c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  <c r="AY3064" s="8"/>
      <c r="AZ3064" s="8"/>
      <c r="BA3064" s="8"/>
      <c r="BB3064" s="8"/>
      <c r="BC3064" s="8"/>
      <c r="BD3064" s="8"/>
      <c r="BE3064" s="8"/>
      <c r="BF3064" s="8"/>
      <c r="BG3064" s="8"/>
      <c r="BH3064" s="8"/>
      <c r="BI3064" s="8"/>
      <c r="BJ3064" s="8"/>
      <c r="BK3064" s="8"/>
      <c r="BL3064" s="8"/>
      <c r="BM3064" s="8"/>
      <c r="BN3064" s="8"/>
      <c r="BO3064" s="8"/>
      <c r="BP3064" s="8"/>
      <c r="BQ3064" s="8"/>
      <c r="BR3064" s="8"/>
      <c r="BS3064" s="8"/>
      <c r="BT3064" s="8"/>
      <c r="BU3064" s="8"/>
      <c r="BV3064" s="8"/>
      <c r="BW3064" s="8"/>
      <c r="BX3064" s="8"/>
      <c r="BY3064" s="8"/>
    </row>
    <row r="3065" spans="1:77" x14ac:dyDescent="0.2">
      <c r="A3065" s="8" t="s">
        <v>11776</v>
      </c>
      <c r="B3065" s="5"/>
      <c r="C3065" s="8" t="s">
        <v>11777</v>
      </c>
      <c r="D3065" s="4" t="s">
        <v>11778</v>
      </c>
      <c r="E3065" s="8" t="s">
        <v>11779</v>
      </c>
      <c r="F3065" s="4" t="s">
        <v>527</v>
      </c>
      <c r="G3065" s="8" t="s">
        <v>11780</v>
      </c>
      <c r="H3065" s="8" t="s">
        <v>529</v>
      </c>
      <c r="I3065" s="8" t="s">
        <v>11781</v>
      </c>
      <c r="J3065" s="8"/>
      <c r="K3065" s="8" t="s">
        <v>11782</v>
      </c>
      <c r="L3065" s="8" t="s">
        <v>11783</v>
      </c>
      <c r="M3065" s="8"/>
      <c r="N3065" s="8" t="s">
        <v>11784</v>
      </c>
      <c r="O3065" s="8"/>
      <c r="P3065" s="8"/>
      <c r="Q3065" s="8"/>
      <c r="R3065" s="8"/>
      <c r="S3065" s="8"/>
      <c r="T3065" s="8"/>
      <c r="U3065" s="8"/>
      <c r="V3065" s="8"/>
      <c r="W3065" s="8"/>
      <c r="X3065" s="8"/>
      <c r="Y3065" s="8"/>
      <c r="Z3065" s="8"/>
      <c r="AA3065" s="8"/>
      <c r="AB3065" s="8"/>
      <c r="AC3065" s="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  <c r="AY3065" s="8"/>
      <c r="AZ3065" s="8"/>
      <c r="BA3065" s="8"/>
      <c r="BB3065" s="8"/>
      <c r="BC3065" s="8"/>
      <c r="BD3065" s="8"/>
      <c r="BE3065" s="8"/>
      <c r="BF3065" s="8"/>
      <c r="BG3065" s="8"/>
      <c r="BH3065" s="8"/>
      <c r="BI3065" s="8"/>
      <c r="BJ3065" s="8"/>
      <c r="BK3065" s="8"/>
      <c r="BL3065" s="8"/>
      <c r="BM3065" s="8"/>
      <c r="BN3065" s="8"/>
      <c r="BO3065" s="8"/>
      <c r="BP3065" s="8"/>
      <c r="BQ3065" s="8"/>
      <c r="BR3065" s="8"/>
      <c r="BS3065" s="8"/>
      <c r="BT3065" s="8"/>
      <c r="BU3065" s="8"/>
      <c r="BV3065" s="8"/>
      <c r="BW3065" s="8"/>
      <c r="BX3065" s="8"/>
      <c r="BY3065" s="8"/>
    </row>
    <row r="3066" spans="1:77" x14ac:dyDescent="0.2">
      <c r="A3066" s="8" t="s">
        <v>11785</v>
      </c>
      <c r="B3066" s="5"/>
      <c r="C3066" s="8" t="s">
        <v>11786</v>
      </c>
      <c r="D3066" s="4" t="s">
        <v>4007</v>
      </c>
      <c r="E3066" s="8" t="s">
        <v>1189</v>
      </c>
      <c r="F3066" s="4" t="s">
        <v>527</v>
      </c>
      <c r="G3066" s="8" t="s">
        <v>11780</v>
      </c>
      <c r="H3066" s="8" t="s">
        <v>529</v>
      </c>
      <c r="I3066" s="8" t="s">
        <v>11787</v>
      </c>
      <c r="J3066" s="8"/>
      <c r="K3066" s="8" t="s">
        <v>11788</v>
      </c>
      <c r="L3066" s="8" t="s">
        <v>11789</v>
      </c>
      <c r="M3066" s="8"/>
      <c r="N3066" s="8" t="s">
        <v>11790</v>
      </c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  <c r="AY3066" s="8"/>
      <c r="AZ3066" s="8"/>
      <c r="BA3066" s="8"/>
      <c r="BB3066" s="8"/>
      <c r="BC3066" s="8"/>
      <c r="BD3066" s="8"/>
      <c r="BE3066" s="8"/>
      <c r="BF3066" s="8"/>
      <c r="BG3066" s="8"/>
      <c r="BH3066" s="8"/>
      <c r="BI3066" s="8"/>
      <c r="BJ3066" s="8"/>
      <c r="BK3066" s="8"/>
      <c r="BL3066" s="8"/>
      <c r="BM3066" s="8"/>
      <c r="BN3066" s="8"/>
      <c r="BO3066" s="8"/>
      <c r="BP3066" s="8"/>
      <c r="BQ3066" s="8"/>
      <c r="BR3066" s="8"/>
      <c r="BS3066" s="8"/>
      <c r="BT3066" s="8"/>
      <c r="BU3066" s="8"/>
      <c r="BV3066" s="8"/>
      <c r="BW3066" s="8"/>
      <c r="BX3066" s="8"/>
      <c r="BY3066" s="8"/>
    </row>
    <row r="3067" spans="1:77" x14ac:dyDescent="0.2">
      <c r="A3067" s="8" t="s">
        <v>11791</v>
      </c>
      <c r="B3067" s="5"/>
      <c r="C3067" s="8" t="s">
        <v>11792</v>
      </c>
      <c r="D3067" s="4" t="s">
        <v>11778</v>
      </c>
      <c r="E3067" s="8" t="s">
        <v>11779</v>
      </c>
      <c r="F3067" s="4" t="s">
        <v>692</v>
      </c>
      <c r="G3067" s="8" t="s">
        <v>11780</v>
      </c>
      <c r="H3067" s="8" t="s">
        <v>529</v>
      </c>
      <c r="I3067" s="8" t="s">
        <v>11793</v>
      </c>
      <c r="J3067" s="8"/>
      <c r="K3067" s="8" t="s">
        <v>11782</v>
      </c>
      <c r="L3067" s="8" t="s">
        <v>11783</v>
      </c>
      <c r="M3067" s="8"/>
      <c r="N3067" s="8" t="s">
        <v>11784</v>
      </c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  <c r="AY3067" s="8"/>
      <c r="AZ3067" s="8"/>
      <c r="BA3067" s="8"/>
      <c r="BB3067" s="8"/>
      <c r="BC3067" s="8"/>
      <c r="BD3067" s="8"/>
      <c r="BE3067" s="8"/>
      <c r="BF3067" s="8"/>
      <c r="BG3067" s="8"/>
      <c r="BH3067" s="8"/>
      <c r="BI3067" s="8"/>
      <c r="BJ3067" s="8"/>
      <c r="BK3067" s="8"/>
      <c r="BL3067" s="8"/>
      <c r="BM3067" s="8"/>
      <c r="BN3067" s="8"/>
      <c r="BO3067" s="8"/>
      <c r="BP3067" s="8"/>
      <c r="BQ3067" s="8"/>
      <c r="BR3067" s="8"/>
      <c r="BS3067" s="8"/>
      <c r="BT3067" s="8"/>
      <c r="BU3067" s="8"/>
      <c r="BV3067" s="8"/>
      <c r="BW3067" s="8"/>
      <c r="BX3067" s="8"/>
      <c r="BY3067" s="8"/>
    </row>
    <row r="3068" spans="1:77" x14ac:dyDescent="0.2">
      <c r="A3068" s="8" t="s">
        <v>11794</v>
      </c>
      <c r="B3068" s="5"/>
      <c r="C3068" s="8" t="s">
        <v>11795</v>
      </c>
      <c r="D3068" s="4" t="s">
        <v>4007</v>
      </c>
      <c r="E3068" s="8" t="s">
        <v>1189</v>
      </c>
      <c r="F3068" s="4" t="s">
        <v>692</v>
      </c>
      <c r="G3068" s="8" t="s">
        <v>11780</v>
      </c>
      <c r="H3068" s="8" t="s">
        <v>529</v>
      </c>
      <c r="I3068" s="8" t="s">
        <v>11796</v>
      </c>
      <c r="J3068" s="8"/>
      <c r="K3068" s="8" t="s">
        <v>11788</v>
      </c>
      <c r="L3068" s="8" t="s">
        <v>11789</v>
      </c>
      <c r="M3068" s="8"/>
      <c r="N3068" s="8" t="s">
        <v>11790</v>
      </c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  <c r="AY3068" s="8"/>
      <c r="AZ3068" s="8"/>
      <c r="BA3068" s="8"/>
      <c r="BB3068" s="8"/>
      <c r="BC3068" s="8"/>
      <c r="BD3068" s="8"/>
      <c r="BE3068" s="8"/>
      <c r="BF3068" s="8"/>
      <c r="BG3068" s="8"/>
      <c r="BH3068" s="8"/>
      <c r="BI3068" s="8"/>
      <c r="BJ3068" s="8"/>
      <c r="BK3068" s="8"/>
      <c r="BL3068" s="8"/>
      <c r="BM3068" s="8"/>
      <c r="BN3068" s="8"/>
      <c r="BO3068" s="8"/>
      <c r="BP3068" s="8"/>
      <c r="BQ3068" s="8"/>
      <c r="BR3068" s="8"/>
      <c r="BS3068" s="8"/>
      <c r="BT3068" s="8"/>
      <c r="BU3068" s="8"/>
      <c r="BV3068" s="8"/>
      <c r="BW3068" s="8"/>
      <c r="BX3068" s="8"/>
      <c r="BY3068" s="8"/>
    </row>
    <row r="3069" spans="1:77" x14ac:dyDescent="0.2">
      <c r="A3069" s="8" t="s">
        <v>11797</v>
      </c>
      <c r="B3069" s="5"/>
      <c r="C3069" s="8" t="s">
        <v>11798</v>
      </c>
      <c r="D3069" s="4" t="s">
        <v>11799</v>
      </c>
      <c r="E3069" s="8" t="s">
        <v>11800</v>
      </c>
      <c r="F3069" s="4" t="s">
        <v>537</v>
      </c>
      <c r="G3069" s="8" t="s">
        <v>11780</v>
      </c>
      <c r="H3069" s="8" t="s">
        <v>529</v>
      </c>
      <c r="I3069" s="8" t="s">
        <v>11801</v>
      </c>
      <c r="J3069" s="8"/>
      <c r="K3069" s="8"/>
      <c r="L3069" s="8"/>
      <c r="M3069" s="8"/>
      <c r="N3069" s="8" t="s">
        <v>11802</v>
      </c>
      <c r="O3069" s="8"/>
      <c r="P3069" s="8"/>
      <c r="Q3069" s="8"/>
      <c r="R3069" s="8"/>
      <c r="S3069" s="8"/>
      <c r="T3069" s="8"/>
      <c r="U3069" s="8"/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  <c r="AY3069" s="8"/>
      <c r="AZ3069" s="8"/>
      <c r="BA3069" s="8"/>
      <c r="BB3069" s="8"/>
      <c r="BC3069" s="8"/>
      <c r="BD3069" s="8"/>
      <c r="BE3069" s="8"/>
      <c r="BF3069" s="8"/>
      <c r="BG3069" s="8"/>
      <c r="BH3069" s="8"/>
      <c r="BI3069" s="8"/>
      <c r="BJ3069" s="8"/>
      <c r="BK3069" s="8"/>
      <c r="BL3069" s="8"/>
      <c r="BM3069" s="8"/>
      <c r="BN3069" s="8"/>
      <c r="BO3069" s="8"/>
      <c r="BP3069" s="8"/>
      <c r="BQ3069" s="8"/>
      <c r="BR3069" s="8"/>
      <c r="BS3069" s="8"/>
      <c r="BT3069" s="8"/>
      <c r="BU3069" s="8"/>
      <c r="BV3069" s="8"/>
      <c r="BW3069" s="8"/>
      <c r="BX3069" s="8"/>
      <c r="BY3069" s="8"/>
    </row>
    <row r="3070" spans="1:77" x14ac:dyDescent="0.2">
      <c r="A3070" s="8" t="s">
        <v>11803</v>
      </c>
      <c r="B3070" s="5"/>
      <c r="C3070" s="8" t="s">
        <v>11804</v>
      </c>
      <c r="D3070" s="4" t="s">
        <v>11805</v>
      </c>
      <c r="E3070" s="8" t="s">
        <v>11806</v>
      </c>
      <c r="F3070" s="4" t="s">
        <v>527</v>
      </c>
      <c r="G3070" s="8" t="s">
        <v>11780</v>
      </c>
      <c r="H3070" s="8" t="s">
        <v>529</v>
      </c>
      <c r="I3070" s="8"/>
      <c r="J3070" s="8"/>
      <c r="K3070" s="8"/>
      <c r="L3070" s="8"/>
      <c r="M3070" s="8"/>
      <c r="N3070" s="8" t="s">
        <v>11807</v>
      </c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  <c r="AY3070" s="8"/>
      <c r="AZ3070" s="8"/>
      <c r="BA3070" s="8"/>
      <c r="BB3070" s="8"/>
      <c r="BC3070" s="8"/>
      <c r="BD3070" s="8"/>
      <c r="BE3070" s="8"/>
      <c r="BF3070" s="8"/>
      <c r="BG3070" s="8"/>
      <c r="BH3070" s="8"/>
      <c r="BI3070" s="8"/>
      <c r="BJ3070" s="8"/>
      <c r="BK3070" s="8"/>
      <c r="BL3070" s="8"/>
      <c r="BM3070" s="8"/>
      <c r="BN3070" s="8"/>
      <c r="BO3070" s="8"/>
      <c r="BP3070" s="8"/>
      <c r="BQ3070" s="8"/>
      <c r="BR3070" s="8"/>
      <c r="BS3070" s="8"/>
      <c r="BT3070" s="8"/>
      <c r="BU3070" s="8"/>
      <c r="BV3070" s="8"/>
      <c r="BW3070" s="8"/>
      <c r="BX3070" s="8"/>
      <c r="BY3070" s="8"/>
    </row>
    <row r="3071" spans="1:77" x14ac:dyDescent="0.2">
      <c r="A3071" s="8" t="s">
        <v>11808</v>
      </c>
      <c r="B3071" s="5"/>
      <c r="C3071" s="8" t="s">
        <v>11809</v>
      </c>
      <c r="D3071" s="4" t="s">
        <v>11805</v>
      </c>
      <c r="E3071" s="8" t="s">
        <v>11806</v>
      </c>
      <c r="F3071" s="4" t="s">
        <v>527</v>
      </c>
      <c r="G3071" s="8" t="s">
        <v>11780</v>
      </c>
      <c r="H3071" s="8" t="s">
        <v>529</v>
      </c>
      <c r="I3071" s="8"/>
      <c r="J3071" s="8"/>
      <c r="K3071" s="8"/>
      <c r="L3071" s="8"/>
      <c r="M3071" s="8"/>
      <c r="N3071" s="8" t="s">
        <v>11807</v>
      </c>
      <c r="O3071" s="8"/>
      <c r="P3071" s="8"/>
      <c r="Q3071" s="8"/>
      <c r="R3071" s="8"/>
      <c r="S3071" s="8"/>
      <c r="T3071" s="8"/>
      <c r="U3071" s="8"/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  <c r="AY3071" s="8"/>
      <c r="AZ3071" s="8"/>
      <c r="BA3071" s="8"/>
      <c r="BB3071" s="8"/>
      <c r="BC3071" s="8"/>
      <c r="BD3071" s="8"/>
      <c r="BE3071" s="8"/>
      <c r="BF3071" s="8"/>
      <c r="BG3071" s="8"/>
      <c r="BH3071" s="8"/>
      <c r="BI3071" s="8"/>
      <c r="BJ3071" s="8"/>
      <c r="BK3071" s="8"/>
      <c r="BL3071" s="8"/>
      <c r="BM3071" s="8"/>
      <c r="BN3071" s="8"/>
      <c r="BO3071" s="8"/>
      <c r="BP3071" s="8"/>
      <c r="BQ3071" s="8"/>
      <c r="BR3071" s="8"/>
      <c r="BS3071" s="8"/>
      <c r="BT3071" s="8"/>
      <c r="BU3071" s="8"/>
      <c r="BV3071" s="8"/>
      <c r="BW3071" s="8"/>
      <c r="BX3071" s="8"/>
      <c r="BY3071" s="8"/>
    </row>
    <row r="3072" spans="1:77" x14ac:dyDescent="0.2">
      <c r="A3072" s="8" t="s">
        <v>11810</v>
      </c>
      <c r="B3072" s="5"/>
      <c r="C3072" s="8" t="s">
        <v>11811</v>
      </c>
      <c r="D3072" s="4" t="s">
        <v>11805</v>
      </c>
      <c r="E3072" s="8" t="s">
        <v>11806</v>
      </c>
      <c r="F3072" s="4" t="s">
        <v>527</v>
      </c>
      <c r="G3072" s="8" t="s">
        <v>11780</v>
      </c>
      <c r="H3072" s="8" t="s">
        <v>529</v>
      </c>
      <c r="I3072" s="8"/>
      <c r="J3072" s="8"/>
      <c r="K3072" s="8"/>
      <c r="L3072" s="8"/>
      <c r="M3072" s="8"/>
      <c r="N3072" s="8" t="s">
        <v>11807</v>
      </c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  <c r="AY3072" s="8"/>
      <c r="AZ3072" s="8"/>
      <c r="BA3072" s="8"/>
      <c r="BB3072" s="8"/>
      <c r="BC3072" s="8"/>
      <c r="BD3072" s="8"/>
      <c r="BE3072" s="8"/>
      <c r="BF3072" s="8"/>
      <c r="BG3072" s="8"/>
      <c r="BH3072" s="8"/>
      <c r="BI3072" s="8"/>
      <c r="BJ3072" s="8"/>
      <c r="BK3072" s="8"/>
      <c r="BL3072" s="8"/>
      <c r="BM3072" s="8"/>
      <c r="BN3072" s="8"/>
      <c r="BO3072" s="8"/>
      <c r="BP3072" s="8"/>
      <c r="BQ3072" s="8"/>
      <c r="BR3072" s="8"/>
      <c r="BS3072" s="8"/>
      <c r="BT3072" s="8"/>
      <c r="BU3072" s="8"/>
      <c r="BV3072" s="8"/>
      <c r="BW3072" s="8"/>
      <c r="BX3072" s="8"/>
      <c r="BY3072" s="8"/>
    </row>
    <row r="3073" spans="1:77" x14ac:dyDescent="0.2">
      <c r="A3073" s="8" t="s">
        <v>11812</v>
      </c>
      <c r="B3073" s="5"/>
      <c r="C3073" s="8" t="s">
        <v>11813</v>
      </c>
      <c r="D3073" s="4" t="s">
        <v>11805</v>
      </c>
      <c r="E3073" s="8" t="s">
        <v>11806</v>
      </c>
      <c r="F3073" s="4" t="s">
        <v>527</v>
      </c>
      <c r="G3073" s="8" t="s">
        <v>11780</v>
      </c>
      <c r="H3073" s="8" t="s">
        <v>529</v>
      </c>
      <c r="I3073" s="8"/>
      <c r="J3073" s="8"/>
      <c r="K3073" s="8"/>
      <c r="L3073" s="8"/>
      <c r="M3073" s="8"/>
      <c r="N3073" s="8" t="s">
        <v>11807</v>
      </c>
      <c r="O3073" s="8"/>
      <c r="P3073" s="8"/>
      <c r="Q3073" s="8"/>
      <c r="R3073" s="8"/>
      <c r="S3073" s="8"/>
      <c r="T3073" s="8"/>
      <c r="U3073" s="8"/>
      <c r="V3073" s="8"/>
      <c r="W3073" s="8"/>
      <c r="X3073" s="8"/>
      <c r="Y3073" s="8"/>
      <c r="Z3073" s="8"/>
      <c r="AA3073" s="8"/>
      <c r="AB3073" s="8"/>
      <c r="AC3073" s="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  <c r="AY3073" s="8"/>
      <c r="AZ3073" s="8"/>
      <c r="BA3073" s="8"/>
      <c r="BB3073" s="8"/>
      <c r="BC3073" s="8"/>
      <c r="BD3073" s="8"/>
      <c r="BE3073" s="8"/>
      <c r="BF3073" s="8"/>
      <c r="BG3073" s="8"/>
      <c r="BH3073" s="8"/>
      <c r="BI3073" s="8"/>
      <c r="BJ3073" s="8"/>
      <c r="BK3073" s="8"/>
      <c r="BL3073" s="8"/>
      <c r="BM3073" s="8"/>
      <c r="BN3073" s="8"/>
      <c r="BO3073" s="8"/>
      <c r="BP3073" s="8"/>
      <c r="BQ3073" s="8"/>
      <c r="BR3073" s="8"/>
      <c r="BS3073" s="8"/>
      <c r="BT3073" s="8"/>
      <c r="BU3073" s="8"/>
      <c r="BV3073" s="8"/>
      <c r="BW3073" s="8"/>
      <c r="BX3073" s="8"/>
      <c r="BY3073" s="8"/>
    </row>
    <row r="3074" spans="1:77" x14ac:dyDescent="0.2">
      <c r="A3074" s="8" t="s">
        <v>11814</v>
      </c>
      <c r="B3074" s="5"/>
      <c r="C3074" s="8" t="s">
        <v>11815</v>
      </c>
      <c r="D3074" s="4" t="s">
        <v>11805</v>
      </c>
      <c r="E3074" s="8" t="s">
        <v>11806</v>
      </c>
      <c r="F3074" s="4" t="s">
        <v>527</v>
      </c>
      <c r="G3074" s="8" t="s">
        <v>11780</v>
      </c>
      <c r="H3074" s="8" t="s">
        <v>529</v>
      </c>
      <c r="I3074" s="8"/>
      <c r="J3074" s="8"/>
      <c r="K3074" s="8"/>
      <c r="L3074" s="8"/>
      <c r="M3074" s="8"/>
      <c r="N3074" s="8" t="s">
        <v>11807</v>
      </c>
      <c r="O3074" s="8"/>
      <c r="P3074" s="8"/>
      <c r="Q3074" s="8"/>
      <c r="R3074" s="8"/>
      <c r="S3074" s="8"/>
      <c r="T3074" s="8"/>
      <c r="U3074" s="8"/>
      <c r="V3074" s="8"/>
      <c r="W3074" s="8"/>
      <c r="X3074" s="8"/>
      <c r="Y3074" s="8"/>
      <c r="Z3074" s="8"/>
      <c r="AA3074" s="8"/>
      <c r="AB3074" s="8"/>
      <c r="AC3074" s="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  <c r="AY3074" s="8"/>
      <c r="AZ3074" s="8"/>
      <c r="BA3074" s="8"/>
      <c r="BB3074" s="8"/>
      <c r="BC3074" s="8"/>
      <c r="BD3074" s="8"/>
      <c r="BE3074" s="8"/>
      <c r="BF3074" s="8"/>
      <c r="BG3074" s="8"/>
      <c r="BH3074" s="8"/>
      <c r="BI3074" s="8"/>
      <c r="BJ3074" s="8"/>
      <c r="BK3074" s="8"/>
      <c r="BL3074" s="8"/>
      <c r="BM3074" s="8"/>
      <c r="BN3074" s="8"/>
      <c r="BO3074" s="8"/>
      <c r="BP3074" s="8"/>
      <c r="BQ3074" s="8"/>
      <c r="BR3074" s="8"/>
      <c r="BS3074" s="8"/>
      <c r="BT3074" s="8"/>
      <c r="BU3074" s="8"/>
      <c r="BV3074" s="8"/>
      <c r="BW3074" s="8"/>
      <c r="BX3074" s="8"/>
      <c r="BY3074" s="8"/>
    </row>
    <row r="3075" spans="1:77" x14ac:dyDescent="0.2">
      <c r="A3075" s="8" t="s">
        <v>11816</v>
      </c>
      <c r="B3075" s="5"/>
      <c r="C3075" s="8" t="s">
        <v>11817</v>
      </c>
      <c r="D3075" s="4" t="s">
        <v>11805</v>
      </c>
      <c r="E3075" s="8" t="s">
        <v>11806</v>
      </c>
      <c r="F3075" s="4" t="s">
        <v>527</v>
      </c>
      <c r="G3075" s="8" t="s">
        <v>11780</v>
      </c>
      <c r="H3075" s="8" t="s">
        <v>529</v>
      </c>
      <c r="I3075" s="8"/>
      <c r="J3075" s="8"/>
      <c r="K3075" s="8"/>
      <c r="L3075" s="8"/>
      <c r="M3075" s="8"/>
      <c r="N3075" s="8" t="s">
        <v>11807</v>
      </c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  <c r="AY3075" s="8"/>
      <c r="AZ3075" s="8"/>
      <c r="BA3075" s="8"/>
      <c r="BB3075" s="8"/>
      <c r="BC3075" s="8"/>
      <c r="BD3075" s="8"/>
      <c r="BE3075" s="8"/>
      <c r="BF3075" s="8"/>
      <c r="BG3075" s="8"/>
      <c r="BH3075" s="8"/>
      <c r="BI3075" s="8"/>
      <c r="BJ3075" s="8"/>
      <c r="BK3075" s="8"/>
      <c r="BL3075" s="8"/>
      <c r="BM3075" s="8"/>
      <c r="BN3075" s="8"/>
      <c r="BO3075" s="8"/>
      <c r="BP3075" s="8"/>
      <c r="BQ3075" s="8"/>
      <c r="BR3075" s="8"/>
      <c r="BS3075" s="8"/>
      <c r="BT3075" s="8"/>
      <c r="BU3075" s="8"/>
      <c r="BV3075" s="8"/>
      <c r="BW3075" s="8"/>
      <c r="BX3075" s="8"/>
      <c r="BY3075" s="8"/>
    </row>
    <row r="3076" spans="1:77" x14ac:dyDescent="0.2">
      <c r="A3076" s="8" t="s">
        <v>11818</v>
      </c>
      <c r="B3076" s="5"/>
      <c r="C3076" s="8" t="s">
        <v>11819</v>
      </c>
      <c r="D3076" s="4" t="s">
        <v>11805</v>
      </c>
      <c r="E3076" s="8" t="s">
        <v>11806</v>
      </c>
      <c r="F3076" s="4" t="s">
        <v>527</v>
      </c>
      <c r="G3076" s="8" t="s">
        <v>11780</v>
      </c>
      <c r="H3076" s="8" t="s">
        <v>529</v>
      </c>
      <c r="I3076" s="8"/>
      <c r="J3076" s="8"/>
      <c r="K3076" s="8"/>
      <c r="L3076" s="8"/>
      <c r="M3076" s="8"/>
      <c r="N3076" s="8" t="s">
        <v>11807</v>
      </c>
      <c r="O3076" s="8"/>
      <c r="P3076" s="8"/>
      <c r="Q3076" s="8"/>
      <c r="R3076" s="8"/>
      <c r="S3076" s="8"/>
      <c r="T3076" s="8"/>
      <c r="U3076" s="8"/>
      <c r="V3076" s="8"/>
      <c r="W3076" s="8"/>
      <c r="X3076" s="8"/>
      <c r="Y3076" s="8"/>
      <c r="Z3076" s="8"/>
      <c r="AA3076" s="8"/>
      <c r="AB3076" s="8"/>
      <c r="AC3076" s="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  <c r="AY3076" s="8"/>
      <c r="AZ3076" s="8"/>
      <c r="BA3076" s="8"/>
      <c r="BB3076" s="8"/>
      <c r="BC3076" s="8"/>
      <c r="BD3076" s="8"/>
      <c r="BE3076" s="8"/>
      <c r="BF3076" s="8"/>
      <c r="BG3076" s="8"/>
      <c r="BH3076" s="8"/>
      <c r="BI3076" s="8"/>
      <c r="BJ3076" s="8"/>
      <c r="BK3076" s="8"/>
      <c r="BL3076" s="8"/>
      <c r="BM3076" s="8"/>
      <c r="BN3076" s="8"/>
      <c r="BO3076" s="8"/>
      <c r="BP3076" s="8"/>
      <c r="BQ3076" s="8"/>
      <c r="BR3076" s="8"/>
      <c r="BS3076" s="8"/>
      <c r="BT3076" s="8"/>
      <c r="BU3076" s="8"/>
      <c r="BV3076" s="8"/>
      <c r="BW3076" s="8"/>
      <c r="BX3076" s="8"/>
      <c r="BY3076" s="8"/>
    </row>
    <row r="3077" spans="1:77" x14ac:dyDescent="0.2">
      <c r="A3077" s="8" t="s">
        <v>11820</v>
      </c>
      <c r="B3077" s="5"/>
      <c r="C3077" s="8" t="s">
        <v>11821</v>
      </c>
      <c r="D3077" s="4" t="s">
        <v>11805</v>
      </c>
      <c r="E3077" s="8" t="s">
        <v>11806</v>
      </c>
      <c r="F3077" s="4" t="s">
        <v>527</v>
      </c>
      <c r="G3077" s="8" t="s">
        <v>11780</v>
      </c>
      <c r="H3077" s="8" t="s">
        <v>529</v>
      </c>
      <c r="I3077" s="8" t="s">
        <v>11822</v>
      </c>
      <c r="J3077" s="8"/>
      <c r="K3077" s="8"/>
      <c r="L3077" s="8"/>
      <c r="M3077" s="8"/>
      <c r="N3077" s="8" t="s">
        <v>11807</v>
      </c>
      <c r="O3077" s="8"/>
      <c r="P3077" s="8"/>
      <c r="Q3077" s="8"/>
      <c r="R3077" s="8"/>
      <c r="S3077" s="8"/>
      <c r="T3077" s="8"/>
      <c r="U3077" s="8"/>
      <c r="V3077" s="8"/>
      <c r="W3077" s="8"/>
      <c r="X3077" s="8"/>
      <c r="Y3077" s="8"/>
      <c r="Z3077" s="8"/>
      <c r="AA3077" s="8"/>
      <c r="AB3077" s="8"/>
      <c r="AC3077" s="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  <c r="AY3077" s="8"/>
      <c r="AZ3077" s="8"/>
      <c r="BA3077" s="8"/>
      <c r="BB3077" s="8"/>
      <c r="BC3077" s="8"/>
      <c r="BD3077" s="8"/>
      <c r="BE3077" s="8"/>
      <c r="BF3077" s="8"/>
      <c r="BG3077" s="8"/>
      <c r="BH3077" s="8"/>
      <c r="BI3077" s="8"/>
      <c r="BJ3077" s="8"/>
      <c r="BK3077" s="8"/>
      <c r="BL3077" s="8"/>
      <c r="BM3077" s="8"/>
      <c r="BN3077" s="8"/>
      <c r="BO3077" s="8"/>
      <c r="BP3077" s="8"/>
      <c r="BQ3077" s="8"/>
      <c r="BR3077" s="8"/>
      <c r="BS3077" s="8"/>
      <c r="BT3077" s="8"/>
      <c r="BU3077" s="8"/>
      <c r="BV3077" s="8"/>
      <c r="BW3077" s="8"/>
      <c r="BX3077" s="8"/>
      <c r="BY3077" s="8"/>
    </row>
    <row r="3078" spans="1:77" x14ac:dyDescent="0.2">
      <c r="A3078" s="8" t="s">
        <v>11823</v>
      </c>
      <c r="B3078" s="5"/>
      <c r="C3078" s="8" t="s">
        <v>11824</v>
      </c>
      <c r="D3078" s="4" t="s">
        <v>11805</v>
      </c>
      <c r="E3078" s="8" t="s">
        <v>11806</v>
      </c>
      <c r="F3078" s="4" t="s">
        <v>527</v>
      </c>
      <c r="G3078" s="8" t="s">
        <v>11780</v>
      </c>
      <c r="H3078" s="8" t="s">
        <v>529</v>
      </c>
      <c r="I3078" s="8" t="s">
        <v>11825</v>
      </c>
      <c r="J3078" s="8"/>
      <c r="K3078" s="8"/>
      <c r="L3078" s="8"/>
      <c r="M3078" s="8"/>
      <c r="N3078" s="8" t="s">
        <v>11807</v>
      </c>
      <c r="O3078" s="8"/>
      <c r="P3078" s="8"/>
      <c r="Q3078" s="8"/>
      <c r="R3078" s="8"/>
      <c r="S3078" s="8"/>
      <c r="T3078" s="8"/>
      <c r="U3078" s="8"/>
      <c r="V3078" s="8"/>
      <c r="W3078" s="8"/>
      <c r="X3078" s="8"/>
      <c r="Y3078" s="8"/>
      <c r="Z3078" s="8"/>
      <c r="AA3078" s="8"/>
      <c r="AB3078" s="8"/>
      <c r="AC3078" s="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  <c r="AY3078" s="8"/>
      <c r="AZ3078" s="8"/>
      <c r="BA3078" s="8"/>
      <c r="BB3078" s="8"/>
      <c r="BC3078" s="8"/>
      <c r="BD3078" s="8"/>
      <c r="BE3078" s="8"/>
      <c r="BF3078" s="8"/>
      <c r="BG3078" s="8"/>
      <c r="BH3078" s="8"/>
      <c r="BI3078" s="8"/>
      <c r="BJ3078" s="8"/>
      <c r="BK3078" s="8"/>
      <c r="BL3078" s="8"/>
      <c r="BM3078" s="8"/>
      <c r="BN3078" s="8"/>
      <c r="BO3078" s="8"/>
      <c r="BP3078" s="8"/>
      <c r="BQ3078" s="8"/>
      <c r="BR3078" s="8"/>
      <c r="BS3078" s="8"/>
      <c r="BT3078" s="8"/>
      <c r="BU3078" s="8"/>
      <c r="BV3078" s="8"/>
      <c r="BW3078" s="8"/>
      <c r="BX3078" s="8"/>
      <c r="BY3078" s="8"/>
    </row>
    <row r="3079" spans="1:77" x14ac:dyDescent="0.2">
      <c r="A3079" s="8" t="s">
        <v>11826</v>
      </c>
      <c r="B3079" s="5"/>
      <c r="C3079" s="8" t="s">
        <v>11827</v>
      </c>
      <c r="D3079" s="4" t="s">
        <v>11805</v>
      </c>
      <c r="E3079" s="8" t="s">
        <v>11806</v>
      </c>
      <c r="F3079" s="4" t="s">
        <v>527</v>
      </c>
      <c r="G3079" s="8" t="s">
        <v>11780</v>
      </c>
      <c r="H3079" s="8" t="s">
        <v>529</v>
      </c>
      <c r="I3079" s="8"/>
      <c r="J3079" s="8"/>
      <c r="K3079" s="8"/>
      <c r="L3079" s="8"/>
      <c r="M3079" s="8"/>
      <c r="N3079" s="8" t="s">
        <v>11807</v>
      </c>
      <c r="O3079" s="8"/>
      <c r="P3079" s="8"/>
      <c r="Q3079" s="8"/>
      <c r="R3079" s="8"/>
      <c r="S3079" s="8"/>
      <c r="T3079" s="8"/>
      <c r="U3079" s="8"/>
      <c r="V3079" s="8"/>
      <c r="W3079" s="8"/>
      <c r="X3079" s="8"/>
      <c r="Y3079" s="8"/>
      <c r="Z3079" s="8"/>
      <c r="AA3079" s="8"/>
      <c r="AB3079" s="8"/>
      <c r="AC3079" s="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  <c r="AY3079" s="8"/>
      <c r="AZ3079" s="8"/>
      <c r="BA3079" s="8"/>
      <c r="BB3079" s="8"/>
      <c r="BC3079" s="8"/>
      <c r="BD3079" s="8"/>
      <c r="BE3079" s="8"/>
      <c r="BF3079" s="8"/>
      <c r="BG3079" s="8"/>
      <c r="BH3079" s="8"/>
      <c r="BI3079" s="8"/>
      <c r="BJ3079" s="8"/>
      <c r="BK3079" s="8"/>
      <c r="BL3079" s="8"/>
      <c r="BM3079" s="8"/>
      <c r="BN3079" s="8"/>
      <c r="BO3079" s="8"/>
      <c r="BP3079" s="8"/>
      <c r="BQ3079" s="8"/>
      <c r="BR3079" s="8"/>
      <c r="BS3079" s="8"/>
      <c r="BT3079" s="8"/>
      <c r="BU3079" s="8"/>
      <c r="BV3079" s="8"/>
      <c r="BW3079" s="8"/>
      <c r="BX3079" s="8"/>
      <c r="BY3079" s="8"/>
    </row>
    <row r="3080" spans="1:77" x14ac:dyDescent="0.2">
      <c r="A3080" s="8" t="s">
        <v>11828</v>
      </c>
      <c r="B3080" s="5"/>
      <c r="C3080" s="8" t="s">
        <v>11829</v>
      </c>
      <c r="D3080" s="4" t="s">
        <v>11805</v>
      </c>
      <c r="E3080" s="8" t="s">
        <v>11806</v>
      </c>
      <c r="F3080" s="4" t="s">
        <v>527</v>
      </c>
      <c r="G3080" s="8" t="s">
        <v>11780</v>
      </c>
      <c r="H3080" s="8" t="s">
        <v>529</v>
      </c>
      <c r="I3080" s="8"/>
      <c r="J3080" s="8"/>
      <c r="K3080" s="8"/>
      <c r="L3080" s="8"/>
      <c r="M3080" s="8"/>
      <c r="N3080" s="8" t="s">
        <v>11807</v>
      </c>
      <c r="O3080" s="8"/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/>
      <c r="AB3080" s="8"/>
      <c r="AC3080" s="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  <c r="AY3080" s="8"/>
      <c r="AZ3080" s="8"/>
      <c r="BA3080" s="8"/>
      <c r="BB3080" s="8"/>
      <c r="BC3080" s="8"/>
      <c r="BD3080" s="8"/>
      <c r="BE3080" s="8"/>
      <c r="BF3080" s="8"/>
      <c r="BG3080" s="8"/>
      <c r="BH3080" s="8"/>
      <c r="BI3080" s="8"/>
      <c r="BJ3080" s="8"/>
      <c r="BK3080" s="8"/>
      <c r="BL3080" s="8"/>
      <c r="BM3080" s="8"/>
      <c r="BN3080" s="8"/>
      <c r="BO3080" s="8"/>
      <c r="BP3080" s="8"/>
      <c r="BQ3080" s="8"/>
      <c r="BR3080" s="8"/>
      <c r="BS3080" s="8"/>
      <c r="BT3080" s="8"/>
      <c r="BU3080" s="8"/>
      <c r="BV3080" s="8"/>
      <c r="BW3080" s="8"/>
      <c r="BX3080" s="8"/>
      <c r="BY3080" s="8"/>
    </row>
    <row r="3081" spans="1:77" x14ac:dyDescent="0.2">
      <c r="A3081" s="8" t="s">
        <v>11830</v>
      </c>
      <c r="B3081" s="5"/>
      <c r="C3081" s="8" t="s">
        <v>11831</v>
      </c>
      <c r="D3081" s="4" t="s">
        <v>11805</v>
      </c>
      <c r="E3081" s="8" t="s">
        <v>11806</v>
      </c>
      <c r="F3081" s="4" t="s">
        <v>527</v>
      </c>
      <c r="G3081" s="8" t="s">
        <v>11780</v>
      </c>
      <c r="H3081" s="8" t="s">
        <v>529</v>
      </c>
      <c r="I3081" s="8"/>
      <c r="J3081" s="8"/>
      <c r="K3081" s="8"/>
      <c r="L3081" s="8"/>
      <c r="M3081" s="8"/>
      <c r="N3081" s="8" t="s">
        <v>11807</v>
      </c>
      <c r="O3081" s="8"/>
      <c r="P3081" s="8"/>
      <c r="Q3081" s="8"/>
      <c r="R3081" s="8"/>
      <c r="S3081" s="8"/>
      <c r="T3081" s="8"/>
      <c r="U3081" s="8"/>
      <c r="V3081" s="8"/>
      <c r="W3081" s="8"/>
      <c r="X3081" s="8"/>
      <c r="Y3081" s="8"/>
      <c r="Z3081" s="8"/>
      <c r="AA3081" s="8"/>
      <c r="AB3081" s="8"/>
      <c r="AC3081" s="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  <c r="AY3081" s="8"/>
      <c r="AZ3081" s="8"/>
      <c r="BA3081" s="8"/>
      <c r="BB3081" s="8"/>
      <c r="BC3081" s="8"/>
      <c r="BD3081" s="8"/>
      <c r="BE3081" s="8"/>
      <c r="BF3081" s="8"/>
      <c r="BG3081" s="8"/>
      <c r="BH3081" s="8"/>
      <c r="BI3081" s="8"/>
      <c r="BJ3081" s="8"/>
      <c r="BK3081" s="8"/>
      <c r="BL3081" s="8"/>
      <c r="BM3081" s="8"/>
      <c r="BN3081" s="8"/>
      <c r="BO3081" s="8"/>
      <c r="BP3081" s="8"/>
      <c r="BQ3081" s="8"/>
      <c r="BR3081" s="8"/>
      <c r="BS3081" s="8"/>
      <c r="BT3081" s="8"/>
      <c r="BU3081" s="8"/>
      <c r="BV3081" s="8"/>
      <c r="BW3081" s="8"/>
      <c r="BX3081" s="8"/>
      <c r="BY3081" s="8"/>
    </row>
    <row r="3082" spans="1:77" x14ac:dyDescent="0.2">
      <c r="A3082" s="8" t="s">
        <v>11832</v>
      </c>
      <c r="B3082" s="5"/>
      <c r="C3082" s="8" t="s">
        <v>11833</v>
      </c>
      <c r="D3082" s="4" t="s">
        <v>11805</v>
      </c>
      <c r="E3082" s="8" t="s">
        <v>11806</v>
      </c>
      <c r="F3082" s="4" t="s">
        <v>527</v>
      </c>
      <c r="G3082" s="8" t="s">
        <v>11780</v>
      </c>
      <c r="H3082" s="8" t="s">
        <v>529</v>
      </c>
      <c r="I3082" s="8"/>
      <c r="J3082" s="8"/>
      <c r="K3082" s="8"/>
      <c r="L3082" s="8"/>
      <c r="M3082" s="8"/>
      <c r="N3082" s="8" t="s">
        <v>11807</v>
      </c>
      <c r="O3082" s="8"/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  <c r="AY3082" s="8"/>
      <c r="AZ3082" s="8"/>
      <c r="BA3082" s="8"/>
      <c r="BB3082" s="8"/>
      <c r="BC3082" s="8"/>
      <c r="BD3082" s="8"/>
      <c r="BE3082" s="8"/>
      <c r="BF3082" s="8"/>
      <c r="BG3082" s="8"/>
      <c r="BH3082" s="8"/>
      <c r="BI3082" s="8"/>
      <c r="BJ3082" s="8"/>
      <c r="BK3082" s="8"/>
      <c r="BL3082" s="8"/>
      <c r="BM3082" s="8"/>
      <c r="BN3082" s="8"/>
      <c r="BO3082" s="8"/>
      <c r="BP3082" s="8"/>
      <c r="BQ3082" s="8"/>
      <c r="BR3082" s="8"/>
      <c r="BS3082" s="8"/>
      <c r="BT3082" s="8"/>
      <c r="BU3082" s="8"/>
      <c r="BV3082" s="8"/>
      <c r="BW3082" s="8"/>
      <c r="BX3082" s="8"/>
      <c r="BY3082" s="8"/>
    </row>
    <row r="3083" spans="1:77" x14ac:dyDescent="0.2">
      <c r="A3083" s="8" t="s">
        <v>11834</v>
      </c>
      <c r="B3083" s="5"/>
      <c r="C3083" s="8" t="s">
        <v>11835</v>
      </c>
      <c r="D3083" s="4" t="s">
        <v>11805</v>
      </c>
      <c r="E3083" s="8" t="s">
        <v>11806</v>
      </c>
      <c r="F3083" s="4" t="s">
        <v>527</v>
      </c>
      <c r="G3083" s="8" t="s">
        <v>11780</v>
      </c>
      <c r="H3083" s="8" t="s">
        <v>529</v>
      </c>
      <c r="I3083" s="8" t="s">
        <v>11836</v>
      </c>
      <c r="J3083" s="8"/>
      <c r="K3083" s="8"/>
      <c r="L3083" s="8"/>
      <c r="M3083" s="8"/>
      <c r="N3083" s="8" t="s">
        <v>11807</v>
      </c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  <c r="AY3083" s="8"/>
      <c r="AZ3083" s="8"/>
      <c r="BA3083" s="8"/>
      <c r="BB3083" s="8"/>
      <c r="BC3083" s="8"/>
      <c r="BD3083" s="8"/>
      <c r="BE3083" s="8"/>
      <c r="BF3083" s="8"/>
      <c r="BG3083" s="8"/>
      <c r="BH3083" s="8"/>
      <c r="BI3083" s="8"/>
      <c r="BJ3083" s="8"/>
      <c r="BK3083" s="8"/>
      <c r="BL3083" s="8"/>
      <c r="BM3083" s="8"/>
      <c r="BN3083" s="8"/>
      <c r="BO3083" s="8"/>
      <c r="BP3083" s="8"/>
      <c r="BQ3083" s="8"/>
      <c r="BR3083" s="8"/>
      <c r="BS3083" s="8"/>
      <c r="BT3083" s="8"/>
      <c r="BU3083" s="8"/>
      <c r="BV3083" s="8"/>
      <c r="BW3083" s="8"/>
      <c r="BX3083" s="8"/>
      <c r="BY3083" s="8"/>
    </row>
    <row r="3084" spans="1:77" x14ac:dyDescent="0.2">
      <c r="A3084" s="8" t="s">
        <v>11837</v>
      </c>
      <c r="B3084" s="5"/>
      <c r="C3084" s="8" t="s">
        <v>11838</v>
      </c>
      <c r="D3084" s="4" t="s">
        <v>11805</v>
      </c>
      <c r="E3084" s="8" t="s">
        <v>11806</v>
      </c>
      <c r="F3084" s="4" t="s">
        <v>527</v>
      </c>
      <c r="G3084" s="8" t="s">
        <v>11780</v>
      </c>
      <c r="H3084" s="8" t="s">
        <v>529</v>
      </c>
      <c r="I3084" s="8"/>
      <c r="J3084" s="8"/>
      <c r="K3084" s="8"/>
      <c r="L3084" s="8"/>
      <c r="M3084" s="8"/>
      <c r="N3084" s="8" t="s">
        <v>11807</v>
      </c>
      <c r="O3084" s="8"/>
      <c r="P3084" s="8"/>
      <c r="Q3084" s="8"/>
      <c r="R3084" s="8"/>
      <c r="S3084" s="8"/>
      <c r="T3084" s="8"/>
      <c r="U3084" s="8"/>
      <c r="V3084" s="8"/>
      <c r="W3084" s="8"/>
      <c r="X3084" s="8"/>
      <c r="Y3084" s="8"/>
      <c r="Z3084" s="8"/>
      <c r="AA3084" s="8"/>
      <c r="AB3084" s="8"/>
      <c r="AC3084" s="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  <c r="AY3084" s="8"/>
      <c r="AZ3084" s="8"/>
      <c r="BA3084" s="8"/>
      <c r="BB3084" s="8"/>
      <c r="BC3084" s="8"/>
      <c r="BD3084" s="8"/>
      <c r="BE3084" s="8"/>
      <c r="BF3084" s="8"/>
      <c r="BG3084" s="8"/>
      <c r="BH3084" s="8"/>
      <c r="BI3084" s="8"/>
      <c r="BJ3084" s="8"/>
      <c r="BK3084" s="8"/>
      <c r="BL3084" s="8"/>
      <c r="BM3084" s="8"/>
      <c r="BN3084" s="8"/>
      <c r="BO3084" s="8"/>
      <c r="BP3084" s="8"/>
      <c r="BQ3084" s="8"/>
      <c r="BR3084" s="8"/>
      <c r="BS3084" s="8"/>
      <c r="BT3084" s="8"/>
      <c r="BU3084" s="8"/>
      <c r="BV3084" s="8"/>
      <c r="BW3084" s="8"/>
      <c r="BX3084" s="8"/>
      <c r="BY3084" s="8"/>
    </row>
    <row r="3085" spans="1:77" x14ac:dyDescent="0.2">
      <c r="A3085" s="8" t="s">
        <v>11839</v>
      </c>
      <c r="B3085" s="5"/>
      <c r="C3085" s="8" t="s">
        <v>11840</v>
      </c>
      <c r="D3085" s="4" t="s">
        <v>11805</v>
      </c>
      <c r="E3085" s="8" t="s">
        <v>11806</v>
      </c>
      <c r="F3085" s="4" t="s">
        <v>527</v>
      </c>
      <c r="G3085" s="8" t="s">
        <v>11780</v>
      </c>
      <c r="H3085" s="8" t="s">
        <v>529</v>
      </c>
      <c r="I3085" s="8"/>
      <c r="J3085" s="8"/>
      <c r="K3085" s="8"/>
      <c r="L3085" s="8"/>
      <c r="M3085" s="8"/>
      <c r="N3085" s="8" t="s">
        <v>11807</v>
      </c>
      <c r="O3085" s="8"/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/>
      <c r="AB3085" s="8"/>
      <c r="AC3085" s="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  <c r="AY3085" s="8"/>
      <c r="AZ3085" s="8"/>
      <c r="BA3085" s="8"/>
      <c r="BB3085" s="8"/>
      <c r="BC3085" s="8"/>
      <c r="BD3085" s="8"/>
      <c r="BE3085" s="8"/>
      <c r="BF3085" s="8"/>
      <c r="BG3085" s="8"/>
      <c r="BH3085" s="8"/>
      <c r="BI3085" s="8"/>
      <c r="BJ3085" s="8"/>
      <c r="BK3085" s="8"/>
      <c r="BL3085" s="8"/>
      <c r="BM3085" s="8"/>
      <c r="BN3085" s="8"/>
      <c r="BO3085" s="8"/>
      <c r="BP3085" s="8"/>
      <c r="BQ3085" s="8"/>
      <c r="BR3085" s="8"/>
      <c r="BS3085" s="8"/>
      <c r="BT3085" s="8"/>
      <c r="BU3085" s="8"/>
      <c r="BV3085" s="8"/>
      <c r="BW3085" s="8"/>
      <c r="BX3085" s="8"/>
      <c r="BY3085" s="8"/>
    </row>
    <row r="3086" spans="1:77" x14ac:dyDescent="0.2">
      <c r="A3086" s="8" t="s">
        <v>11841</v>
      </c>
      <c r="B3086" s="5"/>
      <c r="C3086" s="8" t="s">
        <v>11842</v>
      </c>
      <c r="D3086" s="4" t="s">
        <v>11805</v>
      </c>
      <c r="E3086" s="8" t="s">
        <v>11806</v>
      </c>
      <c r="F3086" s="4" t="s">
        <v>527</v>
      </c>
      <c r="G3086" s="8" t="s">
        <v>11780</v>
      </c>
      <c r="H3086" s="8" t="s">
        <v>529</v>
      </c>
      <c r="I3086" s="8" t="s">
        <v>11843</v>
      </c>
      <c r="J3086" s="8"/>
      <c r="K3086" s="8"/>
      <c r="L3086" s="8"/>
      <c r="M3086" s="8"/>
      <c r="N3086" s="8" t="s">
        <v>11807</v>
      </c>
      <c r="O3086" s="8"/>
      <c r="P3086" s="8"/>
      <c r="Q3086" s="8"/>
      <c r="R3086" s="8"/>
      <c r="S3086" s="8"/>
      <c r="T3086" s="8"/>
      <c r="U3086" s="8"/>
      <c r="V3086" s="8"/>
      <c r="W3086" s="8"/>
      <c r="X3086" s="8"/>
      <c r="Y3086" s="8"/>
      <c r="Z3086" s="8"/>
      <c r="AA3086" s="8"/>
      <c r="AB3086" s="8"/>
      <c r="AC3086" s="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  <c r="AY3086" s="8"/>
      <c r="AZ3086" s="8"/>
      <c r="BA3086" s="8"/>
      <c r="BB3086" s="8"/>
      <c r="BC3086" s="8"/>
      <c r="BD3086" s="8"/>
      <c r="BE3086" s="8"/>
      <c r="BF3086" s="8"/>
      <c r="BG3086" s="8"/>
      <c r="BH3086" s="8"/>
      <c r="BI3086" s="8"/>
      <c r="BJ3086" s="8"/>
      <c r="BK3086" s="8"/>
      <c r="BL3086" s="8"/>
      <c r="BM3086" s="8"/>
      <c r="BN3086" s="8"/>
      <c r="BO3086" s="8"/>
      <c r="BP3086" s="8"/>
      <c r="BQ3086" s="8"/>
      <c r="BR3086" s="8"/>
      <c r="BS3086" s="8"/>
      <c r="BT3086" s="8"/>
      <c r="BU3086" s="8"/>
      <c r="BV3086" s="8"/>
      <c r="BW3086" s="8"/>
      <c r="BX3086" s="8"/>
      <c r="BY3086" s="8"/>
    </row>
    <row r="3087" spans="1:77" x14ac:dyDescent="0.2">
      <c r="A3087" s="8" t="s">
        <v>11844</v>
      </c>
      <c r="B3087" s="5"/>
      <c r="C3087" s="8" t="s">
        <v>11845</v>
      </c>
      <c r="D3087" s="4" t="s">
        <v>11805</v>
      </c>
      <c r="E3087" s="8" t="s">
        <v>11806</v>
      </c>
      <c r="F3087" s="4" t="s">
        <v>527</v>
      </c>
      <c r="G3087" s="8" t="s">
        <v>11780</v>
      </c>
      <c r="H3087" s="8" t="s">
        <v>529</v>
      </c>
      <c r="I3087" s="8"/>
      <c r="J3087" s="8"/>
      <c r="K3087" s="8"/>
      <c r="L3087" s="8"/>
      <c r="M3087" s="8"/>
      <c r="N3087" s="8" t="s">
        <v>11807</v>
      </c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  <c r="AY3087" s="8"/>
      <c r="AZ3087" s="8"/>
      <c r="BA3087" s="8"/>
      <c r="BB3087" s="8"/>
      <c r="BC3087" s="8"/>
      <c r="BD3087" s="8"/>
      <c r="BE3087" s="8"/>
      <c r="BF3087" s="8"/>
      <c r="BG3087" s="8"/>
      <c r="BH3087" s="8"/>
      <c r="BI3087" s="8"/>
      <c r="BJ3087" s="8"/>
      <c r="BK3087" s="8"/>
      <c r="BL3087" s="8"/>
      <c r="BM3087" s="8"/>
      <c r="BN3087" s="8"/>
      <c r="BO3087" s="8"/>
      <c r="BP3087" s="8"/>
      <c r="BQ3087" s="8"/>
      <c r="BR3087" s="8"/>
      <c r="BS3087" s="8"/>
      <c r="BT3087" s="8"/>
      <c r="BU3087" s="8"/>
      <c r="BV3087" s="8"/>
      <c r="BW3087" s="8"/>
      <c r="BX3087" s="8"/>
      <c r="BY3087" s="8"/>
    </row>
    <row r="3088" spans="1:77" x14ac:dyDescent="0.2">
      <c r="A3088" s="8" t="s">
        <v>11846</v>
      </c>
      <c r="B3088" s="5"/>
      <c r="C3088" s="8" t="s">
        <v>11847</v>
      </c>
      <c r="D3088" s="4" t="s">
        <v>11805</v>
      </c>
      <c r="E3088" s="8" t="s">
        <v>11806</v>
      </c>
      <c r="F3088" s="4" t="s">
        <v>527</v>
      </c>
      <c r="G3088" s="8" t="s">
        <v>11780</v>
      </c>
      <c r="H3088" s="8" t="s">
        <v>529</v>
      </c>
      <c r="I3088" s="8"/>
      <c r="J3088" s="8"/>
      <c r="K3088" s="8"/>
      <c r="L3088" s="8"/>
      <c r="M3088" s="8"/>
      <c r="N3088" s="8" t="s">
        <v>11807</v>
      </c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  <c r="AY3088" s="8"/>
      <c r="AZ3088" s="8"/>
      <c r="BA3088" s="8"/>
      <c r="BB3088" s="8"/>
      <c r="BC3088" s="8"/>
      <c r="BD3088" s="8"/>
      <c r="BE3088" s="8"/>
      <c r="BF3088" s="8"/>
      <c r="BG3088" s="8"/>
      <c r="BH3088" s="8"/>
      <c r="BI3088" s="8"/>
      <c r="BJ3088" s="8"/>
      <c r="BK3088" s="8"/>
      <c r="BL3088" s="8"/>
      <c r="BM3088" s="8"/>
      <c r="BN3088" s="8"/>
      <c r="BO3088" s="8"/>
      <c r="BP3088" s="8"/>
      <c r="BQ3088" s="8"/>
      <c r="BR3088" s="8"/>
      <c r="BS3088" s="8"/>
      <c r="BT3088" s="8"/>
      <c r="BU3088" s="8"/>
      <c r="BV3088" s="8"/>
      <c r="BW3088" s="8"/>
      <c r="BX3088" s="8"/>
      <c r="BY3088" s="8"/>
    </row>
    <row r="3089" spans="1:77" x14ac:dyDescent="0.2">
      <c r="A3089" s="8" t="s">
        <v>11848</v>
      </c>
      <c r="B3089" s="5"/>
      <c r="C3089" s="8" t="s">
        <v>11849</v>
      </c>
      <c r="D3089" s="4" t="s">
        <v>11805</v>
      </c>
      <c r="E3089" s="8" t="s">
        <v>11806</v>
      </c>
      <c r="F3089" s="4" t="s">
        <v>527</v>
      </c>
      <c r="G3089" s="8" t="s">
        <v>11780</v>
      </c>
      <c r="H3089" s="8" t="s">
        <v>529</v>
      </c>
      <c r="I3089" s="8"/>
      <c r="J3089" s="8"/>
      <c r="K3089" s="8"/>
      <c r="L3089" s="8"/>
      <c r="M3089" s="8"/>
      <c r="N3089" s="8" t="s">
        <v>11807</v>
      </c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  <c r="AY3089" s="8"/>
      <c r="AZ3089" s="8"/>
      <c r="BA3089" s="8"/>
      <c r="BB3089" s="8"/>
      <c r="BC3089" s="8"/>
      <c r="BD3089" s="8"/>
      <c r="BE3089" s="8"/>
      <c r="BF3089" s="8"/>
      <c r="BG3089" s="8"/>
      <c r="BH3089" s="8"/>
      <c r="BI3089" s="8"/>
      <c r="BJ3089" s="8"/>
      <c r="BK3089" s="8"/>
      <c r="BL3089" s="8"/>
      <c r="BM3089" s="8"/>
      <c r="BN3089" s="8"/>
      <c r="BO3089" s="8"/>
      <c r="BP3089" s="8"/>
      <c r="BQ3089" s="8"/>
      <c r="BR3089" s="8"/>
      <c r="BS3089" s="8"/>
      <c r="BT3089" s="8"/>
      <c r="BU3089" s="8"/>
      <c r="BV3089" s="8"/>
      <c r="BW3089" s="8"/>
      <c r="BX3089" s="8"/>
      <c r="BY3089" s="8"/>
    </row>
    <row r="3090" spans="1:77" x14ac:dyDescent="0.2">
      <c r="A3090" s="8" t="s">
        <v>11850</v>
      </c>
      <c r="B3090" s="5"/>
      <c r="C3090" s="8" t="s">
        <v>11851</v>
      </c>
      <c r="D3090" s="4" t="s">
        <v>11805</v>
      </c>
      <c r="E3090" s="8" t="s">
        <v>11806</v>
      </c>
      <c r="F3090" s="4" t="s">
        <v>527</v>
      </c>
      <c r="G3090" s="8" t="s">
        <v>11780</v>
      </c>
      <c r="H3090" s="8" t="s">
        <v>529</v>
      </c>
      <c r="I3090" s="8"/>
      <c r="J3090" s="8"/>
      <c r="K3090" s="8"/>
      <c r="L3090" s="8"/>
      <c r="M3090" s="8"/>
      <c r="N3090" s="8"/>
      <c r="O3090" s="8"/>
      <c r="P3090" s="8"/>
      <c r="Q3090" s="8"/>
      <c r="R3090" s="8"/>
      <c r="S3090" s="8"/>
      <c r="T3090" s="8"/>
      <c r="U3090" s="8"/>
      <c r="V3090" s="8"/>
      <c r="W3090" s="8"/>
      <c r="X3090" s="8"/>
      <c r="Y3090" s="8"/>
      <c r="Z3090" s="8"/>
      <c r="AA3090" s="8"/>
      <c r="AB3090" s="8"/>
      <c r="AC3090" s="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  <c r="AY3090" s="8"/>
      <c r="AZ3090" s="8"/>
      <c r="BA3090" s="8"/>
      <c r="BB3090" s="8"/>
      <c r="BC3090" s="8"/>
      <c r="BD3090" s="8"/>
      <c r="BE3090" s="8"/>
      <c r="BF3090" s="8"/>
      <c r="BG3090" s="8"/>
      <c r="BH3090" s="8"/>
      <c r="BI3090" s="8"/>
      <c r="BJ3090" s="8"/>
      <c r="BK3090" s="8"/>
      <c r="BL3090" s="8"/>
      <c r="BM3090" s="8"/>
      <c r="BN3090" s="8"/>
      <c r="BO3090" s="8"/>
      <c r="BP3090" s="8"/>
      <c r="BQ3090" s="8"/>
      <c r="BR3090" s="8"/>
      <c r="BS3090" s="8"/>
      <c r="BT3090" s="8"/>
      <c r="BU3090" s="8"/>
      <c r="BV3090" s="8"/>
      <c r="BW3090" s="8"/>
      <c r="BX3090" s="8"/>
      <c r="BY3090" s="8"/>
    </row>
    <row r="3091" spans="1:77" x14ac:dyDescent="0.2">
      <c r="A3091" s="8" t="s">
        <v>11852</v>
      </c>
      <c r="B3091" s="5"/>
      <c r="C3091" s="8" t="s">
        <v>11853</v>
      </c>
      <c r="D3091" s="4" t="s">
        <v>11805</v>
      </c>
      <c r="E3091" s="8" t="s">
        <v>11806</v>
      </c>
      <c r="F3091" s="4" t="s">
        <v>527</v>
      </c>
      <c r="G3091" s="8" t="s">
        <v>11780</v>
      </c>
      <c r="H3091" s="8" t="s">
        <v>529</v>
      </c>
      <c r="I3091" s="8"/>
      <c r="J3091" s="8"/>
      <c r="K3091" s="8"/>
      <c r="L3091" s="8"/>
      <c r="M3091" s="8"/>
      <c r="N3091" s="8" t="s">
        <v>11807</v>
      </c>
      <c r="O3091" s="8"/>
      <c r="P3091" s="8"/>
      <c r="Q3091" s="8"/>
      <c r="R3091" s="8"/>
      <c r="S3091" s="8"/>
      <c r="T3091" s="8"/>
      <c r="U3091" s="8"/>
      <c r="V3091" s="8"/>
      <c r="W3091" s="8"/>
      <c r="X3091" s="8"/>
      <c r="Y3091" s="8"/>
      <c r="Z3091" s="8"/>
      <c r="AA3091" s="8"/>
      <c r="AB3091" s="8"/>
      <c r="AC3091" s="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  <c r="AY3091" s="8"/>
      <c r="AZ3091" s="8"/>
      <c r="BA3091" s="8"/>
      <c r="BB3091" s="8"/>
      <c r="BC3091" s="8"/>
      <c r="BD3091" s="8"/>
      <c r="BE3091" s="8"/>
      <c r="BF3091" s="8"/>
      <c r="BG3091" s="8"/>
      <c r="BH3091" s="8"/>
      <c r="BI3091" s="8"/>
      <c r="BJ3091" s="8"/>
      <c r="BK3091" s="8"/>
      <c r="BL3091" s="8"/>
      <c r="BM3091" s="8"/>
      <c r="BN3091" s="8"/>
      <c r="BO3091" s="8"/>
      <c r="BP3091" s="8"/>
      <c r="BQ3091" s="8"/>
      <c r="BR3091" s="8"/>
      <c r="BS3091" s="8"/>
      <c r="BT3091" s="8"/>
      <c r="BU3091" s="8"/>
      <c r="BV3091" s="8"/>
      <c r="BW3091" s="8"/>
      <c r="BX3091" s="8"/>
      <c r="BY3091" s="8"/>
    </row>
    <row r="3092" spans="1:77" x14ac:dyDescent="0.2">
      <c r="A3092" s="8" t="s">
        <v>11854</v>
      </c>
      <c r="B3092" s="5"/>
      <c r="C3092" s="8" t="s">
        <v>11855</v>
      </c>
      <c r="D3092" s="4" t="s">
        <v>11805</v>
      </c>
      <c r="E3092" s="8" t="s">
        <v>11806</v>
      </c>
      <c r="F3092" s="4" t="s">
        <v>527</v>
      </c>
      <c r="G3092" s="8" t="s">
        <v>11780</v>
      </c>
      <c r="H3092" s="8" t="s">
        <v>529</v>
      </c>
      <c r="I3092" s="8"/>
      <c r="J3092" s="8"/>
      <c r="K3092" s="8"/>
      <c r="L3092" s="8"/>
      <c r="M3092" s="8"/>
      <c r="N3092" s="8" t="s">
        <v>11807</v>
      </c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  <c r="AY3092" s="8"/>
      <c r="AZ3092" s="8"/>
      <c r="BA3092" s="8"/>
      <c r="BB3092" s="8"/>
      <c r="BC3092" s="8"/>
      <c r="BD3092" s="8"/>
      <c r="BE3092" s="8"/>
      <c r="BF3092" s="8"/>
      <c r="BG3092" s="8"/>
      <c r="BH3092" s="8"/>
      <c r="BI3092" s="8"/>
      <c r="BJ3092" s="8"/>
      <c r="BK3092" s="8"/>
      <c r="BL3092" s="8"/>
      <c r="BM3092" s="8"/>
      <c r="BN3092" s="8"/>
      <c r="BO3092" s="8"/>
      <c r="BP3092" s="8"/>
      <c r="BQ3092" s="8"/>
      <c r="BR3092" s="8"/>
      <c r="BS3092" s="8"/>
      <c r="BT3092" s="8"/>
      <c r="BU3092" s="8"/>
      <c r="BV3092" s="8"/>
      <c r="BW3092" s="8"/>
      <c r="BX3092" s="8"/>
      <c r="BY3092" s="8"/>
    </row>
    <row r="3093" spans="1:77" x14ac:dyDescent="0.2">
      <c r="A3093" s="8" t="s">
        <v>11856</v>
      </c>
      <c r="B3093" s="5"/>
      <c r="C3093" s="8" t="s">
        <v>11857</v>
      </c>
      <c r="D3093" s="4" t="s">
        <v>11805</v>
      </c>
      <c r="E3093" s="8" t="s">
        <v>11806</v>
      </c>
      <c r="F3093" s="4" t="s">
        <v>527</v>
      </c>
      <c r="G3093" s="8" t="s">
        <v>11780</v>
      </c>
      <c r="H3093" s="8" t="s">
        <v>529</v>
      </c>
      <c r="I3093" s="8"/>
      <c r="J3093" s="8"/>
      <c r="K3093" s="8"/>
      <c r="L3093" s="8"/>
      <c r="M3093" s="8"/>
      <c r="N3093" s="8" t="s">
        <v>11807</v>
      </c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  <c r="AY3093" s="8"/>
      <c r="AZ3093" s="8"/>
      <c r="BA3093" s="8"/>
      <c r="BB3093" s="8"/>
      <c r="BC3093" s="8"/>
      <c r="BD3093" s="8"/>
      <c r="BE3093" s="8"/>
      <c r="BF3093" s="8"/>
      <c r="BG3093" s="8"/>
      <c r="BH3093" s="8"/>
      <c r="BI3093" s="8"/>
      <c r="BJ3093" s="8"/>
      <c r="BK3093" s="8"/>
      <c r="BL3093" s="8"/>
      <c r="BM3093" s="8"/>
      <c r="BN3093" s="8"/>
      <c r="BO3093" s="8"/>
      <c r="BP3093" s="8"/>
      <c r="BQ3093" s="8"/>
      <c r="BR3093" s="8"/>
      <c r="BS3093" s="8"/>
      <c r="BT3093" s="8"/>
      <c r="BU3093" s="8"/>
      <c r="BV3093" s="8"/>
      <c r="BW3093" s="8"/>
      <c r="BX3093" s="8"/>
      <c r="BY3093" s="8"/>
    </row>
    <row r="3094" spans="1:77" x14ac:dyDescent="0.2">
      <c r="A3094" s="8" t="s">
        <v>11858</v>
      </c>
      <c r="B3094" s="5"/>
      <c r="C3094" s="8" t="s">
        <v>11859</v>
      </c>
      <c r="D3094" s="4" t="s">
        <v>11805</v>
      </c>
      <c r="E3094" s="8" t="s">
        <v>11806</v>
      </c>
      <c r="F3094" s="4" t="s">
        <v>527</v>
      </c>
      <c r="G3094" s="8" t="s">
        <v>11780</v>
      </c>
      <c r="H3094" s="8" t="s">
        <v>529</v>
      </c>
      <c r="I3094" s="8"/>
      <c r="J3094" s="8"/>
      <c r="K3094" s="8"/>
      <c r="L3094" s="8"/>
      <c r="M3094" s="8"/>
      <c r="N3094" s="8" t="s">
        <v>11807</v>
      </c>
      <c r="O3094" s="8"/>
      <c r="P3094" s="8"/>
      <c r="Q3094" s="8"/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  <c r="AY3094" s="8"/>
      <c r="AZ3094" s="8"/>
      <c r="BA3094" s="8"/>
      <c r="BB3094" s="8"/>
      <c r="BC3094" s="8"/>
      <c r="BD3094" s="8"/>
      <c r="BE3094" s="8"/>
      <c r="BF3094" s="8"/>
      <c r="BG3094" s="8"/>
      <c r="BH3094" s="8"/>
      <c r="BI3094" s="8"/>
      <c r="BJ3094" s="8"/>
      <c r="BK3094" s="8"/>
      <c r="BL3094" s="8"/>
      <c r="BM3094" s="8"/>
      <c r="BN3094" s="8"/>
      <c r="BO3094" s="8"/>
      <c r="BP3094" s="8"/>
      <c r="BQ3094" s="8"/>
      <c r="BR3094" s="8"/>
      <c r="BS3094" s="8"/>
      <c r="BT3094" s="8"/>
      <c r="BU3094" s="8"/>
      <c r="BV3094" s="8"/>
      <c r="BW3094" s="8"/>
      <c r="BX3094" s="8"/>
      <c r="BY3094" s="8"/>
    </row>
    <row r="3095" spans="1:77" x14ac:dyDescent="0.2">
      <c r="A3095" s="8" t="s">
        <v>11860</v>
      </c>
      <c r="B3095" s="5"/>
      <c r="C3095" s="8" t="s">
        <v>11861</v>
      </c>
      <c r="D3095" s="4" t="s">
        <v>11805</v>
      </c>
      <c r="E3095" s="8" t="s">
        <v>11806</v>
      </c>
      <c r="F3095" s="4" t="s">
        <v>527</v>
      </c>
      <c r="G3095" s="8" t="s">
        <v>11780</v>
      </c>
      <c r="H3095" s="8" t="s">
        <v>529</v>
      </c>
      <c r="I3095" s="8"/>
      <c r="J3095" s="8"/>
      <c r="K3095" s="8"/>
      <c r="L3095" s="8"/>
      <c r="M3095" s="8"/>
      <c r="N3095" s="8" t="s">
        <v>11807</v>
      </c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  <c r="AY3095" s="8"/>
      <c r="AZ3095" s="8"/>
      <c r="BA3095" s="8"/>
      <c r="BB3095" s="8"/>
      <c r="BC3095" s="8"/>
      <c r="BD3095" s="8"/>
      <c r="BE3095" s="8"/>
      <c r="BF3095" s="8"/>
      <c r="BG3095" s="8"/>
      <c r="BH3095" s="8"/>
      <c r="BI3095" s="8"/>
      <c r="BJ3095" s="8"/>
      <c r="BK3095" s="8"/>
      <c r="BL3095" s="8"/>
      <c r="BM3095" s="8"/>
      <c r="BN3095" s="8"/>
      <c r="BO3095" s="8"/>
      <c r="BP3095" s="8"/>
      <c r="BQ3095" s="8"/>
      <c r="BR3095" s="8"/>
      <c r="BS3095" s="8"/>
      <c r="BT3095" s="8"/>
      <c r="BU3095" s="8"/>
      <c r="BV3095" s="8"/>
      <c r="BW3095" s="8"/>
      <c r="BX3095" s="8"/>
      <c r="BY3095" s="8"/>
    </row>
    <row r="3096" spans="1:77" x14ac:dyDescent="0.2">
      <c r="A3096" s="8" t="s">
        <v>11862</v>
      </c>
      <c r="B3096" s="5"/>
      <c r="C3096" s="8" t="s">
        <v>11863</v>
      </c>
      <c r="D3096" s="4" t="s">
        <v>11805</v>
      </c>
      <c r="E3096" s="8" t="s">
        <v>11806</v>
      </c>
      <c r="F3096" s="4" t="s">
        <v>527</v>
      </c>
      <c r="G3096" s="8" t="s">
        <v>11780</v>
      </c>
      <c r="H3096" s="8" t="s">
        <v>529</v>
      </c>
      <c r="I3096" s="8"/>
      <c r="J3096" s="8"/>
      <c r="K3096" s="8"/>
      <c r="L3096" s="8"/>
      <c r="M3096" s="8"/>
      <c r="N3096" s="8" t="s">
        <v>11807</v>
      </c>
      <c r="O3096" s="8"/>
      <c r="P3096" s="8"/>
      <c r="Q3096" s="8"/>
      <c r="R3096" s="8"/>
      <c r="S3096" s="8"/>
      <c r="T3096" s="8"/>
      <c r="U3096" s="8"/>
      <c r="V3096" s="8"/>
      <c r="W3096" s="8"/>
      <c r="X3096" s="8"/>
      <c r="Y3096" s="8"/>
      <c r="Z3096" s="8"/>
      <c r="AA3096" s="8"/>
      <c r="AB3096" s="8"/>
      <c r="AC3096" s="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  <c r="AY3096" s="8"/>
      <c r="AZ3096" s="8"/>
      <c r="BA3096" s="8"/>
      <c r="BB3096" s="8"/>
      <c r="BC3096" s="8"/>
      <c r="BD3096" s="8"/>
      <c r="BE3096" s="8"/>
      <c r="BF3096" s="8"/>
      <c r="BG3096" s="8"/>
      <c r="BH3096" s="8"/>
      <c r="BI3096" s="8"/>
      <c r="BJ3096" s="8"/>
      <c r="BK3096" s="8"/>
      <c r="BL3096" s="8"/>
      <c r="BM3096" s="8"/>
      <c r="BN3096" s="8"/>
      <c r="BO3096" s="8"/>
      <c r="BP3096" s="8"/>
      <c r="BQ3096" s="8"/>
      <c r="BR3096" s="8"/>
      <c r="BS3096" s="8"/>
      <c r="BT3096" s="8"/>
      <c r="BU3096" s="8"/>
      <c r="BV3096" s="8"/>
      <c r="BW3096" s="8"/>
      <c r="BX3096" s="8"/>
      <c r="BY3096" s="8"/>
    </row>
    <row r="3097" spans="1:77" x14ac:dyDescent="0.2">
      <c r="A3097" s="8" t="s">
        <v>11864</v>
      </c>
      <c r="B3097" s="5"/>
      <c r="C3097" s="8" t="s">
        <v>11865</v>
      </c>
      <c r="D3097" s="4" t="s">
        <v>11805</v>
      </c>
      <c r="E3097" s="8" t="s">
        <v>11806</v>
      </c>
      <c r="F3097" s="4" t="s">
        <v>527</v>
      </c>
      <c r="G3097" s="8" t="s">
        <v>11780</v>
      </c>
      <c r="H3097" s="8" t="s">
        <v>529</v>
      </c>
      <c r="I3097" s="8"/>
      <c r="J3097" s="8"/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8"/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  <c r="AY3097" s="8"/>
      <c r="AZ3097" s="8"/>
      <c r="BA3097" s="8"/>
      <c r="BB3097" s="8"/>
      <c r="BC3097" s="8"/>
      <c r="BD3097" s="8"/>
      <c r="BE3097" s="8"/>
      <c r="BF3097" s="8"/>
      <c r="BG3097" s="8"/>
      <c r="BH3097" s="8"/>
      <c r="BI3097" s="8"/>
      <c r="BJ3097" s="8"/>
      <c r="BK3097" s="8"/>
      <c r="BL3097" s="8"/>
      <c r="BM3097" s="8"/>
      <c r="BN3097" s="8"/>
      <c r="BO3097" s="8"/>
      <c r="BP3097" s="8"/>
      <c r="BQ3097" s="8"/>
      <c r="BR3097" s="8"/>
      <c r="BS3097" s="8"/>
      <c r="BT3097" s="8"/>
      <c r="BU3097" s="8"/>
      <c r="BV3097" s="8"/>
      <c r="BW3097" s="8"/>
      <c r="BX3097" s="8"/>
      <c r="BY3097" s="8"/>
    </row>
    <row r="3098" spans="1:77" x14ac:dyDescent="0.2">
      <c r="A3098" s="8" t="s">
        <v>11866</v>
      </c>
      <c r="B3098" s="5"/>
      <c r="C3098" s="8" t="s">
        <v>11867</v>
      </c>
      <c r="D3098" s="4" t="s">
        <v>11805</v>
      </c>
      <c r="E3098" s="8" t="s">
        <v>11806</v>
      </c>
      <c r="F3098" s="4" t="s">
        <v>527</v>
      </c>
      <c r="G3098" s="8" t="s">
        <v>11780</v>
      </c>
      <c r="H3098" s="8" t="s">
        <v>529</v>
      </c>
      <c r="I3098" s="8"/>
      <c r="J3098" s="8"/>
      <c r="K3098" s="8"/>
      <c r="L3098" s="8"/>
      <c r="M3098" s="8"/>
      <c r="N3098" s="8" t="s">
        <v>11807</v>
      </c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  <c r="AY3098" s="8"/>
      <c r="AZ3098" s="8"/>
      <c r="BA3098" s="8"/>
      <c r="BB3098" s="8"/>
      <c r="BC3098" s="8"/>
      <c r="BD3098" s="8"/>
      <c r="BE3098" s="8"/>
      <c r="BF3098" s="8"/>
      <c r="BG3098" s="8"/>
      <c r="BH3098" s="8"/>
      <c r="BI3098" s="8"/>
      <c r="BJ3098" s="8"/>
      <c r="BK3098" s="8"/>
      <c r="BL3098" s="8"/>
      <c r="BM3098" s="8"/>
      <c r="BN3098" s="8"/>
      <c r="BO3098" s="8"/>
      <c r="BP3098" s="8"/>
      <c r="BQ3098" s="8"/>
      <c r="BR3098" s="8"/>
      <c r="BS3098" s="8"/>
      <c r="BT3098" s="8"/>
      <c r="BU3098" s="8"/>
      <c r="BV3098" s="8"/>
      <c r="BW3098" s="8"/>
      <c r="BX3098" s="8"/>
      <c r="BY3098" s="8"/>
    </row>
    <row r="3099" spans="1:77" x14ac:dyDescent="0.2">
      <c r="A3099" s="8" t="s">
        <v>11868</v>
      </c>
      <c r="B3099" s="5"/>
      <c r="C3099" s="8" t="s">
        <v>11869</v>
      </c>
      <c r="D3099" s="4" t="s">
        <v>11805</v>
      </c>
      <c r="E3099" s="8" t="s">
        <v>11806</v>
      </c>
      <c r="F3099" s="4" t="s">
        <v>527</v>
      </c>
      <c r="G3099" s="8" t="s">
        <v>11780</v>
      </c>
      <c r="H3099" s="8" t="s">
        <v>529</v>
      </c>
      <c r="I3099" s="8"/>
      <c r="J3099" s="8"/>
      <c r="K3099" s="8"/>
      <c r="L3099" s="8"/>
      <c r="M3099" s="8"/>
      <c r="N3099" s="8" t="s">
        <v>11807</v>
      </c>
      <c r="O3099" s="8"/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/>
      <c r="AB3099" s="8"/>
      <c r="AC3099" s="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  <c r="AY3099" s="8"/>
      <c r="AZ3099" s="8"/>
      <c r="BA3099" s="8"/>
      <c r="BB3099" s="8"/>
      <c r="BC3099" s="8"/>
      <c r="BD3099" s="8"/>
      <c r="BE3099" s="8"/>
      <c r="BF3099" s="8"/>
      <c r="BG3099" s="8"/>
      <c r="BH3099" s="8"/>
      <c r="BI3099" s="8"/>
      <c r="BJ3099" s="8"/>
      <c r="BK3099" s="8"/>
      <c r="BL3099" s="8"/>
      <c r="BM3099" s="8"/>
      <c r="BN3099" s="8"/>
      <c r="BO3099" s="8"/>
      <c r="BP3099" s="8"/>
      <c r="BQ3099" s="8"/>
      <c r="BR3099" s="8"/>
      <c r="BS3099" s="8"/>
      <c r="BT3099" s="8"/>
      <c r="BU3099" s="8"/>
      <c r="BV3099" s="8"/>
      <c r="BW3099" s="8"/>
      <c r="BX3099" s="8"/>
      <c r="BY3099" s="8"/>
    </row>
    <row r="3100" spans="1:77" x14ac:dyDescent="0.2">
      <c r="A3100" s="8" t="s">
        <v>11870</v>
      </c>
      <c r="B3100" s="5"/>
      <c r="C3100" s="8" t="s">
        <v>11871</v>
      </c>
      <c r="D3100" s="4" t="s">
        <v>11805</v>
      </c>
      <c r="E3100" s="8" t="s">
        <v>11806</v>
      </c>
      <c r="F3100" s="4" t="s">
        <v>527</v>
      </c>
      <c r="G3100" s="8" t="s">
        <v>11780</v>
      </c>
      <c r="H3100" s="8" t="s">
        <v>529</v>
      </c>
      <c r="I3100" s="8"/>
      <c r="J3100" s="8"/>
      <c r="K3100" s="8"/>
      <c r="L3100" s="8"/>
      <c r="M3100" s="8"/>
      <c r="N3100" s="8" t="s">
        <v>11807</v>
      </c>
      <c r="O3100" s="8"/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/>
      <c r="AB3100" s="8"/>
      <c r="AC3100" s="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  <c r="AY3100" s="8"/>
      <c r="AZ3100" s="8"/>
      <c r="BA3100" s="8"/>
      <c r="BB3100" s="8"/>
      <c r="BC3100" s="8"/>
      <c r="BD3100" s="8"/>
      <c r="BE3100" s="8"/>
      <c r="BF3100" s="8"/>
      <c r="BG3100" s="8"/>
      <c r="BH3100" s="8"/>
      <c r="BI3100" s="8"/>
      <c r="BJ3100" s="8"/>
      <c r="BK3100" s="8"/>
      <c r="BL3100" s="8"/>
      <c r="BM3100" s="8"/>
      <c r="BN3100" s="8"/>
      <c r="BO3100" s="8"/>
      <c r="BP3100" s="8"/>
      <c r="BQ3100" s="8"/>
      <c r="BR3100" s="8"/>
      <c r="BS3100" s="8"/>
      <c r="BT3100" s="8"/>
      <c r="BU3100" s="8"/>
      <c r="BV3100" s="8"/>
      <c r="BW3100" s="8"/>
      <c r="BX3100" s="8"/>
      <c r="BY3100" s="8"/>
    </row>
    <row r="3101" spans="1:77" x14ac:dyDescent="0.2">
      <c r="A3101" s="8" t="s">
        <v>11872</v>
      </c>
      <c r="B3101" s="5"/>
      <c r="C3101" s="8" t="s">
        <v>11873</v>
      </c>
      <c r="D3101" s="4" t="s">
        <v>11805</v>
      </c>
      <c r="E3101" s="8" t="s">
        <v>11806</v>
      </c>
      <c r="F3101" s="4" t="s">
        <v>527</v>
      </c>
      <c r="G3101" s="8" t="s">
        <v>11780</v>
      </c>
      <c r="H3101" s="8" t="s">
        <v>529</v>
      </c>
      <c r="I3101" s="8"/>
      <c r="J3101" s="8"/>
      <c r="K3101" s="8"/>
      <c r="L3101" s="8"/>
      <c r="M3101" s="8"/>
      <c r="N3101" s="8" t="s">
        <v>11807</v>
      </c>
      <c r="O3101" s="8"/>
      <c r="P3101" s="8"/>
      <c r="Q3101" s="8"/>
      <c r="R3101" s="8"/>
      <c r="S3101" s="8"/>
      <c r="T3101" s="8"/>
      <c r="U3101" s="8"/>
      <c r="V3101" s="8"/>
      <c r="W3101" s="8"/>
      <c r="X3101" s="8"/>
      <c r="Y3101" s="8"/>
      <c r="Z3101" s="8"/>
      <c r="AA3101" s="8"/>
      <c r="AB3101" s="8"/>
      <c r="AC3101" s="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  <c r="AY3101" s="8"/>
      <c r="AZ3101" s="8"/>
      <c r="BA3101" s="8"/>
      <c r="BB3101" s="8"/>
      <c r="BC3101" s="8"/>
      <c r="BD3101" s="8"/>
      <c r="BE3101" s="8"/>
      <c r="BF3101" s="8"/>
      <c r="BG3101" s="8"/>
      <c r="BH3101" s="8"/>
      <c r="BI3101" s="8"/>
      <c r="BJ3101" s="8"/>
      <c r="BK3101" s="8"/>
      <c r="BL3101" s="8"/>
      <c r="BM3101" s="8"/>
      <c r="BN3101" s="8"/>
      <c r="BO3101" s="8"/>
      <c r="BP3101" s="8"/>
      <c r="BQ3101" s="8"/>
      <c r="BR3101" s="8"/>
      <c r="BS3101" s="8"/>
      <c r="BT3101" s="8"/>
      <c r="BU3101" s="8"/>
      <c r="BV3101" s="8"/>
      <c r="BW3101" s="8"/>
      <c r="BX3101" s="8"/>
      <c r="BY3101" s="8"/>
    </row>
    <row r="3102" spans="1:77" x14ac:dyDescent="0.2">
      <c r="A3102" s="8" t="s">
        <v>11874</v>
      </c>
      <c r="B3102" s="5"/>
      <c r="C3102" s="8" t="s">
        <v>11875</v>
      </c>
      <c r="D3102" s="4" t="s">
        <v>11805</v>
      </c>
      <c r="E3102" s="8" t="s">
        <v>11806</v>
      </c>
      <c r="F3102" s="4" t="s">
        <v>527</v>
      </c>
      <c r="G3102" s="8" t="s">
        <v>11780</v>
      </c>
      <c r="H3102" s="8" t="s">
        <v>529</v>
      </c>
      <c r="I3102" s="8"/>
      <c r="J3102" s="8"/>
      <c r="K3102" s="8"/>
      <c r="L3102" s="8"/>
      <c r="M3102" s="8"/>
      <c r="N3102" s="8" t="s">
        <v>11807</v>
      </c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  <c r="AY3102" s="8"/>
      <c r="AZ3102" s="8"/>
      <c r="BA3102" s="8"/>
      <c r="BB3102" s="8"/>
      <c r="BC3102" s="8"/>
      <c r="BD3102" s="8"/>
      <c r="BE3102" s="8"/>
      <c r="BF3102" s="8"/>
      <c r="BG3102" s="8"/>
      <c r="BH3102" s="8"/>
      <c r="BI3102" s="8"/>
      <c r="BJ3102" s="8"/>
      <c r="BK3102" s="8"/>
      <c r="BL3102" s="8"/>
      <c r="BM3102" s="8"/>
      <c r="BN3102" s="8"/>
      <c r="BO3102" s="8"/>
      <c r="BP3102" s="8"/>
      <c r="BQ3102" s="8"/>
      <c r="BR3102" s="8"/>
      <c r="BS3102" s="8"/>
      <c r="BT3102" s="8"/>
      <c r="BU3102" s="8"/>
      <c r="BV3102" s="8"/>
      <c r="BW3102" s="8"/>
      <c r="BX3102" s="8"/>
      <c r="BY3102" s="8"/>
    </row>
    <row r="3103" spans="1:77" x14ac:dyDescent="0.2">
      <c r="A3103" s="8" t="s">
        <v>11876</v>
      </c>
      <c r="B3103" s="5"/>
      <c r="C3103" s="8" t="s">
        <v>11877</v>
      </c>
      <c r="D3103" s="4" t="s">
        <v>11805</v>
      </c>
      <c r="E3103" s="8" t="s">
        <v>11806</v>
      </c>
      <c r="F3103" s="4" t="s">
        <v>527</v>
      </c>
      <c r="G3103" s="8" t="s">
        <v>11780</v>
      </c>
      <c r="H3103" s="8" t="s">
        <v>529</v>
      </c>
      <c r="I3103" s="8"/>
      <c r="J3103" s="8"/>
      <c r="K3103" s="8"/>
      <c r="L3103" s="8"/>
      <c r="M3103" s="8"/>
      <c r="N3103" s="8" t="s">
        <v>11807</v>
      </c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  <c r="AY3103" s="8"/>
      <c r="AZ3103" s="8"/>
      <c r="BA3103" s="8"/>
      <c r="BB3103" s="8"/>
      <c r="BC3103" s="8"/>
      <c r="BD3103" s="8"/>
      <c r="BE3103" s="8"/>
      <c r="BF3103" s="8"/>
      <c r="BG3103" s="8"/>
      <c r="BH3103" s="8"/>
      <c r="BI3103" s="8"/>
      <c r="BJ3103" s="8"/>
      <c r="BK3103" s="8"/>
      <c r="BL3103" s="8"/>
      <c r="BM3103" s="8"/>
      <c r="BN3103" s="8"/>
      <c r="BO3103" s="8"/>
      <c r="BP3103" s="8"/>
      <c r="BQ3103" s="8"/>
      <c r="BR3103" s="8"/>
      <c r="BS3103" s="8"/>
      <c r="BT3103" s="8"/>
      <c r="BU3103" s="8"/>
      <c r="BV3103" s="8"/>
      <c r="BW3103" s="8"/>
      <c r="BX3103" s="8"/>
      <c r="BY3103" s="8"/>
    </row>
    <row r="3104" spans="1:77" x14ac:dyDescent="0.2">
      <c r="A3104" s="8" t="s">
        <v>11878</v>
      </c>
      <c r="B3104" s="5"/>
      <c r="C3104" s="8" t="s">
        <v>11879</v>
      </c>
      <c r="D3104" s="4" t="s">
        <v>11805</v>
      </c>
      <c r="E3104" s="8" t="s">
        <v>11806</v>
      </c>
      <c r="F3104" s="4" t="s">
        <v>527</v>
      </c>
      <c r="G3104" s="8" t="s">
        <v>11780</v>
      </c>
      <c r="H3104" s="8" t="s">
        <v>529</v>
      </c>
      <c r="I3104" s="8"/>
      <c r="J3104" s="8"/>
      <c r="K3104" s="8"/>
      <c r="L3104" s="8"/>
      <c r="M3104" s="8"/>
      <c r="N3104" s="8" t="s">
        <v>11807</v>
      </c>
      <c r="O3104" s="8"/>
      <c r="P3104" s="8"/>
      <c r="Q3104" s="8"/>
      <c r="R3104" s="8"/>
      <c r="S3104" s="8"/>
      <c r="T3104" s="8"/>
      <c r="U3104" s="8"/>
      <c r="V3104" s="8"/>
      <c r="W3104" s="8"/>
      <c r="X3104" s="8"/>
      <c r="Y3104" s="8"/>
      <c r="Z3104" s="8"/>
      <c r="AA3104" s="8"/>
      <c r="AB3104" s="8"/>
      <c r="AC3104" s="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  <c r="AY3104" s="8"/>
      <c r="AZ3104" s="8"/>
      <c r="BA3104" s="8"/>
      <c r="BB3104" s="8"/>
      <c r="BC3104" s="8"/>
      <c r="BD3104" s="8"/>
      <c r="BE3104" s="8"/>
      <c r="BF3104" s="8"/>
      <c r="BG3104" s="8"/>
      <c r="BH3104" s="8"/>
      <c r="BI3104" s="8"/>
      <c r="BJ3104" s="8"/>
      <c r="BK3104" s="8"/>
      <c r="BL3104" s="8"/>
      <c r="BM3104" s="8"/>
      <c r="BN3104" s="8"/>
      <c r="BO3104" s="8"/>
      <c r="BP3104" s="8"/>
      <c r="BQ3104" s="8"/>
      <c r="BR3104" s="8"/>
      <c r="BS3104" s="8"/>
      <c r="BT3104" s="8"/>
      <c r="BU3104" s="8"/>
      <c r="BV3104" s="8"/>
      <c r="BW3104" s="8"/>
      <c r="BX3104" s="8"/>
      <c r="BY3104" s="8"/>
    </row>
    <row r="3105" spans="1:77" x14ac:dyDescent="0.2">
      <c r="A3105" s="8" t="s">
        <v>11880</v>
      </c>
      <c r="B3105" s="5"/>
      <c r="C3105" s="8" t="s">
        <v>11881</v>
      </c>
      <c r="D3105" s="4" t="s">
        <v>11805</v>
      </c>
      <c r="E3105" s="8" t="s">
        <v>11806</v>
      </c>
      <c r="F3105" s="4" t="s">
        <v>527</v>
      </c>
      <c r="G3105" s="8" t="s">
        <v>11780</v>
      </c>
      <c r="H3105" s="8" t="s">
        <v>529</v>
      </c>
      <c r="I3105" s="8"/>
      <c r="J3105" s="8"/>
      <c r="K3105" s="8"/>
      <c r="L3105" s="8"/>
      <c r="M3105" s="8"/>
      <c r="N3105" s="8" t="s">
        <v>11807</v>
      </c>
      <c r="O3105" s="8"/>
      <c r="P3105" s="8"/>
      <c r="Q3105" s="8"/>
      <c r="R3105" s="8"/>
      <c r="S3105" s="8"/>
      <c r="T3105" s="8"/>
      <c r="U3105" s="8"/>
      <c r="V3105" s="8"/>
      <c r="W3105" s="8"/>
      <c r="X3105" s="8"/>
      <c r="Y3105" s="8"/>
      <c r="Z3105" s="8"/>
      <c r="AA3105" s="8"/>
      <c r="AB3105" s="8"/>
      <c r="AC3105" s="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  <c r="AY3105" s="8"/>
      <c r="AZ3105" s="8"/>
      <c r="BA3105" s="8"/>
      <c r="BB3105" s="8"/>
      <c r="BC3105" s="8"/>
      <c r="BD3105" s="8"/>
      <c r="BE3105" s="8"/>
      <c r="BF3105" s="8"/>
      <c r="BG3105" s="8"/>
      <c r="BH3105" s="8"/>
      <c r="BI3105" s="8"/>
      <c r="BJ3105" s="8"/>
      <c r="BK3105" s="8"/>
      <c r="BL3105" s="8"/>
      <c r="BM3105" s="8"/>
      <c r="BN3105" s="8"/>
      <c r="BO3105" s="8"/>
      <c r="BP3105" s="8"/>
      <c r="BQ3105" s="8"/>
      <c r="BR3105" s="8"/>
      <c r="BS3105" s="8"/>
      <c r="BT3105" s="8"/>
      <c r="BU3105" s="8"/>
      <c r="BV3105" s="8"/>
      <c r="BW3105" s="8"/>
      <c r="BX3105" s="8"/>
      <c r="BY3105" s="8"/>
    </row>
    <row r="3106" spans="1:77" x14ac:dyDescent="0.2">
      <c r="A3106" s="8" t="s">
        <v>11882</v>
      </c>
      <c r="B3106" s="5"/>
      <c r="C3106" s="8" t="s">
        <v>11883</v>
      </c>
      <c r="D3106" s="4" t="s">
        <v>11805</v>
      </c>
      <c r="E3106" s="8" t="s">
        <v>11806</v>
      </c>
      <c r="F3106" s="4" t="s">
        <v>527</v>
      </c>
      <c r="G3106" s="8" t="s">
        <v>11780</v>
      </c>
      <c r="H3106" s="8" t="s">
        <v>529</v>
      </c>
      <c r="I3106" s="8"/>
      <c r="J3106" s="8"/>
      <c r="K3106" s="8"/>
      <c r="L3106" s="8"/>
      <c r="M3106" s="8"/>
      <c r="N3106" s="8" t="s">
        <v>11807</v>
      </c>
      <c r="O3106" s="8"/>
      <c r="P3106" s="8"/>
      <c r="Q3106" s="8"/>
      <c r="R3106" s="8"/>
      <c r="S3106" s="8"/>
      <c r="T3106" s="8"/>
      <c r="U3106" s="8"/>
      <c r="V3106" s="8"/>
      <c r="W3106" s="8"/>
      <c r="X3106" s="8"/>
      <c r="Y3106" s="8"/>
      <c r="Z3106" s="8"/>
      <c r="AA3106" s="8"/>
      <c r="AB3106" s="8"/>
      <c r="AC3106" s="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  <c r="AY3106" s="8"/>
      <c r="AZ3106" s="8"/>
      <c r="BA3106" s="8"/>
      <c r="BB3106" s="8"/>
      <c r="BC3106" s="8"/>
      <c r="BD3106" s="8"/>
      <c r="BE3106" s="8"/>
      <c r="BF3106" s="8"/>
      <c r="BG3106" s="8"/>
      <c r="BH3106" s="8"/>
      <c r="BI3106" s="8"/>
      <c r="BJ3106" s="8"/>
      <c r="BK3106" s="8"/>
      <c r="BL3106" s="8"/>
      <c r="BM3106" s="8"/>
      <c r="BN3106" s="8"/>
      <c r="BO3106" s="8"/>
      <c r="BP3106" s="8"/>
      <c r="BQ3106" s="8"/>
      <c r="BR3106" s="8"/>
      <c r="BS3106" s="8"/>
      <c r="BT3106" s="8"/>
      <c r="BU3106" s="8"/>
      <c r="BV3106" s="8"/>
      <c r="BW3106" s="8"/>
      <c r="BX3106" s="8"/>
      <c r="BY3106" s="8"/>
    </row>
    <row r="3107" spans="1:77" x14ac:dyDescent="0.2">
      <c r="A3107" s="8" t="s">
        <v>11884</v>
      </c>
      <c r="B3107" s="5"/>
      <c r="C3107" s="8" t="s">
        <v>11885</v>
      </c>
      <c r="D3107" s="4" t="s">
        <v>11805</v>
      </c>
      <c r="E3107" s="8" t="s">
        <v>11806</v>
      </c>
      <c r="F3107" s="4" t="s">
        <v>527</v>
      </c>
      <c r="G3107" s="8" t="s">
        <v>11780</v>
      </c>
      <c r="H3107" s="8" t="s">
        <v>529</v>
      </c>
      <c r="I3107" s="8"/>
      <c r="J3107" s="8"/>
      <c r="K3107" s="8"/>
      <c r="L3107" s="8"/>
      <c r="M3107" s="8"/>
      <c r="N3107" s="8" t="s">
        <v>11807</v>
      </c>
      <c r="O3107" s="8"/>
      <c r="P3107" s="8"/>
      <c r="Q3107" s="8"/>
      <c r="R3107" s="8"/>
      <c r="S3107" s="8"/>
      <c r="T3107" s="8"/>
      <c r="U3107" s="8"/>
      <c r="V3107" s="8"/>
      <c r="W3107" s="8"/>
      <c r="X3107" s="8"/>
      <c r="Y3107" s="8"/>
      <c r="Z3107" s="8"/>
      <c r="AA3107" s="8"/>
      <c r="AB3107" s="8"/>
      <c r="AC3107" s="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  <c r="AY3107" s="8"/>
      <c r="AZ3107" s="8"/>
      <c r="BA3107" s="8"/>
      <c r="BB3107" s="8"/>
      <c r="BC3107" s="8"/>
      <c r="BD3107" s="8"/>
      <c r="BE3107" s="8"/>
      <c r="BF3107" s="8"/>
      <c r="BG3107" s="8"/>
      <c r="BH3107" s="8"/>
      <c r="BI3107" s="8"/>
      <c r="BJ3107" s="8"/>
      <c r="BK3107" s="8"/>
      <c r="BL3107" s="8"/>
      <c r="BM3107" s="8"/>
      <c r="BN3107" s="8"/>
      <c r="BO3107" s="8"/>
      <c r="BP3107" s="8"/>
      <c r="BQ3107" s="8"/>
      <c r="BR3107" s="8"/>
      <c r="BS3107" s="8"/>
      <c r="BT3107" s="8"/>
      <c r="BU3107" s="8"/>
      <c r="BV3107" s="8"/>
      <c r="BW3107" s="8"/>
      <c r="BX3107" s="8"/>
      <c r="BY3107" s="8"/>
    </row>
    <row r="3108" spans="1:77" x14ac:dyDescent="0.2">
      <c r="A3108" s="8" t="s">
        <v>11886</v>
      </c>
      <c r="B3108" s="5"/>
      <c r="C3108" s="8" t="s">
        <v>11887</v>
      </c>
      <c r="D3108" s="4" t="s">
        <v>11805</v>
      </c>
      <c r="E3108" s="8" t="s">
        <v>11806</v>
      </c>
      <c r="F3108" s="4" t="s">
        <v>527</v>
      </c>
      <c r="G3108" s="8" t="s">
        <v>11780</v>
      </c>
      <c r="H3108" s="8" t="s">
        <v>529</v>
      </c>
      <c r="I3108" s="8"/>
      <c r="J3108" s="8"/>
      <c r="K3108" s="8"/>
      <c r="L3108" s="8"/>
      <c r="M3108" s="8"/>
      <c r="N3108" s="8" t="s">
        <v>11807</v>
      </c>
      <c r="O3108" s="8"/>
      <c r="P3108" s="8"/>
      <c r="Q3108" s="8"/>
      <c r="R3108" s="8"/>
      <c r="S3108" s="8"/>
      <c r="T3108" s="8"/>
      <c r="U3108" s="8"/>
      <c r="V3108" s="8"/>
      <c r="W3108" s="8"/>
      <c r="X3108" s="8"/>
      <c r="Y3108" s="8"/>
      <c r="Z3108" s="8"/>
      <c r="AA3108" s="8"/>
      <c r="AB3108" s="8"/>
      <c r="AC3108" s="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  <c r="AY3108" s="8"/>
      <c r="AZ3108" s="8"/>
      <c r="BA3108" s="8"/>
      <c r="BB3108" s="8"/>
      <c r="BC3108" s="8"/>
      <c r="BD3108" s="8"/>
      <c r="BE3108" s="8"/>
      <c r="BF3108" s="8"/>
      <c r="BG3108" s="8"/>
      <c r="BH3108" s="8"/>
      <c r="BI3108" s="8"/>
      <c r="BJ3108" s="8"/>
      <c r="BK3108" s="8"/>
      <c r="BL3108" s="8"/>
      <c r="BM3108" s="8"/>
      <c r="BN3108" s="8"/>
      <c r="BO3108" s="8"/>
      <c r="BP3108" s="8"/>
      <c r="BQ3108" s="8"/>
      <c r="BR3108" s="8"/>
      <c r="BS3108" s="8"/>
      <c r="BT3108" s="8"/>
      <c r="BU3108" s="8"/>
      <c r="BV3108" s="8"/>
      <c r="BW3108" s="8"/>
      <c r="BX3108" s="8"/>
      <c r="BY3108" s="8"/>
    </row>
    <row r="3109" spans="1:77" x14ac:dyDescent="0.2">
      <c r="A3109" s="8" t="s">
        <v>11888</v>
      </c>
      <c r="B3109" s="5"/>
      <c r="C3109" s="8" t="s">
        <v>11889</v>
      </c>
      <c r="D3109" s="4" t="s">
        <v>11805</v>
      </c>
      <c r="E3109" s="8" t="s">
        <v>11806</v>
      </c>
      <c r="F3109" s="4" t="s">
        <v>527</v>
      </c>
      <c r="G3109" s="8" t="s">
        <v>11780</v>
      </c>
      <c r="H3109" s="8" t="s">
        <v>529</v>
      </c>
      <c r="I3109" s="8"/>
      <c r="J3109" s="8"/>
      <c r="K3109" s="8"/>
      <c r="L3109" s="8"/>
      <c r="M3109" s="8"/>
      <c r="N3109" s="8" t="s">
        <v>11807</v>
      </c>
      <c r="O3109" s="8"/>
      <c r="P3109" s="8"/>
      <c r="Q3109" s="8"/>
      <c r="R3109" s="8"/>
      <c r="S3109" s="8"/>
      <c r="T3109" s="8"/>
      <c r="U3109" s="8"/>
      <c r="V3109" s="8"/>
      <c r="W3109" s="8"/>
      <c r="X3109" s="8"/>
      <c r="Y3109" s="8"/>
      <c r="Z3109" s="8"/>
      <c r="AA3109" s="8"/>
      <c r="AB3109" s="8"/>
      <c r="AC3109" s="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  <c r="AY3109" s="8"/>
      <c r="AZ3109" s="8"/>
      <c r="BA3109" s="8"/>
      <c r="BB3109" s="8"/>
      <c r="BC3109" s="8"/>
      <c r="BD3109" s="8"/>
      <c r="BE3109" s="8"/>
      <c r="BF3109" s="8"/>
      <c r="BG3109" s="8"/>
      <c r="BH3109" s="8"/>
      <c r="BI3109" s="8"/>
      <c r="BJ3109" s="8"/>
      <c r="BK3109" s="8"/>
      <c r="BL3109" s="8"/>
      <c r="BM3109" s="8"/>
      <c r="BN3109" s="8"/>
      <c r="BO3109" s="8"/>
      <c r="BP3109" s="8"/>
      <c r="BQ3109" s="8"/>
      <c r="BR3109" s="8"/>
      <c r="BS3109" s="8"/>
      <c r="BT3109" s="8"/>
      <c r="BU3109" s="8"/>
      <c r="BV3109" s="8"/>
      <c r="BW3109" s="8"/>
      <c r="BX3109" s="8"/>
      <c r="BY3109" s="8"/>
    </row>
    <row r="3110" spans="1:77" x14ac:dyDescent="0.2">
      <c r="A3110" s="8" t="s">
        <v>11890</v>
      </c>
      <c r="B3110" s="5"/>
      <c r="C3110" s="8" t="s">
        <v>11891</v>
      </c>
      <c r="D3110" s="4" t="s">
        <v>11805</v>
      </c>
      <c r="E3110" s="8" t="s">
        <v>11806</v>
      </c>
      <c r="F3110" s="4" t="s">
        <v>527</v>
      </c>
      <c r="G3110" s="8" t="s">
        <v>11780</v>
      </c>
      <c r="H3110" s="8" t="s">
        <v>529</v>
      </c>
      <c r="I3110" s="8"/>
      <c r="J3110" s="8"/>
      <c r="K3110" s="8"/>
      <c r="L3110" s="8"/>
      <c r="M3110" s="8"/>
      <c r="N3110" s="8" t="s">
        <v>11807</v>
      </c>
      <c r="O3110" s="8"/>
      <c r="P3110" s="8"/>
      <c r="Q3110" s="8"/>
      <c r="R3110" s="8"/>
      <c r="S3110" s="8"/>
      <c r="T3110" s="8"/>
      <c r="U3110" s="8"/>
      <c r="V3110" s="8"/>
      <c r="W3110" s="8"/>
      <c r="X3110" s="8"/>
      <c r="Y3110" s="8"/>
      <c r="Z3110" s="8"/>
      <c r="AA3110" s="8"/>
      <c r="AB3110" s="8"/>
      <c r="AC3110" s="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  <c r="AY3110" s="8"/>
      <c r="AZ3110" s="8"/>
      <c r="BA3110" s="8"/>
      <c r="BB3110" s="8"/>
      <c r="BC3110" s="8"/>
      <c r="BD3110" s="8"/>
      <c r="BE3110" s="8"/>
      <c r="BF3110" s="8"/>
      <c r="BG3110" s="8"/>
      <c r="BH3110" s="8"/>
      <c r="BI3110" s="8"/>
      <c r="BJ3110" s="8"/>
      <c r="BK3110" s="8"/>
      <c r="BL3110" s="8"/>
      <c r="BM3110" s="8"/>
      <c r="BN3110" s="8"/>
      <c r="BO3110" s="8"/>
      <c r="BP3110" s="8"/>
      <c r="BQ3110" s="8"/>
      <c r="BR3110" s="8"/>
      <c r="BS3110" s="8"/>
      <c r="BT3110" s="8"/>
      <c r="BU3110" s="8"/>
      <c r="BV3110" s="8"/>
      <c r="BW3110" s="8"/>
      <c r="BX3110" s="8"/>
      <c r="BY3110" s="8"/>
    </row>
    <row r="3111" spans="1:77" x14ac:dyDescent="0.2">
      <c r="A3111" s="8" t="s">
        <v>11892</v>
      </c>
      <c r="B3111" s="5"/>
      <c r="C3111" s="8" t="s">
        <v>11893</v>
      </c>
      <c r="D3111" s="4" t="s">
        <v>11805</v>
      </c>
      <c r="E3111" s="8" t="s">
        <v>11806</v>
      </c>
      <c r="F3111" s="4" t="s">
        <v>527</v>
      </c>
      <c r="G3111" s="8" t="s">
        <v>11780</v>
      </c>
      <c r="H3111" s="8" t="s">
        <v>529</v>
      </c>
      <c r="I3111" s="8"/>
      <c r="J3111" s="8"/>
      <c r="K3111" s="8"/>
      <c r="L3111" s="8"/>
      <c r="M3111" s="8"/>
      <c r="N3111" s="8" t="s">
        <v>11807</v>
      </c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  <c r="AY3111" s="8"/>
      <c r="AZ3111" s="8"/>
      <c r="BA3111" s="8"/>
      <c r="BB3111" s="8"/>
      <c r="BC3111" s="8"/>
      <c r="BD3111" s="8"/>
      <c r="BE3111" s="8"/>
      <c r="BF3111" s="8"/>
      <c r="BG3111" s="8"/>
      <c r="BH3111" s="8"/>
      <c r="BI3111" s="8"/>
      <c r="BJ3111" s="8"/>
      <c r="BK3111" s="8"/>
      <c r="BL3111" s="8"/>
      <c r="BM3111" s="8"/>
      <c r="BN3111" s="8"/>
      <c r="BO3111" s="8"/>
      <c r="BP3111" s="8"/>
      <c r="BQ3111" s="8"/>
      <c r="BR3111" s="8"/>
      <c r="BS3111" s="8"/>
      <c r="BT3111" s="8"/>
      <c r="BU3111" s="8"/>
      <c r="BV3111" s="8"/>
      <c r="BW3111" s="8"/>
      <c r="BX3111" s="8"/>
      <c r="BY3111" s="8"/>
    </row>
    <row r="3112" spans="1:77" x14ac:dyDescent="0.2">
      <c r="A3112" s="8" t="s">
        <v>11894</v>
      </c>
      <c r="B3112" s="5"/>
      <c r="C3112" s="8" t="s">
        <v>11895</v>
      </c>
      <c r="D3112" s="4" t="s">
        <v>11805</v>
      </c>
      <c r="E3112" s="8" t="s">
        <v>11806</v>
      </c>
      <c r="F3112" s="4" t="s">
        <v>527</v>
      </c>
      <c r="G3112" s="8" t="s">
        <v>11780</v>
      </c>
      <c r="H3112" s="8" t="s">
        <v>529</v>
      </c>
      <c r="I3112" s="8"/>
      <c r="J3112" s="8"/>
      <c r="K3112" s="8"/>
      <c r="L3112" s="8"/>
      <c r="M3112" s="8"/>
      <c r="N3112" s="8" t="s">
        <v>11807</v>
      </c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/>
      <c r="Z3112" s="8"/>
      <c r="AA3112" s="8"/>
      <c r="AB3112" s="8"/>
      <c r="AC3112" s="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  <c r="AY3112" s="8"/>
      <c r="AZ3112" s="8"/>
      <c r="BA3112" s="8"/>
      <c r="BB3112" s="8"/>
      <c r="BC3112" s="8"/>
      <c r="BD3112" s="8"/>
      <c r="BE3112" s="8"/>
      <c r="BF3112" s="8"/>
      <c r="BG3112" s="8"/>
      <c r="BH3112" s="8"/>
      <c r="BI3112" s="8"/>
      <c r="BJ3112" s="8"/>
      <c r="BK3112" s="8"/>
      <c r="BL3112" s="8"/>
      <c r="BM3112" s="8"/>
      <c r="BN3112" s="8"/>
      <c r="BO3112" s="8"/>
      <c r="BP3112" s="8"/>
      <c r="BQ3112" s="8"/>
      <c r="BR3112" s="8"/>
      <c r="BS3112" s="8"/>
      <c r="BT3112" s="8"/>
      <c r="BU3112" s="8"/>
      <c r="BV3112" s="8"/>
      <c r="BW3112" s="8"/>
      <c r="BX3112" s="8"/>
      <c r="BY3112" s="8"/>
    </row>
    <row r="3113" spans="1:77" x14ac:dyDescent="0.2">
      <c r="A3113" s="8" t="s">
        <v>11896</v>
      </c>
      <c r="B3113" s="5"/>
      <c r="C3113" s="8" t="s">
        <v>11897</v>
      </c>
      <c r="D3113" s="4" t="s">
        <v>11805</v>
      </c>
      <c r="E3113" s="8" t="s">
        <v>11806</v>
      </c>
      <c r="F3113" s="4" t="s">
        <v>527</v>
      </c>
      <c r="G3113" s="8" t="s">
        <v>11780</v>
      </c>
      <c r="H3113" s="8" t="s">
        <v>529</v>
      </c>
      <c r="I3113" s="8"/>
      <c r="J3113" s="8"/>
      <c r="K3113" s="8"/>
      <c r="L3113" s="8"/>
      <c r="M3113" s="8"/>
      <c r="N3113" s="8" t="s">
        <v>11807</v>
      </c>
      <c r="O3113" s="8"/>
      <c r="P3113" s="8"/>
      <c r="Q3113" s="8"/>
      <c r="R3113" s="8"/>
      <c r="S3113" s="8"/>
      <c r="T3113" s="8"/>
      <c r="U3113" s="8"/>
      <c r="V3113" s="8"/>
      <c r="W3113" s="8"/>
      <c r="X3113" s="8"/>
      <c r="Y3113" s="8"/>
      <c r="Z3113" s="8"/>
      <c r="AA3113" s="8"/>
      <c r="AB3113" s="8"/>
      <c r="AC3113" s="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  <c r="AY3113" s="8"/>
      <c r="AZ3113" s="8"/>
      <c r="BA3113" s="8"/>
      <c r="BB3113" s="8"/>
      <c r="BC3113" s="8"/>
      <c r="BD3113" s="8"/>
      <c r="BE3113" s="8"/>
      <c r="BF3113" s="8"/>
      <c r="BG3113" s="8"/>
      <c r="BH3113" s="8"/>
      <c r="BI3113" s="8"/>
      <c r="BJ3113" s="8"/>
      <c r="BK3113" s="8"/>
      <c r="BL3113" s="8"/>
      <c r="BM3113" s="8"/>
      <c r="BN3113" s="8"/>
      <c r="BO3113" s="8"/>
      <c r="BP3113" s="8"/>
      <c r="BQ3113" s="8"/>
      <c r="BR3113" s="8"/>
      <c r="BS3113" s="8"/>
      <c r="BT3113" s="8"/>
      <c r="BU3113" s="8"/>
      <c r="BV3113" s="8"/>
      <c r="BW3113" s="8"/>
      <c r="BX3113" s="8"/>
      <c r="BY3113" s="8"/>
    </row>
    <row r="3114" spans="1:77" x14ac:dyDescent="0.2">
      <c r="A3114" s="8" t="s">
        <v>11898</v>
      </c>
      <c r="B3114" s="5"/>
      <c r="C3114" s="8" t="s">
        <v>11899</v>
      </c>
      <c r="D3114" s="4" t="s">
        <v>11805</v>
      </c>
      <c r="E3114" s="8" t="s">
        <v>11806</v>
      </c>
      <c r="F3114" s="4" t="s">
        <v>527</v>
      </c>
      <c r="G3114" s="8" t="s">
        <v>11780</v>
      </c>
      <c r="H3114" s="8" t="s">
        <v>529</v>
      </c>
      <c r="I3114" s="8"/>
      <c r="J3114" s="8"/>
      <c r="K3114" s="8"/>
      <c r="L3114" s="8"/>
      <c r="M3114" s="8"/>
      <c r="N3114" s="8" t="s">
        <v>11807</v>
      </c>
      <c r="O3114" s="8"/>
      <c r="P3114" s="8"/>
      <c r="Q3114" s="8"/>
      <c r="R3114" s="8"/>
      <c r="S3114" s="8"/>
      <c r="T3114" s="8"/>
      <c r="U3114" s="8"/>
      <c r="V3114" s="8"/>
      <c r="W3114" s="8"/>
      <c r="X3114" s="8"/>
      <c r="Y3114" s="8"/>
      <c r="Z3114" s="8"/>
      <c r="AA3114" s="8"/>
      <c r="AB3114" s="8"/>
      <c r="AC3114" s="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  <c r="AY3114" s="8"/>
      <c r="AZ3114" s="8"/>
      <c r="BA3114" s="8"/>
      <c r="BB3114" s="8"/>
      <c r="BC3114" s="8"/>
      <c r="BD3114" s="8"/>
      <c r="BE3114" s="8"/>
      <c r="BF3114" s="8"/>
      <c r="BG3114" s="8"/>
      <c r="BH3114" s="8"/>
      <c r="BI3114" s="8"/>
      <c r="BJ3114" s="8"/>
      <c r="BK3114" s="8"/>
      <c r="BL3114" s="8"/>
      <c r="BM3114" s="8"/>
      <c r="BN3114" s="8"/>
      <c r="BO3114" s="8"/>
      <c r="BP3114" s="8"/>
      <c r="BQ3114" s="8"/>
      <c r="BR3114" s="8"/>
      <c r="BS3114" s="8"/>
      <c r="BT3114" s="8"/>
      <c r="BU3114" s="8"/>
      <c r="BV3114" s="8"/>
      <c r="BW3114" s="8"/>
      <c r="BX3114" s="8"/>
      <c r="BY3114" s="8"/>
    </row>
    <row r="3115" spans="1:77" x14ac:dyDescent="0.2">
      <c r="A3115" s="8" t="s">
        <v>11900</v>
      </c>
      <c r="B3115" s="5"/>
      <c r="C3115" s="8" t="s">
        <v>11901</v>
      </c>
      <c r="D3115" s="4" t="s">
        <v>11805</v>
      </c>
      <c r="E3115" s="8" t="s">
        <v>11806</v>
      </c>
      <c r="F3115" s="4" t="s">
        <v>527</v>
      </c>
      <c r="G3115" s="8" t="s">
        <v>11780</v>
      </c>
      <c r="H3115" s="8" t="s">
        <v>529</v>
      </c>
      <c r="I3115" s="8"/>
      <c r="J3115" s="8"/>
      <c r="K3115" s="8"/>
      <c r="L3115" s="8"/>
      <c r="M3115" s="8"/>
      <c r="N3115" s="8" t="s">
        <v>11807</v>
      </c>
      <c r="O3115" s="8"/>
      <c r="P3115" s="8"/>
      <c r="Q3115" s="8"/>
      <c r="R3115" s="8"/>
      <c r="S3115" s="8"/>
      <c r="T3115" s="8"/>
      <c r="U3115" s="8"/>
      <c r="V3115" s="8"/>
      <c r="W3115" s="8"/>
      <c r="X3115" s="8"/>
      <c r="Y3115" s="8"/>
      <c r="Z3115" s="8"/>
      <c r="AA3115" s="8"/>
      <c r="AB3115" s="8"/>
      <c r="AC3115" s="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  <c r="AY3115" s="8"/>
      <c r="AZ3115" s="8"/>
      <c r="BA3115" s="8"/>
      <c r="BB3115" s="8"/>
      <c r="BC3115" s="8"/>
      <c r="BD3115" s="8"/>
      <c r="BE3115" s="8"/>
      <c r="BF3115" s="8"/>
      <c r="BG3115" s="8"/>
      <c r="BH3115" s="8"/>
      <c r="BI3115" s="8"/>
      <c r="BJ3115" s="8"/>
      <c r="BK3115" s="8"/>
      <c r="BL3115" s="8"/>
      <c r="BM3115" s="8"/>
      <c r="BN3115" s="8"/>
      <c r="BO3115" s="8"/>
      <c r="BP3115" s="8"/>
      <c r="BQ3115" s="8"/>
      <c r="BR3115" s="8"/>
      <c r="BS3115" s="8"/>
      <c r="BT3115" s="8"/>
      <c r="BU3115" s="8"/>
      <c r="BV3115" s="8"/>
      <c r="BW3115" s="8"/>
      <c r="BX3115" s="8"/>
      <c r="BY3115" s="8"/>
    </row>
    <row r="3116" spans="1:77" x14ac:dyDescent="0.2">
      <c r="A3116" s="8" t="s">
        <v>11902</v>
      </c>
      <c r="B3116" s="5"/>
      <c r="C3116" s="8" t="s">
        <v>11903</v>
      </c>
      <c r="D3116" s="4" t="s">
        <v>11805</v>
      </c>
      <c r="E3116" s="8" t="s">
        <v>11806</v>
      </c>
      <c r="F3116" s="4" t="s">
        <v>527</v>
      </c>
      <c r="G3116" s="8" t="s">
        <v>11780</v>
      </c>
      <c r="H3116" s="8" t="s">
        <v>529</v>
      </c>
      <c r="I3116" s="8"/>
      <c r="J3116" s="8"/>
      <c r="K3116" s="8"/>
      <c r="L3116" s="8"/>
      <c r="M3116" s="8"/>
      <c r="N3116" s="8" t="s">
        <v>11807</v>
      </c>
      <c r="O3116" s="8"/>
      <c r="P3116" s="8"/>
      <c r="Q3116" s="8"/>
      <c r="R3116" s="8"/>
      <c r="S3116" s="8"/>
      <c r="T3116" s="8"/>
      <c r="U3116" s="8"/>
      <c r="V3116" s="8"/>
      <c r="W3116" s="8"/>
      <c r="X3116" s="8"/>
      <c r="Y3116" s="8"/>
      <c r="Z3116" s="8"/>
      <c r="AA3116" s="8"/>
      <c r="AB3116" s="8"/>
      <c r="AC3116" s="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  <c r="AY3116" s="8"/>
      <c r="AZ3116" s="8"/>
      <c r="BA3116" s="8"/>
      <c r="BB3116" s="8"/>
      <c r="BC3116" s="8"/>
      <c r="BD3116" s="8"/>
      <c r="BE3116" s="8"/>
      <c r="BF3116" s="8"/>
      <c r="BG3116" s="8"/>
      <c r="BH3116" s="8"/>
      <c r="BI3116" s="8"/>
      <c r="BJ3116" s="8"/>
      <c r="BK3116" s="8"/>
      <c r="BL3116" s="8"/>
      <c r="BM3116" s="8"/>
      <c r="BN3116" s="8"/>
      <c r="BO3116" s="8"/>
      <c r="BP3116" s="8"/>
      <c r="BQ3116" s="8"/>
      <c r="BR3116" s="8"/>
      <c r="BS3116" s="8"/>
      <c r="BT3116" s="8"/>
      <c r="BU3116" s="8"/>
      <c r="BV3116" s="8"/>
      <c r="BW3116" s="8"/>
      <c r="BX3116" s="8"/>
      <c r="BY3116" s="8"/>
    </row>
    <row r="3117" spans="1:77" x14ac:dyDescent="0.2">
      <c r="A3117" s="8" t="s">
        <v>11904</v>
      </c>
      <c r="B3117" s="5"/>
      <c r="C3117" s="8" t="s">
        <v>11905</v>
      </c>
      <c r="D3117" s="4" t="s">
        <v>11805</v>
      </c>
      <c r="E3117" s="8" t="s">
        <v>11806</v>
      </c>
      <c r="F3117" s="4" t="s">
        <v>527</v>
      </c>
      <c r="G3117" s="8" t="s">
        <v>11780</v>
      </c>
      <c r="H3117" s="8" t="s">
        <v>529</v>
      </c>
      <c r="I3117" s="8"/>
      <c r="J3117" s="8"/>
      <c r="K3117" s="8"/>
      <c r="L3117" s="8"/>
      <c r="M3117" s="8"/>
      <c r="N3117" s="8" t="s">
        <v>11807</v>
      </c>
      <c r="O3117" s="8"/>
      <c r="P3117" s="8"/>
      <c r="Q3117" s="8"/>
      <c r="R3117" s="8"/>
      <c r="S3117" s="8"/>
      <c r="T3117" s="8"/>
      <c r="U3117" s="8"/>
      <c r="V3117" s="8"/>
      <c r="W3117" s="8"/>
      <c r="X3117" s="8"/>
      <c r="Y3117" s="8"/>
      <c r="Z3117" s="8"/>
      <c r="AA3117" s="8"/>
      <c r="AB3117" s="8"/>
      <c r="AC3117" s="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  <c r="AY3117" s="8"/>
      <c r="AZ3117" s="8"/>
      <c r="BA3117" s="8"/>
      <c r="BB3117" s="8"/>
      <c r="BC3117" s="8"/>
      <c r="BD3117" s="8"/>
      <c r="BE3117" s="8"/>
      <c r="BF3117" s="8"/>
      <c r="BG3117" s="8"/>
      <c r="BH3117" s="8"/>
      <c r="BI3117" s="8"/>
      <c r="BJ3117" s="8"/>
      <c r="BK3117" s="8"/>
      <c r="BL3117" s="8"/>
      <c r="BM3117" s="8"/>
      <c r="BN3117" s="8"/>
      <c r="BO3117" s="8"/>
      <c r="BP3117" s="8"/>
      <c r="BQ3117" s="8"/>
      <c r="BR3117" s="8"/>
      <c r="BS3117" s="8"/>
      <c r="BT3117" s="8"/>
      <c r="BU3117" s="8"/>
      <c r="BV3117" s="8"/>
      <c r="BW3117" s="8"/>
      <c r="BX3117" s="8"/>
      <c r="BY3117" s="8"/>
    </row>
    <row r="3118" spans="1:77" x14ac:dyDescent="0.2">
      <c r="A3118" s="8" t="s">
        <v>11906</v>
      </c>
      <c r="B3118" s="5"/>
      <c r="C3118" s="8" t="s">
        <v>11907</v>
      </c>
      <c r="D3118" s="4" t="s">
        <v>11805</v>
      </c>
      <c r="E3118" s="8" t="s">
        <v>11806</v>
      </c>
      <c r="F3118" s="4" t="s">
        <v>527</v>
      </c>
      <c r="G3118" s="8" t="s">
        <v>11780</v>
      </c>
      <c r="H3118" s="8" t="s">
        <v>529</v>
      </c>
      <c r="I3118" s="8" t="s">
        <v>11908</v>
      </c>
      <c r="J3118" s="8"/>
      <c r="K3118" s="8"/>
      <c r="L3118" s="8"/>
      <c r="M3118" s="8"/>
      <c r="N3118" s="8" t="s">
        <v>11807</v>
      </c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  <c r="AY3118" s="8"/>
      <c r="AZ3118" s="8"/>
      <c r="BA3118" s="8"/>
      <c r="BB3118" s="8"/>
      <c r="BC3118" s="8"/>
      <c r="BD3118" s="8"/>
      <c r="BE3118" s="8"/>
      <c r="BF3118" s="8"/>
      <c r="BG3118" s="8"/>
      <c r="BH3118" s="8"/>
      <c r="BI3118" s="8"/>
      <c r="BJ3118" s="8"/>
      <c r="BK3118" s="8"/>
      <c r="BL3118" s="8"/>
      <c r="BM3118" s="8"/>
      <c r="BN3118" s="8"/>
      <c r="BO3118" s="8"/>
      <c r="BP3118" s="8"/>
      <c r="BQ3118" s="8"/>
      <c r="BR3118" s="8"/>
      <c r="BS3118" s="8"/>
      <c r="BT3118" s="8"/>
      <c r="BU3118" s="8"/>
      <c r="BV3118" s="8"/>
      <c r="BW3118" s="8"/>
      <c r="BX3118" s="8"/>
      <c r="BY3118" s="8"/>
    </row>
    <row r="3119" spans="1:77" x14ac:dyDescent="0.2">
      <c r="A3119" s="8" t="s">
        <v>11909</v>
      </c>
      <c r="B3119" s="5"/>
      <c r="C3119" s="8" t="s">
        <v>11910</v>
      </c>
      <c r="D3119" s="4" t="s">
        <v>11805</v>
      </c>
      <c r="E3119" s="8" t="s">
        <v>11806</v>
      </c>
      <c r="F3119" s="4" t="s">
        <v>527</v>
      </c>
      <c r="G3119" s="8" t="s">
        <v>11780</v>
      </c>
      <c r="H3119" s="8" t="s">
        <v>529</v>
      </c>
      <c r="I3119" s="8"/>
      <c r="J3119" s="8"/>
      <c r="K3119" s="8"/>
      <c r="L3119" s="8"/>
      <c r="M3119" s="8"/>
      <c r="N3119" s="8" t="s">
        <v>11807</v>
      </c>
      <c r="O3119" s="8"/>
      <c r="P3119" s="8"/>
      <c r="Q3119" s="8"/>
      <c r="R3119" s="8"/>
      <c r="S3119" s="8"/>
      <c r="T3119" s="8"/>
      <c r="U3119" s="8"/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  <c r="AY3119" s="8"/>
      <c r="AZ3119" s="8"/>
      <c r="BA3119" s="8"/>
      <c r="BB3119" s="8"/>
      <c r="BC3119" s="8"/>
      <c r="BD3119" s="8"/>
      <c r="BE3119" s="8"/>
      <c r="BF3119" s="8"/>
      <c r="BG3119" s="8"/>
      <c r="BH3119" s="8"/>
      <c r="BI3119" s="8"/>
      <c r="BJ3119" s="8"/>
      <c r="BK3119" s="8"/>
      <c r="BL3119" s="8"/>
      <c r="BM3119" s="8"/>
      <c r="BN3119" s="8"/>
      <c r="BO3119" s="8"/>
      <c r="BP3119" s="8"/>
      <c r="BQ3119" s="8"/>
      <c r="BR3119" s="8"/>
      <c r="BS3119" s="8"/>
      <c r="BT3119" s="8"/>
      <c r="BU3119" s="8"/>
      <c r="BV3119" s="8"/>
      <c r="BW3119" s="8"/>
      <c r="BX3119" s="8"/>
      <c r="BY3119" s="8"/>
    </row>
    <row r="3120" spans="1:77" x14ac:dyDescent="0.2">
      <c r="A3120" s="8" t="s">
        <v>11911</v>
      </c>
      <c r="B3120" s="5"/>
      <c r="C3120" s="8" t="s">
        <v>11912</v>
      </c>
      <c r="D3120" s="4" t="s">
        <v>11805</v>
      </c>
      <c r="E3120" s="8" t="s">
        <v>11806</v>
      </c>
      <c r="F3120" s="4" t="s">
        <v>527</v>
      </c>
      <c r="G3120" s="8" t="s">
        <v>11780</v>
      </c>
      <c r="H3120" s="8" t="s">
        <v>529</v>
      </c>
      <c r="I3120" s="8"/>
      <c r="J3120" s="8"/>
      <c r="K3120" s="8"/>
      <c r="L3120" s="8"/>
      <c r="M3120" s="8"/>
      <c r="N3120" s="8" t="s">
        <v>11807</v>
      </c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  <c r="AY3120" s="8"/>
      <c r="AZ3120" s="8"/>
      <c r="BA3120" s="8"/>
      <c r="BB3120" s="8"/>
      <c r="BC3120" s="8"/>
      <c r="BD3120" s="8"/>
      <c r="BE3120" s="8"/>
      <c r="BF3120" s="8"/>
      <c r="BG3120" s="8"/>
      <c r="BH3120" s="8"/>
      <c r="BI3120" s="8"/>
      <c r="BJ3120" s="8"/>
      <c r="BK3120" s="8"/>
      <c r="BL3120" s="8"/>
      <c r="BM3120" s="8"/>
      <c r="BN3120" s="8"/>
      <c r="BO3120" s="8"/>
      <c r="BP3120" s="8"/>
      <c r="BQ3120" s="8"/>
      <c r="BR3120" s="8"/>
      <c r="BS3120" s="8"/>
      <c r="BT3120" s="8"/>
      <c r="BU3120" s="8"/>
      <c r="BV3120" s="8"/>
      <c r="BW3120" s="8"/>
      <c r="BX3120" s="8"/>
      <c r="BY3120" s="8"/>
    </row>
    <row r="3121" spans="1:77" x14ac:dyDescent="0.2">
      <c r="A3121" s="8" t="s">
        <v>11913</v>
      </c>
      <c r="B3121" s="5"/>
      <c r="C3121" s="8" t="s">
        <v>11914</v>
      </c>
      <c r="D3121" s="4" t="s">
        <v>11805</v>
      </c>
      <c r="E3121" s="8" t="s">
        <v>11806</v>
      </c>
      <c r="F3121" s="4" t="s">
        <v>527</v>
      </c>
      <c r="G3121" s="8" t="s">
        <v>11780</v>
      </c>
      <c r="H3121" s="8" t="s">
        <v>529</v>
      </c>
      <c r="I3121" s="8" t="s">
        <v>11915</v>
      </c>
      <c r="J3121" s="8"/>
      <c r="K3121" s="8"/>
      <c r="L3121" s="8"/>
      <c r="M3121" s="8"/>
      <c r="N3121" s="8" t="s">
        <v>11807</v>
      </c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  <c r="AY3121" s="8"/>
      <c r="AZ3121" s="8"/>
      <c r="BA3121" s="8"/>
      <c r="BB3121" s="8"/>
      <c r="BC3121" s="8"/>
      <c r="BD3121" s="8"/>
      <c r="BE3121" s="8"/>
      <c r="BF3121" s="8"/>
      <c r="BG3121" s="8"/>
      <c r="BH3121" s="8"/>
      <c r="BI3121" s="8"/>
      <c r="BJ3121" s="8"/>
      <c r="BK3121" s="8"/>
      <c r="BL3121" s="8"/>
      <c r="BM3121" s="8"/>
      <c r="BN3121" s="8"/>
      <c r="BO3121" s="8"/>
      <c r="BP3121" s="8"/>
      <c r="BQ3121" s="8"/>
      <c r="BR3121" s="8"/>
      <c r="BS3121" s="8"/>
      <c r="BT3121" s="8"/>
      <c r="BU3121" s="8"/>
      <c r="BV3121" s="8"/>
      <c r="BW3121" s="8"/>
      <c r="BX3121" s="8"/>
      <c r="BY3121" s="8"/>
    </row>
    <row r="3122" spans="1:77" x14ac:dyDescent="0.2">
      <c r="A3122" s="8" t="s">
        <v>11916</v>
      </c>
      <c r="B3122" s="5"/>
      <c r="C3122" s="8" t="s">
        <v>11917</v>
      </c>
      <c r="D3122" s="4" t="s">
        <v>11805</v>
      </c>
      <c r="E3122" s="8" t="s">
        <v>11806</v>
      </c>
      <c r="F3122" s="4" t="s">
        <v>527</v>
      </c>
      <c r="G3122" s="8" t="s">
        <v>11780</v>
      </c>
      <c r="H3122" s="8" t="s">
        <v>529</v>
      </c>
      <c r="I3122" s="8"/>
      <c r="J3122" s="8"/>
      <c r="K3122" s="8"/>
      <c r="L3122" s="8"/>
      <c r="M3122" s="8"/>
      <c r="N3122" s="8" t="s">
        <v>11807</v>
      </c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  <c r="AY3122" s="8"/>
      <c r="AZ3122" s="8"/>
      <c r="BA3122" s="8"/>
      <c r="BB3122" s="8"/>
      <c r="BC3122" s="8"/>
      <c r="BD3122" s="8"/>
      <c r="BE3122" s="8"/>
      <c r="BF3122" s="8"/>
      <c r="BG3122" s="8"/>
      <c r="BH3122" s="8"/>
      <c r="BI3122" s="8"/>
      <c r="BJ3122" s="8"/>
      <c r="BK3122" s="8"/>
      <c r="BL3122" s="8"/>
      <c r="BM3122" s="8"/>
      <c r="BN3122" s="8"/>
      <c r="BO3122" s="8"/>
      <c r="BP3122" s="8"/>
      <c r="BQ3122" s="8"/>
      <c r="BR3122" s="8"/>
      <c r="BS3122" s="8"/>
      <c r="BT3122" s="8"/>
      <c r="BU3122" s="8"/>
      <c r="BV3122" s="8"/>
      <c r="BW3122" s="8"/>
      <c r="BX3122" s="8"/>
      <c r="BY3122" s="8"/>
    </row>
    <row r="3123" spans="1:77" x14ac:dyDescent="0.2">
      <c r="A3123" s="8" t="s">
        <v>11918</v>
      </c>
      <c r="B3123" s="5"/>
      <c r="C3123" s="8" t="s">
        <v>11919</v>
      </c>
      <c r="D3123" s="4" t="s">
        <v>11805</v>
      </c>
      <c r="E3123" s="8" t="s">
        <v>11806</v>
      </c>
      <c r="F3123" s="4" t="s">
        <v>527</v>
      </c>
      <c r="G3123" s="8" t="s">
        <v>11780</v>
      </c>
      <c r="H3123" s="8" t="s">
        <v>529</v>
      </c>
      <c r="I3123" s="8"/>
      <c r="J3123" s="8"/>
      <c r="K3123" s="8"/>
      <c r="L3123" s="8"/>
      <c r="M3123" s="8"/>
      <c r="N3123" s="8" t="s">
        <v>11807</v>
      </c>
      <c r="O3123" s="8"/>
      <c r="P3123" s="8"/>
      <c r="Q3123" s="8"/>
      <c r="R3123" s="8"/>
      <c r="S3123" s="8"/>
      <c r="T3123" s="8"/>
      <c r="U3123" s="8"/>
      <c r="V3123" s="8"/>
      <c r="W3123" s="8"/>
      <c r="X3123" s="8"/>
      <c r="Y3123" s="8"/>
      <c r="Z3123" s="8"/>
      <c r="AA3123" s="8"/>
      <c r="AB3123" s="8"/>
      <c r="AC3123" s="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  <c r="AY3123" s="8"/>
      <c r="AZ3123" s="8"/>
      <c r="BA3123" s="8"/>
      <c r="BB3123" s="8"/>
      <c r="BC3123" s="8"/>
      <c r="BD3123" s="8"/>
      <c r="BE3123" s="8"/>
      <c r="BF3123" s="8"/>
      <c r="BG3123" s="8"/>
      <c r="BH3123" s="8"/>
      <c r="BI3123" s="8"/>
      <c r="BJ3123" s="8"/>
      <c r="BK3123" s="8"/>
      <c r="BL3123" s="8"/>
      <c r="BM3123" s="8"/>
      <c r="BN3123" s="8"/>
      <c r="BO3123" s="8"/>
      <c r="BP3123" s="8"/>
      <c r="BQ3123" s="8"/>
      <c r="BR3123" s="8"/>
      <c r="BS3123" s="8"/>
      <c r="BT3123" s="8"/>
      <c r="BU3123" s="8"/>
      <c r="BV3123" s="8"/>
      <c r="BW3123" s="8"/>
      <c r="BX3123" s="8"/>
      <c r="BY3123" s="8"/>
    </row>
    <row r="3124" spans="1:77" x14ac:dyDescent="0.2">
      <c r="A3124" s="8" t="s">
        <v>11920</v>
      </c>
      <c r="B3124" s="5"/>
      <c r="C3124" s="8" t="s">
        <v>11921</v>
      </c>
      <c r="D3124" s="4" t="s">
        <v>11805</v>
      </c>
      <c r="E3124" s="8" t="s">
        <v>11806</v>
      </c>
      <c r="F3124" s="4" t="s">
        <v>527</v>
      </c>
      <c r="G3124" s="8" t="s">
        <v>11780</v>
      </c>
      <c r="H3124" s="8" t="s">
        <v>529</v>
      </c>
      <c r="I3124" s="8"/>
      <c r="J3124" s="8"/>
      <c r="K3124" s="8"/>
      <c r="L3124" s="8"/>
      <c r="M3124" s="8"/>
      <c r="N3124" s="8" t="s">
        <v>11807</v>
      </c>
      <c r="O3124" s="8"/>
      <c r="P3124" s="8"/>
      <c r="Q3124" s="8"/>
      <c r="R3124" s="8"/>
      <c r="S3124" s="8"/>
      <c r="T3124" s="8"/>
      <c r="U3124" s="8"/>
      <c r="V3124" s="8"/>
      <c r="W3124" s="8"/>
      <c r="X3124" s="8"/>
      <c r="Y3124" s="8"/>
      <c r="Z3124" s="8"/>
      <c r="AA3124" s="8"/>
      <c r="AB3124" s="8"/>
      <c r="AC3124" s="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  <c r="AY3124" s="8"/>
      <c r="AZ3124" s="8"/>
      <c r="BA3124" s="8"/>
      <c r="BB3124" s="8"/>
      <c r="BC3124" s="8"/>
      <c r="BD3124" s="8"/>
      <c r="BE3124" s="8"/>
      <c r="BF3124" s="8"/>
      <c r="BG3124" s="8"/>
      <c r="BH3124" s="8"/>
      <c r="BI3124" s="8"/>
      <c r="BJ3124" s="8"/>
      <c r="BK3124" s="8"/>
      <c r="BL3124" s="8"/>
      <c r="BM3124" s="8"/>
      <c r="BN3124" s="8"/>
      <c r="BO3124" s="8"/>
      <c r="BP3124" s="8"/>
      <c r="BQ3124" s="8"/>
      <c r="BR3124" s="8"/>
      <c r="BS3124" s="8"/>
      <c r="BT3124" s="8"/>
      <c r="BU3124" s="8"/>
      <c r="BV3124" s="8"/>
      <c r="BW3124" s="8"/>
      <c r="BX3124" s="8"/>
      <c r="BY3124" s="8"/>
    </row>
    <row r="3125" spans="1:77" x14ac:dyDescent="0.2">
      <c r="A3125" s="8" t="s">
        <v>11922</v>
      </c>
      <c r="B3125" s="5"/>
      <c r="C3125" s="8" t="s">
        <v>11923</v>
      </c>
      <c r="D3125" s="4" t="s">
        <v>11805</v>
      </c>
      <c r="E3125" s="8" t="s">
        <v>11806</v>
      </c>
      <c r="F3125" s="4" t="s">
        <v>527</v>
      </c>
      <c r="G3125" s="8" t="s">
        <v>11780</v>
      </c>
      <c r="H3125" s="8" t="s">
        <v>529</v>
      </c>
      <c r="I3125" s="8"/>
      <c r="J3125" s="8"/>
      <c r="K3125" s="8"/>
      <c r="L3125" s="8"/>
      <c r="M3125" s="8"/>
      <c r="N3125" s="8" t="s">
        <v>11807</v>
      </c>
      <c r="O3125" s="8"/>
      <c r="P3125" s="8"/>
      <c r="Q3125" s="8"/>
      <c r="R3125" s="8"/>
      <c r="S3125" s="8"/>
      <c r="T3125" s="8"/>
      <c r="U3125" s="8"/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  <c r="AY3125" s="8"/>
      <c r="AZ3125" s="8"/>
      <c r="BA3125" s="8"/>
      <c r="BB3125" s="8"/>
      <c r="BC3125" s="8"/>
      <c r="BD3125" s="8"/>
      <c r="BE3125" s="8"/>
      <c r="BF3125" s="8"/>
      <c r="BG3125" s="8"/>
      <c r="BH3125" s="8"/>
      <c r="BI3125" s="8"/>
      <c r="BJ3125" s="8"/>
      <c r="BK3125" s="8"/>
      <c r="BL3125" s="8"/>
      <c r="BM3125" s="8"/>
      <c r="BN3125" s="8"/>
      <c r="BO3125" s="8"/>
      <c r="BP3125" s="8"/>
      <c r="BQ3125" s="8"/>
      <c r="BR3125" s="8"/>
      <c r="BS3125" s="8"/>
      <c r="BT3125" s="8"/>
      <c r="BU3125" s="8"/>
      <c r="BV3125" s="8"/>
      <c r="BW3125" s="8"/>
      <c r="BX3125" s="8"/>
      <c r="BY3125" s="8"/>
    </row>
    <row r="3126" spans="1:77" x14ac:dyDescent="0.2">
      <c r="A3126" s="8" t="s">
        <v>11924</v>
      </c>
      <c r="B3126" s="5"/>
      <c r="C3126" s="8" t="s">
        <v>11925</v>
      </c>
      <c r="D3126" s="4" t="s">
        <v>11805</v>
      </c>
      <c r="E3126" s="8" t="s">
        <v>11806</v>
      </c>
      <c r="F3126" s="4" t="s">
        <v>527</v>
      </c>
      <c r="G3126" s="8" t="s">
        <v>11780</v>
      </c>
      <c r="H3126" s="8" t="s">
        <v>529</v>
      </c>
      <c r="I3126" s="8"/>
      <c r="J3126" s="8"/>
      <c r="K3126" s="8"/>
      <c r="L3126" s="8"/>
      <c r="M3126" s="8"/>
      <c r="N3126" s="8" t="s">
        <v>11807</v>
      </c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  <c r="AY3126" s="8"/>
      <c r="AZ3126" s="8"/>
      <c r="BA3126" s="8"/>
      <c r="BB3126" s="8"/>
      <c r="BC3126" s="8"/>
      <c r="BD3126" s="8"/>
      <c r="BE3126" s="8"/>
      <c r="BF3126" s="8"/>
      <c r="BG3126" s="8"/>
      <c r="BH3126" s="8"/>
      <c r="BI3126" s="8"/>
      <c r="BJ3126" s="8"/>
      <c r="BK3126" s="8"/>
      <c r="BL3126" s="8"/>
      <c r="BM3126" s="8"/>
      <c r="BN3126" s="8"/>
      <c r="BO3126" s="8"/>
      <c r="BP3126" s="8"/>
      <c r="BQ3126" s="8"/>
      <c r="BR3126" s="8"/>
      <c r="BS3126" s="8"/>
      <c r="BT3126" s="8"/>
      <c r="BU3126" s="8"/>
      <c r="BV3126" s="8"/>
      <c r="BW3126" s="8"/>
      <c r="BX3126" s="8"/>
      <c r="BY3126" s="8"/>
    </row>
    <row r="3127" spans="1:77" x14ac:dyDescent="0.2">
      <c r="A3127" s="8" t="s">
        <v>11926</v>
      </c>
      <c r="B3127" s="5"/>
      <c r="C3127" s="8" t="s">
        <v>11927</v>
      </c>
      <c r="D3127" s="4" t="s">
        <v>11805</v>
      </c>
      <c r="E3127" s="8" t="s">
        <v>11806</v>
      </c>
      <c r="F3127" s="4" t="s">
        <v>527</v>
      </c>
      <c r="G3127" s="8" t="s">
        <v>11780</v>
      </c>
      <c r="H3127" s="8" t="s">
        <v>529</v>
      </c>
      <c r="I3127" s="8"/>
      <c r="J3127" s="8"/>
      <c r="K3127" s="8"/>
      <c r="L3127" s="8"/>
      <c r="M3127" s="8"/>
      <c r="N3127" s="8" t="s">
        <v>11807</v>
      </c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  <c r="AY3127" s="8"/>
      <c r="AZ3127" s="8"/>
      <c r="BA3127" s="8"/>
      <c r="BB3127" s="8"/>
      <c r="BC3127" s="8"/>
      <c r="BD3127" s="8"/>
      <c r="BE3127" s="8"/>
      <c r="BF3127" s="8"/>
      <c r="BG3127" s="8"/>
      <c r="BH3127" s="8"/>
      <c r="BI3127" s="8"/>
      <c r="BJ3127" s="8"/>
      <c r="BK3127" s="8"/>
      <c r="BL3127" s="8"/>
      <c r="BM3127" s="8"/>
      <c r="BN3127" s="8"/>
      <c r="BO3127" s="8"/>
      <c r="BP3127" s="8"/>
      <c r="BQ3127" s="8"/>
      <c r="BR3127" s="8"/>
      <c r="BS3127" s="8"/>
      <c r="BT3127" s="8"/>
      <c r="BU3127" s="8"/>
      <c r="BV3127" s="8"/>
      <c r="BW3127" s="8"/>
      <c r="BX3127" s="8"/>
      <c r="BY3127" s="8"/>
    </row>
    <row r="3128" spans="1:77" x14ac:dyDescent="0.2">
      <c r="A3128" s="8" t="s">
        <v>11928</v>
      </c>
      <c r="B3128" s="5"/>
      <c r="C3128" s="8" t="s">
        <v>11929</v>
      </c>
      <c r="D3128" s="4" t="s">
        <v>11805</v>
      </c>
      <c r="E3128" s="8" t="s">
        <v>11806</v>
      </c>
      <c r="F3128" s="4" t="s">
        <v>527</v>
      </c>
      <c r="G3128" s="8" t="s">
        <v>11780</v>
      </c>
      <c r="H3128" s="8" t="s">
        <v>529</v>
      </c>
      <c r="I3128" s="8"/>
      <c r="J3128" s="8"/>
      <c r="K3128" s="8"/>
      <c r="L3128" s="8"/>
      <c r="M3128" s="8"/>
      <c r="N3128" s="8" t="s">
        <v>11807</v>
      </c>
      <c r="O3128" s="8"/>
      <c r="P3128" s="8"/>
      <c r="Q3128" s="8"/>
      <c r="R3128" s="8"/>
      <c r="S3128" s="8"/>
      <c r="T3128" s="8"/>
      <c r="U3128" s="8"/>
      <c r="V3128" s="8"/>
      <c r="W3128" s="8"/>
      <c r="X3128" s="8"/>
      <c r="Y3128" s="8"/>
      <c r="Z3128" s="8"/>
      <c r="AA3128" s="8"/>
      <c r="AB3128" s="8"/>
      <c r="AC3128" s="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  <c r="AY3128" s="8"/>
      <c r="AZ3128" s="8"/>
      <c r="BA3128" s="8"/>
      <c r="BB3128" s="8"/>
      <c r="BC3128" s="8"/>
      <c r="BD3128" s="8"/>
      <c r="BE3128" s="8"/>
      <c r="BF3128" s="8"/>
      <c r="BG3128" s="8"/>
      <c r="BH3128" s="8"/>
      <c r="BI3128" s="8"/>
      <c r="BJ3128" s="8"/>
      <c r="BK3128" s="8"/>
      <c r="BL3128" s="8"/>
      <c r="BM3128" s="8"/>
      <c r="BN3128" s="8"/>
      <c r="BO3128" s="8"/>
      <c r="BP3128" s="8"/>
      <c r="BQ3128" s="8"/>
      <c r="BR3128" s="8"/>
      <c r="BS3128" s="8"/>
      <c r="BT3128" s="8"/>
      <c r="BU3128" s="8"/>
      <c r="BV3128" s="8"/>
      <c r="BW3128" s="8"/>
      <c r="BX3128" s="8"/>
      <c r="BY3128" s="8"/>
    </row>
    <row r="3129" spans="1:77" x14ac:dyDescent="0.2">
      <c r="A3129" s="8" t="s">
        <v>11930</v>
      </c>
      <c r="B3129" s="5"/>
      <c r="C3129" s="8" t="s">
        <v>11931</v>
      </c>
      <c r="D3129" s="4" t="s">
        <v>11932</v>
      </c>
      <c r="E3129" s="8" t="s">
        <v>11933</v>
      </c>
      <c r="F3129" s="4" t="s">
        <v>527</v>
      </c>
      <c r="G3129" s="8" t="s">
        <v>11780</v>
      </c>
      <c r="H3129" s="8" t="s">
        <v>529</v>
      </c>
      <c r="I3129" s="8" t="s">
        <v>11934</v>
      </c>
      <c r="J3129" s="8"/>
      <c r="K3129" s="8"/>
      <c r="L3129" s="8"/>
      <c r="M3129" s="8"/>
      <c r="N3129" s="8" t="s">
        <v>11935</v>
      </c>
      <c r="O3129" s="8"/>
      <c r="P3129" s="8"/>
      <c r="Q3129" s="8"/>
      <c r="R3129" s="8"/>
      <c r="S3129" s="8"/>
      <c r="T3129" s="8"/>
      <c r="U3129" s="8"/>
      <c r="V3129" s="8"/>
      <c r="W3129" s="8"/>
      <c r="X3129" s="8"/>
      <c r="Y3129" s="8"/>
      <c r="Z3129" s="8"/>
      <c r="AA3129" s="8"/>
      <c r="AB3129" s="8"/>
      <c r="AC3129" s="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  <c r="AY3129" s="8"/>
      <c r="AZ3129" s="8"/>
      <c r="BA3129" s="8"/>
      <c r="BB3129" s="8"/>
      <c r="BC3129" s="8"/>
      <c r="BD3129" s="8"/>
      <c r="BE3129" s="8"/>
      <c r="BF3129" s="8"/>
      <c r="BG3129" s="8"/>
      <c r="BH3129" s="8"/>
      <c r="BI3129" s="8"/>
      <c r="BJ3129" s="8"/>
      <c r="BK3129" s="8"/>
      <c r="BL3129" s="8"/>
      <c r="BM3129" s="8"/>
      <c r="BN3129" s="8"/>
      <c r="BO3129" s="8"/>
      <c r="BP3129" s="8"/>
      <c r="BQ3129" s="8"/>
      <c r="BR3129" s="8"/>
      <c r="BS3129" s="8"/>
      <c r="BT3129" s="8"/>
      <c r="BU3129" s="8"/>
      <c r="BV3129" s="8"/>
      <c r="BW3129" s="8"/>
      <c r="BX3129" s="8"/>
      <c r="BY3129" s="8"/>
    </row>
    <row r="3130" spans="1:77" x14ac:dyDescent="0.2">
      <c r="A3130" s="8" t="s">
        <v>11936</v>
      </c>
      <c r="B3130" s="5"/>
      <c r="C3130" s="8" t="s">
        <v>11937</v>
      </c>
      <c r="D3130" s="4" t="s">
        <v>11709</v>
      </c>
      <c r="E3130" s="8" t="s">
        <v>11628</v>
      </c>
      <c r="F3130" s="4" t="s">
        <v>527</v>
      </c>
      <c r="G3130" s="8" t="s">
        <v>11780</v>
      </c>
      <c r="H3130" s="8" t="s">
        <v>529</v>
      </c>
      <c r="I3130" s="8" t="s">
        <v>11938</v>
      </c>
      <c r="J3130" s="8"/>
      <c r="K3130" s="8"/>
      <c r="L3130" s="8"/>
      <c r="M3130" s="8"/>
      <c r="N3130" s="8" t="s">
        <v>11939</v>
      </c>
      <c r="O3130" s="8"/>
      <c r="P3130" s="8"/>
      <c r="Q3130" s="8"/>
      <c r="R3130" s="8"/>
      <c r="S3130" s="8"/>
      <c r="T3130" s="8"/>
      <c r="U3130" s="8"/>
      <c r="V3130" s="8"/>
      <c r="W3130" s="8"/>
      <c r="X3130" s="8"/>
      <c r="Y3130" s="8"/>
      <c r="Z3130" s="8"/>
      <c r="AA3130" s="8"/>
      <c r="AB3130" s="8"/>
      <c r="AC3130" s="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  <c r="AY3130" s="8"/>
      <c r="AZ3130" s="8"/>
      <c r="BA3130" s="8"/>
      <c r="BB3130" s="8"/>
      <c r="BC3130" s="8"/>
      <c r="BD3130" s="8"/>
      <c r="BE3130" s="8"/>
      <c r="BF3130" s="8"/>
      <c r="BG3130" s="8"/>
      <c r="BH3130" s="8"/>
      <c r="BI3130" s="8"/>
      <c r="BJ3130" s="8"/>
      <c r="BK3130" s="8"/>
      <c r="BL3130" s="8"/>
      <c r="BM3130" s="8"/>
      <c r="BN3130" s="8"/>
      <c r="BO3130" s="8"/>
      <c r="BP3130" s="8"/>
      <c r="BQ3130" s="8"/>
      <c r="BR3130" s="8"/>
      <c r="BS3130" s="8"/>
      <c r="BT3130" s="8"/>
      <c r="BU3130" s="8"/>
      <c r="BV3130" s="8"/>
      <c r="BW3130" s="8"/>
      <c r="BX3130" s="8"/>
      <c r="BY3130" s="8"/>
    </row>
    <row r="3131" spans="1:77" x14ac:dyDescent="0.2">
      <c r="A3131" s="8" t="s">
        <v>11940</v>
      </c>
      <c r="B3131" s="5"/>
      <c r="C3131" s="8" t="s">
        <v>11941</v>
      </c>
      <c r="D3131" s="4" t="s">
        <v>11942</v>
      </c>
      <c r="E3131" s="8" t="s">
        <v>11943</v>
      </c>
      <c r="F3131" s="4" t="s">
        <v>527</v>
      </c>
      <c r="G3131" s="8" t="s">
        <v>11780</v>
      </c>
      <c r="H3131" s="8" t="s">
        <v>529</v>
      </c>
      <c r="I3131" s="8"/>
      <c r="J3131" s="8"/>
      <c r="K3131" s="8" t="s">
        <v>11944</v>
      </c>
      <c r="L3131" s="8"/>
      <c r="M3131" s="8"/>
      <c r="N3131" s="8"/>
      <c r="O3131" s="8"/>
      <c r="P3131" s="8"/>
      <c r="Q3131" s="8"/>
      <c r="R3131" s="8"/>
      <c r="S3131" s="8"/>
      <c r="T3131" s="8"/>
      <c r="U3131" s="8"/>
      <c r="V3131" s="8"/>
      <c r="W3131" s="8"/>
      <c r="X3131" s="8"/>
      <c r="Y3131" s="8"/>
      <c r="Z3131" s="8"/>
      <c r="AA3131" s="8"/>
      <c r="AB3131" s="8"/>
      <c r="AC3131" s="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  <c r="AY3131" s="8"/>
      <c r="AZ3131" s="8"/>
      <c r="BA3131" s="8"/>
      <c r="BB3131" s="8"/>
      <c r="BC3131" s="8"/>
      <c r="BD3131" s="8"/>
      <c r="BE3131" s="8"/>
      <c r="BF3131" s="8"/>
      <c r="BG3131" s="8"/>
      <c r="BH3131" s="8"/>
      <c r="BI3131" s="8"/>
      <c r="BJ3131" s="8"/>
      <c r="BK3131" s="8"/>
      <c r="BL3131" s="8"/>
      <c r="BM3131" s="8"/>
      <c r="BN3131" s="8"/>
      <c r="BO3131" s="8"/>
      <c r="BP3131" s="8"/>
      <c r="BQ3131" s="8"/>
      <c r="BR3131" s="8"/>
      <c r="BS3131" s="8"/>
      <c r="BT3131" s="8"/>
      <c r="BU3131" s="8"/>
      <c r="BV3131" s="8"/>
      <c r="BW3131" s="8"/>
      <c r="BX3131" s="8"/>
      <c r="BY3131" s="8"/>
    </row>
    <row r="3132" spans="1:77" x14ac:dyDescent="0.2">
      <c r="A3132" s="8" t="s">
        <v>11945</v>
      </c>
      <c r="B3132" s="5"/>
      <c r="C3132" s="8" t="s">
        <v>11946</v>
      </c>
      <c r="D3132" s="4" t="s">
        <v>11942</v>
      </c>
      <c r="E3132" s="8" t="s">
        <v>11943</v>
      </c>
      <c r="F3132" s="4" t="s">
        <v>527</v>
      </c>
      <c r="G3132" s="8" t="s">
        <v>11780</v>
      </c>
      <c r="H3132" s="8" t="s">
        <v>529</v>
      </c>
      <c r="I3132" s="8"/>
      <c r="J3132" s="8"/>
      <c r="K3132" s="8"/>
      <c r="L3132" s="8"/>
      <c r="M3132" s="8"/>
      <c r="N3132" s="8"/>
      <c r="O3132" s="8"/>
      <c r="P3132" s="8"/>
      <c r="Q3132" s="8"/>
      <c r="R3132" s="8"/>
      <c r="S3132" s="8"/>
      <c r="T3132" s="8"/>
      <c r="U3132" s="8"/>
      <c r="V3132" s="8"/>
      <c r="W3132" s="8"/>
      <c r="X3132" s="8"/>
      <c r="Y3132" s="8"/>
      <c r="Z3132" s="8"/>
      <c r="AA3132" s="8"/>
      <c r="AB3132" s="8"/>
      <c r="AC3132" s="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  <c r="AY3132" s="8"/>
      <c r="AZ3132" s="8"/>
      <c r="BA3132" s="8"/>
      <c r="BB3132" s="8"/>
      <c r="BC3132" s="8"/>
      <c r="BD3132" s="8"/>
      <c r="BE3132" s="8"/>
      <c r="BF3132" s="8"/>
      <c r="BG3132" s="8"/>
      <c r="BH3132" s="8"/>
      <c r="BI3132" s="8"/>
      <c r="BJ3132" s="8"/>
      <c r="BK3132" s="8"/>
      <c r="BL3132" s="8"/>
      <c r="BM3132" s="8"/>
      <c r="BN3132" s="8"/>
      <c r="BO3132" s="8"/>
      <c r="BP3132" s="8"/>
      <c r="BQ3132" s="8"/>
      <c r="BR3132" s="8"/>
      <c r="BS3132" s="8"/>
      <c r="BT3132" s="8"/>
      <c r="BU3132" s="8"/>
      <c r="BV3132" s="8"/>
      <c r="BW3132" s="8"/>
      <c r="BX3132" s="8"/>
      <c r="BY3132" s="8"/>
    </row>
    <row r="3133" spans="1:77" x14ac:dyDescent="0.2">
      <c r="A3133" s="8" t="s">
        <v>11947</v>
      </c>
      <c r="B3133" s="5"/>
      <c r="C3133" s="8" t="s">
        <v>11948</v>
      </c>
      <c r="D3133" s="4" t="s">
        <v>11942</v>
      </c>
      <c r="E3133" s="8" t="s">
        <v>11943</v>
      </c>
      <c r="F3133" s="4" t="s">
        <v>527</v>
      </c>
      <c r="G3133" s="8" t="s">
        <v>11780</v>
      </c>
      <c r="H3133" s="8" t="s">
        <v>529</v>
      </c>
      <c r="I3133" s="8"/>
      <c r="J3133" s="8"/>
      <c r="K3133" s="8"/>
      <c r="L3133" s="8"/>
      <c r="M3133" s="8"/>
      <c r="N3133" s="8"/>
      <c r="O3133" s="8"/>
      <c r="P3133" s="8"/>
      <c r="Q3133" s="8"/>
      <c r="R3133" s="8"/>
      <c r="S3133" s="8"/>
      <c r="T3133" s="8"/>
      <c r="U3133" s="8"/>
      <c r="V3133" s="8"/>
      <c r="W3133" s="8"/>
      <c r="X3133" s="8"/>
      <c r="Y3133" s="8"/>
      <c r="Z3133" s="8"/>
      <c r="AA3133" s="8"/>
      <c r="AB3133" s="8"/>
      <c r="AC3133" s="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  <c r="AY3133" s="8"/>
      <c r="AZ3133" s="8"/>
      <c r="BA3133" s="8"/>
      <c r="BB3133" s="8"/>
      <c r="BC3133" s="8"/>
      <c r="BD3133" s="8"/>
      <c r="BE3133" s="8"/>
      <c r="BF3133" s="8"/>
      <c r="BG3133" s="8"/>
      <c r="BH3133" s="8"/>
      <c r="BI3133" s="8"/>
      <c r="BJ3133" s="8"/>
      <c r="BK3133" s="8"/>
      <c r="BL3133" s="8"/>
      <c r="BM3133" s="8"/>
      <c r="BN3133" s="8"/>
      <c r="BO3133" s="8"/>
      <c r="BP3133" s="8"/>
      <c r="BQ3133" s="8"/>
      <c r="BR3133" s="8"/>
      <c r="BS3133" s="8"/>
      <c r="BT3133" s="8"/>
      <c r="BU3133" s="8"/>
      <c r="BV3133" s="8"/>
      <c r="BW3133" s="8"/>
      <c r="BX3133" s="8"/>
      <c r="BY3133" s="8"/>
    </row>
    <row r="3134" spans="1:77" x14ac:dyDescent="0.2">
      <c r="A3134" s="8" t="s">
        <v>11949</v>
      </c>
      <c r="B3134" s="5"/>
      <c r="C3134" s="8" t="s">
        <v>11950</v>
      </c>
      <c r="D3134" s="4" t="s">
        <v>11942</v>
      </c>
      <c r="E3134" s="8" t="s">
        <v>11943</v>
      </c>
      <c r="F3134" s="4" t="s">
        <v>527</v>
      </c>
      <c r="G3134" s="8" t="s">
        <v>11780</v>
      </c>
      <c r="H3134" s="8" t="s">
        <v>529</v>
      </c>
      <c r="I3134" s="8"/>
      <c r="J3134" s="8"/>
      <c r="K3134" s="8"/>
      <c r="L3134" s="8"/>
      <c r="M3134" s="8"/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  <c r="AY3134" s="8"/>
      <c r="AZ3134" s="8"/>
      <c r="BA3134" s="8"/>
      <c r="BB3134" s="8"/>
      <c r="BC3134" s="8"/>
      <c r="BD3134" s="8"/>
      <c r="BE3134" s="8"/>
      <c r="BF3134" s="8"/>
      <c r="BG3134" s="8"/>
      <c r="BH3134" s="8"/>
      <c r="BI3134" s="8"/>
      <c r="BJ3134" s="8"/>
      <c r="BK3134" s="8"/>
      <c r="BL3134" s="8"/>
      <c r="BM3134" s="8"/>
      <c r="BN3134" s="8"/>
      <c r="BO3134" s="8"/>
      <c r="BP3134" s="8"/>
      <c r="BQ3134" s="8"/>
      <c r="BR3134" s="8"/>
      <c r="BS3134" s="8"/>
      <c r="BT3134" s="8"/>
      <c r="BU3134" s="8"/>
      <c r="BV3134" s="8"/>
      <c r="BW3134" s="8"/>
      <c r="BX3134" s="8"/>
      <c r="BY3134" s="8"/>
    </row>
    <row r="3135" spans="1:77" x14ac:dyDescent="0.2">
      <c r="A3135" s="8" t="s">
        <v>11951</v>
      </c>
      <c r="B3135" s="5"/>
      <c r="C3135" s="8" t="s">
        <v>11952</v>
      </c>
      <c r="D3135" s="4" t="s">
        <v>11942</v>
      </c>
      <c r="E3135" s="8" t="s">
        <v>11943</v>
      </c>
      <c r="F3135" s="4" t="s">
        <v>527</v>
      </c>
      <c r="G3135" s="8" t="s">
        <v>11780</v>
      </c>
      <c r="H3135" s="8" t="s">
        <v>529</v>
      </c>
      <c r="I3135" s="8"/>
      <c r="J3135" s="8"/>
      <c r="K3135" s="8"/>
      <c r="L3135" s="8"/>
      <c r="M3135" s="8"/>
      <c r="N3135" s="8"/>
      <c r="O3135" s="8"/>
      <c r="P3135" s="8"/>
      <c r="Q3135" s="8"/>
      <c r="R3135" s="8"/>
      <c r="S3135" s="8"/>
      <c r="T3135" s="8"/>
      <c r="U3135" s="8"/>
      <c r="V3135" s="8"/>
      <c r="W3135" s="8"/>
      <c r="X3135" s="8"/>
      <c r="Y3135" s="8"/>
      <c r="Z3135" s="8"/>
      <c r="AA3135" s="8"/>
      <c r="AB3135" s="8"/>
      <c r="AC3135" s="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  <c r="AY3135" s="8"/>
      <c r="AZ3135" s="8"/>
      <c r="BA3135" s="8"/>
      <c r="BB3135" s="8"/>
      <c r="BC3135" s="8"/>
      <c r="BD3135" s="8"/>
      <c r="BE3135" s="8"/>
      <c r="BF3135" s="8"/>
      <c r="BG3135" s="8"/>
      <c r="BH3135" s="8"/>
      <c r="BI3135" s="8"/>
      <c r="BJ3135" s="8"/>
      <c r="BK3135" s="8"/>
      <c r="BL3135" s="8"/>
      <c r="BM3135" s="8"/>
      <c r="BN3135" s="8"/>
      <c r="BO3135" s="8"/>
      <c r="BP3135" s="8"/>
      <c r="BQ3135" s="8"/>
      <c r="BR3135" s="8"/>
      <c r="BS3135" s="8"/>
      <c r="BT3135" s="8"/>
      <c r="BU3135" s="8"/>
      <c r="BV3135" s="8"/>
      <c r="BW3135" s="8"/>
      <c r="BX3135" s="8"/>
      <c r="BY3135" s="8"/>
    </row>
    <row r="3136" spans="1:77" x14ac:dyDescent="0.2">
      <c r="A3136" s="8" t="s">
        <v>11953</v>
      </c>
      <c r="B3136" s="5"/>
      <c r="C3136" s="8" t="s">
        <v>11954</v>
      </c>
      <c r="D3136" s="4" t="s">
        <v>11942</v>
      </c>
      <c r="E3136" s="8" t="s">
        <v>11943</v>
      </c>
      <c r="F3136" s="4" t="s">
        <v>527</v>
      </c>
      <c r="G3136" s="8" t="s">
        <v>11780</v>
      </c>
      <c r="H3136" s="8" t="s">
        <v>529</v>
      </c>
      <c r="I3136" s="8"/>
      <c r="J3136" s="8"/>
      <c r="K3136" s="8"/>
      <c r="L3136" s="8"/>
      <c r="M3136" s="8"/>
      <c r="N3136" s="8"/>
      <c r="O3136" s="8"/>
      <c r="P3136" s="8"/>
      <c r="Q3136" s="8"/>
      <c r="R3136" s="8"/>
      <c r="S3136" s="8"/>
      <c r="T3136" s="8"/>
      <c r="U3136" s="8"/>
      <c r="V3136" s="8"/>
      <c r="W3136" s="8"/>
      <c r="X3136" s="8"/>
      <c r="Y3136" s="8"/>
      <c r="Z3136" s="8"/>
      <c r="AA3136" s="8"/>
      <c r="AB3136" s="8"/>
      <c r="AC3136" s="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  <c r="AY3136" s="8"/>
      <c r="AZ3136" s="8"/>
      <c r="BA3136" s="8"/>
      <c r="BB3136" s="8"/>
      <c r="BC3136" s="8"/>
      <c r="BD3136" s="8"/>
      <c r="BE3136" s="8"/>
      <c r="BF3136" s="8"/>
      <c r="BG3136" s="8"/>
      <c r="BH3136" s="8"/>
      <c r="BI3136" s="8"/>
      <c r="BJ3136" s="8"/>
      <c r="BK3136" s="8"/>
      <c r="BL3136" s="8"/>
      <c r="BM3136" s="8"/>
      <c r="BN3136" s="8"/>
      <c r="BO3136" s="8"/>
      <c r="BP3136" s="8"/>
      <c r="BQ3136" s="8"/>
      <c r="BR3136" s="8"/>
      <c r="BS3136" s="8"/>
      <c r="BT3136" s="8"/>
      <c r="BU3136" s="8"/>
      <c r="BV3136" s="8"/>
      <c r="BW3136" s="8"/>
      <c r="BX3136" s="8"/>
      <c r="BY3136" s="8"/>
    </row>
    <row r="3137" spans="1:77" x14ac:dyDescent="0.2">
      <c r="A3137" s="8" t="s">
        <v>11955</v>
      </c>
      <c r="B3137" s="5"/>
      <c r="C3137" s="8" t="s">
        <v>11956</v>
      </c>
      <c r="D3137" s="4" t="s">
        <v>11957</v>
      </c>
      <c r="E3137" s="8" t="s">
        <v>11958</v>
      </c>
      <c r="F3137" s="4" t="s">
        <v>527</v>
      </c>
      <c r="G3137" s="8" t="s">
        <v>11780</v>
      </c>
      <c r="H3137" s="8" t="s">
        <v>529</v>
      </c>
      <c r="I3137" s="8" t="s">
        <v>11959</v>
      </c>
      <c r="J3137" s="8"/>
      <c r="K3137" s="8" t="s">
        <v>11960</v>
      </c>
      <c r="L3137" s="8"/>
      <c r="M3137" s="8"/>
      <c r="N3137" s="8" t="s">
        <v>11961</v>
      </c>
      <c r="O3137" s="8"/>
      <c r="P3137" s="8"/>
      <c r="Q3137" s="8"/>
      <c r="R3137" s="8"/>
      <c r="S3137" s="8"/>
      <c r="T3137" s="8"/>
      <c r="U3137" s="8"/>
      <c r="V3137" s="8"/>
      <c r="W3137" s="8"/>
      <c r="X3137" s="8"/>
      <c r="Y3137" s="8"/>
      <c r="Z3137" s="8"/>
      <c r="AA3137" s="8"/>
      <c r="AB3137" s="8"/>
      <c r="AC3137" s="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  <c r="AY3137" s="8"/>
      <c r="AZ3137" s="8"/>
      <c r="BA3137" s="8"/>
      <c r="BB3137" s="8"/>
      <c r="BC3137" s="8"/>
      <c r="BD3137" s="8"/>
      <c r="BE3137" s="8"/>
      <c r="BF3137" s="8"/>
      <c r="BG3137" s="8"/>
      <c r="BH3137" s="8"/>
      <c r="BI3137" s="8"/>
      <c r="BJ3137" s="8"/>
      <c r="BK3137" s="8"/>
      <c r="BL3137" s="8"/>
      <c r="BM3137" s="8"/>
      <c r="BN3137" s="8"/>
      <c r="BO3137" s="8"/>
      <c r="BP3137" s="8"/>
      <c r="BQ3137" s="8"/>
      <c r="BR3137" s="8"/>
      <c r="BS3137" s="8"/>
      <c r="BT3137" s="8"/>
      <c r="BU3137" s="8"/>
      <c r="BV3137" s="8"/>
      <c r="BW3137" s="8"/>
      <c r="BX3137" s="8"/>
      <c r="BY3137" s="8"/>
    </row>
    <row r="3138" spans="1:77" x14ac:dyDescent="0.2">
      <c r="A3138" s="8" t="s">
        <v>11962</v>
      </c>
      <c r="B3138" s="5"/>
      <c r="C3138" s="8" t="s">
        <v>11963</v>
      </c>
      <c r="D3138" s="4" t="s">
        <v>11964</v>
      </c>
      <c r="E3138" s="8" t="s">
        <v>11965</v>
      </c>
      <c r="F3138" s="4" t="s">
        <v>826</v>
      </c>
      <c r="G3138" s="8" t="s">
        <v>11780</v>
      </c>
      <c r="H3138" s="8" t="s">
        <v>529</v>
      </c>
      <c r="I3138" s="8" t="s">
        <v>11966</v>
      </c>
      <c r="J3138" s="8"/>
      <c r="K3138" s="8" t="s">
        <v>11967</v>
      </c>
      <c r="L3138" s="8"/>
      <c r="M3138" s="8"/>
      <c r="N3138" s="8" t="s">
        <v>11968</v>
      </c>
      <c r="O3138" s="8"/>
      <c r="P3138" s="8"/>
      <c r="Q3138" s="8"/>
      <c r="R3138" s="8"/>
      <c r="S3138" s="8"/>
      <c r="T3138" s="8"/>
      <c r="U3138" s="8"/>
      <c r="V3138" s="8"/>
      <c r="W3138" s="8"/>
      <c r="X3138" s="8"/>
      <c r="Y3138" s="8"/>
      <c r="Z3138" s="8"/>
      <c r="AA3138" s="8"/>
      <c r="AB3138" s="8"/>
      <c r="AC3138" s="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  <c r="AY3138" s="8"/>
      <c r="AZ3138" s="8"/>
      <c r="BA3138" s="8"/>
      <c r="BB3138" s="8"/>
      <c r="BC3138" s="8"/>
      <c r="BD3138" s="8"/>
      <c r="BE3138" s="8"/>
      <c r="BF3138" s="8"/>
      <c r="BG3138" s="8"/>
      <c r="BH3138" s="8"/>
      <c r="BI3138" s="8"/>
      <c r="BJ3138" s="8"/>
      <c r="BK3138" s="8"/>
      <c r="BL3138" s="8"/>
      <c r="BM3138" s="8"/>
      <c r="BN3138" s="8"/>
      <c r="BO3138" s="8"/>
      <c r="BP3138" s="8"/>
      <c r="BQ3138" s="8"/>
      <c r="BR3138" s="8"/>
      <c r="BS3138" s="8"/>
      <c r="BT3138" s="8"/>
      <c r="BU3138" s="8"/>
      <c r="BV3138" s="8"/>
      <c r="BW3138" s="8"/>
      <c r="BX3138" s="8"/>
      <c r="BY3138" s="8"/>
    </row>
    <row r="3139" spans="1:77" x14ac:dyDescent="0.2">
      <c r="A3139" s="8" t="s">
        <v>11969</v>
      </c>
      <c r="B3139" s="5"/>
      <c r="C3139" s="8" t="s">
        <v>11970</v>
      </c>
      <c r="D3139" s="5" t="s">
        <v>11971</v>
      </c>
      <c r="E3139" s="8" t="s">
        <v>11972</v>
      </c>
      <c r="F3139" s="5" t="s">
        <v>527</v>
      </c>
      <c r="G3139" s="8" t="s">
        <v>11780</v>
      </c>
      <c r="H3139" s="8" t="s">
        <v>529</v>
      </c>
      <c r="I3139" s="8"/>
      <c r="J3139" s="8"/>
      <c r="K3139" s="8" t="s">
        <v>11973</v>
      </c>
      <c r="L3139" s="8"/>
      <c r="M3139" s="8"/>
      <c r="N3139" s="8"/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  <c r="AY3139" s="8"/>
      <c r="AZ3139" s="8"/>
      <c r="BA3139" s="8"/>
      <c r="BB3139" s="8"/>
      <c r="BC3139" s="8"/>
      <c r="BD3139" s="8"/>
      <c r="BE3139" s="8"/>
      <c r="BF3139" s="8"/>
      <c r="BG3139" s="8"/>
      <c r="BH3139" s="8"/>
      <c r="BI3139" s="8"/>
      <c r="BJ3139" s="8"/>
      <c r="BK3139" s="8"/>
      <c r="BL3139" s="8"/>
      <c r="BM3139" s="8"/>
      <c r="BN3139" s="8"/>
      <c r="BO3139" s="8"/>
      <c r="BP3139" s="8"/>
      <c r="BQ3139" s="8"/>
      <c r="BR3139" s="8"/>
      <c r="BS3139" s="8"/>
      <c r="BT3139" s="8"/>
      <c r="BU3139" s="8"/>
      <c r="BV3139" s="8"/>
      <c r="BW3139" s="8"/>
      <c r="BX3139" s="8"/>
      <c r="BY3139" s="8"/>
    </row>
    <row r="3140" spans="1:77" x14ac:dyDescent="0.2">
      <c r="A3140" s="8" t="s">
        <v>11974</v>
      </c>
      <c r="B3140" s="5"/>
      <c r="C3140" s="8" t="s">
        <v>11975</v>
      </c>
      <c r="D3140" s="4" t="s">
        <v>11976</v>
      </c>
      <c r="E3140" s="8" t="s">
        <v>11977</v>
      </c>
      <c r="F3140" s="4" t="s">
        <v>692</v>
      </c>
      <c r="G3140" s="8" t="s">
        <v>11978</v>
      </c>
      <c r="H3140" s="8" t="s">
        <v>529</v>
      </c>
      <c r="I3140" s="8" t="s">
        <v>11979</v>
      </c>
      <c r="J3140" s="8"/>
      <c r="K3140" s="8" t="s">
        <v>11980</v>
      </c>
      <c r="L3140" s="8" t="s">
        <v>11981</v>
      </c>
      <c r="M3140" s="8" t="s">
        <v>11982</v>
      </c>
      <c r="N3140" s="8" t="s">
        <v>11983</v>
      </c>
      <c r="O3140" s="8"/>
      <c r="P3140" s="8"/>
      <c r="Q3140" s="8"/>
      <c r="R3140" s="8"/>
      <c r="S3140" s="8"/>
      <c r="T3140" s="8"/>
      <c r="U3140" s="8"/>
      <c r="V3140" s="8"/>
      <c r="W3140" s="8"/>
      <c r="X3140" s="8"/>
      <c r="Y3140" s="8"/>
      <c r="Z3140" s="8"/>
      <c r="AA3140" s="8"/>
      <c r="AB3140" s="8"/>
      <c r="AC3140" s="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  <c r="AY3140" s="8"/>
      <c r="AZ3140" s="8"/>
      <c r="BA3140" s="8"/>
      <c r="BB3140" s="8"/>
      <c r="BC3140" s="8"/>
      <c r="BD3140" s="8"/>
      <c r="BE3140" s="8"/>
      <c r="BF3140" s="8"/>
      <c r="BG3140" s="8"/>
      <c r="BH3140" s="8"/>
      <c r="BI3140" s="8"/>
      <c r="BJ3140" s="8"/>
      <c r="BK3140" s="8"/>
      <c r="BL3140" s="8"/>
      <c r="BM3140" s="8"/>
      <c r="BN3140" s="8"/>
      <c r="BO3140" s="8"/>
      <c r="BP3140" s="8"/>
      <c r="BQ3140" s="8"/>
      <c r="BR3140" s="8"/>
      <c r="BS3140" s="8"/>
      <c r="BT3140" s="8"/>
      <c r="BU3140" s="8"/>
      <c r="BV3140" s="8"/>
      <c r="BW3140" s="8"/>
      <c r="BX3140" s="8"/>
      <c r="BY3140" s="8"/>
    </row>
    <row r="3141" spans="1:77" x14ac:dyDescent="0.2">
      <c r="A3141" s="8" t="s">
        <v>11984</v>
      </c>
      <c r="B3141" s="5"/>
      <c r="C3141" s="8" t="s">
        <v>11985</v>
      </c>
      <c r="D3141" s="4" t="s">
        <v>11976</v>
      </c>
      <c r="E3141" s="8" t="s">
        <v>11977</v>
      </c>
      <c r="F3141" s="4" t="s">
        <v>527</v>
      </c>
      <c r="G3141" s="8" t="s">
        <v>11978</v>
      </c>
      <c r="H3141" s="8" t="s">
        <v>529</v>
      </c>
      <c r="I3141" s="8" t="s">
        <v>11986</v>
      </c>
      <c r="J3141" s="8"/>
      <c r="K3141" s="8" t="s">
        <v>11980</v>
      </c>
      <c r="L3141" s="8" t="s">
        <v>11981</v>
      </c>
      <c r="M3141" s="8" t="s">
        <v>11987</v>
      </c>
      <c r="N3141" s="8" t="s">
        <v>11988</v>
      </c>
      <c r="O3141" s="8"/>
      <c r="P3141" s="8"/>
      <c r="Q3141" s="8"/>
      <c r="R3141" s="8"/>
      <c r="S3141" s="8"/>
      <c r="T3141" s="8"/>
      <c r="U3141" s="8"/>
      <c r="V3141" s="8"/>
      <c r="W3141" s="8"/>
      <c r="X3141" s="8"/>
      <c r="Y3141" s="8"/>
      <c r="Z3141" s="8"/>
      <c r="AA3141" s="8"/>
      <c r="AB3141" s="8"/>
      <c r="AC3141" s="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  <c r="AY3141" s="8"/>
      <c r="AZ3141" s="8"/>
      <c r="BA3141" s="8"/>
      <c r="BB3141" s="8"/>
      <c r="BC3141" s="8"/>
      <c r="BD3141" s="8"/>
      <c r="BE3141" s="8"/>
      <c r="BF3141" s="8"/>
      <c r="BG3141" s="8"/>
      <c r="BH3141" s="8"/>
      <c r="BI3141" s="8"/>
      <c r="BJ3141" s="8"/>
      <c r="BK3141" s="8"/>
      <c r="BL3141" s="8"/>
      <c r="BM3141" s="8"/>
      <c r="BN3141" s="8"/>
      <c r="BO3141" s="8"/>
      <c r="BP3141" s="8"/>
      <c r="BQ3141" s="8"/>
      <c r="BR3141" s="8"/>
      <c r="BS3141" s="8"/>
      <c r="BT3141" s="8"/>
      <c r="BU3141" s="8"/>
      <c r="BV3141" s="8"/>
      <c r="BW3141" s="8"/>
      <c r="BX3141" s="8"/>
      <c r="BY3141" s="8"/>
    </row>
    <row r="3142" spans="1:77" x14ac:dyDescent="0.2">
      <c r="A3142" s="8" t="s">
        <v>11989</v>
      </c>
      <c r="B3142" s="5"/>
      <c r="C3142" s="8" t="s">
        <v>11990</v>
      </c>
      <c r="D3142" s="4" t="s">
        <v>11991</v>
      </c>
      <c r="E3142" s="8" t="s">
        <v>11992</v>
      </c>
      <c r="F3142" s="4" t="s">
        <v>527</v>
      </c>
      <c r="G3142" s="8" t="s">
        <v>11978</v>
      </c>
      <c r="H3142" s="8" t="s">
        <v>529</v>
      </c>
      <c r="I3142" s="8"/>
      <c r="J3142" s="8" t="s">
        <v>11993</v>
      </c>
      <c r="K3142" s="8"/>
      <c r="L3142" s="8"/>
      <c r="M3142" s="8"/>
      <c r="N3142" s="8" t="s">
        <v>11994</v>
      </c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  <c r="AY3142" s="8"/>
      <c r="AZ3142" s="8"/>
      <c r="BA3142" s="8"/>
      <c r="BB3142" s="8"/>
      <c r="BC3142" s="8"/>
      <c r="BD3142" s="8"/>
      <c r="BE3142" s="8"/>
      <c r="BF3142" s="8"/>
      <c r="BG3142" s="8"/>
      <c r="BH3142" s="8"/>
      <c r="BI3142" s="8"/>
      <c r="BJ3142" s="8"/>
      <c r="BK3142" s="8"/>
      <c r="BL3142" s="8"/>
      <c r="BM3142" s="8"/>
      <c r="BN3142" s="8"/>
      <c r="BO3142" s="8"/>
      <c r="BP3142" s="8"/>
      <c r="BQ3142" s="8"/>
      <c r="BR3142" s="8"/>
      <c r="BS3142" s="8"/>
      <c r="BT3142" s="8"/>
      <c r="BU3142" s="8"/>
      <c r="BV3142" s="8"/>
      <c r="BW3142" s="8"/>
      <c r="BX3142" s="8"/>
      <c r="BY3142" s="8"/>
    </row>
    <row r="3143" spans="1:77" x14ac:dyDescent="0.2">
      <c r="A3143" s="8" t="s">
        <v>11995</v>
      </c>
      <c r="B3143" s="5"/>
      <c r="C3143" s="8" t="s">
        <v>11996</v>
      </c>
      <c r="D3143" s="4" t="s">
        <v>11997</v>
      </c>
      <c r="E3143" s="8" t="s">
        <v>11998</v>
      </c>
      <c r="F3143" s="4" t="s">
        <v>527</v>
      </c>
      <c r="G3143" s="8" t="s">
        <v>11978</v>
      </c>
      <c r="H3143" s="8" t="s">
        <v>529</v>
      </c>
      <c r="I3143" s="8" t="s">
        <v>11999</v>
      </c>
      <c r="J3143" s="8"/>
      <c r="K3143" s="8" t="s">
        <v>12000</v>
      </c>
      <c r="L3143" s="8" t="s">
        <v>12001</v>
      </c>
      <c r="M3143" s="8" t="s">
        <v>12002</v>
      </c>
      <c r="N3143" s="8" t="s">
        <v>12003</v>
      </c>
      <c r="O3143" s="8"/>
      <c r="P3143" s="8"/>
      <c r="Q3143" s="8"/>
      <c r="R3143" s="8"/>
      <c r="S3143" s="8"/>
      <c r="T3143" s="8"/>
      <c r="U3143" s="8"/>
      <c r="V3143" s="8"/>
      <c r="W3143" s="8"/>
      <c r="X3143" s="8"/>
      <c r="Y3143" s="8"/>
      <c r="Z3143" s="8"/>
      <c r="AA3143" s="8"/>
      <c r="AB3143" s="8"/>
      <c r="AC3143" s="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  <c r="AY3143" s="8"/>
      <c r="AZ3143" s="8"/>
      <c r="BA3143" s="8"/>
      <c r="BB3143" s="8"/>
      <c r="BC3143" s="8"/>
      <c r="BD3143" s="8"/>
      <c r="BE3143" s="8"/>
      <c r="BF3143" s="8"/>
      <c r="BG3143" s="8"/>
      <c r="BH3143" s="8"/>
      <c r="BI3143" s="8"/>
      <c r="BJ3143" s="8"/>
      <c r="BK3143" s="8"/>
      <c r="BL3143" s="8"/>
      <c r="BM3143" s="8"/>
      <c r="BN3143" s="8"/>
      <c r="BO3143" s="8"/>
      <c r="BP3143" s="8"/>
      <c r="BQ3143" s="8"/>
      <c r="BR3143" s="8"/>
      <c r="BS3143" s="8"/>
      <c r="BT3143" s="8"/>
      <c r="BU3143" s="8"/>
      <c r="BV3143" s="8"/>
      <c r="BW3143" s="8"/>
      <c r="BX3143" s="8"/>
      <c r="BY3143" s="8"/>
    </row>
    <row r="3144" spans="1:77" x14ac:dyDescent="0.2">
      <c r="A3144" s="8" t="s">
        <v>12004</v>
      </c>
      <c r="B3144" s="5"/>
      <c r="C3144" s="8" t="s">
        <v>12005</v>
      </c>
      <c r="D3144" s="4" t="s">
        <v>11997</v>
      </c>
      <c r="E3144" s="8" t="s">
        <v>11998</v>
      </c>
      <c r="F3144" s="4" t="s">
        <v>721</v>
      </c>
      <c r="G3144" s="8" t="s">
        <v>11978</v>
      </c>
      <c r="H3144" s="8" t="s">
        <v>529</v>
      </c>
      <c r="I3144" s="8" t="s">
        <v>12006</v>
      </c>
      <c r="J3144" s="8"/>
      <c r="K3144" s="8" t="s">
        <v>12000</v>
      </c>
      <c r="L3144" s="8" t="s">
        <v>12001</v>
      </c>
      <c r="M3144" s="8"/>
      <c r="N3144" s="8" t="s">
        <v>12003</v>
      </c>
      <c r="O3144" s="8"/>
      <c r="P3144" s="8"/>
      <c r="Q3144" s="8"/>
      <c r="R3144" s="8"/>
      <c r="S3144" s="8"/>
      <c r="T3144" s="8"/>
      <c r="U3144" s="8"/>
      <c r="V3144" s="8"/>
      <c r="W3144" s="8"/>
      <c r="X3144" s="8"/>
      <c r="Y3144" s="8"/>
      <c r="Z3144" s="8"/>
      <c r="AA3144" s="8"/>
      <c r="AB3144" s="8"/>
      <c r="AC3144" s="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  <c r="AY3144" s="8"/>
      <c r="AZ3144" s="8"/>
      <c r="BA3144" s="8"/>
      <c r="BB3144" s="8"/>
      <c r="BC3144" s="8"/>
      <c r="BD3144" s="8"/>
      <c r="BE3144" s="8"/>
      <c r="BF3144" s="8"/>
      <c r="BG3144" s="8"/>
      <c r="BH3144" s="8"/>
      <c r="BI3144" s="8"/>
      <c r="BJ3144" s="8"/>
      <c r="BK3144" s="8"/>
      <c r="BL3144" s="8"/>
      <c r="BM3144" s="8"/>
      <c r="BN3144" s="8"/>
      <c r="BO3144" s="8"/>
      <c r="BP3144" s="8"/>
      <c r="BQ3144" s="8"/>
      <c r="BR3144" s="8"/>
      <c r="BS3144" s="8"/>
      <c r="BT3144" s="8"/>
      <c r="BU3144" s="8"/>
      <c r="BV3144" s="8"/>
      <c r="BW3144" s="8"/>
      <c r="BX3144" s="8"/>
      <c r="BY3144" s="8"/>
    </row>
    <row r="3145" spans="1:77" x14ac:dyDescent="0.2">
      <c r="A3145" s="8" t="s">
        <v>12007</v>
      </c>
      <c r="B3145" s="5"/>
      <c r="C3145" s="8" t="s">
        <v>12008</v>
      </c>
      <c r="D3145" s="4" t="s">
        <v>12009</v>
      </c>
      <c r="E3145" s="8" t="s">
        <v>9472</v>
      </c>
      <c r="F3145" s="4" t="s">
        <v>692</v>
      </c>
      <c r="G3145" s="8" t="s">
        <v>2325</v>
      </c>
      <c r="H3145" s="8" t="s">
        <v>2326</v>
      </c>
      <c r="I3145" s="8" t="s">
        <v>12010</v>
      </c>
      <c r="J3145" s="8"/>
      <c r="K3145" s="8" t="s">
        <v>12011</v>
      </c>
      <c r="L3145" s="8" t="s">
        <v>12012</v>
      </c>
      <c r="M3145" s="8"/>
      <c r="N3145" s="8" t="s">
        <v>12013</v>
      </c>
      <c r="O3145" s="8"/>
      <c r="P3145" s="8"/>
      <c r="Q3145" s="8"/>
      <c r="R3145" s="8"/>
      <c r="S3145" s="8"/>
      <c r="T3145" s="8"/>
      <c r="U3145" s="8"/>
      <c r="V3145" s="8"/>
      <c r="W3145" s="8"/>
      <c r="X3145" s="8"/>
      <c r="Y3145" s="8"/>
      <c r="Z3145" s="8"/>
      <c r="AA3145" s="8"/>
      <c r="AB3145" s="8"/>
      <c r="AC3145" s="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  <c r="AY3145" s="8"/>
      <c r="AZ3145" s="8"/>
      <c r="BA3145" s="8"/>
      <c r="BB3145" s="8"/>
      <c r="BC3145" s="8"/>
      <c r="BD3145" s="8"/>
      <c r="BE3145" s="8"/>
      <c r="BF3145" s="8"/>
      <c r="BG3145" s="8"/>
      <c r="BH3145" s="8"/>
      <c r="BI3145" s="8"/>
      <c r="BJ3145" s="8"/>
      <c r="BK3145" s="8"/>
      <c r="BL3145" s="8"/>
      <c r="BM3145" s="8"/>
      <c r="BN3145" s="8"/>
      <c r="BO3145" s="8"/>
      <c r="BP3145" s="8"/>
      <c r="BQ3145" s="8"/>
      <c r="BR3145" s="8"/>
      <c r="BS3145" s="8"/>
      <c r="BT3145" s="8"/>
      <c r="BU3145" s="8"/>
      <c r="BV3145" s="8"/>
      <c r="BW3145" s="8"/>
      <c r="BX3145" s="8"/>
      <c r="BY3145" s="8"/>
    </row>
    <row r="3146" spans="1:77" x14ac:dyDescent="0.2">
      <c r="A3146" s="8" t="s">
        <v>12014</v>
      </c>
      <c r="B3146" s="5"/>
      <c r="C3146" s="8" t="s">
        <v>12015</v>
      </c>
      <c r="D3146" s="4" t="s">
        <v>12016</v>
      </c>
      <c r="E3146" s="8" t="s">
        <v>9472</v>
      </c>
      <c r="F3146" s="4" t="s">
        <v>527</v>
      </c>
      <c r="G3146" s="8" t="s">
        <v>11978</v>
      </c>
      <c r="H3146" s="8" t="s">
        <v>529</v>
      </c>
      <c r="I3146" s="8"/>
      <c r="J3146" s="8"/>
      <c r="K3146" s="8" t="s">
        <v>12017</v>
      </c>
      <c r="L3146" s="8" t="s">
        <v>12012</v>
      </c>
      <c r="M3146" s="8" t="s">
        <v>12018</v>
      </c>
      <c r="N3146" s="8"/>
      <c r="O3146" s="8"/>
      <c r="P3146" s="8"/>
      <c r="Q3146" s="8"/>
      <c r="R3146" s="8"/>
      <c r="S3146" s="8"/>
      <c r="T3146" s="8"/>
      <c r="U3146" s="8"/>
      <c r="V3146" s="8"/>
      <c r="W3146" s="8"/>
      <c r="X3146" s="8"/>
      <c r="Y3146" s="8"/>
      <c r="Z3146" s="8"/>
      <c r="AA3146" s="8"/>
      <c r="AB3146" s="8"/>
      <c r="AC3146" s="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  <c r="AY3146" s="8"/>
      <c r="AZ3146" s="8"/>
      <c r="BA3146" s="8"/>
      <c r="BB3146" s="8"/>
      <c r="BC3146" s="8"/>
      <c r="BD3146" s="8"/>
      <c r="BE3146" s="8"/>
      <c r="BF3146" s="8"/>
      <c r="BG3146" s="8"/>
      <c r="BH3146" s="8"/>
      <c r="BI3146" s="8"/>
      <c r="BJ3146" s="8"/>
      <c r="BK3146" s="8"/>
      <c r="BL3146" s="8"/>
      <c r="BM3146" s="8"/>
      <c r="BN3146" s="8"/>
      <c r="BO3146" s="8"/>
      <c r="BP3146" s="8"/>
      <c r="BQ3146" s="8"/>
      <c r="BR3146" s="8"/>
      <c r="BS3146" s="8"/>
      <c r="BT3146" s="8"/>
      <c r="BU3146" s="8"/>
      <c r="BV3146" s="8"/>
      <c r="BW3146" s="8"/>
      <c r="BX3146" s="8"/>
      <c r="BY3146" s="8"/>
    </row>
    <row r="3147" spans="1:77" x14ac:dyDescent="0.2">
      <c r="A3147" s="8" t="s">
        <v>12019</v>
      </c>
      <c r="B3147" s="5"/>
      <c r="C3147" s="8" t="s">
        <v>12020</v>
      </c>
      <c r="D3147" s="4"/>
      <c r="E3147" s="8"/>
      <c r="F3147" s="4" t="s">
        <v>527</v>
      </c>
      <c r="G3147" s="8" t="s">
        <v>11978</v>
      </c>
      <c r="H3147" s="8" t="s">
        <v>529</v>
      </c>
      <c r="I3147" s="8"/>
      <c r="J3147" s="8"/>
      <c r="K3147" s="8" t="s">
        <v>12021</v>
      </c>
      <c r="L3147" s="8"/>
      <c r="M3147" s="8"/>
      <c r="N3147" s="8"/>
      <c r="O3147" s="8"/>
      <c r="P3147" s="8"/>
      <c r="Q3147" s="8"/>
      <c r="R3147" s="8"/>
      <c r="S3147" s="8"/>
      <c r="T3147" s="8"/>
      <c r="U3147" s="8"/>
      <c r="V3147" s="8"/>
      <c r="W3147" s="8"/>
      <c r="X3147" s="8"/>
      <c r="Y3147" s="8"/>
      <c r="Z3147" s="8"/>
      <c r="AA3147" s="8"/>
      <c r="AB3147" s="8"/>
      <c r="AC3147" s="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  <c r="AY3147" s="8"/>
      <c r="AZ3147" s="8"/>
      <c r="BA3147" s="8"/>
      <c r="BB3147" s="8"/>
      <c r="BC3147" s="8"/>
      <c r="BD3147" s="8"/>
      <c r="BE3147" s="8"/>
      <c r="BF3147" s="8"/>
      <c r="BG3147" s="8"/>
      <c r="BH3147" s="8"/>
      <c r="BI3147" s="8"/>
      <c r="BJ3147" s="8"/>
      <c r="BK3147" s="8"/>
      <c r="BL3147" s="8"/>
      <c r="BM3147" s="8"/>
      <c r="BN3147" s="8"/>
      <c r="BO3147" s="8"/>
      <c r="BP3147" s="8"/>
      <c r="BQ3147" s="8"/>
      <c r="BR3147" s="8"/>
      <c r="BS3147" s="8"/>
      <c r="BT3147" s="8"/>
      <c r="BU3147" s="8"/>
      <c r="BV3147" s="8"/>
      <c r="BW3147" s="8"/>
      <c r="BX3147" s="8"/>
      <c r="BY3147" s="8"/>
    </row>
    <row r="3148" spans="1:77" x14ac:dyDescent="0.2">
      <c r="A3148" s="8" t="s">
        <v>12022</v>
      </c>
      <c r="B3148" s="5"/>
      <c r="C3148" s="8" t="s">
        <v>12023</v>
      </c>
      <c r="D3148" s="4" t="s">
        <v>11805</v>
      </c>
      <c r="E3148" s="8" t="s">
        <v>11806</v>
      </c>
      <c r="F3148" s="4" t="s">
        <v>692</v>
      </c>
      <c r="G3148" s="8" t="s">
        <v>11978</v>
      </c>
      <c r="H3148" s="8" t="s">
        <v>529</v>
      </c>
      <c r="I3148" s="8" t="s">
        <v>12024</v>
      </c>
      <c r="J3148" s="8"/>
      <c r="K3148" s="8"/>
      <c r="L3148" s="8"/>
      <c r="M3148" s="8"/>
      <c r="N3148" s="8" t="s">
        <v>11807</v>
      </c>
      <c r="O3148" s="8"/>
      <c r="P3148" s="8"/>
      <c r="Q3148" s="8"/>
      <c r="R3148" s="8"/>
      <c r="S3148" s="8"/>
      <c r="T3148" s="8"/>
      <c r="U3148" s="8"/>
      <c r="V3148" s="8"/>
      <c r="W3148" s="8"/>
      <c r="X3148" s="8"/>
      <c r="Y3148" s="8"/>
      <c r="Z3148" s="8"/>
      <c r="AA3148" s="8"/>
      <c r="AB3148" s="8"/>
      <c r="AC3148" s="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  <c r="AY3148" s="8"/>
      <c r="AZ3148" s="8"/>
      <c r="BA3148" s="8"/>
      <c r="BB3148" s="8"/>
      <c r="BC3148" s="8"/>
      <c r="BD3148" s="8"/>
      <c r="BE3148" s="8"/>
      <c r="BF3148" s="8"/>
      <c r="BG3148" s="8"/>
      <c r="BH3148" s="8"/>
      <c r="BI3148" s="8"/>
      <c r="BJ3148" s="8"/>
      <c r="BK3148" s="8"/>
      <c r="BL3148" s="8"/>
      <c r="BM3148" s="8"/>
      <c r="BN3148" s="8"/>
      <c r="BO3148" s="8"/>
      <c r="BP3148" s="8"/>
      <c r="BQ3148" s="8"/>
      <c r="BR3148" s="8"/>
      <c r="BS3148" s="8"/>
      <c r="BT3148" s="8"/>
      <c r="BU3148" s="8"/>
      <c r="BV3148" s="8"/>
      <c r="BW3148" s="8"/>
      <c r="BX3148" s="8"/>
      <c r="BY3148" s="8"/>
    </row>
    <row r="3149" spans="1:77" x14ac:dyDescent="0.2">
      <c r="A3149" s="8" t="s">
        <v>12025</v>
      </c>
      <c r="B3149" s="5"/>
      <c r="C3149" s="8" t="s">
        <v>12026</v>
      </c>
      <c r="D3149" s="4" t="s">
        <v>11932</v>
      </c>
      <c r="E3149" s="8" t="s">
        <v>11933</v>
      </c>
      <c r="F3149" s="4" t="s">
        <v>692</v>
      </c>
      <c r="G3149" s="8" t="s">
        <v>11978</v>
      </c>
      <c r="H3149" s="8" t="s">
        <v>529</v>
      </c>
      <c r="I3149" s="8" t="s">
        <v>12027</v>
      </c>
      <c r="J3149" s="8"/>
      <c r="K3149" s="8"/>
      <c r="L3149" s="8"/>
      <c r="M3149" s="8"/>
      <c r="N3149" s="8" t="s">
        <v>12028</v>
      </c>
      <c r="O3149" s="8"/>
      <c r="P3149" s="8"/>
      <c r="Q3149" s="8"/>
      <c r="R3149" s="8"/>
      <c r="S3149" s="8"/>
      <c r="T3149" s="8"/>
      <c r="U3149" s="8"/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  <c r="AY3149" s="8"/>
      <c r="AZ3149" s="8"/>
      <c r="BA3149" s="8"/>
      <c r="BB3149" s="8"/>
      <c r="BC3149" s="8"/>
      <c r="BD3149" s="8"/>
      <c r="BE3149" s="8"/>
      <c r="BF3149" s="8"/>
      <c r="BG3149" s="8"/>
      <c r="BH3149" s="8"/>
      <c r="BI3149" s="8"/>
      <c r="BJ3149" s="8"/>
      <c r="BK3149" s="8"/>
      <c r="BL3149" s="8"/>
      <c r="BM3149" s="8"/>
      <c r="BN3149" s="8"/>
      <c r="BO3149" s="8"/>
      <c r="BP3149" s="8"/>
      <c r="BQ3149" s="8"/>
      <c r="BR3149" s="8"/>
      <c r="BS3149" s="8"/>
      <c r="BT3149" s="8"/>
      <c r="BU3149" s="8"/>
      <c r="BV3149" s="8"/>
      <c r="BW3149" s="8"/>
      <c r="BX3149" s="8"/>
      <c r="BY3149" s="8"/>
    </row>
    <row r="3150" spans="1:77" x14ac:dyDescent="0.2">
      <c r="A3150" s="8" t="s">
        <v>12029</v>
      </c>
      <c r="B3150" s="5"/>
      <c r="C3150" s="8" t="s">
        <v>12030</v>
      </c>
      <c r="D3150" s="4" t="s">
        <v>12031</v>
      </c>
      <c r="E3150" s="8" t="s">
        <v>12032</v>
      </c>
      <c r="F3150" s="4" t="s">
        <v>692</v>
      </c>
      <c r="G3150" s="8" t="s">
        <v>11978</v>
      </c>
      <c r="H3150" s="8" t="s">
        <v>529</v>
      </c>
      <c r="I3150" s="8" t="s">
        <v>12033</v>
      </c>
      <c r="J3150" s="8"/>
      <c r="K3150" s="8"/>
      <c r="L3150" s="8"/>
      <c r="M3150" s="8"/>
      <c r="N3150" s="8" t="s">
        <v>12034</v>
      </c>
      <c r="O3150" s="8"/>
      <c r="P3150" s="8"/>
      <c r="Q3150" s="8"/>
      <c r="R3150" s="8"/>
      <c r="S3150" s="8"/>
      <c r="T3150" s="8"/>
      <c r="U3150" s="8"/>
      <c r="V3150" s="8"/>
      <c r="W3150" s="8"/>
      <c r="X3150" s="8"/>
      <c r="Y3150" s="8"/>
      <c r="Z3150" s="8"/>
      <c r="AA3150" s="8"/>
      <c r="AB3150" s="8"/>
      <c r="AC3150" s="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  <c r="AY3150" s="8"/>
      <c r="AZ3150" s="8"/>
      <c r="BA3150" s="8"/>
      <c r="BB3150" s="8"/>
      <c r="BC3150" s="8"/>
      <c r="BD3150" s="8"/>
      <c r="BE3150" s="8"/>
      <c r="BF3150" s="8"/>
      <c r="BG3150" s="8"/>
      <c r="BH3150" s="8"/>
      <c r="BI3150" s="8"/>
      <c r="BJ3150" s="8"/>
      <c r="BK3150" s="8"/>
      <c r="BL3150" s="8"/>
      <c r="BM3150" s="8"/>
      <c r="BN3150" s="8"/>
      <c r="BO3150" s="8"/>
      <c r="BP3150" s="8"/>
      <c r="BQ3150" s="8"/>
      <c r="BR3150" s="8"/>
      <c r="BS3150" s="8"/>
      <c r="BT3150" s="8"/>
      <c r="BU3150" s="8"/>
      <c r="BV3150" s="8"/>
      <c r="BW3150" s="8"/>
      <c r="BX3150" s="8"/>
      <c r="BY3150" s="8"/>
    </row>
    <row r="3151" spans="1:77" x14ac:dyDescent="0.2">
      <c r="A3151" s="8" t="s">
        <v>12035</v>
      </c>
      <c r="B3151" s="5"/>
      <c r="C3151" s="8" t="s">
        <v>12036</v>
      </c>
      <c r="D3151" s="4" t="s">
        <v>12037</v>
      </c>
      <c r="E3151" s="8" t="s">
        <v>12038</v>
      </c>
      <c r="F3151" s="4" t="s">
        <v>692</v>
      </c>
      <c r="G3151" s="8" t="s">
        <v>11978</v>
      </c>
      <c r="H3151" s="8" t="s">
        <v>529</v>
      </c>
      <c r="I3151" s="8" t="s">
        <v>12039</v>
      </c>
      <c r="J3151" s="8"/>
      <c r="K3151" s="8"/>
      <c r="L3151" s="8"/>
      <c r="M3151" s="8"/>
      <c r="N3151" s="8" t="s">
        <v>12040</v>
      </c>
      <c r="O3151" s="8"/>
      <c r="P3151" s="8"/>
      <c r="Q3151" s="8"/>
      <c r="R3151" s="8"/>
      <c r="S3151" s="8"/>
      <c r="T3151" s="8"/>
      <c r="U3151" s="8"/>
      <c r="V3151" s="8"/>
      <c r="W3151" s="8"/>
      <c r="X3151" s="8"/>
      <c r="Y3151" s="8"/>
      <c r="Z3151" s="8"/>
      <c r="AA3151" s="8"/>
      <c r="AB3151" s="8"/>
      <c r="AC3151" s="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  <c r="AY3151" s="8"/>
      <c r="AZ3151" s="8"/>
      <c r="BA3151" s="8"/>
      <c r="BB3151" s="8"/>
      <c r="BC3151" s="8"/>
      <c r="BD3151" s="8"/>
      <c r="BE3151" s="8"/>
      <c r="BF3151" s="8"/>
      <c r="BG3151" s="8"/>
      <c r="BH3151" s="8"/>
      <c r="BI3151" s="8"/>
      <c r="BJ3151" s="8"/>
      <c r="BK3151" s="8"/>
      <c r="BL3151" s="8"/>
      <c r="BM3151" s="8"/>
      <c r="BN3151" s="8"/>
      <c r="BO3151" s="8"/>
      <c r="BP3151" s="8"/>
      <c r="BQ3151" s="8"/>
      <c r="BR3151" s="8"/>
      <c r="BS3151" s="8"/>
      <c r="BT3151" s="8"/>
      <c r="BU3151" s="8"/>
      <c r="BV3151" s="8"/>
      <c r="BW3151" s="8"/>
      <c r="BX3151" s="8"/>
      <c r="BY3151" s="8"/>
    </row>
    <row r="3152" spans="1:77" x14ac:dyDescent="0.2">
      <c r="A3152" s="8" t="s">
        <v>12041</v>
      </c>
      <c r="B3152" s="5"/>
      <c r="C3152" s="8" t="s">
        <v>12042</v>
      </c>
      <c r="D3152" s="4" t="s">
        <v>12043</v>
      </c>
      <c r="E3152" s="8"/>
      <c r="F3152" s="4" t="s">
        <v>692</v>
      </c>
      <c r="G3152" s="8" t="s">
        <v>11978</v>
      </c>
      <c r="H3152" s="8" t="s">
        <v>529</v>
      </c>
      <c r="I3152" s="8" t="s">
        <v>12044</v>
      </c>
      <c r="J3152" s="8"/>
      <c r="K3152" s="8"/>
      <c r="L3152" s="8"/>
      <c r="M3152" s="8"/>
      <c r="N3152" s="8" t="s">
        <v>12040</v>
      </c>
      <c r="O3152" s="8"/>
      <c r="P3152" s="8"/>
      <c r="Q3152" s="8"/>
      <c r="R3152" s="8"/>
      <c r="S3152" s="8"/>
      <c r="T3152" s="8"/>
      <c r="U3152" s="8"/>
      <c r="V3152" s="8"/>
      <c r="W3152" s="8"/>
      <c r="X3152" s="8"/>
      <c r="Y3152" s="8"/>
      <c r="Z3152" s="8"/>
      <c r="AA3152" s="8"/>
      <c r="AB3152" s="8"/>
      <c r="AC3152" s="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  <c r="AY3152" s="8"/>
      <c r="AZ3152" s="8"/>
      <c r="BA3152" s="8"/>
      <c r="BB3152" s="8"/>
      <c r="BC3152" s="8"/>
      <c r="BD3152" s="8"/>
      <c r="BE3152" s="8"/>
      <c r="BF3152" s="8"/>
      <c r="BG3152" s="8"/>
      <c r="BH3152" s="8"/>
      <c r="BI3152" s="8"/>
      <c r="BJ3152" s="8"/>
      <c r="BK3152" s="8"/>
      <c r="BL3152" s="8"/>
      <c r="BM3152" s="8"/>
      <c r="BN3152" s="8"/>
      <c r="BO3152" s="8"/>
      <c r="BP3152" s="8"/>
      <c r="BQ3152" s="8"/>
      <c r="BR3152" s="8"/>
      <c r="BS3152" s="8"/>
      <c r="BT3152" s="8"/>
      <c r="BU3152" s="8"/>
      <c r="BV3152" s="8"/>
      <c r="BW3152" s="8"/>
      <c r="BX3152" s="8"/>
      <c r="BY3152" s="8"/>
    </row>
    <row r="3153" spans="1:77" x14ac:dyDescent="0.2">
      <c r="A3153" s="8" t="s">
        <v>12045</v>
      </c>
      <c r="B3153" s="5"/>
      <c r="C3153" s="8" t="s">
        <v>12046</v>
      </c>
      <c r="D3153" s="4" t="s">
        <v>12047</v>
      </c>
      <c r="E3153" s="8" t="s">
        <v>12048</v>
      </c>
      <c r="F3153" s="4" t="s">
        <v>692</v>
      </c>
      <c r="G3153" s="8" t="s">
        <v>11978</v>
      </c>
      <c r="H3153" s="8" t="s">
        <v>529</v>
      </c>
      <c r="I3153" s="8" t="s">
        <v>12049</v>
      </c>
      <c r="J3153" s="8"/>
      <c r="K3153" s="8" t="s">
        <v>12050</v>
      </c>
      <c r="L3153" s="8"/>
      <c r="M3153" s="8"/>
      <c r="N3153" s="8" t="s">
        <v>12051</v>
      </c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  <c r="AY3153" s="8"/>
      <c r="AZ3153" s="8"/>
      <c r="BA3153" s="8"/>
      <c r="BB3153" s="8"/>
      <c r="BC3153" s="8"/>
      <c r="BD3153" s="8"/>
      <c r="BE3153" s="8"/>
      <c r="BF3153" s="8"/>
      <c r="BG3153" s="8"/>
      <c r="BH3153" s="8"/>
      <c r="BI3153" s="8"/>
      <c r="BJ3153" s="8"/>
      <c r="BK3153" s="8"/>
      <c r="BL3153" s="8"/>
      <c r="BM3153" s="8"/>
      <c r="BN3153" s="8"/>
      <c r="BO3153" s="8"/>
      <c r="BP3153" s="8"/>
      <c r="BQ3153" s="8"/>
      <c r="BR3153" s="8"/>
      <c r="BS3153" s="8"/>
      <c r="BT3153" s="8"/>
      <c r="BU3153" s="8"/>
      <c r="BV3153" s="8"/>
      <c r="BW3153" s="8"/>
      <c r="BX3153" s="8"/>
      <c r="BY3153" s="8"/>
    </row>
    <row r="3154" spans="1:77" x14ac:dyDescent="0.2">
      <c r="A3154" s="8" t="s">
        <v>12052</v>
      </c>
      <c r="B3154" s="5"/>
      <c r="C3154" s="8" t="s">
        <v>12053</v>
      </c>
      <c r="D3154" s="4" t="s">
        <v>11932</v>
      </c>
      <c r="E3154" s="8" t="s">
        <v>11933</v>
      </c>
      <c r="F3154" s="4" t="s">
        <v>527</v>
      </c>
      <c r="G3154" s="8" t="s">
        <v>11978</v>
      </c>
      <c r="H3154" s="8" t="s">
        <v>529</v>
      </c>
      <c r="I3154" s="8" t="s">
        <v>12054</v>
      </c>
      <c r="J3154" s="8"/>
      <c r="K3154" s="8"/>
      <c r="L3154" s="8"/>
      <c r="M3154" s="8"/>
      <c r="N3154" s="8" t="s">
        <v>11935</v>
      </c>
      <c r="O3154" s="8"/>
      <c r="P3154" s="8"/>
      <c r="Q3154" s="8"/>
      <c r="R3154" s="8"/>
      <c r="S3154" s="8"/>
      <c r="T3154" s="8"/>
      <c r="U3154" s="8"/>
      <c r="V3154" s="8"/>
      <c r="W3154" s="8"/>
      <c r="X3154" s="8"/>
      <c r="Y3154" s="8"/>
      <c r="Z3154" s="8"/>
      <c r="AA3154" s="8"/>
      <c r="AB3154" s="8"/>
      <c r="AC3154" s="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  <c r="AY3154" s="8"/>
      <c r="AZ3154" s="8"/>
      <c r="BA3154" s="8"/>
      <c r="BB3154" s="8"/>
      <c r="BC3154" s="8"/>
      <c r="BD3154" s="8"/>
      <c r="BE3154" s="8"/>
      <c r="BF3154" s="8"/>
      <c r="BG3154" s="8"/>
      <c r="BH3154" s="8"/>
      <c r="BI3154" s="8"/>
      <c r="BJ3154" s="8"/>
      <c r="BK3154" s="8"/>
      <c r="BL3154" s="8"/>
      <c r="BM3154" s="8"/>
      <c r="BN3154" s="8"/>
      <c r="BO3154" s="8"/>
      <c r="BP3154" s="8"/>
      <c r="BQ3154" s="8"/>
      <c r="BR3154" s="8"/>
      <c r="BS3154" s="8"/>
      <c r="BT3154" s="8"/>
      <c r="BU3154" s="8"/>
      <c r="BV3154" s="8"/>
      <c r="BW3154" s="8"/>
      <c r="BX3154" s="8"/>
      <c r="BY3154" s="8"/>
    </row>
    <row r="3155" spans="1:77" x14ac:dyDescent="0.2">
      <c r="A3155" s="8" t="s">
        <v>12055</v>
      </c>
      <c r="B3155" s="5"/>
      <c r="C3155" s="8" t="s">
        <v>12056</v>
      </c>
      <c r="D3155" s="4" t="s">
        <v>11932</v>
      </c>
      <c r="E3155" s="8" t="s">
        <v>11933</v>
      </c>
      <c r="F3155" s="4" t="s">
        <v>527</v>
      </c>
      <c r="G3155" s="8" t="s">
        <v>11978</v>
      </c>
      <c r="H3155" s="8" t="s">
        <v>529</v>
      </c>
      <c r="I3155" s="8" t="s">
        <v>12057</v>
      </c>
      <c r="J3155" s="8"/>
      <c r="K3155" s="8"/>
      <c r="L3155" s="8"/>
      <c r="M3155" s="8"/>
      <c r="N3155" s="8" t="s">
        <v>11935</v>
      </c>
      <c r="O3155" s="8"/>
      <c r="P3155" s="8"/>
      <c r="Q3155" s="8"/>
      <c r="R3155" s="8"/>
      <c r="S3155" s="8"/>
      <c r="T3155" s="8"/>
      <c r="U3155" s="8"/>
      <c r="V3155" s="8"/>
      <c r="W3155" s="8"/>
      <c r="X3155" s="8"/>
      <c r="Y3155" s="8"/>
      <c r="Z3155" s="8"/>
      <c r="AA3155" s="8"/>
      <c r="AB3155" s="8"/>
      <c r="AC3155" s="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  <c r="AY3155" s="8"/>
      <c r="AZ3155" s="8"/>
      <c r="BA3155" s="8"/>
      <c r="BB3155" s="8"/>
      <c r="BC3155" s="8"/>
      <c r="BD3155" s="8"/>
      <c r="BE3155" s="8"/>
      <c r="BF3155" s="8"/>
      <c r="BG3155" s="8"/>
      <c r="BH3155" s="8"/>
      <c r="BI3155" s="8"/>
      <c r="BJ3155" s="8"/>
      <c r="BK3155" s="8"/>
      <c r="BL3155" s="8"/>
      <c r="BM3155" s="8"/>
      <c r="BN3155" s="8"/>
      <c r="BO3155" s="8"/>
      <c r="BP3155" s="8"/>
      <c r="BQ3155" s="8"/>
      <c r="BR3155" s="8"/>
      <c r="BS3155" s="8"/>
      <c r="BT3155" s="8"/>
      <c r="BU3155" s="8"/>
      <c r="BV3155" s="8"/>
      <c r="BW3155" s="8"/>
      <c r="BX3155" s="8"/>
      <c r="BY3155" s="8"/>
    </row>
    <row r="3156" spans="1:77" x14ac:dyDescent="0.2">
      <c r="A3156" s="8" t="s">
        <v>12058</v>
      </c>
      <c r="B3156" s="5"/>
      <c r="C3156" s="8" t="s">
        <v>12059</v>
      </c>
      <c r="D3156" s="4" t="s">
        <v>11932</v>
      </c>
      <c r="E3156" s="8" t="s">
        <v>11933</v>
      </c>
      <c r="F3156" s="4" t="s">
        <v>527</v>
      </c>
      <c r="G3156" s="8" t="s">
        <v>11978</v>
      </c>
      <c r="H3156" s="8" t="s">
        <v>529</v>
      </c>
      <c r="I3156" s="8" t="s">
        <v>12060</v>
      </c>
      <c r="J3156" s="8"/>
      <c r="K3156" s="8"/>
      <c r="L3156" s="8"/>
      <c r="M3156" s="8"/>
      <c r="N3156" s="8" t="s">
        <v>11935</v>
      </c>
      <c r="O3156" s="8"/>
      <c r="P3156" s="8"/>
      <c r="Q3156" s="8"/>
      <c r="R3156" s="8"/>
      <c r="S3156" s="8"/>
      <c r="T3156" s="8"/>
      <c r="U3156" s="8"/>
      <c r="V3156" s="8"/>
      <c r="W3156" s="8"/>
      <c r="X3156" s="8"/>
      <c r="Y3156" s="8"/>
      <c r="Z3156" s="8"/>
      <c r="AA3156" s="8"/>
      <c r="AB3156" s="8"/>
      <c r="AC3156" s="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  <c r="AY3156" s="8"/>
      <c r="AZ3156" s="8"/>
      <c r="BA3156" s="8"/>
      <c r="BB3156" s="8"/>
      <c r="BC3156" s="8"/>
      <c r="BD3156" s="8"/>
      <c r="BE3156" s="8"/>
      <c r="BF3156" s="8"/>
      <c r="BG3156" s="8"/>
      <c r="BH3156" s="8"/>
      <c r="BI3156" s="8"/>
      <c r="BJ3156" s="8"/>
      <c r="BK3156" s="8"/>
      <c r="BL3156" s="8"/>
      <c r="BM3156" s="8"/>
      <c r="BN3156" s="8"/>
      <c r="BO3156" s="8"/>
      <c r="BP3156" s="8"/>
      <c r="BQ3156" s="8"/>
      <c r="BR3156" s="8"/>
      <c r="BS3156" s="8"/>
      <c r="BT3156" s="8"/>
      <c r="BU3156" s="8"/>
      <c r="BV3156" s="8"/>
      <c r="BW3156" s="8"/>
      <c r="BX3156" s="8"/>
      <c r="BY3156" s="8"/>
    </row>
    <row r="3157" spans="1:77" x14ac:dyDescent="0.2">
      <c r="A3157" s="8" t="s">
        <v>12061</v>
      </c>
      <c r="B3157" s="5"/>
      <c r="C3157" s="8" t="s">
        <v>12062</v>
      </c>
      <c r="D3157" s="4" t="s">
        <v>11932</v>
      </c>
      <c r="E3157" s="8" t="s">
        <v>11933</v>
      </c>
      <c r="F3157" s="4" t="s">
        <v>527</v>
      </c>
      <c r="G3157" s="8" t="s">
        <v>11978</v>
      </c>
      <c r="H3157" s="8" t="s">
        <v>529</v>
      </c>
      <c r="I3157" s="8" t="s">
        <v>12063</v>
      </c>
      <c r="J3157" s="8"/>
      <c r="K3157" s="8"/>
      <c r="L3157" s="8"/>
      <c r="M3157" s="8"/>
      <c r="N3157" s="8" t="s">
        <v>11935</v>
      </c>
      <c r="O3157" s="8"/>
      <c r="P3157" s="8"/>
      <c r="Q3157" s="8"/>
      <c r="R3157" s="8"/>
      <c r="S3157" s="8"/>
      <c r="T3157" s="8"/>
      <c r="U3157" s="8"/>
      <c r="V3157" s="8"/>
      <c r="W3157" s="8"/>
      <c r="X3157" s="8"/>
      <c r="Y3157" s="8"/>
      <c r="Z3157" s="8"/>
      <c r="AA3157" s="8"/>
      <c r="AB3157" s="8"/>
      <c r="AC3157" s="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  <c r="AY3157" s="8"/>
      <c r="AZ3157" s="8"/>
      <c r="BA3157" s="8"/>
      <c r="BB3157" s="8"/>
      <c r="BC3157" s="8"/>
      <c r="BD3157" s="8"/>
      <c r="BE3157" s="8"/>
      <c r="BF3157" s="8"/>
      <c r="BG3157" s="8"/>
      <c r="BH3157" s="8"/>
      <c r="BI3157" s="8"/>
      <c r="BJ3157" s="8"/>
      <c r="BK3157" s="8"/>
      <c r="BL3157" s="8"/>
      <c r="BM3157" s="8"/>
      <c r="BN3157" s="8"/>
      <c r="BO3157" s="8"/>
      <c r="BP3157" s="8"/>
      <c r="BQ3157" s="8"/>
      <c r="BR3157" s="8"/>
      <c r="BS3157" s="8"/>
      <c r="BT3157" s="8"/>
      <c r="BU3157" s="8"/>
      <c r="BV3157" s="8"/>
      <c r="BW3157" s="8"/>
      <c r="BX3157" s="8"/>
      <c r="BY3157" s="8"/>
    </row>
    <row r="3158" spans="1:77" x14ac:dyDescent="0.2">
      <c r="A3158" s="8" t="s">
        <v>12064</v>
      </c>
      <c r="B3158" s="5"/>
      <c r="C3158" s="8" t="s">
        <v>12065</v>
      </c>
      <c r="D3158" s="4" t="s">
        <v>11932</v>
      </c>
      <c r="E3158" s="8" t="s">
        <v>11933</v>
      </c>
      <c r="F3158" s="4" t="s">
        <v>527</v>
      </c>
      <c r="G3158" s="8" t="s">
        <v>11978</v>
      </c>
      <c r="H3158" s="8" t="s">
        <v>529</v>
      </c>
      <c r="I3158" s="8" t="s">
        <v>12066</v>
      </c>
      <c r="J3158" s="8"/>
      <c r="K3158" s="8"/>
      <c r="L3158" s="8"/>
      <c r="M3158" s="8"/>
      <c r="N3158" s="8" t="s">
        <v>11935</v>
      </c>
      <c r="O3158" s="8"/>
      <c r="P3158" s="8"/>
      <c r="Q3158" s="8"/>
      <c r="R3158" s="8"/>
      <c r="S3158" s="8"/>
      <c r="T3158" s="8"/>
      <c r="U3158" s="8"/>
      <c r="V3158" s="8"/>
      <c r="W3158" s="8"/>
      <c r="X3158" s="8"/>
      <c r="Y3158" s="8"/>
      <c r="Z3158" s="8"/>
      <c r="AA3158" s="8"/>
      <c r="AB3158" s="8"/>
      <c r="AC3158" s="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  <c r="AY3158" s="8"/>
      <c r="AZ3158" s="8"/>
      <c r="BA3158" s="8"/>
      <c r="BB3158" s="8"/>
      <c r="BC3158" s="8"/>
      <c r="BD3158" s="8"/>
      <c r="BE3158" s="8"/>
      <c r="BF3158" s="8"/>
      <c r="BG3158" s="8"/>
      <c r="BH3158" s="8"/>
      <c r="BI3158" s="8"/>
      <c r="BJ3158" s="8"/>
      <c r="BK3158" s="8"/>
      <c r="BL3158" s="8"/>
      <c r="BM3158" s="8"/>
      <c r="BN3158" s="8"/>
      <c r="BO3158" s="8"/>
      <c r="BP3158" s="8"/>
      <c r="BQ3158" s="8"/>
      <c r="BR3158" s="8"/>
      <c r="BS3158" s="8"/>
      <c r="BT3158" s="8"/>
      <c r="BU3158" s="8"/>
      <c r="BV3158" s="8"/>
      <c r="BW3158" s="8"/>
      <c r="BX3158" s="8"/>
      <c r="BY3158" s="8"/>
    </row>
    <row r="3159" spans="1:77" x14ac:dyDescent="0.2">
      <c r="A3159" s="8" t="s">
        <v>12067</v>
      </c>
      <c r="B3159" s="5"/>
      <c r="C3159" s="8" t="s">
        <v>12068</v>
      </c>
      <c r="D3159" s="4" t="s">
        <v>11709</v>
      </c>
      <c r="E3159" s="8" t="s">
        <v>11628</v>
      </c>
      <c r="F3159" s="4" t="s">
        <v>527</v>
      </c>
      <c r="G3159" s="8" t="s">
        <v>11978</v>
      </c>
      <c r="H3159" s="8" t="s">
        <v>529</v>
      </c>
      <c r="I3159" s="8" t="s">
        <v>12069</v>
      </c>
      <c r="J3159" s="8"/>
      <c r="K3159" s="8"/>
      <c r="L3159" s="8"/>
      <c r="M3159" s="8"/>
      <c r="N3159" s="8" t="s">
        <v>12070</v>
      </c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  <c r="AY3159" s="8"/>
      <c r="AZ3159" s="8"/>
      <c r="BA3159" s="8"/>
      <c r="BB3159" s="8"/>
      <c r="BC3159" s="8"/>
      <c r="BD3159" s="8"/>
      <c r="BE3159" s="8"/>
      <c r="BF3159" s="8"/>
      <c r="BG3159" s="8"/>
      <c r="BH3159" s="8"/>
      <c r="BI3159" s="8"/>
      <c r="BJ3159" s="8"/>
      <c r="BK3159" s="8"/>
      <c r="BL3159" s="8"/>
      <c r="BM3159" s="8"/>
      <c r="BN3159" s="8"/>
      <c r="BO3159" s="8"/>
      <c r="BP3159" s="8"/>
      <c r="BQ3159" s="8"/>
      <c r="BR3159" s="8"/>
      <c r="BS3159" s="8"/>
      <c r="BT3159" s="8"/>
      <c r="BU3159" s="8"/>
      <c r="BV3159" s="8"/>
      <c r="BW3159" s="8"/>
      <c r="BX3159" s="8"/>
      <c r="BY3159" s="8"/>
    </row>
    <row r="3160" spans="1:77" x14ac:dyDescent="0.2">
      <c r="A3160" s="8" t="s">
        <v>12071</v>
      </c>
      <c r="B3160" s="5"/>
      <c r="C3160" s="8" t="s">
        <v>12072</v>
      </c>
      <c r="D3160" s="4" t="s">
        <v>11709</v>
      </c>
      <c r="E3160" s="8" t="s">
        <v>11628</v>
      </c>
      <c r="F3160" s="4" t="s">
        <v>527</v>
      </c>
      <c r="G3160" s="8" t="s">
        <v>11978</v>
      </c>
      <c r="H3160" s="8" t="s">
        <v>529</v>
      </c>
      <c r="I3160" s="8" t="s">
        <v>12073</v>
      </c>
      <c r="J3160" s="8"/>
      <c r="K3160" s="8"/>
      <c r="L3160" s="8"/>
      <c r="M3160" s="8"/>
      <c r="N3160" s="8" t="s">
        <v>12070</v>
      </c>
      <c r="O3160" s="8"/>
      <c r="P3160" s="8"/>
      <c r="Q3160" s="8"/>
      <c r="R3160" s="8"/>
      <c r="S3160" s="8"/>
      <c r="T3160" s="8"/>
      <c r="U3160" s="8"/>
      <c r="V3160" s="8"/>
      <c r="W3160" s="8"/>
      <c r="X3160" s="8"/>
      <c r="Y3160" s="8"/>
      <c r="Z3160" s="8"/>
      <c r="AA3160" s="8"/>
      <c r="AB3160" s="8"/>
      <c r="AC3160" s="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  <c r="AY3160" s="8"/>
      <c r="AZ3160" s="8"/>
      <c r="BA3160" s="8"/>
      <c r="BB3160" s="8"/>
      <c r="BC3160" s="8"/>
      <c r="BD3160" s="8"/>
      <c r="BE3160" s="8"/>
      <c r="BF3160" s="8"/>
      <c r="BG3160" s="8"/>
      <c r="BH3160" s="8"/>
      <c r="BI3160" s="8"/>
      <c r="BJ3160" s="8"/>
      <c r="BK3160" s="8"/>
      <c r="BL3160" s="8"/>
      <c r="BM3160" s="8"/>
      <c r="BN3160" s="8"/>
      <c r="BO3160" s="8"/>
      <c r="BP3160" s="8"/>
      <c r="BQ3160" s="8"/>
      <c r="BR3160" s="8"/>
      <c r="BS3160" s="8"/>
      <c r="BT3160" s="8"/>
      <c r="BU3160" s="8"/>
      <c r="BV3160" s="8"/>
      <c r="BW3160" s="8"/>
      <c r="BX3160" s="8"/>
      <c r="BY3160" s="8"/>
    </row>
    <row r="3161" spans="1:77" x14ac:dyDescent="0.2">
      <c r="A3161" s="8" t="s">
        <v>12074</v>
      </c>
      <c r="B3161" s="5"/>
      <c r="C3161" s="8" t="s">
        <v>12075</v>
      </c>
      <c r="D3161" s="4" t="s">
        <v>11709</v>
      </c>
      <c r="E3161" s="8" t="s">
        <v>11628</v>
      </c>
      <c r="F3161" s="4" t="s">
        <v>527</v>
      </c>
      <c r="G3161" s="8" t="s">
        <v>11978</v>
      </c>
      <c r="H3161" s="8" t="s">
        <v>529</v>
      </c>
      <c r="I3161" s="8" t="s">
        <v>12076</v>
      </c>
      <c r="J3161" s="8"/>
      <c r="K3161" s="8"/>
      <c r="L3161" s="8"/>
      <c r="M3161" s="8"/>
      <c r="N3161" s="8" t="s">
        <v>12070</v>
      </c>
      <c r="O3161" s="8"/>
      <c r="P3161" s="8"/>
      <c r="Q3161" s="8"/>
      <c r="R3161" s="8"/>
      <c r="S3161" s="8"/>
      <c r="T3161" s="8"/>
      <c r="U3161" s="8"/>
      <c r="V3161" s="8"/>
      <c r="W3161" s="8"/>
      <c r="X3161" s="8"/>
      <c r="Y3161" s="8"/>
      <c r="Z3161" s="8"/>
      <c r="AA3161" s="8"/>
      <c r="AB3161" s="8"/>
      <c r="AC3161" s="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  <c r="AY3161" s="8"/>
      <c r="AZ3161" s="8"/>
      <c r="BA3161" s="8"/>
      <c r="BB3161" s="8"/>
      <c r="BC3161" s="8"/>
      <c r="BD3161" s="8"/>
      <c r="BE3161" s="8"/>
      <c r="BF3161" s="8"/>
      <c r="BG3161" s="8"/>
      <c r="BH3161" s="8"/>
      <c r="BI3161" s="8"/>
      <c r="BJ3161" s="8"/>
      <c r="BK3161" s="8"/>
      <c r="BL3161" s="8"/>
      <c r="BM3161" s="8"/>
      <c r="BN3161" s="8"/>
      <c r="BO3161" s="8"/>
      <c r="BP3161" s="8"/>
      <c r="BQ3161" s="8"/>
      <c r="BR3161" s="8"/>
      <c r="BS3161" s="8"/>
      <c r="BT3161" s="8"/>
      <c r="BU3161" s="8"/>
      <c r="BV3161" s="8"/>
      <c r="BW3161" s="8"/>
      <c r="BX3161" s="8"/>
      <c r="BY3161" s="8"/>
    </row>
    <row r="3162" spans="1:77" x14ac:dyDescent="0.2">
      <c r="A3162" s="8" t="s">
        <v>12077</v>
      </c>
      <c r="B3162" s="5"/>
      <c r="C3162" s="8" t="s">
        <v>12078</v>
      </c>
      <c r="D3162" s="4" t="s">
        <v>11709</v>
      </c>
      <c r="E3162" s="8" t="s">
        <v>11628</v>
      </c>
      <c r="F3162" s="4" t="s">
        <v>527</v>
      </c>
      <c r="G3162" s="8" t="s">
        <v>11978</v>
      </c>
      <c r="H3162" s="8" t="s">
        <v>529</v>
      </c>
      <c r="I3162" s="8" t="s">
        <v>12079</v>
      </c>
      <c r="J3162" s="8"/>
      <c r="K3162" s="8"/>
      <c r="L3162" s="8"/>
      <c r="M3162" s="8"/>
      <c r="N3162" s="8" t="s">
        <v>12070</v>
      </c>
      <c r="O3162" s="8"/>
      <c r="P3162" s="8"/>
      <c r="Q3162" s="8"/>
      <c r="R3162" s="8"/>
      <c r="S3162" s="8"/>
      <c r="T3162" s="8"/>
      <c r="U3162" s="8"/>
      <c r="V3162" s="8"/>
      <c r="W3162" s="8"/>
      <c r="X3162" s="8"/>
      <c r="Y3162" s="8"/>
      <c r="Z3162" s="8"/>
      <c r="AA3162" s="8"/>
      <c r="AB3162" s="8"/>
      <c r="AC3162" s="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  <c r="AY3162" s="8"/>
      <c r="AZ3162" s="8"/>
      <c r="BA3162" s="8"/>
      <c r="BB3162" s="8"/>
      <c r="BC3162" s="8"/>
      <c r="BD3162" s="8"/>
      <c r="BE3162" s="8"/>
      <c r="BF3162" s="8"/>
      <c r="BG3162" s="8"/>
      <c r="BH3162" s="8"/>
      <c r="BI3162" s="8"/>
      <c r="BJ3162" s="8"/>
      <c r="BK3162" s="8"/>
      <c r="BL3162" s="8"/>
      <c r="BM3162" s="8"/>
      <c r="BN3162" s="8"/>
      <c r="BO3162" s="8"/>
      <c r="BP3162" s="8"/>
      <c r="BQ3162" s="8"/>
      <c r="BR3162" s="8"/>
      <c r="BS3162" s="8"/>
      <c r="BT3162" s="8"/>
      <c r="BU3162" s="8"/>
      <c r="BV3162" s="8"/>
      <c r="BW3162" s="8"/>
      <c r="BX3162" s="8"/>
      <c r="BY3162" s="8"/>
    </row>
    <row r="3163" spans="1:77" x14ac:dyDescent="0.2">
      <c r="A3163" s="8" t="s">
        <v>12080</v>
      </c>
      <c r="B3163" s="5"/>
      <c r="C3163" s="8" t="s">
        <v>12081</v>
      </c>
      <c r="D3163" s="4" t="s">
        <v>11709</v>
      </c>
      <c r="E3163" s="8" t="s">
        <v>11628</v>
      </c>
      <c r="F3163" s="4" t="s">
        <v>527</v>
      </c>
      <c r="G3163" s="8" t="s">
        <v>11978</v>
      </c>
      <c r="H3163" s="8" t="s">
        <v>529</v>
      </c>
      <c r="I3163" s="8" t="s">
        <v>12082</v>
      </c>
      <c r="J3163" s="8"/>
      <c r="K3163" s="8"/>
      <c r="L3163" s="8"/>
      <c r="M3163" s="8"/>
      <c r="N3163" s="8" t="s">
        <v>12070</v>
      </c>
      <c r="O3163" s="8"/>
      <c r="P3163" s="8"/>
      <c r="Q3163" s="8"/>
      <c r="R3163" s="8"/>
      <c r="S3163" s="8"/>
      <c r="T3163" s="8"/>
      <c r="U3163" s="8"/>
      <c r="V3163" s="8"/>
      <c r="W3163" s="8"/>
      <c r="X3163" s="8"/>
      <c r="Y3163" s="8"/>
      <c r="Z3163" s="8"/>
      <c r="AA3163" s="8"/>
      <c r="AB3163" s="8"/>
      <c r="AC3163" s="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  <c r="AY3163" s="8"/>
      <c r="AZ3163" s="8"/>
      <c r="BA3163" s="8"/>
      <c r="BB3163" s="8"/>
      <c r="BC3163" s="8"/>
      <c r="BD3163" s="8"/>
      <c r="BE3163" s="8"/>
      <c r="BF3163" s="8"/>
      <c r="BG3163" s="8"/>
      <c r="BH3163" s="8"/>
      <c r="BI3163" s="8"/>
      <c r="BJ3163" s="8"/>
      <c r="BK3163" s="8"/>
      <c r="BL3163" s="8"/>
      <c r="BM3163" s="8"/>
      <c r="BN3163" s="8"/>
      <c r="BO3163" s="8"/>
      <c r="BP3163" s="8"/>
      <c r="BQ3163" s="8"/>
      <c r="BR3163" s="8"/>
      <c r="BS3163" s="8"/>
      <c r="BT3163" s="8"/>
      <c r="BU3163" s="8"/>
      <c r="BV3163" s="8"/>
      <c r="BW3163" s="8"/>
      <c r="BX3163" s="8"/>
      <c r="BY3163" s="8"/>
    </row>
    <row r="3164" spans="1:77" x14ac:dyDescent="0.2">
      <c r="A3164" s="8" t="s">
        <v>12083</v>
      </c>
      <c r="B3164" s="5"/>
      <c r="C3164" s="8" t="s">
        <v>12084</v>
      </c>
      <c r="D3164" s="4" t="s">
        <v>12031</v>
      </c>
      <c r="E3164" s="8" t="s">
        <v>12032</v>
      </c>
      <c r="F3164" s="4" t="s">
        <v>527</v>
      </c>
      <c r="G3164" s="8" t="s">
        <v>11978</v>
      </c>
      <c r="H3164" s="8" t="s">
        <v>529</v>
      </c>
      <c r="I3164" s="8" t="s">
        <v>12085</v>
      </c>
      <c r="J3164" s="8"/>
      <c r="K3164" s="8"/>
      <c r="L3164" s="8"/>
      <c r="M3164" s="8"/>
      <c r="N3164" s="8" t="s">
        <v>12086</v>
      </c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  <c r="AY3164" s="8"/>
      <c r="AZ3164" s="8"/>
      <c r="BA3164" s="8"/>
      <c r="BB3164" s="8"/>
      <c r="BC3164" s="8"/>
      <c r="BD3164" s="8"/>
      <c r="BE3164" s="8"/>
      <c r="BF3164" s="8"/>
      <c r="BG3164" s="8"/>
      <c r="BH3164" s="8"/>
      <c r="BI3164" s="8"/>
      <c r="BJ3164" s="8"/>
      <c r="BK3164" s="8"/>
      <c r="BL3164" s="8"/>
      <c r="BM3164" s="8"/>
      <c r="BN3164" s="8"/>
      <c r="BO3164" s="8"/>
      <c r="BP3164" s="8"/>
      <c r="BQ3164" s="8"/>
      <c r="BR3164" s="8"/>
      <c r="BS3164" s="8"/>
      <c r="BT3164" s="8"/>
      <c r="BU3164" s="8"/>
      <c r="BV3164" s="8"/>
      <c r="BW3164" s="8"/>
      <c r="BX3164" s="8"/>
      <c r="BY3164" s="8"/>
    </row>
    <row r="3165" spans="1:77" x14ac:dyDescent="0.2">
      <c r="A3165" s="8" t="s">
        <v>12087</v>
      </c>
      <c r="B3165" s="5"/>
      <c r="C3165" s="8" t="s">
        <v>12088</v>
      </c>
      <c r="D3165" s="4" t="s">
        <v>12089</v>
      </c>
      <c r="E3165" s="8" t="s">
        <v>12090</v>
      </c>
      <c r="F3165" s="4" t="s">
        <v>527</v>
      </c>
      <c r="G3165" s="8" t="s">
        <v>11978</v>
      </c>
      <c r="H3165" s="8" t="s">
        <v>529</v>
      </c>
      <c r="I3165" s="8" t="s">
        <v>12091</v>
      </c>
      <c r="J3165" s="8"/>
      <c r="K3165" s="8"/>
      <c r="L3165" s="8"/>
      <c r="M3165" s="8" t="s">
        <v>12092</v>
      </c>
      <c r="N3165" s="8" t="s">
        <v>12093</v>
      </c>
      <c r="O3165" s="8"/>
      <c r="P3165" s="8"/>
      <c r="Q3165" s="8"/>
      <c r="R3165" s="8"/>
      <c r="S3165" s="8"/>
      <c r="T3165" s="8"/>
      <c r="U3165" s="8"/>
      <c r="V3165" s="8"/>
      <c r="W3165" s="8"/>
      <c r="X3165" s="8"/>
      <c r="Y3165" s="8"/>
      <c r="Z3165" s="8"/>
      <c r="AA3165" s="8"/>
      <c r="AB3165" s="8"/>
      <c r="AC3165" s="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  <c r="AY3165" s="8"/>
      <c r="AZ3165" s="8"/>
      <c r="BA3165" s="8"/>
      <c r="BB3165" s="8"/>
      <c r="BC3165" s="8"/>
      <c r="BD3165" s="8"/>
      <c r="BE3165" s="8"/>
      <c r="BF3165" s="8"/>
      <c r="BG3165" s="8"/>
      <c r="BH3165" s="8"/>
      <c r="BI3165" s="8"/>
      <c r="BJ3165" s="8"/>
      <c r="BK3165" s="8"/>
      <c r="BL3165" s="8"/>
      <c r="BM3165" s="8"/>
      <c r="BN3165" s="8"/>
      <c r="BO3165" s="8"/>
      <c r="BP3165" s="8"/>
      <c r="BQ3165" s="8"/>
      <c r="BR3165" s="8"/>
      <c r="BS3165" s="8"/>
      <c r="BT3165" s="8"/>
      <c r="BU3165" s="8"/>
      <c r="BV3165" s="8"/>
      <c r="BW3165" s="8"/>
      <c r="BX3165" s="8"/>
      <c r="BY3165" s="8"/>
    </row>
    <row r="3166" spans="1:77" x14ac:dyDescent="0.2">
      <c r="A3166" s="8" t="s">
        <v>12094</v>
      </c>
      <c r="B3166" s="5"/>
      <c r="C3166" s="8" t="s">
        <v>12095</v>
      </c>
      <c r="D3166" s="4" t="s">
        <v>11971</v>
      </c>
      <c r="E3166" s="8" t="s">
        <v>11972</v>
      </c>
      <c r="F3166" s="4" t="s">
        <v>527</v>
      </c>
      <c r="G3166" s="8" t="s">
        <v>11978</v>
      </c>
      <c r="H3166" s="8" t="s">
        <v>529</v>
      </c>
      <c r="I3166" s="8" t="s">
        <v>12096</v>
      </c>
      <c r="J3166" s="8"/>
      <c r="K3166" s="8"/>
      <c r="L3166" s="8"/>
      <c r="M3166" s="8" t="s">
        <v>12097</v>
      </c>
      <c r="N3166" s="8" t="s">
        <v>12098</v>
      </c>
      <c r="O3166" s="8"/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/>
      <c r="AB3166" s="8"/>
      <c r="AC3166" s="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  <c r="AY3166" s="8"/>
      <c r="AZ3166" s="8"/>
      <c r="BA3166" s="8"/>
      <c r="BB3166" s="8"/>
      <c r="BC3166" s="8"/>
      <c r="BD3166" s="8"/>
      <c r="BE3166" s="8"/>
      <c r="BF3166" s="8"/>
      <c r="BG3166" s="8"/>
      <c r="BH3166" s="8"/>
      <c r="BI3166" s="8"/>
      <c r="BJ3166" s="8"/>
      <c r="BK3166" s="8"/>
      <c r="BL3166" s="8"/>
      <c r="BM3166" s="8"/>
      <c r="BN3166" s="8"/>
      <c r="BO3166" s="8"/>
      <c r="BP3166" s="8"/>
      <c r="BQ3166" s="8"/>
      <c r="BR3166" s="8"/>
      <c r="BS3166" s="8"/>
      <c r="BT3166" s="8"/>
      <c r="BU3166" s="8"/>
      <c r="BV3166" s="8"/>
      <c r="BW3166" s="8"/>
      <c r="BX3166" s="8"/>
      <c r="BY3166" s="8"/>
    </row>
    <row r="3167" spans="1:77" x14ac:dyDescent="0.2">
      <c r="A3167" s="8" t="s">
        <v>12099</v>
      </c>
      <c r="B3167" s="5"/>
      <c r="C3167" s="8" t="s">
        <v>12100</v>
      </c>
      <c r="D3167" s="4" t="s">
        <v>11971</v>
      </c>
      <c r="E3167" s="8" t="s">
        <v>11972</v>
      </c>
      <c r="F3167" s="4" t="s">
        <v>527</v>
      </c>
      <c r="G3167" s="8" t="s">
        <v>11978</v>
      </c>
      <c r="H3167" s="8" t="s">
        <v>529</v>
      </c>
      <c r="I3167" s="8" t="s">
        <v>12101</v>
      </c>
      <c r="J3167" s="8"/>
      <c r="K3167" s="8"/>
      <c r="L3167" s="8"/>
      <c r="M3167" s="8" t="s">
        <v>12097</v>
      </c>
      <c r="N3167" s="8" t="s">
        <v>12098</v>
      </c>
      <c r="O3167" s="8"/>
      <c r="P3167" s="8"/>
      <c r="Q3167" s="8"/>
      <c r="R3167" s="8"/>
      <c r="S3167" s="8"/>
      <c r="T3167" s="8"/>
      <c r="U3167" s="8"/>
      <c r="V3167" s="8"/>
      <c r="W3167" s="8"/>
      <c r="X3167" s="8"/>
      <c r="Y3167" s="8"/>
      <c r="Z3167" s="8"/>
      <c r="AA3167" s="8"/>
      <c r="AB3167" s="8"/>
      <c r="AC3167" s="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  <c r="AY3167" s="8"/>
      <c r="AZ3167" s="8"/>
      <c r="BA3167" s="8"/>
      <c r="BB3167" s="8"/>
      <c r="BC3167" s="8"/>
      <c r="BD3167" s="8"/>
      <c r="BE3167" s="8"/>
      <c r="BF3167" s="8"/>
      <c r="BG3167" s="8"/>
      <c r="BH3167" s="8"/>
      <c r="BI3167" s="8"/>
      <c r="BJ3167" s="8"/>
      <c r="BK3167" s="8"/>
      <c r="BL3167" s="8"/>
      <c r="BM3167" s="8"/>
      <c r="BN3167" s="8"/>
      <c r="BO3167" s="8"/>
      <c r="BP3167" s="8"/>
      <c r="BQ3167" s="8"/>
      <c r="BR3167" s="8"/>
      <c r="BS3167" s="8"/>
      <c r="BT3167" s="8"/>
      <c r="BU3167" s="8"/>
      <c r="BV3167" s="8"/>
      <c r="BW3167" s="8"/>
      <c r="BX3167" s="8"/>
      <c r="BY3167" s="8"/>
    </row>
    <row r="3168" spans="1:77" x14ac:dyDescent="0.2">
      <c r="A3168" s="8" t="s">
        <v>12102</v>
      </c>
      <c r="B3168" s="5"/>
      <c r="C3168" s="8" t="s">
        <v>12103</v>
      </c>
      <c r="D3168" s="4" t="s">
        <v>12104</v>
      </c>
      <c r="E3168" s="8" t="s">
        <v>12105</v>
      </c>
      <c r="F3168" s="4" t="s">
        <v>527</v>
      </c>
      <c r="G3168" s="8" t="s">
        <v>11978</v>
      </c>
      <c r="H3168" s="8" t="s">
        <v>529</v>
      </c>
      <c r="I3168" s="8" t="s">
        <v>12106</v>
      </c>
      <c r="J3168" s="8"/>
      <c r="K3168" s="8"/>
      <c r="L3168" s="8"/>
      <c r="M3168" s="8"/>
      <c r="N3168" s="8" t="s">
        <v>12107</v>
      </c>
      <c r="O3168" s="8"/>
      <c r="P3168" s="8"/>
      <c r="Q3168" s="8"/>
      <c r="R3168" s="8"/>
      <c r="S3168" s="8"/>
      <c r="T3168" s="8"/>
      <c r="U3168" s="8"/>
      <c r="V3168" s="8"/>
      <c r="W3168" s="8"/>
      <c r="X3168" s="8"/>
      <c r="Y3168" s="8"/>
      <c r="Z3168" s="8"/>
      <c r="AA3168" s="8"/>
      <c r="AB3168" s="8"/>
      <c r="AC3168" s="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  <c r="AY3168" s="8"/>
      <c r="AZ3168" s="8"/>
      <c r="BA3168" s="8"/>
      <c r="BB3168" s="8"/>
      <c r="BC3168" s="8"/>
      <c r="BD3168" s="8"/>
      <c r="BE3168" s="8"/>
      <c r="BF3168" s="8"/>
      <c r="BG3168" s="8"/>
      <c r="BH3168" s="8"/>
      <c r="BI3168" s="8"/>
      <c r="BJ3168" s="8"/>
      <c r="BK3168" s="8"/>
      <c r="BL3168" s="8"/>
      <c r="BM3168" s="8"/>
      <c r="BN3168" s="8"/>
      <c r="BO3168" s="8"/>
      <c r="BP3168" s="8"/>
      <c r="BQ3168" s="8"/>
      <c r="BR3168" s="8"/>
      <c r="BS3168" s="8"/>
      <c r="BT3168" s="8"/>
      <c r="BU3168" s="8"/>
      <c r="BV3168" s="8"/>
      <c r="BW3168" s="8"/>
      <c r="BX3168" s="8"/>
      <c r="BY3168" s="8"/>
    </row>
    <row r="3169" spans="1:77" x14ac:dyDescent="0.2">
      <c r="A3169" s="8" t="s">
        <v>12108</v>
      </c>
      <c r="B3169" s="5"/>
      <c r="C3169" s="8" t="s">
        <v>12109</v>
      </c>
      <c r="D3169" s="4" t="s">
        <v>12110</v>
      </c>
      <c r="E3169" s="8" t="s">
        <v>12111</v>
      </c>
      <c r="F3169" s="4" t="s">
        <v>527</v>
      </c>
      <c r="G3169" s="8" t="s">
        <v>11978</v>
      </c>
      <c r="H3169" s="8" t="s">
        <v>529</v>
      </c>
      <c r="I3169" s="8" t="s">
        <v>12112</v>
      </c>
      <c r="J3169" s="8"/>
      <c r="K3169" s="8"/>
      <c r="L3169" s="8"/>
      <c r="M3169" s="8" t="s">
        <v>12113</v>
      </c>
      <c r="N3169" s="8" t="s">
        <v>12114</v>
      </c>
      <c r="O3169" s="8"/>
      <c r="P3169" s="8"/>
      <c r="Q3169" s="8"/>
      <c r="R3169" s="8"/>
      <c r="S3169" s="8"/>
      <c r="T3169" s="8"/>
      <c r="U3169" s="8"/>
      <c r="V3169" s="8"/>
      <c r="W3169" s="8"/>
      <c r="X3169" s="8"/>
      <c r="Y3169" s="8"/>
      <c r="Z3169" s="8"/>
      <c r="AA3169" s="8"/>
      <c r="AB3169" s="8"/>
      <c r="AC3169" s="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  <c r="AY3169" s="8"/>
      <c r="AZ3169" s="8"/>
      <c r="BA3169" s="8"/>
      <c r="BB3169" s="8"/>
      <c r="BC3169" s="8"/>
      <c r="BD3169" s="8"/>
      <c r="BE3169" s="8"/>
      <c r="BF3169" s="8"/>
      <c r="BG3169" s="8"/>
      <c r="BH3169" s="8"/>
      <c r="BI3169" s="8"/>
      <c r="BJ3169" s="8"/>
      <c r="BK3169" s="8"/>
      <c r="BL3169" s="8"/>
      <c r="BM3169" s="8"/>
      <c r="BN3169" s="8"/>
      <c r="BO3169" s="8"/>
      <c r="BP3169" s="8"/>
      <c r="BQ3169" s="8"/>
      <c r="BR3169" s="8"/>
      <c r="BS3169" s="8"/>
      <c r="BT3169" s="8"/>
      <c r="BU3169" s="8"/>
      <c r="BV3169" s="8"/>
      <c r="BW3169" s="8"/>
      <c r="BX3169" s="8"/>
      <c r="BY3169" s="8"/>
    </row>
    <row r="3170" spans="1:77" x14ac:dyDescent="0.2">
      <c r="A3170" s="8" t="s">
        <v>12115</v>
      </c>
      <c r="B3170" s="5"/>
      <c r="C3170" s="8" t="s">
        <v>12116</v>
      </c>
      <c r="D3170" s="4" t="s">
        <v>12047</v>
      </c>
      <c r="E3170" s="8" t="s">
        <v>12117</v>
      </c>
      <c r="F3170" s="4" t="s">
        <v>527</v>
      </c>
      <c r="G3170" s="8" t="s">
        <v>11978</v>
      </c>
      <c r="H3170" s="8" t="s">
        <v>529</v>
      </c>
      <c r="I3170" s="8"/>
      <c r="J3170" s="8"/>
      <c r="K3170" s="8"/>
      <c r="L3170" s="8" t="s">
        <v>12118</v>
      </c>
      <c r="M3170" s="8"/>
      <c r="N3170" s="8" t="s">
        <v>12119</v>
      </c>
      <c r="O3170" s="8"/>
      <c r="P3170" s="8"/>
      <c r="Q3170" s="8"/>
      <c r="R3170" s="8"/>
      <c r="S3170" s="8"/>
      <c r="T3170" s="8"/>
      <c r="U3170" s="8"/>
      <c r="V3170" s="8"/>
      <c r="W3170" s="8"/>
      <c r="X3170" s="8"/>
      <c r="Y3170" s="8"/>
      <c r="Z3170" s="8"/>
      <c r="AA3170" s="8"/>
      <c r="AB3170" s="8"/>
      <c r="AC3170" s="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  <c r="AY3170" s="8"/>
      <c r="AZ3170" s="8"/>
      <c r="BA3170" s="8"/>
      <c r="BB3170" s="8"/>
      <c r="BC3170" s="8"/>
      <c r="BD3170" s="8"/>
      <c r="BE3170" s="8"/>
      <c r="BF3170" s="8"/>
      <c r="BG3170" s="8"/>
      <c r="BH3170" s="8"/>
      <c r="BI3170" s="8"/>
      <c r="BJ3170" s="8"/>
      <c r="BK3170" s="8"/>
      <c r="BL3170" s="8"/>
      <c r="BM3170" s="8"/>
      <c r="BN3170" s="8"/>
      <c r="BO3170" s="8"/>
      <c r="BP3170" s="8"/>
      <c r="BQ3170" s="8"/>
      <c r="BR3170" s="8"/>
      <c r="BS3170" s="8"/>
      <c r="BT3170" s="8"/>
      <c r="BU3170" s="8"/>
      <c r="BV3170" s="8"/>
      <c r="BW3170" s="8"/>
      <c r="BX3170" s="8"/>
      <c r="BY3170" s="8"/>
    </row>
    <row r="3171" spans="1:77" x14ac:dyDescent="0.2">
      <c r="A3171" s="8" t="s">
        <v>12120</v>
      </c>
      <c r="B3171" s="5"/>
      <c r="C3171" s="8" t="s">
        <v>12121</v>
      </c>
      <c r="D3171" s="4" t="s">
        <v>12122</v>
      </c>
      <c r="E3171" s="8" t="s">
        <v>12123</v>
      </c>
      <c r="F3171" s="4" t="s">
        <v>527</v>
      </c>
      <c r="G3171" s="8" t="s">
        <v>11978</v>
      </c>
      <c r="H3171" s="8" t="s">
        <v>529</v>
      </c>
      <c r="I3171" s="8" t="s">
        <v>12124</v>
      </c>
      <c r="J3171" s="8"/>
      <c r="K3171" s="8"/>
      <c r="L3171" s="8"/>
      <c r="M3171" s="8" t="s">
        <v>12125</v>
      </c>
      <c r="N3171" s="8" t="s">
        <v>12126</v>
      </c>
      <c r="O3171" s="8"/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/>
      <c r="AB3171" s="8"/>
      <c r="AC3171" s="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  <c r="AY3171" s="8"/>
      <c r="AZ3171" s="8"/>
      <c r="BA3171" s="8"/>
      <c r="BB3171" s="8"/>
      <c r="BC3171" s="8"/>
      <c r="BD3171" s="8"/>
      <c r="BE3171" s="8"/>
      <c r="BF3171" s="8"/>
      <c r="BG3171" s="8"/>
      <c r="BH3171" s="8"/>
      <c r="BI3171" s="8"/>
      <c r="BJ3171" s="8"/>
      <c r="BK3171" s="8"/>
      <c r="BL3171" s="8"/>
      <c r="BM3171" s="8"/>
      <c r="BN3171" s="8"/>
      <c r="BO3171" s="8"/>
      <c r="BP3171" s="8"/>
      <c r="BQ3171" s="8"/>
      <c r="BR3171" s="8"/>
      <c r="BS3171" s="8"/>
      <c r="BT3171" s="8"/>
      <c r="BU3171" s="8"/>
      <c r="BV3171" s="8"/>
      <c r="BW3171" s="8"/>
      <c r="BX3171" s="8"/>
      <c r="BY3171" s="8"/>
    </row>
    <row r="3172" spans="1:77" x14ac:dyDescent="0.2">
      <c r="A3172" s="8" t="s">
        <v>12127</v>
      </c>
      <c r="B3172" s="5"/>
      <c r="C3172" s="8" t="s">
        <v>12128</v>
      </c>
      <c r="D3172" s="4" t="s">
        <v>12104</v>
      </c>
      <c r="E3172" s="8" t="s">
        <v>12105</v>
      </c>
      <c r="F3172" s="4" t="s">
        <v>527</v>
      </c>
      <c r="G3172" s="8" t="s">
        <v>11978</v>
      </c>
      <c r="H3172" s="8" t="s">
        <v>529</v>
      </c>
      <c r="I3172" s="8"/>
      <c r="J3172" s="8"/>
      <c r="K3172" s="8"/>
      <c r="L3172" s="8"/>
      <c r="M3172" s="8"/>
      <c r="N3172" s="8"/>
      <c r="O3172" s="8"/>
      <c r="P3172" s="8"/>
      <c r="Q3172" s="8"/>
      <c r="R3172" s="8"/>
      <c r="S3172" s="8"/>
      <c r="T3172" s="8"/>
      <c r="U3172" s="8"/>
      <c r="V3172" s="8"/>
      <c r="W3172" s="8"/>
      <c r="X3172" s="8"/>
      <c r="Y3172" s="8"/>
      <c r="Z3172" s="8"/>
      <c r="AA3172" s="8"/>
      <c r="AB3172" s="8"/>
      <c r="AC3172" s="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  <c r="AY3172" s="8"/>
      <c r="AZ3172" s="8"/>
      <c r="BA3172" s="8"/>
      <c r="BB3172" s="8"/>
      <c r="BC3172" s="8"/>
      <c r="BD3172" s="8"/>
      <c r="BE3172" s="8"/>
      <c r="BF3172" s="8"/>
      <c r="BG3172" s="8"/>
      <c r="BH3172" s="8"/>
      <c r="BI3172" s="8"/>
      <c r="BJ3172" s="8"/>
      <c r="BK3172" s="8"/>
      <c r="BL3172" s="8"/>
      <c r="BM3172" s="8"/>
      <c r="BN3172" s="8"/>
      <c r="BO3172" s="8"/>
      <c r="BP3172" s="8"/>
      <c r="BQ3172" s="8"/>
      <c r="BR3172" s="8"/>
      <c r="BS3172" s="8"/>
      <c r="BT3172" s="8"/>
      <c r="BU3172" s="8"/>
      <c r="BV3172" s="8"/>
      <c r="BW3172" s="8"/>
      <c r="BX3172" s="8"/>
      <c r="BY3172" s="8"/>
    </row>
    <row r="3173" spans="1:77" x14ac:dyDescent="0.2">
      <c r="A3173" s="8" t="s">
        <v>12129</v>
      </c>
      <c r="B3173" s="5"/>
      <c r="C3173" s="8" t="s">
        <v>12130</v>
      </c>
      <c r="D3173" s="4" t="s">
        <v>12131</v>
      </c>
      <c r="E3173" s="8" t="s">
        <v>12132</v>
      </c>
      <c r="F3173" s="4" t="s">
        <v>527</v>
      </c>
      <c r="G3173" s="8" t="s">
        <v>11978</v>
      </c>
      <c r="H3173" s="8" t="s">
        <v>529</v>
      </c>
      <c r="I3173" s="8" t="s">
        <v>12133</v>
      </c>
      <c r="J3173" s="8"/>
      <c r="K3173" s="8"/>
      <c r="L3173" s="8"/>
      <c r="M3173" s="8"/>
      <c r="N3173" s="8" t="s">
        <v>12134</v>
      </c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  <c r="AY3173" s="8"/>
      <c r="AZ3173" s="8"/>
      <c r="BA3173" s="8"/>
      <c r="BB3173" s="8"/>
      <c r="BC3173" s="8"/>
      <c r="BD3173" s="8"/>
      <c r="BE3173" s="8"/>
      <c r="BF3173" s="8"/>
      <c r="BG3173" s="8"/>
      <c r="BH3173" s="8"/>
      <c r="BI3173" s="8"/>
      <c r="BJ3173" s="8"/>
      <c r="BK3173" s="8"/>
      <c r="BL3173" s="8"/>
      <c r="BM3173" s="8"/>
      <c r="BN3173" s="8"/>
      <c r="BO3173" s="8"/>
      <c r="BP3173" s="8"/>
      <c r="BQ3173" s="8"/>
      <c r="BR3173" s="8"/>
      <c r="BS3173" s="8"/>
      <c r="BT3173" s="8"/>
      <c r="BU3173" s="8"/>
      <c r="BV3173" s="8"/>
      <c r="BW3173" s="8"/>
      <c r="BX3173" s="8"/>
      <c r="BY3173" s="8"/>
    </row>
    <row r="3174" spans="1:77" x14ac:dyDescent="0.2">
      <c r="A3174" s="8" t="s">
        <v>12135</v>
      </c>
      <c r="B3174" s="5"/>
      <c r="C3174" s="8" t="s">
        <v>12136</v>
      </c>
      <c r="D3174" s="4" t="s">
        <v>11799</v>
      </c>
      <c r="E3174" s="8" t="s">
        <v>11800</v>
      </c>
      <c r="F3174" s="4" t="s">
        <v>527</v>
      </c>
      <c r="G3174" s="8" t="s">
        <v>11978</v>
      </c>
      <c r="H3174" s="8" t="s">
        <v>529</v>
      </c>
      <c r="I3174" s="8" t="s">
        <v>12137</v>
      </c>
      <c r="J3174" s="8"/>
      <c r="K3174" s="8"/>
      <c r="L3174" s="8"/>
      <c r="M3174" s="8"/>
      <c r="N3174" s="8" t="s">
        <v>11802</v>
      </c>
      <c r="O3174" s="8"/>
      <c r="P3174" s="8"/>
      <c r="Q3174" s="8"/>
      <c r="R3174" s="8"/>
      <c r="S3174" s="8"/>
      <c r="T3174" s="8"/>
      <c r="U3174" s="8"/>
      <c r="V3174" s="8"/>
      <c r="W3174" s="8"/>
      <c r="X3174" s="8"/>
      <c r="Y3174" s="8"/>
      <c r="Z3174" s="8"/>
      <c r="AA3174" s="8"/>
      <c r="AB3174" s="8"/>
      <c r="AC3174" s="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  <c r="AY3174" s="8"/>
      <c r="AZ3174" s="8"/>
      <c r="BA3174" s="8"/>
      <c r="BB3174" s="8"/>
      <c r="BC3174" s="8"/>
      <c r="BD3174" s="8"/>
      <c r="BE3174" s="8"/>
      <c r="BF3174" s="8"/>
      <c r="BG3174" s="8"/>
      <c r="BH3174" s="8"/>
      <c r="BI3174" s="8"/>
      <c r="BJ3174" s="8"/>
      <c r="BK3174" s="8"/>
      <c r="BL3174" s="8"/>
      <c r="BM3174" s="8"/>
      <c r="BN3174" s="8"/>
      <c r="BO3174" s="8"/>
      <c r="BP3174" s="8"/>
      <c r="BQ3174" s="8"/>
      <c r="BR3174" s="8"/>
      <c r="BS3174" s="8"/>
      <c r="BT3174" s="8"/>
      <c r="BU3174" s="8"/>
      <c r="BV3174" s="8"/>
      <c r="BW3174" s="8"/>
      <c r="BX3174" s="8"/>
      <c r="BY3174" s="8"/>
    </row>
    <row r="3175" spans="1:77" x14ac:dyDescent="0.2">
      <c r="A3175" s="8" t="s">
        <v>12138</v>
      </c>
      <c r="B3175" s="5"/>
      <c r="C3175" s="8" t="s">
        <v>12139</v>
      </c>
      <c r="D3175" s="4" t="s">
        <v>12140</v>
      </c>
      <c r="E3175" s="8" t="s">
        <v>12141</v>
      </c>
      <c r="F3175" s="4" t="s">
        <v>527</v>
      </c>
      <c r="G3175" s="8" t="s">
        <v>11978</v>
      </c>
      <c r="H3175" s="8" t="s">
        <v>529</v>
      </c>
      <c r="I3175" s="8"/>
      <c r="J3175" s="8"/>
      <c r="K3175" s="8" t="s">
        <v>12142</v>
      </c>
      <c r="L3175" s="8"/>
      <c r="M3175" s="8"/>
      <c r="N3175" s="8"/>
      <c r="O3175" s="8"/>
      <c r="P3175" s="8"/>
      <c r="Q3175" s="8"/>
      <c r="R3175" s="8"/>
      <c r="S3175" s="8"/>
      <c r="T3175" s="8"/>
      <c r="U3175" s="8"/>
      <c r="V3175" s="8"/>
      <c r="W3175" s="8"/>
      <c r="X3175" s="8"/>
      <c r="Y3175" s="8"/>
      <c r="Z3175" s="8"/>
      <c r="AA3175" s="8"/>
      <c r="AB3175" s="8"/>
      <c r="AC3175" s="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  <c r="AY3175" s="8"/>
      <c r="AZ3175" s="8"/>
      <c r="BA3175" s="8"/>
      <c r="BB3175" s="8"/>
      <c r="BC3175" s="8"/>
      <c r="BD3175" s="8"/>
      <c r="BE3175" s="8"/>
      <c r="BF3175" s="8"/>
      <c r="BG3175" s="8"/>
      <c r="BH3175" s="8"/>
      <c r="BI3175" s="8"/>
      <c r="BJ3175" s="8"/>
      <c r="BK3175" s="8"/>
      <c r="BL3175" s="8"/>
      <c r="BM3175" s="8"/>
      <c r="BN3175" s="8"/>
      <c r="BO3175" s="8"/>
      <c r="BP3175" s="8"/>
      <c r="BQ3175" s="8"/>
      <c r="BR3175" s="8"/>
      <c r="BS3175" s="8"/>
      <c r="BT3175" s="8"/>
      <c r="BU3175" s="8"/>
      <c r="BV3175" s="8"/>
      <c r="BW3175" s="8"/>
      <c r="BX3175" s="8"/>
      <c r="BY3175" s="8"/>
    </row>
    <row r="3176" spans="1:77" x14ac:dyDescent="0.2">
      <c r="A3176" s="8" t="s">
        <v>12143</v>
      </c>
      <c r="B3176" s="5"/>
      <c r="C3176" s="8" t="s">
        <v>12144</v>
      </c>
      <c r="D3176" s="4" t="s">
        <v>12145</v>
      </c>
      <c r="E3176" s="11" t="s">
        <v>12146</v>
      </c>
      <c r="F3176" s="4" t="s">
        <v>527</v>
      </c>
      <c r="G3176" s="8" t="s">
        <v>11978</v>
      </c>
      <c r="H3176" s="8" t="s">
        <v>529</v>
      </c>
      <c r="I3176" s="8"/>
      <c r="J3176" s="8"/>
      <c r="K3176" s="8"/>
      <c r="L3176" s="8"/>
      <c r="M3176" s="8"/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/>
      <c r="Z3176" s="8"/>
      <c r="AA3176" s="8"/>
      <c r="AB3176" s="8"/>
      <c r="AC3176" s="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  <c r="AY3176" s="8"/>
      <c r="AZ3176" s="8"/>
      <c r="BA3176" s="8"/>
      <c r="BB3176" s="8"/>
      <c r="BC3176" s="8"/>
      <c r="BD3176" s="8"/>
      <c r="BE3176" s="8"/>
      <c r="BF3176" s="8"/>
      <c r="BG3176" s="8"/>
      <c r="BH3176" s="8"/>
      <c r="BI3176" s="8"/>
      <c r="BJ3176" s="8"/>
      <c r="BK3176" s="8"/>
      <c r="BL3176" s="8"/>
      <c r="BM3176" s="8"/>
      <c r="BN3176" s="8"/>
      <c r="BO3176" s="8"/>
      <c r="BP3176" s="8"/>
      <c r="BQ3176" s="8"/>
      <c r="BR3176" s="8"/>
      <c r="BS3176" s="8"/>
      <c r="BT3176" s="8"/>
      <c r="BU3176" s="8"/>
      <c r="BV3176" s="8"/>
      <c r="BW3176" s="8"/>
      <c r="BX3176" s="8"/>
      <c r="BY3176" s="8"/>
    </row>
    <row r="3177" spans="1:77" x14ac:dyDescent="0.2">
      <c r="A3177" s="8" t="s">
        <v>12147</v>
      </c>
      <c r="B3177" s="5"/>
      <c r="C3177" s="8" t="s">
        <v>12148</v>
      </c>
      <c r="D3177" s="4" t="s">
        <v>12149</v>
      </c>
      <c r="E3177" s="8" t="s">
        <v>12150</v>
      </c>
      <c r="F3177" s="4" t="s">
        <v>527</v>
      </c>
      <c r="G3177" s="8" t="s">
        <v>11978</v>
      </c>
      <c r="H3177" s="8" t="s">
        <v>529</v>
      </c>
      <c r="I3177" s="8"/>
      <c r="J3177" s="8" t="s">
        <v>12151</v>
      </c>
      <c r="K3177" s="8" t="s">
        <v>12152</v>
      </c>
      <c r="L3177" s="8"/>
      <c r="M3177" s="8"/>
      <c r="N3177" s="8" t="s">
        <v>12153</v>
      </c>
      <c r="O3177" s="8"/>
      <c r="P3177" s="8"/>
      <c r="Q3177" s="8"/>
      <c r="R3177" s="8"/>
      <c r="S3177" s="8"/>
      <c r="T3177" s="8"/>
      <c r="U3177" s="8"/>
      <c r="V3177" s="8"/>
      <c r="W3177" s="8"/>
      <c r="X3177" s="8"/>
      <c r="Y3177" s="8"/>
      <c r="Z3177" s="8"/>
      <c r="AA3177" s="8"/>
      <c r="AB3177" s="8"/>
      <c r="AC3177" s="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  <c r="AY3177" s="8"/>
      <c r="AZ3177" s="8"/>
      <c r="BA3177" s="8"/>
      <c r="BB3177" s="8"/>
      <c r="BC3177" s="8"/>
      <c r="BD3177" s="8"/>
      <c r="BE3177" s="8"/>
      <c r="BF3177" s="8"/>
      <c r="BG3177" s="8"/>
      <c r="BH3177" s="8"/>
      <c r="BI3177" s="8"/>
      <c r="BJ3177" s="8"/>
      <c r="BK3177" s="8"/>
      <c r="BL3177" s="8"/>
      <c r="BM3177" s="8"/>
      <c r="BN3177" s="8"/>
      <c r="BO3177" s="8"/>
      <c r="BP3177" s="8"/>
      <c r="BQ3177" s="8"/>
      <c r="BR3177" s="8"/>
      <c r="BS3177" s="8"/>
      <c r="BT3177" s="8"/>
      <c r="BU3177" s="8"/>
      <c r="BV3177" s="8"/>
      <c r="BW3177" s="8"/>
      <c r="BX3177" s="8"/>
      <c r="BY3177" s="8"/>
    </row>
    <row r="3178" spans="1:77" x14ac:dyDescent="0.2">
      <c r="A3178" s="8" t="s">
        <v>12154</v>
      </c>
      <c r="B3178" s="5"/>
      <c r="C3178" s="8" t="s">
        <v>12155</v>
      </c>
      <c r="D3178" s="4" t="s">
        <v>12156</v>
      </c>
      <c r="E3178" s="8" t="s">
        <v>12157</v>
      </c>
      <c r="F3178" s="4" t="s">
        <v>527</v>
      </c>
      <c r="G3178" s="8" t="s">
        <v>11978</v>
      </c>
      <c r="H3178" s="8" t="s">
        <v>529</v>
      </c>
      <c r="I3178" s="8"/>
      <c r="J3178" s="8"/>
      <c r="K3178" s="8"/>
      <c r="L3178" s="8"/>
      <c r="M3178" s="8"/>
      <c r="N3178" s="8"/>
      <c r="O3178" s="8"/>
      <c r="P3178" s="8"/>
      <c r="Q3178" s="8"/>
      <c r="R3178" s="8"/>
      <c r="S3178" s="8"/>
      <c r="T3178" s="8"/>
      <c r="U3178" s="8"/>
      <c r="V3178" s="8"/>
      <c r="W3178" s="8"/>
      <c r="X3178" s="8"/>
      <c r="Y3178" s="8"/>
      <c r="Z3178" s="8"/>
      <c r="AA3178" s="8"/>
      <c r="AB3178" s="8"/>
      <c r="AC3178" s="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  <c r="AY3178" s="8"/>
      <c r="AZ3178" s="8"/>
      <c r="BA3178" s="8"/>
      <c r="BB3178" s="8"/>
      <c r="BC3178" s="8"/>
      <c r="BD3178" s="8"/>
      <c r="BE3178" s="8"/>
      <c r="BF3178" s="8"/>
      <c r="BG3178" s="8"/>
      <c r="BH3178" s="8"/>
      <c r="BI3178" s="8"/>
      <c r="BJ3178" s="8"/>
      <c r="BK3178" s="8"/>
      <c r="BL3178" s="8"/>
      <c r="BM3178" s="8"/>
      <c r="BN3178" s="8"/>
      <c r="BO3178" s="8"/>
      <c r="BP3178" s="8"/>
      <c r="BQ3178" s="8"/>
      <c r="BR3178" s="8"/>
      <c r="BS3178" s="8"/>
      <c r="BT3178" s="8"/>
      <c r="BU3178" s="8"/>
      <c r="BV3178" s="8"/>
      <c r="BW3178" s="8"/>
      <c r="BX3178" s="8"/>
      <c r="BY3178" s="8"/>
    </row>
    <row r="3179" spans="1:77" x14ac:dyDescent="0.2">
      <c r="A3179" s="8" t="s">
        <v>12158</v>
      </c>
      <c r="B3179" s="5"/>
      <c r="C3179" s="8" t="s">
        <v>12159</v>
      </c>
      <c r="D3179" s="4" t="s">
        <v>12160</v>
      </c>
      <c r="E3179" s="8" t="s">
        <v>12161</v>
      </c>
      <c r="F3179" s="4" t="s">
        <v>527</v>
      </c>
      <c r="G3179" s="8" t="s">
        <v>11978</v>
      </c>
      <c r="H3179" s="8" t="s">
        <v>529</v>
      </c>
      <c r="I3179" s="8" t="s">
        <v>12162</v>
      </c>
      <c r="J3179" s="8"/>
      <c r="K3179" s="8" t="s">
        <v>12163</v>
      </c>
      <c r="L3179" s="8" t="s">
        <v>12164</v>
      </c>
      <c r="M3179" s="8" t="s">
        <v>12165</v>
      </c>
      <c r="N3179" s="8" t="s">
        <v>12166</v>
      </c>
      <c r="O3179" s="8"/>
      <c r="P3179" s="8"/>
      <c r="Q3179" s="8"/>
      <c r="R3179" s="8"/>
      <c r="S3179" s="8"/>
      <c r="T3179" s="8"/>
      <c r="U3179" s="8"/>
      <c r="V3179" s="8"/>
      <c r="W3179" s="8"/>
      <c r="X3179" s="8"/>
      <c r="Y3179" s="8"/>
      <c r="Z3179" s="8"/>
      <c r="AA3179" s="8"/>
      <c r="AB3179" s="8"/>
      <c r="AC3179" s="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  <c r="AY3179" s="8"/>
      <c r="AZ3179" s="8"/>
      <c r="BA3179" s="8"/>
      <c r="BB3179" s="8"/>
      <c r="BC3179" s="8"/>
      <c r="BD3179" s="8"/>
      <c r="BE3179" s="8"/>
      <c r="BF3179" s="8"/>
      <c r="BG3179" s="8"/>
      <c r="BH3179" s="8"/>
      <c r="BI3179" s="8"/>
      <c r="BJ3179" s="8"/>
      <c r="BK3179" s="8"/>
      <c r="BL3179" s="8"/>
      <c r="BM3179" s="8"/>
      <c r="BN3179" s="8"/>
      <c r="BO3179" s="8"/>
      <c r="BP3179" s="8"/>
      <c r="BQ3179" s="8"/>
      <c r="BR3179" s="8"/>
      <c r="BS3179" s="8"/>
      <c r="BT3179" s="8"/>
      <c r="BU3179" s="8"/>
      <c r="BV3179" s="8"/>
      <c r="BW3179" s="8"/>
      <c r="BX3179" s="8"/>
      <c r="BY3179" s="8"/>
    </row>
    <row r="3180" spans="1:77" x14ac:dyDescent="0.2">
      <c r="A3180" s="8" t="s">
        <v>12167</v>
      </c>
      <c r="B3180" s="5"/>
      <c r="C3180" s="8" t="s">
        <v>12168</v>
      </c>
      <c r="D3180" s="4" t="s">
        <v>12169</v>
      </c>
      <c r="E3180" s="8" t="s">
        <v>12170</v>
      </c>
      <c r="F3180" s="4" t="s">
        <v>527</v>
      </c>
      <c r="G3180" s="8" t="s">
        <v>11978</v>
      </c>
      <c r="H3180" s="8" t="s">
        <v>529</v>
      </c>
      <c r="I3180" s="8" t="s">
        <v>12171</v>
      </c>
      <c r="J3180" s="8"/>
      <c r="K3180" s="8" t="s">
        <v>12172</v>
      </c>
      <c r="L3180" s="8" t="s">
        <v>12173</v>
      </c>
      <c r="M3180" s="8" t="s">
        <v>12174</v>
      </c>
      <c r="N3180" s="8" t="s">
        <v>12175</v>
      </c>
      <c r="O3180" s="8"/>
      <c r="P3180" s="8"/>
      <c r="Q3180" s="8"/>
      <c r="R3180" s="8"/>
      <c r="S3180" s="8"/>
      <c r="T3180" s="8"/>
      <c r="U3180" s="8"/>
      <c r="V3180" s="8"/>
      <c r="W3180" s="8"/>
      <c r="X3180" s="8"/>
      <c r="Y3180" s="8"/>
      <c r="Z3180" s="8"/>
      <c r="AA3180" s="8"/>
      <c r="AB3180" s="8"/>
      <c r="AC3180" s="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  <c r="AY3180" s="8"/>
      <c r="AZ3180" s="8"/>
      <c r="BA3180" s="8"/>
      <c r="BB3180" s="8"/>
      <c r="BC3180" s="8"/>
      <c r="BD3180" s="8"/>
      <c r="BE3180" s="8"/>
      <c r="BF3180" s="8"/>
      <c r="BG3180" s="8"/>
      <c r="BH3180" s="8"/>
      <c r="BI3180" s="8"/>
      <c r="BJ3180" s="8"/>
      <c r="BK3180" s="8"/>
      <c r="BL3180" s="8"/>
      <c r="BM3180" s="8"/>
      <c r="BN3180" s="8"/>
      <c r="BO3180" s="8"/>
      <c r="BP3180" s="8"/>
      <c r="BQ3180" s="8"/>
      <c r="BR3180" s="8"/>
      <c r="BS3180" s="8"/>
      <c r="BT3180" s="8"/>
      <c r="BU3180" s="8"/>
      <c r="BV3180" s="8"/>
      <c r="BW3180" s="8"/>
      <c r="BX3180" s="8"/>
      <c r="BY3180" s="8"/>
    </row>
    <row r="3181" spans="1:77" x14ac:dyDescent="0.2">
      <c r="A3181" s="8" t="s">
        <v>12176</v>
      </c>
      <c r="B3181" s="5"/>
      <c r="C3181" s="8" t="s">
        <v>12177</v>
      </c>
      <c r="D3181" s="4" t="s">
        <v>12178</v>
      </c>
      <c r="E3181" s="8" t="s">
        <v>12179</v>
      </c>
      <c r="F3181" s="4" t="s">
        <v>527</v>
      </c>
      <c r="G3181" s="8" t="s">
        <v>11978</v>
      </c>
      <c r="H3181" s="8" t="s">
        <v>529</v>
      </c>
      <c r="I3181" s="8"/>
      <c r="J3181" s="8"/>
      <c r="K3181" s="8" t="s">
        <v>12180</v>
      </c>
      <c r="L3181" s="8" t="s">
        <v>12181</v>
      </c>
      <c r="M3181" s="8"/>
      <c r="N3181" s="8"/>
      <c r="O3181" s="8"/>
      <c r="P3181" s="8"/>
      <c r="Q3181" s="8"/>
      <c r="R3181" s="8"/>
      <c r="S3181" s="8"/>
      <c r="T3181" s="8"/>
      <c r="U3181" s="8"/>
      <c r="V3181" s="8"/>
      <c r="W3181" s="8"/>
      <c r="X3181" s="8"/>
      <c r="Y3181" s="8"/>
      <c r="Z3181" s="8"/>
      <c r="AA3181" s="8"/>
      <c r="AB3181" s="8"/>
      <c r="AC3181" s="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  <c r="AY3181" s="8"/>
      <c r="AZ3181" s="8"/>
      <c r="BA3181" s="8"/>
      <c r="BB3181" s="8"/>
      <c r="BC3181" s="8"/>
      <c r="BD3181" s="8"/>
      <c r="BE3181" s="8"/>
      <c r="BF3181" s="8"/>
      <c r="BG3181" s="8"/>
      <c r="BH3181" s="8"/>
      <c r="BI3181" s="8"/>
      <c r="BJ3181" s="8"/>
      <c r="BK3181" s="8"/>
      <c r="BL3181" s="8"/>
      <c r="BM3181" s="8"/>
      <c r="BN3181" s="8"/>
      <c r="BO3181" s="8"/>
      <c r="BP3181" s="8"/>
      <c r="BQ3181" s="8"/>
      <c r="BR3181" s="8"/>
      <c r="BS3181" s="8"/>
      <c r="BT3181" s="8"/>
      <c r="BU3181" s="8"/>
      <c r="BV3181" s="8"/>
      <c r="BW3181" s="8"/>
      <c r="BX3181" s="8"/>
      <c r="BY3181" s="8"/>
    </row>
    <row r="3182" spans="1:77" x14ac:dyDescent="0.2">
      <c r="A3182" s="8" t="s">
        <v>12182</v>
      </c>
      <c r="B3182" s="5"/>
      <c r="C3182" s="8" t="s">
        <v>12183</v>
      </c>
      <c r="D3182" s="4" t="s">
        <v>12184</v>
      </c>
      <c r="E3182" s="8" t="s">
        <v>12185</v>
      </c>
      <c r="F3182" s="4" t="s">
        <v>527</v>
      </c>
      <c r="G3182" s="8" t="s">
        <v>11978</v>
      </c>
      <c r="H3182" s="8" t="s">
        <v>529</v>
      </c>
      <c r="I3182" s="8"/>
      <c r="J3182" s="8"/>
      <c r="K3182" s="8"/>
      <c r="L3182" s="8"/>
      <c r="M3182" s="8"/>
      <c r="N3182" s="8"/>
      <c r="O3182" s="8"/>
      <c r="P3182" s="8"/>
      <c r="Q3182" s="8"/>
      <c r="R3182" s="8"/>
      <c r="S3182" s="8"/>
      <c r="T3182" s="8"/>
      <c r="U3182" s="8"/>
      <c r="V3182" s="8"/>
      <c r="W3182" s="8"/>
      <c r="X3182" s="8"/>
      <c r="Y3182" s="8"/>
      <c r="Z3182" s="8"/>
      <c r="AA3182" s="8"/>
      <c r="AB3182" s="8"/>
      <c r="AC3182" s="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  <c r="AY3182" s="8"/>
      <c r="AZ3182" s="8"/>
      <c r="BA3182" s="8"/>
      <c r="BB3182" s="8"/>
      <c r="BC3182" s="8"/>
      <c r="BD3182" s="8"/>
      <c r="BE3182" s="8"/>
      <c r="BF3182" s="8"/>
      <c r="BG3182" s="8"/>
      <c r="BH3182" s="8"/>
      <c r="BI3182" s="8"/>
      <c r="BJ3182" s="8"/>
      <c r="BK3182" s="8"/>
      <c r="BL3182" s="8"/>
      <c r="BM3182" s="8"/>
      <c r="BN3182" s="8"/>
      <c r="BO3182" s="8"/>
      <c r="BP3182" s="8"/>
      <c r="BQ3182" s="8"/>
      <c r="BR3182" s="8"/>
      <c r="BS3182" s="8"/>
      <c r="BT3182" s="8"/>
      <c r="BU3182" s="8"/>
      <c r="BV3182" s="8"/>
      <c r="BW3182" s="8"/>
      <c r="BX3182" s="8"/>
      <c r="BY3182" s="8"/>
    </row>
    <row r="3183" spans="1:77" x14ac:dyDescent="0.2">
      <c r="A3183" s="8" t="s">
        <v>12186</v>
      </c>
      <c r="B3183" s="5"/>
      <c r="C3183" s="8" t="s">
        <v>12187</v>
      </c>
      <c r="D3183" s="4" t="s">
        <v>12131</v>
      </c>
      <c r="E3183" s="8" t="s">
        <v>12132</v>
      </c>
      <c r="F3183" s="4" t="s">
        <v>527</v>
      </c>
      <c r="G3183" s="8" t="s">
        <v>11978</v>
      </c>
      <c r="H3183" s="8" t="s">
        <v>529</v>
      </c>
      <c r="I3183" s="8" t="s">
        <v>12188</v>
      </c>
      <c r="J3183" s="8"/>
      <c r="K3183" s="8"/>
      <c r="L3183" s="8"/>
      <c r="M3183" s="8"/>
      <c r="N3183" s="8" t="s">
        <v>12189</v>
      </c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  <c r="AY3183" s="8"/>
      <c r="AZ3183" s="8"/>
      <c r="BA3183" s="8"/>
      <c r="BB3183" s="8"/>
      <c r="BC3183" s="8"/>
      <c r="BD3183" s="8"/>
      <c r="BE3183" s="8"/>
      <c r="BF3183" s="8"/>
      <c r="BG3183" s="8"/>
      <c r="BH3183" s="8"/>
      <c r="BI3183" s="8"/>
      <c r="BJ3183" s="8"/>
      <c r="BK3183" s="8"/>
      <c r="BL3183" s="8"/>
      <c r="BM3183" s="8"/>
      <c r="BN3183" s="8"/>
      <c r="BO3183" s="8"/>
      <c r="BP3183" s="8"/>
      <c r="BQ3183" s="8"/>
      <c r="BR3183" s="8"/>
      <c r="BS3183" s="8"/>
      <c r="BT3183" s="8"/>
      <c r="BU3183" s="8"/>
      <c r="BV3183" s="8"/>
      <c r="BW3183" s="8"/>
      <c r="BX3183" s="8"/>
      <c r="BY3183" s="8"/>
    </row>
    <row r="3184" spans="1:77" x14ac:dyDescent="0.2">
      <c r="A3184" s="8" t="s">
        <v>12190</v>
      </c>
      <c r="B3184" s="5"/>
      <c r="C3184" s="8" t="s">
        <v>12191</v>
      </c>
      <c r="D3184" s="4" t="s">
        <v>11799</v>
      </c>
      <c r="E3184" s="8" t="s">
        <v>11800</v>
      </c>
      <c r="F3184" s="4" t="s">
        <v>527</v>
      </c>
      <c r="G3184" s="8" t="s">
        <v>11978</v>
      </c>
      <c r="H3184" s="8" t="s">
        <v>529</v>
      </c>
      <c r="I3184" s="8"/>
      <c r="J3184" s="8"/>
      <c r="K3184" s="8"/>
      <c r="L3184" s="8"/>
      <c r="M3184" s="8"/>
      <c r="N3184" s="8"/>
      <c r="O3184" s="8"/>
      <c r="P3184" s="8"/>
      <c r="Q3184" s="8"/>
      <c r="R3184" s="8"/>
      <c r="S3184" s="8"/>
      <c r="T3184" s="8"/>
      <c r="U3184" s="8"/>
      <c r="V3184" s="8"/>
      <c r="W3184" s="8"/>
      <c r="X3184" s="8"/>
      <c r="Y3184" s="8"/>
      <c r="Z3184" s="8"/>
      <c r="AA3184" s="8"/>
      <c r="AB3184" s="8"/>
      <c r="AC3184" s="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  <c r="AY3184" s="8"/>
      <c r="AZ3184" s="8"/>
      <c r="BA3184" s="8"/>
      <c r="BB3184" s="8"/>
      <c r="BC3184" s="8"/>
      <c r="BD3184" s="8"/>
      <c r="BE3184" s="8"/>
      <c r="BF3184" s="8"/>
      <c r="BG3184" s="8"/>
      <c r="BH3184" s="8"/>
      <c r="BI3184" s="8"/>
      <c r="BJ3184" s="8"/>
      <c r="BK3184" s="8"/>
      <c r="BL3184" s="8"/>
      <c r="BM3184" s="8"/>
      <c r="BN3184" s="8"/>
      <c r="BO3184" s="8"/>
      <c r="BP3184" s="8"/>
      <c r="BQ3184" s="8"/>
      <c r="BR3184" s="8"/>
      <c r="BS3184" s="8"/>
      <c r="BT3184" s="8"/>
      <c r="BU3184" s="8"/>
      <c r="BV3184" s="8"/>
      <c r="BW3184" s="8"/>
      <c r="BX3184" s="8"/>
      <c r="BY3184" s="8"/>
    </row>
    <row r="3185" spans="1:77" x14ac:dyDescent="0.2">
      <c r="A3185" s="8" t="s">
        <v>12192</v>
      </c>
      <c r="B3185" s="5"/>
      <c r="C3185" s="8" t="s">
        <v>12193</v>
      </c>
      <c r="D3185" s="4" t="s">
        <v>12140</v>
      </c>
      <c r="E3185" s="8" t="s">
        <v>12141</v>
      </c>
      <c r="F3185" s="4" t="s">
        <v>527</v>
      </c>
      <c r="G3185" s="8" t="s">
        <v>11978</v>
      </c>
      <c r="H3185" s="8" t="s">
        <v>529</v>
      </c>
      <c r="I3185" s="8"/>
      <c r="J3185" s="8"/>
      <c r="K3185" s="8" t="s">
        <v>12194</v>
      </c>
      <c r="L3185" s="8"/>
      <c r="M3185" s="8"/>
      <c r="N3185" s="8"/>
      <c r="O3185" s="8"/>
      <c r="P3185" s="8"/>
      <c r="Q3185" s="8"/>
      <c r="R3185" s="8"/>
      <c r="S3185" s="8"/>
      <c r="T3185" s="8"/>
      <c r="U3185" s="8"/>
      <c r="V3185" s="8"/>
      <c r="W3185" s="8"/>
      <c r="X3185" s="8"/>
      <c r="Y3185" s="8"/>
      <c r="Z3185" s="8"/>
      <c r="AA3185" s="8"/>
      <c r="AB3185" s="8"/>
      <c r="AC3185" s="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  <c r="AY3185" s="8"/>
      <c r="AZ3185" s="8"/>
      <c r="BA3185" s="8"/>
      <c r="BB3185" s="8"/>
      <c r="BC3185" s="8"/>
      <c r="BD3185" s="8"/>
      <c r="BE3185" s="8"/>
      <c r="BF3185" s="8"/>
      <c r="BG3185" s="8"/>
      <c r="BH3185" s="8"/>
      <c r="BI3185" s="8"/>
      <c r="BJ3185" s="8"/>
      <c r="BK3185" s="8"/>
      <c r="BL3185" s="8"/>
      <c r="BM3185" s="8"/>
      <c r="BN3185" s="8"/>
      <c r="BO3185" s="8"/>
      <c r="BP3185" s="8"/>
      <c r="BQ3185" s="8"/>
      <c r="BR3185" s="8"/>
      <c r="BS3185" s="8"/>
      <c r="BT3185" s="8"/>
      <c r="BU3185" s="8"/>
      <c r="BV3185" s="8"/>
      <c r="BW3185" s="8"/>
      <c r="BX3185" s="8"/>
      <c r="BY3185" s="8"/>
    </row>
    <row r="3186" spans="1:77" x14ac:dyDescent="0.2">
      <c r="A3186" s="8" t="s">
        <v>12195</v>
      </c>
      <c r="B3186" s="5"/>
      <c r="C3186" s="8" t="s">
        <v>12196</v>
      </c>
      <c r="D3186" s="4" t="s">
        <v>12145</v>
      </c>
      <c r="E3186" s="11" t="s">
        <v>12146</v>
      </c>
      <c r="F3186" s="4" t="s">
        <v>527</v>
      </c>
      <c r="G3186" s="8" t="s">
        <v>11978</v>
      </c>
      <c r="H3186" s="8" t="s">
        <v>529</v>
      </c>
      <c r="I3186" s="8"/>
      <c r="J3186" s="8"/>
      <c r="K3186" s="8"/>
      <c r="L3186" s="8"/>
      <c r="M3186" s="8"/>
      <c r="N3186" s="8"/>
      <c r="O3186" s="8"/>
      <c r="P3186" s="8"/>
      <c r="Q3186" s="8"/>
      <c r="R3186" s="8"/>
      <c r="S3186" s="8"/>
      <c r="T3186" s="8"/>
      <c r="U3186" s="8"/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  <c r="AY3186" s="8"/>
      <c r="AZ3186" s="8"/>
      <c r="BA3186" s="8"/>
      <c r="BB3186" s="8"/>
      <c r="BC3186" s="8"/>
      <c r="BD3186" s="8"/>
      <c r="BE3186" s="8"/>
      <c r="BF3186" s="8"/>
      <c r="BG3186" s="8"/>
      <c r="BH3186" s="8"/>
      <c r="BI3186" s="8"/>
      <c r="BJ3186" s="8"/>
      <c r="BK3186" s="8"/>
      <c r="BL3186" s="8"/>
      <c r="BM3186" s="8"/>
      <c r="BN3186" s="8"/>
      <c r="BO3186" s="8"/>
      <c r="BP3186" s="8"/>
      <c r="BQ3186" s="8"/>
      <c r="BR3186" s="8"/>
      <c r="BS3186" s="8"/>
      <c r="BT3186" s="8"/>
      <c r="BU3186" s="8"/>
      <c r="BV3186" s="8"/>
      <c r="BW3186" s="8"/>
      <c r="BX3186" s="8"/>
      <c r="BY3186" s="8"/>
    </row>
    <row r="3187" spans="1:77" x14ac:dyDescent="0.2">
      <c r="A3187" s="8" t="s">
        <v>12197</v>
      </c>
      <c r="B3187" s="5"/>
      <c r="C3187" s="8" t="s">
        <v>12198</v>
      </c>
      <c r="D3187" s="4" t="s">
        <v>12156</v>
      </c>
      <c r="E3187" s="8" t="s">
        <v>12157</v>
      </c>
      <c r="F3187" s="4" t="s">
        <v>527</v>
      </c>
      <c r="G3187" s="8" t="s">
        <v>11978</v>
      </c>
      <c r="H3187" s="8" t="s">
        <v>529</v>
      </c>
      <c r="I3187" s="8"/>
      <c r="J3187" s="8"/>
      <c r="K3187" s="8" t="s">
        <v>12199</v>
      </c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  <c r="AY3187" s="8"/>
      <c r="AZ3187" s="8"/>
      <c r="BA3187" s="8"/>
      <c r="BB3187" s="8"/>
      <c r="BC3187" s="8"/>
      <c r="BD3187" s="8"/>
      <c r="BE3187" s="8"/>
      <c r="BF3187" s="8"/>
      <c r="BG3187" s="8"/>
      <c r="BH3187" s="8"/>
      <c r="BI3187" s="8"/>
      <c r="BJ3187" s="8"/>
      <c r="BK3187" s="8"/>
      <c r="BL3187" s="8"/>
      <c r="BM3187" s="8"/>
      <c r="BN3187" s="8"/>
      <c r="BO3187" s="8"/>
      <c r="BP3187" s="8"/>
      <c r="BQ3187" s="8"/>
      <c r="BR3187" s="8"/>
      <c r="BS3187" s="8"/>
      <c r="BT3187" s="8"/>
      <c r="BU3187" s="8"/>
      <c r="BV3187" s="8"/>
      <c r="BW3187" s="8"/>
      <c r="BX3187" s="8"/>
      <c r="BY3187" s="8"/>
    </row>
    <row r="3188" spans="1:77" x14ac:dyDescent="0.2">
      <c r="A3188" s="8" t="s">
        <v>12200</v>
      </c>
      <c r="B3188" s="5"/>
      <c r="C3188" s="8" t="s">
        <v>12201</v>
      </c>
      <c r="D3188" s="4" t="s">
        <v>12202</v>
      </c>
      <c r="E3188" s="8"/>
      <c r="F3188" s="4" t="s">
        <v>527</v>
      </c>
      <c r="G3188" s="8" t="s">
        <v>11978</v>
      </c>
      <c r="H3188" s="8" t="s">
        <v>529</v>
      </c>
      <c r="I3188" s="8"/>
      <c r="J3188" s="8"/>
      <c r="K3188" s="8" t="s">
        <v>12203</v>
      </c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  <c r="AY3188" s="8"/>
      <c r="AZ3188" s="8"/>
      <c r="BA3188" s="8"/>
      <c r="BB3188" s="8"/>
      <c r="BC3188" s="8"/>
      <c r="BD3188" s="8"/>
      <c r="BE3188" s="8"/>
      <c r="BF3188" s="8"/>
      <c r="BG3188" s="8"/>
      <c r="BH3188" s="8"/>
      <c r="BI3188" s="8"/>
      <c r="BJ3188" s="8"/>
      <c r="BK3188" s="8"/>
      <c r="BL3188" s="8"/>
      <c r="BM3188" s="8"/>
      <c r="BN3188" s="8"/>
      <c r="BO3188" s="8"/>
      <c r="BP3188" s="8"/>
      <c r="BQ3188" s="8"/>
      <c r="BR3188" s="8"/>
      <c r="BS3188" s="8"/>
      <c r="BT3188" s="8"/>
      <c r="BU3188" s="8"/>
      <c r="BV3188" s="8"/>
      <c r="BW3188" s="8"/>
      <c r="BX3188" s="8"/>
      <c r="BY3188" s="8"/>
    </row>
    <row r="3189" spans="1:77" x14ac:dyDescent="0.2">
      <c r="A3189" s="8" t="s">
        <v>12204</v>
      </c>
      <c r="B3189" s="5"/>
      <c r="C3189" s="8" t="s">
        <v>12205</v>
      </c>
      <c r="D3189" s="4" t="s">
        <v>12206</v>
      </c>
      <c r="E3189" s="8" t="s">
        <v>12207</v>
      </c>
      <c r="F3189" s="4" t="s">
        <v>527</v>
      </c>
      <c r="G3189" s="8" t="s">
        <v>11978</v>
      </c>
      <c r="H3189" s="8" t="s">
        <v>529</v>
      </c>
      <c r="I3189" s="8" t="s">
        <v>12208</v>
      </c>
      <c r="J3189" s="8"/>
      <c r="K3189" s="8" t="s">
        <v>12209</v>
      </c>
      <c r="L3189" s="8" t="s">
        <v>12210</v>
      </c>
      <c r="M3189" s="8" t="s">
        <v>12211</v>
      </c>
      <c r="N3189" s="8" t="s">
        <v>12212</v>
      </c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  <c r="AY3189" s="8"/>
      <c r="AZ3189" s="8"/>
      <c r="BA3189" s="8"/>
      <c r="BB3189" s="8"/>
      <c r="BC3189" s="8"/>
      <c r="BD3189" s="8"/>
      <c r="BE3189" s="8"/>
      <c r="BF3189" s="8"/>
      <c r="BG3189" s="8"/>
      <c r="BH3189" s="8"/>
      <c r="BI3189" s="8"/>
      <c r="BJ3189" s="8"/>
      <c r="BK3189" s="8"/>
      <c r="BL3189" s="8"/>
      <c r="BM3189" s="8"/>
      <c r="BN3189" s="8"/>
      <c r="BO3189" s="8"/>
      <c r="BP3189" s="8"/>
      <c r="BQ3189" s="8"/>
      <c r="BR3189" s="8"/>
      <c r="BS3189" s="8"/>
      <c r="BT3189" s="8"/>
      <c r="BU3189" s="8"/>
      <c r="BV3189" s="8"/>
      <c r="BW3189" s="8"/>
      <c r="BX3189" s="8"/>
      <c r="BY3189" s="8"/>
    </row>
    <row r="3190" spans="1:77" x14ac:dyDescent="0.2">
      <c r="A3190" s="8" t="s">
        <v>12213</v>
      </c>
      <c r="B3190" s="5"/>
      <c r="C3190" s="8" t="s">
        <v>12214</v>
      </c>
      <c r="D3190" s="4" t="s">
        <v>12215</v>
      </c>
      <c r="E3190" s="8" t="s">
        <v>12216</v>
      </c>
      <c r="F3190" s="4" t="s">
        <v>527</v>
      </c>
      <c r="G3190" s="8" t="s">
        <v>11978</v>
      </c>
      <c r="H3190" s="8" t="s">
        <v>529</v>
      </c>
      <c r="I3190" s="8" t="s">
        <v>12217</v>
      </c>
      <c r="J3190" s="8"/>
      <c r="K3190" s="8" t="s">
        <v>12218</v>
      </c>
      <c r="L3190" s="8" t="s">
        <v>12219</v>
      </c>
      <c r="M3190" s="8" t="s">
        <v>12220</v>
      </c>
      <c r="N3190" s="8" t="s">
        <v>12221</v>
      </c>
      <c r="O3190" s="8"/>
      <c r="P3190" s="8"/>
      <c r="Q3190" s="8"/>
      <c r="R3190" s="8"/>
      <c r="S3190" s="8"/>
      <c r="T3190" s="8"/>
      <c r="U3190" s="8"/>
      <c r="V3190" s="8"/>
      <c r="W3190" s="8"/>
      <c r="X3190" s="8"/>
      <c r="Y3190" s="8"/>
      <c r="Z3190" s="8"/>
      <c r="AA3190" s="8"/>
      <c r="AB3190" s="8"/>
      <c r="AC3190" s="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  <c r="AY3190" s="8"/>
      <c r="AZ3190" s="8"/>
      <c r="BA3190" s="8"/>
      <c r="BB3190" s="8"/>
      <c r="BC3190" s="8"/>
      <c r="BD3190" s="8"/>
      <c r="BE3190" s="8"/>
      <c r="BF3190" s="8"/>
      <c r="BG3190" s="8"/>
      <c r="BH3190" s="8"/>
      <c r="BI3190" s="8"/>
      <c r="BJ3190" s="8"/>
      <c r="BK3190" s="8"/>
      <c r="BL3190" s="8"/>
      <c r="BM3190" s="8"/>
      <c r="BN3190" s="8"/>
      <c r="BO3190" s="8"/>
      <c r="BP3190" s="8"/>
      <c r="BQ3190" s="8"/>
      <c r="BR3190" s="8"/>
      <c r="BS3190" s="8"/>
      <c r="BT3190" s="8"/>
      <c r="BU3190" s="8"/>
      <c r="BV3190" s="8"/>
      <c r="BW3190" s="8"/>
      <c r="BX3190" s="8"/>
      <c r="BY3190" s="8"/>
    </row>
    <row r="3191" spans="1:77" x14ac:dyDescent="0.2">
      <c r="A3191" s="8" t="s">
        <v>12222</v>
      </c>
      <c r="B3191" s="5"/>
      <c r="C3191" s="8" t="s">
        <v>12223</v>
      </c>
      <c r="D3191" s="4" t="s">
        <v>12224</v>
      </c>
      <c r="E3191" s="8" t="s">
        <v>12225</v>
      </c>
      <c r="F3191" s="4" t="s">
        <v>527</v>
      </c>
      <c r="G3191" s="8" t="s">
        <v>11978</v>
      </c>
      <c r="H3191" s="8" t="s">
        <v>529</v>
      </c>
      <c r="I3191" s="8" t="s">
        <v>12226</v>
      </c>
      <c r="J3191" s="8"/>
      <c r="K3191" s="8" t="s">
        <v>12227</v>
      </c>
      <c r="L3191" s="8" t="s">
        <v>12228</v>
      </c>
      <c r="M3191" s="8" t="s">
        <v>12229</v>
      </c>
      <c r="N3191" s="8" t="s">
        <v>12230</v>
      </c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  <c r="AY3191" s="8"/>
      <c r="AZ3191" s="8"/>
      <c r="BA3191" s="8"/>
      <c r="BB3191" s="8"/>
      <c r="BC3191" s="8"/>
      <c r="BD3191" s="8"/>
      <c r="BE3191" s="8"/>
      <c r="BF3191" s="8"/>
      <c r="BG3191" s="8"/>
      <c r="BH3191" s="8"/>
      <c r="BI3191" s="8"/>
      <c r="BJ3191" s="8"/>
      <c r="BK3191" s="8"/>
      <c r="BL3191" s="8"/>
      <c r="BM3191" s="8"/>
      <c r="BN3191" s="8"/>
      <c r="BO3191" s="8"/>
      <c r="BP3191" s="8"/>
      <c r="BQ3191" s="8"/>
      <c r="BR3191" s="8"/>
      <c r="BS3191" s="8"/>
      <c r="BT3191" s="8"/>
      <c r="BU3191" s="8"/>
      <c r="BV3191" s="8"/>
      <c r="BW3191" s="8"/>
      <c r="BX3191" s="8"/>
      <c r="BY3191" s="8"/>
    </row>
    <row r="3192" spans="1:77" x14ac:dyDescent="0.2">
      <c r="A3192" s="8" t="s">
        <v>12231</v>
      </c>
      <c r="B3192" s="5"/>
      <c r="C3192" s="8" t="s">
        <v>12232</v>
      </c>
      <c r="D3192" s="4" t="s">
        <v>12233</v>
      </c>
      <c r="E3192" s="8" t="s">
        <v>12234</v>
      </c>
      <c r="F3192" s="4" t="s">
        <v>527</v>
      </c>
      <c r="G3192" s="8" t="s">
        <v>11978</v>
      </c>
      <c r="H3192" s="8" t="s">
        <v>529</v>
      </c>
      <c r="I3192" s="8"/>
      <c r="J3192" s="8"/>
      <c r="K3192" s="8" t="s">
        <v>12235</v>
      </c>
      <c r="L3192" s="8"/>
      <c r="M3192" s="8"/>
      <c r="N3192" s="8"/>
      <c r="O3192" s="8"/>
      <c r="P3192" s="8"/>
      <c r="Q3192" s="8"/>
      <c r="R3192" s="8"/>
      <c r="S3192" s="8"/>
      <c r="T3192" s="8"/>
      <c r="U3192" s="8"/>
      <c r="V3192" s="8"/>
      <c r="W3192" s="8"/>
      <c r="X3192" s="8"/>
      <c r="Y3192" s="8"/>
      <c r="Z3192" s="8"/>
      <c r="AA3192" s="8"/>
      <c r="AB3192" s="8"/>
      <c r="AC3192" s="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  <c r="AY3192" s="8"/>
      <c r="AZ3192" s="8"/>
      <c r="BA3192" s="8"/>
      <c r="BB3192" s="8"/>
      <c r="BC3192" s="8"/>
      <c r="BD3192" s="8"/>
      <c r="BE3192" s="8"/>
      <c r="BF3192" s="8"/>
      <c r="BG3192" s="8"/>
      <c r="BH3192" s="8"/>
      <c r="BI3192" s="8"/>
      <c r="BJ3192" s="8"/>
      <c r="BK3192" s="8"/>
      <c r="BL3192" s="8"/>
      <c r="BM3192" s="8"/>
      <c r="BN3192" s="8"/>
      <c r="BO3192" s="8"/>
      <c r="BP3192" s="8"/>
      <c r="BQ3192" s="8"/>
      <c r="BR3192" s="8"/>
      <c r="BS3192" s="8"/>
      <c r="BT3192" s="8"/>
      <c r="BU3192" s="8"/>
      <c r="BV3192" s="8"/>
      <c r="BW3192" s="8"/>
      <c r="BX3192" s="8"/>
      <c r="BY3192" s="8"/>
    </row>
    <row r="3193" spans="1:77" x14ac:dyDescent="0.2">
      <c r="A3193" s="8" t="s">
        <v>12236</v>
      </c>
      <c r="B3193" s="5"/>
      <c r="C3193" s="8" t="s">
        <v>12237</v>
      </c>
      <c r="D3193" s="4" t="s">
        <v>12233</v>
      </c>
      <c r="E3193" s="8" t="s">
        <v>12234</v>
      </c>
      <c r="F3193" s="4" t="s">
        <v>527</v>
      </c>
      <c r="G3193" s="8" t="s">
        <v>11978</v>
      </c>
      <c r="H3193" s="8" t="s">
        <v>529</v>
      </c>
      <c r="I3193" s="8"/>
      <c r="J3193" s="8"/>
      <c r="K3193" s="8" t="s">
        <v>12238</v>
      </c>
      <c r="L3193" s="8" t="s">
        <v>12239</v>
      </c>
      <c r="M3193" s="8"/>
      <c r="N3193" s="8" t="s">
        <v>12240</v>
      </c>
      <c r="O3193" s="8"/>
      <c r="P3193" s="8"/>
      <c r="Q3193" s="8"/>
      <c r="R3193" s="8"/>
      <c r="S3193" s="8"/>
      <c r="T3193" s="8"/>
      <c r="U3193" s="8"/>
      <c r="V3193" s="8"/>
      <c r="W3193" s="8"/>
      <c r="X3193" s="8"/>
      <c r="Y3193" s="8"/>
      <c r="Z3193" s="8"/>
      <c r="AA3193" s="8"/>
      <c r="AB3193" s="8"/>
      <c r="AC3193" s="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  <c r="AY3193" s="8"/>
      <c r="AZ3193" s="8"/>
      <c r="BA3193" s="8"/>
      <c r="BB3193" s="8"/>
      <c r="BC3193" s="8"/>
      <c r="BD3193" s="8"/>
      <c r="BE3193" s="8"/>
      <c r="BF3193" s="8"/>
      <c r="BG3193" s="8"/>
      <c r="BH3193" s="8"/>
      <c r="BI3193" s="8"/>
      <c r="BJ3193" s="8"/>
      <c r="BK3193" s="8"/>
      <c r="BL3193" s="8"/>
      <c r="BM3193" s="8"/>
      <c r="BN3193" s="8"/>
      <c r="BO3193" s="8"/>
      <c r="BP3193" s="8"/>
      <c r="BQ3193" s="8"/>
      <c r="BR3193" s="8"/>
      <c r="BS3193" s="8"/>
      <c r="BT3193" s="8"/>
      <c r="BU3193" s="8"/>
      <c r="BV3193" s="8"/>
      <c r="BW3193" s="8"/>
      <c r="BX3193" s="8"/>
      <c r="BY3193" s="8"/>
    </row>
    <row r="3194" spans="1:77" x14ac:dyDescent="0.2">
      <c r="A3194" s="8" t="s">
        <v>12241</v>
      </c>
      <c r="B3194" s="5"/>
      <c r="C3194" s="8" t="s">
        <v>12242</v>
      </c>
      <c r="D3194" s="4" t="s">
        <v>12233</v>
      </c>
      <c r="E3194" s="8" t="s">
        <v>12234</v>
      </c>
      <c r="F3194" s="4" t="s">
        <v>527</v>
      </c>
      <c r="G3194" s="8" t="s">
        <v>11978</v>
      </c>
      <c r="H3194" s="8" t="s">
        <v>529</v>
      </c>
      <c r="I3194" s="8"/>
      <c r="J3194" s="8"/>
      <c r="K3194" s="8" t="s">
        <v>12243</v>
      </c>
      <c r="L3194" s="8" t="s">
        <v>12244</v>
      </c>
      <c r="M3194" s="8"/>
      <c r="N3194" s="8" t="s">
        <v>12240</v>
      </c>
      <c r="O3194" s="8"/>
      <c r="P3194" s="8"/>
      <c r="Q3194" s="8"/>
      <c r="R3194" s="8"/>
      <c r="S3194" s="8"/>
      <c r="T3194" s="8"/>
      <c r="U3194" s="8"/>
      <c r="V3194" s="8"/>
      <c r="W3194" s="8"/>
      <c r="X3194" s="8"/>
      <c r="Y3194" s="8"/>
      <c r="Z3194" s="8"/>
      <c r="AA3194" s="8"/>
      <c r="AB3194" s="8"/>
      <c r="AC3194" s="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  <c r="AY3194" s="8"/>
      <c r="AZ3194" s="8"/>
      <c r="BA3194" s="8"/>
      <c r="BB3194" s="8"/>
      <c r="BC3194" s="8"/>
      <c r="BD3194" s="8"/>
      <c r="BE3194" s="8"/>
      <c r="BF3194" s="8"/>
      <c r="BG3194" s="8"/>
      <c r="BH3194" s="8"/>
      <c r="BI3194" s="8"/>
      <c r="BJ3194" s="8"/>
      <c r="BK3194" s="8"/>
      <c r="BL3194" s="8"/>
      <c r="BM3194" s="8"/>
      <c r="BN3194" s="8"/>
      <c r="BO3194" s="8"/>
      <c r="BP3194" s="8"/>
      <c r="BQ3194" s="8"/>
      <c r="BR3194" s="8"/>
      <c r="BS3194" s="8"/>
      <c r="BT3194" s="8"/>
      <c r="BU3194" s="8"/>
      <c r="BV3194" s="8"/>
      <c r="BW3194" s="8"/>
      <c r="BX3194" s="8"/>
      <c r="BY3194" s="8"/>
    </row>
    <row r="3195" spans="1:77" x14ac:dyDescent="0.2">
      <c r="A3195" s="8" t="s">
        <v>12245</v>
      </c>
      <c r="B3195" s="5"/>
      <c r="C3195" s="8" t="s">
        <v>12246</v>
      </c>
      <c r="D3195" s="4" t="s">
        <v>12131</v>
      </c>
      <c r="E3195" s="8" t="s">
        <v>12132</v>
      </c>
      <c r="F3195" s="4" t="s">
        <v>527</v>
      </c>
      <c r="G3195" s="8" t="s">
        <v>11978</v>
      </c>
      <c r="H3195" s="8" t="s">
        <v>529</v>
      </c>
      <c r="I3195" s="8"/>
      <c r="J3195" s="8"/>
      <c r="K3195" s="8"/>
      <c r="L3195" s="8" t="s">
        <v>12247</v>
      </c>
      <c r="M3195" s="8"/>
      <c r="N3195" s="8" t="s">
        <v>12248</v>
      </c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  <c r="AY3195" s="8"/>
      <c r="AZ3195" s="8"/>
      <c r="BA3195" s="8"/>
      <c r="BB3195" s="8"/>
      <c r="BC3195" s="8"/>
      <c r="BD3195" s="8"/>
      <c r="BE3195" s="8"/>
      <c r="BF3195" s="8"/>
      <c r="BG3195" s="8"/>
      <c r="BH3195" s="8"/>
      <c r="BI3195" s="8"/>
      <c r="BJ3195" s="8"/>
      <c r="BK3195" s="8"/>
      <c r="BL3195" s="8"/>
      <c r="BM3195" s="8"/>
      <c r="BN3195" s="8"/>
      <c r="BO3195" s="8"/>
      <c r="BP3195" s="8"/>
      <c r="BQ3195" s="8"/>
      <c r="BR3195" s="8"/>
      <c r="BS3195" s="8"/>
      <c r="BT3195" s="8"/>
      <c r="BU3195" s="8"/>
      <c r="BV3195" s="8"/>
      <c r="BW3195" s="8"/>
      <c r="BX3195" s="8"/>
      <c r="BY3195" s="8"/>
    </row>
    <row r="3196" spans="1:77" x14ac:dyDescent="0.2">
      <c r="A3196" s="8" t="s">
        <v>12249</v>
      </c>
      <c r="B3196" s="5"/>
      <c r="C3196" s="8" t="s">
        <v>12250</v>
      </c>
      <c r="D3196" s="4" t="s">
        <v>12251</v>
      </c>
      <c r="E3196" s="8" t="s">
        <v>11024</v>
      </c>
      <c r="F3196" s="4" t="s">
        <v>527</v>
      </c>
      <c r="G3196" s="8" t="s">
        <v>11978</v>
      </c>
      <c r="H3196" s="8" t="s">
        <v>529</v>
      </c>
      <c r="I3196" s="8" t="s">
        <v>12252</v>
      </c>
      <c r="J3196" s="8"/>
      <c r="K3196" s="8" t="s">
        <v>12253</v>
      </c>
      <c r="L3196" s="8"/>
      <c r="M3196" s="8"/>
      <c r="N3196" s="8" t="s">
        <v>12254</v>
      </c>
      <c r="O3196" s="8"/>
      <c r="P3196" s="8"/>
      <c r="Q3196" s="8"/>
      <c r="R3196" s="8"/>
      <c r="S3196" s="8"/>
      <c r="T3196" s="8"/>
      <c r="U3196" s="8"/>
      <c r="V3196" s="8"/>
      <c r="W3196" s="8"/>
      <c r="X3196" s="8"/>
      <c r="Y3196" s="8"/>
      <c r="Z3196" s="8"/>
      <c r="AA3196" s="8"/>
      <c r="AB3196" s="8"/>
      <c r="AC3196" s="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  <c r="AY3196" s="8"/>
      <c r="AZ3196" s="8"/>
      <c r="BA3196" s="8"/>
      <c r="BB3196" s="8"/>
      <c r="BC3196" s="8"/>
      <c r="BD3196" s="8"/>
      <c r="BE3196" s="8"/>
      <c r="BF3196" s="8"/>
      <c r="BG3196" s="8"/>
      <c r="BH3196" s="8"/>
      <c r="BI3196" s="8"/>
      <c r="BJ3196" s="8"/>
      <c r="BK3196" s="8"/>
      <c r="BL3196" s="8"/>
      <c r="BM3196" s="8"/>
      <c r="BN3196" s="8"/>
      <c r="BO3196" s="8"/>
      <c r="BP3196" s="8"/>
      <c r="BQ3196" s="8"/>
      <c r="BR3196" s="8"/>
      <c r="BS3196" s="8"/>
      <c r="BT3196" s="8"/>
      <c r="BU3196" s="8"/>
      <c r="BV3196" s="8"/>
      <c r="BW3196" s="8"/>
      <c r="BX3196" s="8"/>
      <c r="BY3196" s="8"/>
    </row>
    <row r="3197" spans="1:77" x14ac:dyDescent="0.2">
      <c r="A3197" s="8" t="s">
        <v>12255</v>
      </c>
      <c r="B3197" s="5"/>
      <c r="C3197" s="8" t="s">
        <v>12256</v>
      </c>
      <c r="D3197" s="5" t="s">
        <v>12251</v>
      </c>
      <c r="E3197" s="8" t="s">
        <v>11024</v>
      </c>
      <c r="F3197" s="5" t="s">
        <v>527</v>
      </c>
      <c r="G3197" s="8" t="s">
        <v>11978</v>
      </c>
      <c r="H3197" s="8" t="s">
        <v>529</v>
      </c>
      <c r="I3197" s="8" t="s">
        <v>12257</v>
      </c>
      <c r="J3197" s="8"/>
      <c r="K3197" s="8" t="s">
        <v>12258</v>
      </c>
      <c r="L3197" s="8"/>
      <c r="M3197" s="8"/>
      <c r="N3197" s="8" t="s">
        <v>12254</v>
      </c>
      <c r="O3197" s="8"/>
      <c r="P3197" s="8"/>
      <c r="Q3197" s="8"/>
      <c r="R3197" s="8"/>
      <c r="S3197" s="8"/>
      <c r="T3197" s="8"/>
      <c r="U3197" s="8"/>
      <c r="V3197" s="8"/>
      <c r="W3197" s="8"/>
      <c r="X3197" s="8"/>
      <c r="Y3197" s="8"/>
      <c r="Z3197" s="8"/>
      <c r="AA3197" s="8"/>
      <c r="AB3197" s="8"/>
      <c r="AC3197" s="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  <c r="AY3197" s="8"/>
      <c r="AZ3197" s="8"/>
      <c r="BA3197" s="8"/>
      <c r="BB3197" s="8"/>
      <c r="BC3197" s="8"/>
      <c r="BD3197" s="8"/>
      <c r="BE3197" s="8"/>
      <c r="BF3197" s="8"/>
      <c r="BG3197" s="8"/>
      <c r="BH3197" s="8"/>
      <c r="BI3197" s="8"/>
      <c r="BJ3197" s="8"/>
      <c r="BK3197" s="8"/>
      <c r="BL3197" s="8"/>
      <c r="BM3197" s="8"/>
      <c r="BN3197" s="8"/>
      <c r="BO3197" s="8"/>
      <c r="BP3197" s="8"/>
      <c r="BQ3197" s="8"/>
      <c r="BR3197" s="8"/>
      <c r="BS3197" s="8"/>
      <c r="BT3197" s="8"/>
      <c r="BU3197" s="8"/>
      <c r="BV3197" s="8"/>
      <c r="BW3197" s="8"/>
      <c r="BX3197" s="8"/>
      <c r="BY3197" s="8"/>
    </row>
    <row r="3198" spans="1:77" x14ac:dyDescent="0.2">
      <c r="A3198" s="8" t="s">
        <v>12259</v>
      </c>
      <c r="B3198" s="5"/>
      <c r="C3198" s="8" t="s">
        <v>12260</v>
      </c>
      <c r="D3198" s="5" t="s">
        <v>12251</v>
      </c>
      <c r="E3198" s="8" t="s">
        <v>11024</v>
      </c>
      <c r="F3198" s="5" t="s">
        <v>527</v>
      </c>
      <c r="G3198" s="8" t="s">
        <v>11978</v>
      </c>
      <c r="H3198" s="8" t="s">
        <v>529</v>
      </c>
      <c r="I3198" s="8" t="s">
        <v>12261</v>
      </c>
      <c r="J3198" s="8"/>
      <c r="K3198" s="8" t="s">
        <v>12262</v>
      </c>
      <c r="L3198" s="8"/>
      <c r="M3198" s="8"/>
      <c r="N3198" s="8" t="s">
        <v>12254</v>
      </c>
      <c r="O3198" s="8"/>
      <c r="P3198" s="8"/>
      <c r="Q3198" s="8"/>
      <c r="R3198" s="8"/>
      <c r="S3198" s="8"/>
      <c r="T3198" s="8"/>
      <c r="U3198" s="8"/>
      <c r="V3198" s="8"/>
      <c r="W3198" s="8"/>
      <c r="X3198" s="8"/>
      <c r="Y3198" s="8"/>
      <c r="Z3198" s="8"/>
      <c r="AA3198" s="8"/>
      <c r="AB3198" s="8"/>
      <c r="AC3198" s="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  <c r="AY3198" s="8"/>
      <c r="AZ3198" s="8"/>
      <c r="BA3198" s="8"/>
      <c r="BB3198" s="8"/>
      <c r="BC3198" s="8"/>
      <c r="BD3198" s="8"/>
      <c r="BE3198" s="8"/>
      <c r="BF3198" s="8"/>
      <c r="BG3198" s="8"/>
      <c r="BH3198" s="8"/>
      <c r="BI3198" s="8"/>
      <c r="BJ3198" s="8"/>
      <c r="BK3198" s="8"/>
      <c r="BL3198" s="8"/>
      <c r="BM3198" s="8"/>
      <c r="BN3198" s="8"/>
      <c r="BO3198" s="8"/>
      <c r="BP3198" s="8"/>
      <c r="BQ3198" s="8"/>
      <c r="BR3198" s="8"/>
      <c r="BS3198" s="8"/>
      <c r="BT3198" s="8"/>
      <c r="BU3198" s="8"/>
      <c r="BV3198" s="8"/>
      <c r="BW3198" s="8"/>
      <c r="BX3198" s="8"/>
      <c r="BY3198" s="8"/>
    </row>
    <row r="3199" spans="1:77" x14ac:dyDescent="0.2">
      <c r="A3199" s="8" t="s">
        <v>12263</v>
      </c>
      <c r="B3199" s="5"/>
      <c r="C3199" s="8" t="s">
        <v>12264</v>
      </c>
      <c r="D3199" s="5" t="s">
        <v>714</v>
      </c>
      <c r="E3199" s="8" t="s">
        <v>715</v>
      </c>
      <c r="F3199" s="5" t="s">
        <v>527</v>
      </c>
      <c r="G3199" s="8" t="s">
        <v>11978</v>
      </c>
      <c r="H3199" s="8" t="s">
        <v>529</v>
      </c>
      <c r="I3199" s="8"/>
      <c r="J3199" s="8"/>
      <c r="K3199" s="8"/>
      <c r="L3199" s="8" t="s">
        <v>12265</v>
      </c>
      <c r="M3199" s="8"/>
      <c r="N3199" s="8" t="s">
        <v>12266</v>
      </c>
      <c r="O3199" s="8"/>
      <c r="P3199" s="8"/>
      <c r="Q3199" s="8"/>
      <c r="R3199" s="8"/>
      <c r="S3199" s="8"/>
      <c r="T3199" s="8"/>
      <c r="U3199" s="8"/>
      <c r="V3199" s="8"/>
      <c r="W3199" s="8"/>
      <c r="X3199" s="8"/>
      <c r="Y3199" s="8"/>
      <c r="Z3199" s="8"/>
      <c r="AA3199" s="8"/>
      <c r="AB3199" s="8"/>
      <c r="AC3199" s="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  <c r="AY3199" s="8"/>
      <c r="AZ3199" s="8"/>
      <c r="BA3199" s="8"/>
      <c r="BB3199" s="8"/>
      <c r="BC3199" s="8"/>
      <c r="BD3199" s="8"/>
      <c r="BE3199" s="8"/>
      <c r="BF3199" s="8"/>
      <c r="BG3199" s="8"/>
      <c r="BH3199" s="8"/>
      <c r="BI3199" s="8"/>
      <c r="BJ3199" s="8"/>
      <c r="BK3199" s="8"/>
      <c r="BL3199" s="8"/>
      <c r="BM3199" s="8"/>
      <c r="BN3199" s="8"/>
      <c r="BO3199" s="8"/>
      <c r="BP3199" s="8"/>
      <c r="BQ3199" s="8"/>
      <c r="BR3199" s="8"/>
      <c r="BS3199" s="8"/>
      <c r="BT3199" s="8"/>
      <c r="BU3199" s="8"/>
      <c r="BV3199" s="8"/>
      <c r="BW3199" s="8"/>
      <c r="BX3199" s="8"/>
      <c r="BY3199" s="8"/>
    </row>
    <row r="3200" spans="1:77" x14ac:dyDescent="0.2">
      <c r="A3200" s="8" t="s">
        <v>12267</v>
      </c>
      <c r="B3200" s="5"/>
      <c r="C3200" s="8" t="s">
        <v>12268</v>
      </c>
      <c r="D3200" s="5" t="s">
        <v>12269</v>
      </c>
      <c r="E3200" s="8" t="s">
        <v>12270</v>
      </c>
      <c r="F3200" s="5" t="s">
        <v>721</v>
      </c>
      <c r="G3200" s="8" t="s">
        <v>11978</v>
      </c>
      <c r="H3200" s="8" t="s">
        <v>529</v>
      </c>
      <c r="I3200" s="8"/>
      <c r="J3200" s="8"/>
      <c r="K3200" s="8" t="s">
        <v>12271</v>
      </c>
      <c r="L3200" s="8"/>
      <c r="M3200" s="8" t="s">
        <v>12272</v>
      </c>
      <c r="N3200" s="8"/>
      <c r="O3200" s="8"/>
      <c r="P3200" s="8"/>
      <c r="Q3200" s="8"/>
      <c r="R3200" s="8"/>
      <c r="S3200" s="8"/>
      <c r="T3200" s="8"/>
      <c r="U3200" s="8"/>
      <c r="V3200" s="8"/>
      <c r="W3200" s="8"/>
      <c r="X3200" s="8"/>
      <c r="Y3200" s="8"/>
      <c r="Z3200" s="8"/>
      <c r="AA3200" s="8"/>
      <c r="AB3200" s="8"/>
      <c r="AC3200" s="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  <c r="AY3200" s="8"/>
      <c r="AZ3200" s="8"/>
      <c r="BA3200" s="8"/>
      <c r="BB3200" s="8"/>
      <c r="BC3200" s="8"/>
      <c r="BD3200" s="8"/>
      <c r="BE3200" s="8"/>
      <c r="BF3200" s="8"/>
      <c r="BG3200" s="8"/>
      <c r="BH3200" s="8"/>
      <c r="BI3200" s="8"/>
      <c r="BJ3200" s="8"/>
      <c r="BK3200" s="8"/>
      <c r="BL3200" s="8"/>
      <c r="BM3200" s="8"/>
      <c r="BN3200" s="8"/>
      <c r="BO3200" s="8"/>
      <c r="BP3200" s="8"/>
      <c r="BQ3200" s="8"/>
      <c r="BR3200" s="8"/>
      <c r="BS3200" s="8"/>
      <c r="BT3200" s="8"/>
      <c r="BU3200" s="8"/>
      <c r="BV3200" s="8"/>
      <c r="BW3200" s="8"/>
      <c r="BX3200" s="8"/>
      <c r="BY3200" s="8"/>
    </row>
    <row r="3201" spans="1:77" x14ac:dyDescent="0.2">
      <c r="A3201" s="8" t="s">
        <v>12273</v>
      </c>
      <c r="B3201" s="5"/>
      <c r="C3201" s="8" t="s">
        <v>12274</v>
      </c>
      <c r="D3201" s="5"/>
      <c r="E3201" s="8"/>
      <c r="F3201" s="5" t="s">
        <v>527</v>
      </c>
      <c r="G3201" s="8" t="s">
        <v>11978</v>
      </c>
      <c r="H3201" s="8" t="s">
        <v>529</v>
      </c>
      <c r="I3201" s="8"/>
      <c r="J3201" s="8"/>
      <c r="K3201" s="8"/>
      <c r="L3201" s="8"/>
      <c r="M3201" s="8" t="s">
        <v>12275</v>
      </c>
      <c r="N3201" s="8"/>
      <c r="O3201" s="8"/>
      <c r="P3201" s="8"/>
      <c r="Q3201" s="8"/>
      <c r="R3201" s="8"/>
      <c r="S3201" s="8"/>
      <c r="T3201" s="8"/>
      <c r="U3201" s="8"/>
      <c r="V3201" s="8"/>
      <c r="W3201" s="8"/>
      <c r="X3201" s="8"/>
      <c r="Y3201" s="8"/>
      <c r="Z3201" s="8"/>
      <c r="AA3201" s="8"/>
      <c r="AB3201" s="8"/>
      <c r="AC3201" s="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  <c r="AY3201" s="8"/>
      <c r="AZ3201" s="8"/>
      <c r="BA3201" s="8"/>
      <c r="BB3201" s="8"/>
      <c r="BC3201" s="8"/>
      <c r="BD3201" s="8"/>
      <c r="BE3201" s="8"/>
      <c r="BF3201" s="8"/>
      <c r="BG3201" s="8"/>
      <c r="BH3201" s="8"/>
      <c r="BI3201" s="8"/>
      <c r="BJ3201" s="8"/>
      <c r="BK3201" s="8"/>
      <c r="BL3201" s="8"/>
      <c r="BM3201" s="8"/>
      <c r="BN3201" s="8"/>
      <c r="BO3201" s="8"/>
      <c r="BP3201" s="8"/>
      <c r="BQ3201" s="8"/>
      <c r="BR3201" s="8"/>
      <c r="BS3201" s="8"/>
      <c r="BT3201" s="8"/>
      <c r="BU3201" s="8"/>
      <c r="BV3201" s="8"/>
      <c r="BW3201" s="8"/>
      <c r="BX3201" s="8"/>
      <c r="BY3201" s="8"/>
    </row>
    <row r="3202" spans="1:77" x14ac:dyDescent="0.2">
      <c r="A3202" s="8" t="s">
        <v>12276</v>
      </c>
      <c r="B3202" s="5"/>
      <c r="C3202" s="8" t="s">
        <v>12277</v>
      </c>
      <c r="D3202" s="5" t="s">
        <v>12278</v>
      </c>
      <c r="E3202" s="8"/>
      <c r="F3202" s="5" t="s">
        <v>527</v>
      </c>
      <c r="G3202" s="8" t="s">
        <v>11978</v>
      </c>
      <c r="H3202" s="8" t="s">
        <v>529</v>
      </c>
      <c r="I3202" s="8"/>
      <c r="J3202" s="8"/>
      <c r="K3202" s="8" t="s">
        <v>12279</v>
      </c>
      <c r="L3202" s="8"/>
      <c r="M3202" s="8" t="s">
        <v>12280</v>
      </c>
      <c r="N3202" s="8"/>
      <c r="O3202" s="8"/>
      <c r="P3202" s="8"/>
      <c r="Q3202" s="8"/>
      <c r="R3202" s="8"/>
      <c r="S3202" s="8"/>
      <c r="T3202" s="8"/>
      <c r="U3202" s="8"/>
      <c r="V3202" s="8"/>
      <c r="W3202" s="8"/>
      <c r="X3202" s="8"/>
      <c r="Y3202" s="8"/>
      <c r="Z3202" s="8"/>
      <c r="AA3202" s="8"/>
      <c r="AB3202" s="8"/>
      <c r="AC3202" s="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  <c r="AY3202" s="8"/>
      <c r="AZ3202" s="8"/>
      <c r="BA3202" s="8"/>
      <c r="BB3202" s="8"/>
      <c r="BC3202" s="8"/>
      <c r="BD3202" s="8"/>
      <c r="BE3202" s="8"/>
      <c r="BF3202" s="8"/>
      <c r="BG3202" s="8"/>
      <c r="BH3202" s="8"/>
      <c r="BI3202" s="8"/>
      <c r="BJ3202" s="8"/>
      <c r="BK3202" s="8"/>
      <c r="BL3202" s="8"/>
      <c r="BM3202" s="8"/>
      <c r="BN3202" s="8"/>
      <c r="BO3202" s="8"/>
      <c r="BP3202" s="8"/>
      <c r="BQ3202" s="8"/>
      <c r="BR3202" s="8"/>
      <c r="BS3202" s="8"/>
      <c r="BT3202" s="8"/>
      <c r="BU3202" s="8"/>
      <c r="BV3202" s="8"/>
      <c r="BW3202" s="8"/>
      <c r="BX3202" s="8"/>
      <c r="BY3202" s="8"/>
    </row>
    <row r="3203" spans="1:77" x14ac:dyDescent="0.2">
      <c r="A3203" s="8" t="s">
        <v>12281</v>
      </c>
      <c r="B3203" s="5"/>
      <c r="C3203" s="8" t="s">
        <v>12282</v>
      </c>
      <c r="D3203" s="5" t="s">
        <v>12283</v>
      </c>
      <c r="E3203" s="8" t="s">
        <v>12284</v>
      </c>
      <c r="F3203" s="5" t="s">
        <v>527</v>
      </c>
      <c r="G3203" s="8" t="s">
        <v>11978</v>
      </c>
      <c r="H3203" s="8" t="s">
        <v>529</v>
      </c>
      <c r="I3203" s="8"/>
      <c r="J3203" s="8"/>
      <c r="K3203" s="8" t="s">
        <v>12285</v>
      </c>
      <c r="L3203" s="8"/>
      <c r="M3203" s="8" t="s">
        <v>12286</v>
      </c>
      <c r="N3203" s="8"/>
      <c r="O3203" s="8"/>
      <c r="P3203" s="8"/>
      <c r="Q3203" s="8"/>
      <c r="R3203" s="8"/>
      <c r="S3203" s="8"/>
      <c r="T3203" s="8"/>
      <c r="U3203" s="8"/>
      <c r="V3203" s="8"/>
      <c r="W3203" s="8"/>
      <c r="X3203" s="8"/>
      <c r="Y3203" s="8"/>
      <c r="Z3203" s="8"/>
      <c r="AA3203" s="8"/>
      <c r="AB3203" s="8"/>
      <c r="AC3203" s="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  <c r="AY3203" s="8"/>
      <c r="AZ3203" s="8"/>
      <c r="BA3203" s="8"/>
      <c r="BB3203" s="8"/>
      <c r="BC3203" s="8"/>
      <c r="BD3203" s="8"/>
      <c r="BE3203" s="8"/>
      <c r="BF3203" s="8"/>
      <c r="BG3203" s="8"/>
      <c r="BH3203" s="8"/>
      <c r="BI3203" s="8"/>
      <c r="BJ3203" s="8"/>
      <c r="BK3203" s="8"/>
      <c r="BL3203" s="8"/>
      <c r="BM3203" s="8"/>
      <c r="BN3203" s="8"/>
      <c r="BO3203" s="8"/>
      <c r="BP3203" s="8"/>
      <c r="BQ3203" s="8"/>
      <c r="BR3203" s="8"/>
      <c r="BS3203" s="8"/>
      <c r="BT3203" s="8"/>
      <c r="BU3203" s="8"/>
      <c r="BV3203" s="8"/>
      <c r="BW3203" s="8"/>
      <c r="BX3203" s="8"/>
      <c r="BY3203" s="8"/>
    </row>
    <row r="3204" spans="1:77" x14ac:dyDescent="0.2">
      <c r="A3204" s="8" t="s">
        <v>12287</v>
      </c>
      <c r="B3204" s="5"/>
      <c r="C3204" s="8" t="s">
        <v>12288</v>
      </c>
      <c r="D3204" s="5" t="s">
        <v>12289</v>
      </c>
      <c r="E3204" s="8" t="s">
        <v>12290</v>
      </c>
      <c r="F3204" s="5" t="s">
        <v>527</v>
      </c>
      <c r="G3204" s="8" t="s">
        <v>11978</v>
      </c>
      <c r="H3204" s="8" t="s">
        <v>529</v>
      </c>
      <c r="I3204" s="8"/>
      <c r="J3204" s="8"/>
      <c r="K3204" s="8" t="s">
        <v>12291</v>
      </c>
      <c r="L3204" s="8"/>
      <c r="M3204" s="8" t="s">
        <v>12292</v>
      </c>
      <c r="N3204" s="8"/>
      <c r="O3204" s="8"/>
      <c r="P3204" s="8"/>
      <c r="Q3204" s="8"/>
      <c r="R3204" s="8"/>
      <c r="S3204" s="8"/>
      <c r="T3204" s="8"/>
      <c r="U3204" s="8"/>
      <c r="V3204" s="8"/>
      <c r="W3204" s="8"/>
      <c r="X3204" s="8"/>
      <c r="Y3204" s="8"/>
      <c r="Z3204" s="8"/>
      <c r="AA3204" s="8"/>
      <c r="AB3204" s="8"/>
      <c r="AC3204" s="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  <c r="AY3204" s="8"/>
      <c r="AZ3204" s="8"/>
      <c r="BA3204" s="8"/>
      <c r="BB3204" s="8"/>
      <c r="BC3204" s="8"/>
      <c r="BD3204" s="8"/>
      <c r="BE3204" s="8"/>
      <c r="BF3204" s="8"/>
      <c r="BG3204" s="8"/>
      <c r="BH3204" s="8"/>
      <c r="BI3204" s="8"/>
      <c r="BJ3204" s="8"/>
      <c r="BK3204" s="8"/>
      <c r="BL3204" s="8"/>
      <c r="BM3204" s="8"/>
      <c r="BN3204" s="8"/>
      <c r="BO3204" s="8"/>
      <c r="BP3204" s="8"/>
      <c r="BQ3204" s="8"/>
      <c r="BR3204" s="8"/>
      <c r="BS3204" s="8"/>
      <c r="BT3204" s="8"/>
      <c r="BU3204" s="8"/>
      <c r="BV3204" s="8"/>
      <c r="BW3204" s="8"/>
      <c r="BX3204" s="8"/>
      <c r="BY3204" s="8"/>
    </row>
    <row r="3205" spans="1:77" x14ac:dyDescent="0.2">
      <c r="A3205" s="8" t="s">
        <v>12293</v>
      </c>
      <c r="B3205" s="5"/>
      <c r="C3205" s="8" t="s">
        <v>12294</v>
      </c>
      <c r="D3205" s="5" t="s">
        <v>12295</v>
      </c>
      <c r="E3205" s="8" t="s">
        <v>12296</v>
      </c>
      <c r="F3205" s="5" t="s">
        <v>826</v>
      </c>
      <c r="G3205" s="8" t="s">
        <v>11978</v>
      </c>
      <c r="H3205" s="8" t="s">
        <v>529</v>
      </c>
      <c r="I3205" s="8"/>
      <c r="J3205" s="8"/>
      <c r="K3205" s="8" t="s">
        <v>12297</v>
      </c>
      <c r="L3205" s="8"/>
      <c r="M3205" s="8"/>
      <c r="N3205" s="8"/>
      <c r="O3205" s="8"/>
      <c r="P3205" s="8"/>
      <c r="Q3205" s="8"/>
      <c r="R3205" s="8"/>
      <c r="S3205" s="8"/>
      <c r="T3205" s="8"/>
      <c r="U3205" s="8"/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  <c r="AY3205" s="8"/>
      <c r="AZ3205" s="8"/>
      <c r="BA3205" s="8"/>
      <c r="BB3205" s="8"/>
      <c r="BC3205" s="8"/>
      <c r="BD3205" s="8"/>
      <c r="BE3205" s="8"/>
      <c r="BF3205" s="8"/>
      <c r="BG3205" s="8"/>
      <c r="BH3205" s="8"/>
      <c r="BI3205" s="8"/>
      <c r="BJ3205" s="8"/>
      <c r="BK3205" s="8"/>
      <c r="BL3205" s="8"/>
      <c r="BM3205" s="8"/>
      <c r="BN3205" s="8"/>
      <c r="BO3205" s="8"/>
      <c r="BP3205" s="8"/>
      <c r="BQ3205" s="8"/>
      <c r="BR3205" s="8"/>
      <c r="BS3205" s="8"/>
      <c r="BT3205" s="8"/>
      <c r="BU3205" s="8"/>
      <c r="BV3205" s="8"/>
      <c r="BW3205" s="8"/>
      <c r="BX3205" s="8"/>
      <c r="BY3205" s="8"/>
    </row>
    <row r="3206" spans="1:77" x14ac:dyDescent="0.2">
      <c r="A3206" s="8" t="s">
        <v>12298</v>
      </c>
      <c r="B3206" s="5"/>
      <c r="C3206" s="8" t="s">
        <v>12299</v>
      </c>
      <c r="D3206" s="5"/>
      <c r="E3206" s="8" t="s">
        <v>12185</v>
      </c>
      <c r="F3206" s="5" t="s">
        <v>826</v>
      </c>
      <c r="G3206" s="8" t="s">
        <v>11978</v>
      </c>
      <c r="H3206" s="8" t="s">
        <v>529</v>
      </c>
      <c r="I3206" s="8"/>
      <c r="J3206" s="8"/>
      <c r="K3206" s="8"/>
      <c r="L3206" s="8"/>
      <c r="M3206" s="8" t="s">
        <v>12300</v>
      </c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  <c r="AY3206" s="8"/>
      <c r="AZ3206" s="8"/>
      <c r="BA3206" s="8"/>
      <c r="BB3206" s="8"/>
      <c r="BC3206" s="8"/>
      <c r="BD3206" s="8"/>
      <c r="BE3206" s="8"/>
      <c r="BF3206" s="8"/>
      <c r="BG3206" s="8"/>
      <c r="BH3206" s="8"/>
      <c r="BI3206" s="8"/>
      <c r="BJ3206" s="8"/>
      <c r="BK3206" s="8"/>
      <c r="BL3206" s="8"/>
      <c r="BM3206" s="8"/>
      <c r="BN3206" s="8"/>
      <c r="BO3206" s="8"/>
      <c r="BP3206" s="8"/>
      <c r="BQ3206" s="8"/>
      <c r="BR3206" s="8"/>
      <c r="BS3206" s="8"/>
      <c r="BT3206" s="8"/>
      <c r="BU3206" s="8"/>
      <c r="BV3206" s="8"/>
      <c r="BW3206" s="8"/>
      <c r="BX3206" s="8"/>
      <c r="BY3206" s="8"/>
    </row>
    <row r="3207" spans="1:77" x14ac:dyDescent="0.2">
      <c r="A3207" s="8" t="s">
        <v>12301</v>
      </c>
      <c r="B3207" s="5"/>
      <c r="C3207" s="8" t="s">
        <v>12302</v>
      </c>
      <c r="D3207" s="5"/>
      <c r="E3207" s="8" t="s">
        <v>12216</v>
      </c>
      <c r="F3207" s="5" t="s">
        <v>527</v>
      </c>
      <c r="G3207" s="8" t="s">
        <v>11978</v>
      </c>
      <c r="H3207" s="8" t="s">
        <v>529</v>
      </c>
      <c r="I3207" s="8"/>
      <c r="J3207" s="8"/>
      <c r="K3207" s="8"/>
      <c r="L3207" s="8"/>
      <c r="M3207" s="8" t="s">
        <v>12174</v>
      </c>
      <c r="N3207" s="8"/>
      <c r="O3207" s="8"/>
      <c r="P3207" s="8"/>
      <c r="Q3207" s="8"/>
      <c r="R3207" s="8"/>
      <c r="S3207" s="8"/>
      <c r="T3207" s="8"/>
      <c r="U3207" s="8"/>
      <c r="V3207" s="8"/>
      <c r="W3207" s="8"/>
      <c r="X3207" s="8"/>
      <c r="Y3207" s="8"/>
      <c r="Z3207" s="8"/>
      <c r="AA3207" s="8"/>
      <c r="AB3207" s="8"/>
      <c r="AC3207" s="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  <c r="AY3207" s="8"/>
      <c r="AZ3207" s="8"/>
      <c r="BA3207" s="8"/>
      <c r="BB3207" s="8"/>
      <c r="BC3207" s="8"/>
      <c r="BD3207" s="8"/>
      <c r="BE3207" s="8"/>
      <c r="BF3207" s="8"/>
      <c r="BG3207" s="8"/>
      <c r="BH3207" s="8"/>
      <c r="BI3207" s="8"/>
      <c r="BJ3207" s="8"/>
      <c r="BK3207" s="8"/>
      <c r="BL3207" s="8"/>
      <c r="BM3207" s="8"/>
      <c r="BN3207" s="8"/>
      <c r="BO3207" s="8"/>
      <c r="BP3207" s="8"/>
      <c r="BQ3207" s="8"/>
      <c r="BR3207" s="8"/>
      <c r="BS3207" s="8"/>
      <c r="BT3207" s="8"/>
      <c r="BU3207" s="8"/>
      <c r="BV3207" s="8"/>
      <c r="BW3207" s="8"/>
      <c r="BX3207" s="8"/>
      <c r="BY3207" s="8"/>
    </row>
    <row r="3208" spans="1:77" x14ac:dyDescent="0.2">
      <c r="A3208" s="8" t="s">
        <v>12303</v>
      </c>
      <c r="B3208" s="5"/>
      <c r="C3208" s="8" t="s">
        <v>12304</v>
      </c>
      <c r="D3208" s="5"/>
      <c r="E3208" s="8" t="s">
        <v>12284</v>
      </c>
      <c r="F3208" s="5" t="s">
        <v>527</v>
      </c>
      <c r="G3208" s="8" t="s">
        <v>11978</v>
      </c>
      <c r="H3208" s="8" t="s">
        <v>529</v>
      </c>
      <c r="I3208" s="8"/>
      <c r="J3208" s="8"/>
      <c r="K3208" s="8"/>
      <c r="L3208" s="8"/>
      <c r="M3208" s="8" t="s">
        <v>12286</v>
      </c>
      <c r="N3208" s="8"/>
      <c r="O3208" s="8"/>
      <c r="P3208" s="8"/>
      <c r="Q3208" s="8"/>
      <c r="R3208" s="8"/>
      <c r="S3208" s="8"/>
      <c r="T3208" s="8"/>
      <c r="U3208" s="8"/>
      <c r="V3208" s="8"/>
      <c r="W3208" s="8"/>
      <c r="X3208" s="8"/>
      <c r="Y3208" s="8"/>
      <c r="Z3208" s="8"/>
      <c r="AA3208" s="8"/>
      <c r="AB3208" s="8"/>
      <c r="AC3208" s="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  <c r="AY3208" s="8"/>
      <c r="AZ3208" s="8"/>
      <c r="BA3208" s="8"/>
      <c r="BB3208" s="8"/>
      <c r="BC3208" s="8"/>
      <c r="BD3208" s="8"/>
      <c r="BE3208" s="8"/>
      <c r="BF3208" s="8"/>
      <c r="BG3208" s="8"/>
      <c r="BH3208" s="8"/>
      <c r="BI3208" s="8"/>
      <c r="BJ3208" s="8"/>
      <c r="BK3208" s="8"/>
      <c r="BL3208" s="8"/>
      <c r="BM3208" s="8"/>
      <c r="BN3208" s="8"/>
      <c r="BO3208" s="8"/>
      <c r="BP3208" s="8"/>
      <c r="BQ3208" s="8"/>
      <c r="BR3208" s="8"/>
      <c r="BS3208" s="8"/>
      <c r="BT3208" s="8"/>
      <c r="BU3208" s="8"/>
      <c r="BV3208" s="8"/>
      <c r="BW3208" s="8"/>
      <c r="BX3208" s="8"/>
      <c r="BY3208" s="8"/>
    </row>
    <row r="3209" spans="1:77" x14ac:dyDescent="0.2">
      <c r="A3209" s="8" t="s">
        <v>12305</v>
      </c>
      <c r="B3209" s="5"/>
      <c r="C3209" s="8" t="s">
        <v>12306</v>
      </c>
      <c r="D3209" s="4" t="s">
        <v>12307</v>
      </c>
      <c r="E3209" s="8" t="s">
        <v>11761</v>
      </c>
      <c r="F3209" s="4" t="s">
        <v>527</v>
      </c>
      <c r="G3209" s="8" t="s">
        <v>12308</v>
      </c>
      <c r="H3209" s="8" t="s">
        <v>529</v>
      </c>
      <c r="I3209" s="8"/>
      <c r="J3209" s="8"/>
      <c r="K3209" s="8" t="s">
        <v>12309</v>
      </c>
      <c r="L3209" s="8"/>
      <c r="M3209" s="8"/>
      <c r="N3209" s="8"/>
      <c r="O3209" s="8"/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/>
      <c r="AB3209" s="8"/>
      <c r="AC3209" s="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  <c r="AY3209" s="8"/>
      <c r="AZ3209" s="8"/>
      <c r="BA3209" s="8"/>
      <c r="BB3209" s="8"/>
      <c r="BC3209" s="8"/>
      <c r="BD3209" s="8"/>
      <c r="BE3209" s="8"/>
      <c r="BF3209" s="8"/>
      <c r="BG3209" s="8"/>
      <c r="BH3209" s="8"/>
      <c r="BI3209" s="8"/>
      <c r="BJ3209" s="8"/>
      <c r="BK3209" s="8"/>
      <c r="BL3209" s="8"/>
      <c r="BM3209" s="8"/>
      <c r="BN3209" s="8"/>
      <c r="BO3209" s="8"/>
      <c r="BP3209" s="8"/>
      <c r="BQ3209" s="8"/>
      <c r="BR3209" s="8"/>
      <c r="BS3209" s="8"/>
      <c r="BT3209" s="8"/>
      <c r="BU3209" s="8"/>
      <c r="BV3209" s="8"/>
      <c r="BW3209" s="8"/>
      <c r="BX3209" s="8"/>
      <c r="BY3209" s="8"/>
    </row>
    <row r="3210" spans="1:77" x14ac:dyDescent="0.2">
      <c r="A3210" s="8" t="s">
        <v>12310</v>
      </c>
      <c r="B3210" s="5"/>
      <c r="C3210" s="8" t="s">
        <v>12311</v>
      </c>
      <c r="D3210" s="4" t="s">
        <v>12312</v>
      </c>
      <c r="E3210" s="8" t="s">
        <v>11754</v>
      </c>
      <c r="F3210" s="4" t="s">
        <v>527</v>
      </c>
      <c r="G3210" s="8" t="s">
        <v>12308</v>
      </c>
      <c r="H3210" s="8" t="s">
        <v>529</v>
      </c>
      <c r="I3210" s="8"/>
      <c r="J3210" s="8"/>
      <c r="K3210" s="8" t="s">
        <v>12313</v>
      </c>
      <c r="L3210" s="8"/>
      <c r="M3210" s="8"/>
      <c r="N3210" s="8"/>
      <c r="O3210" s="8"/>
      <c r="P3210" s="8"/>
      <c r="Q3210" s="8"/>
      <c r="R3210" s="8"/>
      <c r="S3210" s="8"/>
      <c r="T3210" s="8"/>
      <c r="U3210" s="8"/>
      <c r="V3210" s="8"/>
      <c r="W3210" s="8"/>
      <c r="X3210" s="8"/>
      <c r="Y3210" s="8"/>
      <c r="Z3210" s="8"/>
      <c r="AA3210" s="8"/>
      <c r="AB3210" s="8"/>
      <c r="AC3210" s="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  <c r="AY3210" s="8"/>
      <c r="AZ3210" s="8"/>
      <c r="BA3210" s="8"/>
      <c r="BB3210" s="8"/>
      <c r="BC3210" s="8"/>
      <c r="BD3210" s="8"/>
      <c r="BE3210" s="8"/>
      <c r="BF3210" s="8"/>
      <c r="BG3210" s="8"/>
      <c r="BH3210" s="8"/>
      <c r="BI3210" s="8"/>
      <c r="BJ3210" s="8"/>
      <c r="BK3210" s="8"/>
      <c r="BL3210" s="8"/>
      <c r="BM3210" s="8"/>
      <c r="BN3210" s="8"/>
      <c r="BO3210" s="8"/>
      <c r="BP3210" s="8"/>
      <c r="BQ3210" s="8"/>
      <c r="BR3210" s="8"/>
      <c r="BS3210" s="8"/>
      <c r="BT3210" s="8"/>
      <c r="BU3210" s="8"/>
      <c r="BV3210" s="8"/>
      <c r="BW3210" s="8"/>
      <c r="BX3210" s="8"/>
      <c r="BY3210" s="8"/>
    </row>
    <row r="3211" spans="1:77" x14ac:dyDescent="0.2">
      <c r="A3211" s="8" t="s">
        <v>12314</v>
      </c>
      <c r="B3211" s="5"/>
      <c r="C3211" s="8" t="s">
        <v>12315</v>
      </c>
      <c r="D3211" s="4" t="s">
        <v>5507</v>
      </c>
      <c r="E3211" s="8" t="s">
        <v>5508</v>
      </c>
      <c r="F3211" s="4" t="s">
        <v>527</v>
      </c>
      <c r="G3211" s="8" t="s">
        <v>12308</v>
      </c>
      <c r="H3211" s="8" t="s">
        <v>529</v>
      </c>
      <c r="I3211" s="8"/>
      <c r="J3211" s="8"/>
      <c r="K3211" s="8" t="s">
        <v>12316</v>
      </c>
      <c r="L3211" s="8"/>
      <c r="M3211" s="8"/>
      <c r="N3211" s="8"/>
      <c r="O3211" s="8"/>
      <c r="P3211" s="8"/>
      <c r="Q3211" s="8"/>
      <c r="R3211" s="8"/>
      <c r="S3211" s="8"/>
      <c r="T3211" s="8"/>
      <c r="U3211" s="8"/>
      <c r="V3211" s="8"/>
      <c r="W3211" s="8"/>
      <c r="X3211" s="8"/>
      <c r="Y3211" s="8"/>
      <c r="Z3211" s="8"/>
      <c r="AA3211" s="8"/>
      <c r="AB3211" s="8"/>
      <c r="AC3211" s="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  <c r="AY3211" s="8"/>
      <c r="AZ3211" s="8"/>
      <c r="BA3211" s="8"/>
      <c r="BB3211" s="8"/>
      <c r="BC3211" s="8"/>
      <c r="BD3211" s="8"/>
      <c r="BE3211" s="8"/>
      <c r="BF3211" s="8"/>
      <c r="BG3211" s="8"/>
      <c r="BH3211" s="8"/>
      <c r="BI3211" s="8"/>
      <c r="BJ3211" s="8"/>
      <c r="BK3211" s="8"/>
      <c r="BL3211" s="8"/>
      <c r="BM3211" s="8"/>
      <c r="BN3211" s="8"/>
      <c r="BO3211" s="8"/>
      <c r="BP3211" s="8"/>
      <c r="BQ3211" s="8"/>
      <c r="BR3211" s="8"/>
      <c r="BS3211" s="8"/>
      <c r="BT3211" s="8"/>
      <c r="BU3211" s="8"/>
      <c r="BV3211" s="8"/>
      <c r="BW3211" s="8"/>
      <c r="BX3211" s="8"/>
      <c r="BY3211" s="8"/>
    </row>
    <row r="3212" spans="1:77" x14ac:dyDescent="0.2">
      <c r="A3212" s="8" t="s">
        <v>12317</v>
      </c>
      <c r="B3212" s="5"/>
      <c r="C3212" s="8" t="s">
        <v>12318</v>
      </c>
      <c r="D3212" s="4" t="s">
        <v>934</v>
      </c>
      <c r="E3212" s="8" t="s">
        <v>922</v>
      </c>
      <c r="F3212" s="4" t="s">
        <v>527</v>
      </c>
      <c r="G3212" s="8" t="s">
        <v>12308</v>
      </c>
      <c r="H3212" s="8" t="s">
        <v>529</v>
      </c>
      <c r="I3212" s="8"/>
      <c r="J3212" s="8"/>
      <c r="K3212" s="8" t="s">
        <v>12319</v>
      </c>
      <c r="L3212" s="8"/>
      <c r="M3212" s="8"/>
      <c r="N3212" s="8"/>
      <c r="O3212" s="8"/>
      <c r="P3212" s="8"/>
      <c r="Q3212" s="8"/>
      <c r="R3212" s="8"/>
      <c r="S3212" s="8"/>
      <c r="T3212" s="8"/>
      <c r="U3212" s="8"/>
      <c r="V3212" s="8"/>
      <c r="W3212" s="8"/>
      <c r="X3212" s="8"/>
      <c r="Y3212" s="8"/>
      <c r="Z3212" s="8"/>
      <c r="AA3212" s="8"/>
      <c r="AB3212" s="8"/>
      <c r="AC3212" s="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  <c r="AY3212" s="8"/>
      <c r="AZ3212" s="8"/>
      <c r="BA3212" s="8"/>
      <c r="BB3212" s="8"/>
      <c r="BC3212" s="8"/>
      <c r="BD3212" s="8"/>
      <c r="BE3212" s="8"/>
      <c r="BF3212" s="8"/>
      <c r="BG3212" s="8"/>
      <c r="BH3212" s="8"/>
      <c r="BI3212" s="8"/>
      <c r="BJ3212" s="8"/>
      <c r="BK3212" s="8"/>
      <c r="BL3212" s="8"/>
      <c r="BM3212" s="8"/>
      <c r="BN3212" s="8"/>
      <c r="BO3212" s="8"/>
      <c r="BP3212" s="8"/>
      <c r="BQ3212" s="8"/>
      <c r="BR3212" s="8"/>
      <c r="BS3212" s="8"/>
      <c r="BT3212" s="8"/>
      <c r="BU3212" s="8"/>
      <c r="BV3212" s="8"/>
      <c r="BW3212" s="8"/>
      <c r="BX3212" s="8"/>
      <c r="BY3212" s="8"/>
    </row>
    <row r="3213" spans="1:77" x14ac:dyDescent="0.2">
      <c r="A3213" s="8" t="s">
        <v>12320</v>
      </c>
      <c r="B3213" s="5"/>
      <c r="C3213" s="8" t="s">
        <v>12321</v>
      </c>
      <c r="D3213" s="4" t="s">
        <v>12322</v>
      </c>
      <c r="E3213" s="8" t="s">
        <v>11750</v>
      </c>
      <c r="F3213" s="4" t="s">
        <v>527</v>
      </c>
      <c r="G3213" s="8" t="s">
        <v>12308</v>
      </c>
      <c r="H3213" s="8" t="s">
        <v>529</v>
      </c>
      <c r="I3213" s="8"/>
      <c r="J3213" s="8"/>
      <c r="K3213" s="8" t="s">
        <v>12323</v>
      </c>
      <c r="L3213" s="8"/>
      <c r="M3213" s="8"/>
      <c r="N3213" s="8"/>
      <c r="O3213" s="8"/>
      <c r="P3213" s="8"/>
      <c r="Q3213" s="8"/>
      <c r="R3213" s="8"/>
      <c r="S3213" s="8"/>
      <c r="T3213" s="8"/>
      <c r="U3213" s="8"/>
      <c r="V3213" s="8"/>
      <c r="W3213" s="8"/>
      <c r="X3213" s="8"/>
      <c r="Y3213" s="8"/>
      <c r="Z3213" s="8"/>
      <c r="AA3213" s="8"/>
      <c r="AB3213" s="8"/>
      <c r="AC3213" s="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  <c r="AY3213" s="8"/>
      <c r="AZ3213" s="8"/>
      <c r="BA3213" s="8"/>
      <c r="BB3213" s="8"/>
      <c r="BC3213" s="8"/>
      <c r="BD3213" s="8"/>
      <c r="BE3213" s="8"/>
      <c r="BF3213" s="8"/>
      <c r="BG3213" s="8"/>
      <c r="BH3213" s="8"/>
      <c r="BI3213" s="8"/>
      <c r="BJ3213" s="8"/>
      <c r="BK3213" s="8"/>
      <c r="BL3213" s="8"/>
      <c r="BM3213" s="8"/>
      <c r="BN3213" s="8"/>
      <c r="BO3213" s="8"/>
      <c r="BP3213" s="8"/>
      <c r="BQ3213" s="8"/>
      <c r="BR3213" s="8"/>
      <c r="BS3213" s="8"/>
      <c r="BT3213" s="8"/>
      <c r="BU3213" s="8"/>
      <c r="BV3213" s="8"/>
      <c r="BW3213" s="8"/>
      <c r="BX3213" s="8"/>
      <c r="BY3213" s="8"/>
    </row>
    <row r="3214" spans="1:77" x14ac:dyDescent="0.2">
      <c r="A3214" s="8" t="s">
        <v>12324</v>
      </c>
      <c r="B3214" s="5"/>
      <c r="C3214" s="8" t="s">
        <v>12325</v>
      </c>
      <c r="D3214" s="4" t="s">
        <v>5240</v>
      </c>
      <c r="E3214" s="8" t="s">
        <v>5241</v>
      </c>
      <c r="F3214" s="4" t="s">
        <v>527</v>
      </c>
      <c r="G3214" s="8" t="s">
        <v>12308</v>
      </c>
      <c r="H3214" s="8" t="s">
        <v>529</v>
      </c>
      <c r="I3214" s="8"/>
      <c r="J3214" s="8"/>
      <c r="K3214" s="8" t="s">
        <v>12326</v>
      </c>
      <c r="L3214" s="8"/>
      <c r="M3214" s="8"/>
      <c r="N3214" s="8"/>
      <c r="O3214" s="8"/>
      <c r="P3214" s="8"/>
      <c r="Q3214" s="8"/>
      <c r="R3214" s="8"/>
      <c r="S3214" s="8"/>
      <c r="T3214" s="8"/>
      <c r="U3214" s="8"/>
      <c r="V3214" s="8"/>
      <c r="W3214" s="8"/>
      <c r="X3214" s="8"/>
      <c r="Y3214" s="8"/>
      <c r="Z3214" s="8"/>
      <c r="AA3214" s="8"/>
      <c r="AB3214" s="8"/>
      <c r="AC3214" s="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  <c r="AY3214" s="8"/>
      <c r="AZ3214" s="8"/>
      <c r="BA3214" s="8"/>
      <c r="BB3214" s="8"/>
      <c r="BC3214" s="8"/>
      <c r="BD3214" s="8"/>
      <c r="BE3214" s="8"/>
      <c r="BF3214" s="8"/>
      <c r="BG3214" s="8"/>
      <c r="BH3214" s="8"/>
      <c r="BI3214" s="8"/>
      <c r="BJ3214" s="8"/>
      <c r="BK3214" s="8"/>
      <c r="BL3214" s="8"/>
      <c r="BM3214" s="8"/>
      <c r="BN3214" s="8"/>
      <c r="BO3214" s="8"/>
      <c r="BP3214" s="8"/>
      <c r="BQ3214" s="8"/>
      <c r="BR3214" s="8"/>
      <c r="BS3214" s="8"/>
      <c r="BT3214" s="8"/>
      <c r="BU3214" s="8"/>
      <c r="BV3214" s="8"/>
      <c r="BW3214" s="8"/>
      <c r="BX3214" s="8"/>
      <c r="BY3214" s="8"/>
    </row>
    <row r="3215" spans="1:77" x14ac:dyDescent="0.2">
      <c r="A3215" s="8" t="s">
        <v>12327</v>
      </c>
      <c r="B3215" s="5"/>
      <c r="C3215" s="8" t="s">
        <v>12328</v>
      </c>
      <c r="D3215" s="4"/>
      <c r="E3215" s="8" t="s">
        <v>11746</v>
      </c>
      <c r="F3215" s="4" t="s">
        <v>527</v>
      </c>
      <c r="G3215" s="8" t="s">
        <v>12308</v>
      </c>
      <c r="H3215" s="8" t="s">
        <v>529</v>
      </c>
      <c r="I3215" s="8"/>
      <c r="J3215" s="8"/>
      <c r="K3215" s="8" t="s">
        <v>12329</v>
      </c>
      <c r="L3215" s="8"/>
      <c r="M3215" s="8"/>
      <c r="N3215" s="8"/>
      <c r="O3215" s="8"/>
      <c r="P3215" s="8"/>
      <c r="Q3215" s="8"/>
      <c r="R3215" s="8"/>
      <c r="S3215" s="8"/>
      <c r="T3215" s="8"/>
      <c r="U3215" s="8"/>
      <c r="V3215" s="8"/>
      <c r="W3215" s="8"/>
      <c r="X3215" s="8"/>
      <c r="Y3215" s="8"/>
      <c r="Z3215" s="8"/>
      <c r="AA3215" s="8"/>
      <c r="AB3215" s="8"/>
      <c r="AC3215" s="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  <c r="AY3215" s="8"/>
      <c r="AZ3215" s="8"/>
      <c r="BA3215" s="8"/>
      <c r="BB3215" s="8"/>
      <c r="BC3215" s="8"/>
      <c r="BD3215" s="8"/>
      <c r="BE3215" s="8"/>
      <c r="BF3215" s="8"/>
      <c r="BG3215" s="8"/>
      <c r="BH3215" s="8"/>
      <c r="BI3215" s="8"/>
      <c r="BJ3215" s="8"/>
      <c r="BK3215" s="8"/>
      <c r="BL3215" s="8"/>
      <c r="BM3215" s="8"/>
      <c r="BN3215" s="8"/>
      <c r="BO3215" s="8"/>
      <c r="BP3215" s="8"/>
      <c r="BQ3215" s="8"/>
      <c r="BR3215" s="8"/>
      <c r="BS3215" s="8"/>
      <c r="BT3215" s="8"/>
      <c r="BU3215" s="8"/>
      <c r="BV3215" s="8"/>
      <c r="BW3215" s="8"/>
      <c r="BX3215" s="8"/>
      <c r="BY3215" s="8"/>
    </row>
    <row r="3216" spans="1:77" x14ac:dyDescent="0.2">
      <c r="A3216" s="8" t="s">
        <v>12330</v>
      </c>
      <c r="B3216" s="5"/>
      <c r="C3216" s="8" t="s">
        <v>12331</v>
      </c>
      <c r="D3216" s="4"/>
      <c r="E3216" s="8" t="s">
        <v>12332</v>
      </c>
      <c r="F3216" s="4" t="s">
        <v>527</v>
      </c>
      <c r="G3216" s="8" t="s">
        <v>12308</v>
      </c>
      <c r="H3216" s="8" t="s">
        <v>529</v>
      </c>
      <c r="I3216" s="8"/>
      <c r="J3216" s="8"/>
      <c r="K3216" s="8" t="s">
        <v>12333</v>
      </c>
      <c r="L3216" s="8"/>
      <c r="M3216" s="8"/>
      <c r="N3216" s="8"/>
      <c r="O3216" s="8"/>
      <c r="P3216" s="8"/>
      <c r="Q3216" s="8"/>
      <c r="R3216" s="8"/>
      <c r="S3216" s="8"/>
      <c r="T3216" s="8"/>
      <c r="U3216" s="8"/>
      <c r="V3216" s="8"/>
      <c r="W3216" s="8"/>
      <c r="X3216" s="8"/>
      <c r="Y3216" s="8"/>
      <c r="Z3216" s="8"/>
      <c r="AA3216" s="8"/>
      <c r="AB3216" s="8"/>
      <c r="AC3216" s="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  <c r="AY3216" s="8"/>
      <c r="AZ3216" s="8"/>
      <c r="BA3216" s="8"/>
      <c r="BB3216" s="8"/>
      <c r="BC3216" s="8"/>
      <c r="BD3216" s="8"/>
      <c r="BE3216" s="8"/>
      <c r="BF3216" s="8"/>
      <c r="BG3216" s="8"/>
      <c r="BH3216" s="8"/>
      <c r="BI3216" s="8"/>
      <c r="BJ3216" s="8"/>
      <c r="BK3216" s="8"/>
      <c r="BL3216" s="8"/>
      <c r="BM3216" s="8"/>
      <c r="BN3216" s="8"/>
      <c r="BO3216" s="8"/>
      <c r="BP3216" s="8"/>
      <c r="BQ3216" s="8"/>
      <c r="BR3216" s="8"/>
      <c r="BS3216" s="8"/>
      <c r="BT3216" s="8"/>
      <c r="BU3216" s="8"/>
      <c r="BV3216" s="8"/>
      <c r="BW3216" s="8"/>
      <c r="BX3216" s="8"/>
      <c r="BY3216" s="8"/>
    </row>
    <row r="3217" spans="1:77" x14ac:dyDescent="0.2">
      <c r="A3217" s="8" t="s">
        <v>12334</v>
      </c>
      <c r="B3217" s="5"/>
      <c r="C3217" s="8" t="s">
        <v>12335</v>
      </c>
      <c r="D3217" s="4" t="s">
        <v>12322</v>
      </c>
      <c r="E3217" s="8" t="s">
        <v>11750</v>
      </c>
      <c r="F3217" s="4" t="s">
        <v>527</v>
      </c>
      <c r="G3217" s="8" t="s">
        <v>12308</v>
      </c>
      <c r="H3217" s="8" t="s">
        <v>529</v>
      </c>
      <c r="I3217" s="8"/>
      <c r="J3217" s="8"/>
      <c r="K3217" s="8" t="s">
        <v>12336</v>
      </c>
      <c r="L3217" s="8"/>
      <c r="M3217" s="8"/>
      <c r="N3217" s="8"/>
      <c r="O3217" s="8"/>
      <c r="P3217" s="8"/>
      <c r="Q3217" s="8"/>
      <c r="R3217" s="8"/>
      <c r="S3217" s="8"/>
      <c r="T3217" s="8"/>
      <c r="U3217" s="8"/>
      <c r="V3217" s="8"/>
      <c r="W3217" s="8"/>
      <c r="X3217" s="8"/>
      <c r="Y3217" s="8"/>
      <c r="Z3217" s="8"/>
      <c r="AA3217" s="8"/>
      <c r="AB3217" s="8"/>
      <c r="AC3217" s="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  <c r="AY3217" s="8"/>
      <c r="AZ3217" s="8"/>
      <c r="BA3217" s="8"/>
      <c r="BB3217" s="8"/>
      <c r="BC3217" s="8"/>
      <c r="BD3217" s="8"/>
      <c r="BE3217" s="8"/>
      <c r="BF3217" s="8"/>
      <c r="BG3217" s="8"/>
      <c r="BH3217" s="8"/>
      <c r="BI3217" s="8"/>
      <c r="BJ3217" s="8"/>
      <c r="BK3217" s="8"/>
      <c r="BL3217" s="8"/>
      <c r="BM3217" s="8"/>
      <c r="BN3217" s="8"/>
      <c r="BO3217" s="8"/>
      <c r="BP3217" s="8"/>
      <c r="BQ3217" s="8"/>
      <c r="BR3217" s="8"/>
      <c r="BS3217" s="8"/>
      <c r="BT3217" s="8"/>
      <c r="BU3217" s="8"/>
      <c r="BV3217" s="8"/>
      <c r="BW3217" s="8"/>
      <c r="BX3217" s="8"/>
      <c r="BY3217" s="8"/>
    </row>
    <row r="3218" spans="1:77" x14ac:dyDescent="0.2">
      <c r="A3218" s="8" t="s">
        <v>12337</v>
      </c>
      <c r="B3218" s="5"/>
      <c r="C3218" s="8" t="s">
        <v>12338</v>
      </c>
      <c r="D3218" s="4" t="s">
        <v>12339</v>
      </c>
      <c r="E3218" s="8" t="s">
        <v>12340</v>
      </c>
      <c r="F3218" s="4" t="s">
        <v>527</v>
      </c>
      <c r="G3218" s="8" t="s">
        <v>12308</v>
      </c>
      <c r="H3218" s="8" t="s">
        <v>529</v>
      </c>
      <c r="I3218" s="8"/>
      <c r="J3218" s="8"/>
      <c r="K3218" s="8" t="s">
        <v>12341</v>
      </c>
      <c r="L3218" s="8"/>
      <c r="M3218" s="8"/>
      <c r="N3218" s="8"/>
      <c r="O3218" s="8"/>
      <c r="P3218" s="8"/>
      <c r="Q3218" s="8"/>
      <c r="R3218" s="8"/>
      <c r="S3218" s="8"/>
      <c r="T3218" s="8"/>
      <c r="U3218" s="8"/>
      <c r="V3218" s="8"/>
      <c r="W3218" s="8"/>
      <c r="X3218" s="8"/>
      <c r="Y3218" s="8"/>
      <c r="Z3218" s="8"/>
      <c r="AA3218" s="8"/>
      <c r="AB3218" s="8"/>
      <c r="AC3218" s="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  <c r="AY3218" s="8"/>
      <c r="AZ3218" s="8"/>
      <c r="BA3218" s="8"/>
      <c r="BB3218" s="8"/>
      <c r="BC3218" s="8"/>
      <c r="BD3218" s="8"/>
      <c r="BE3218" s="8"/>
      <c r="BF3218" s="8"/>
      <c r="BG3218" s="8"/>
      <c r="BH3218" s="8"/>
      <c r="BI3218" s="8"/>
      <c r="BJ3218" s="8"/>
      <c r="BK3218" s="8"/>
      <c r="BL3218" s="8"/>
      <c r="BM3218" s="8"/>
      <c r="BN3218" s="8"/>
      <c r="BO3218" s="8"/>
      <c r="BP3218" s="8"/>
      <c r="BQ3218" s="8"/>
      <c r="BR3218" s="8"/>
      <c r="BS3218" s="8"/>
      <c r="BT3218" s="8"/>
      <c r="BU3218" s="8"/>
      <c r="BV3218" s="8"/>
      <c r="BW3218" s="8"/>
      <c r="BX3218" s="8"/>
      <c r="BY3218" s="8"/>
    </row>
    <row r="3219" spans="1:77" x14ac:dyDescent="0.2">
      <c r="A3219" s="8" t="s">
        <v>12342</v>
      </c>
      <c r="B3219" s="5"/>
      <c r="C3219" s="8" t="s">
        <v>12343</v>
      </c>
      <c r="D3219" s="4" t="s">
        <v>12307</v>
      </c>
      <c r="E3219" s="8" t="s">
        <v>11761</v>
      </c>
      <c r="F3219" s="4" t="s">
        <v>527</v>
      </c>
      <c r="G3219" s="8" t="s">
        <v>12308</v>
      </c>
      <c r="H3219" s="8" t="s">
        <v>529</v>
      </c>
      <c r="I3219" s="8"/>
      <c r="J3219" s="8"/>
      <c r="K3219" s="8" t="s">
        <v>12344</v>
      </c>
      <c r="L3219" s="8"/>
      <c r="M3219" s="8"/>
      <c r="N3219" s="8"/>
      <c r="O3219" s="8"/>
      <c r="P3219" s="8"/>
      <c r="Q3219" s="8"/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  <c r="AY3219" s="8"/>
      <c r="AZ3219" s="8"/>
      <c r="BA3219" s="8"/>
      <c r="BB3219" s="8"/>
      <c r="BC3219" s="8"/>
      <c r="BD3219" s="8"/>
      <c r="BE3219" s="8"/>
      <c r="BF3219" s="8"/>
      <c r="BG3219" s="8"/>
      <c r="BH3219" s="8"/>
      <c r="BI3219" s="8"/>
      <c r="BJ3219" s="8"/>
      <c r="BK3219" s="8"/>
      <c r="BL3219" s="8"/>
      <c r="BM3219" s="8"/>
      <c r="BN3219" s="8"/>
      <c r="BO3219" s="8"/>
      <c r="BP3219" s="8"/>
      <c r="BQ3219" s="8"/>
      <c r="BR3219" s="8"/>
      <c r="BS3219" s="8"/>
      <c r="BT3219" s="8"/>
      <c r="BU3219" s="8"/>
      <c r="BV3219" s="8"/>
      <c r="BW3219" s="8"/>
      <c r="BX3219" s="8"/>
      <c r="BY3219" s="8"/>
    </row>
    <row r="3220" spans="1:77" x14ac:dyDescent="0.2">
      <c r="A3220" s="8" t="s">
        <v>12345</v>
      </c>
      <c r="B3220" s="5"/>
      <c r="C3220" s="8" t="s">
        <v>12346</v>
      </c>
      <c r="D3220" s="2" t="s">
        <v>5240</v>
      </c>
      <c r="E3220" s="8" t="s">
        <v>5241</v>
      </c>
      <c r="F3220" s="4" t="s">
        <v>527</v>
      </c>
      <c r="G3220" s="8" t="s">
        <v>12308</v>
      </c>
      <c r="H3220" s="8" t="s">
        <v>529</v>
      </c>
      <c r="I3220" s="8"/>
      <c r="J3220" s="8"/>
      <c r="K3220" s="8" t="s">
        <v>12347</v>
      </c>
      <c r="L3220" s="8"/>
      <c r="M3220" s="8"/>
      <c r="N3220" s="8"/>
      <c r="O3220" s="8"/>
      <c r="P3220" s="8"/>
      <c r="Q3220" s="8"/>
      <c r="R3220" s="8"/>
      <c r="S3220" s="8"/>
      <c r="T3220" s="8"/>
      <c r="U3220" s="8"/>
      <c r="V3220" s="8"/>
      <c r="W3220" s="8"/>
      <c r="X3220" s="8"/>
      <c r="Y3220" s="8"/>
      <c r="Z3220" s="8"/>
      <c r="AA3220" s="8"/>
      <c r="AB3220" s="8"/>
      <c r="AC3220" s="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  <c r="AY3220" s="8"/>
      <c r="AZ3220" s="8"/>
      <c r="BA3220" s="8"/>
      <c r="BB3220" s="8"/>
      <c r="BC3220" s="8"/>
      <c r="BD3220" s="8"/>
      <c r="BE3220" s="8"/>
      <c r="BF3220" s="8"/>
      <c r="BG3220" s="8"/>
      <c r="BH3220" s="8"/>
      <c r="BI3220" s="8"/>
      <c r="BJ3220" s="8"/>
      <c r="BK3220" s="8"/>
      <c r="BL3220" s="8"/>
      <c r="BM3220" s="8"/>
      <c r="BN3220" s="8"/>
      <c r="BO3220" s="8"/>
      <c r="BP3220" s="8"/>
      <c r="BQ3220" s="8"/>
      <c r="BR3220" s="8"/>
      <c r="BS3220" s="8"/>
      <c r="BT3220" s="8"/>
      <c r="BU3220" s="8"/>
      <c r="BV3220" s="8"/>
      <c r="BW3220" s="8"/>
      <c r="BX3220" s="8"/>
      <c r="BY3220" s="8"/>
    </row>
    <row r="3221" spans="1:77" x14ac:dyDescent="0.2">
      <c r="A3221" s="8" t="s">
        <v>12348</v>
      </c>
      <c r="B3221" s="5"/>
      <c r="C3221" s="8" t="s">
        <v>12349</v>
      </c>
      <c r="D3221" s="2" t="s">
        <v>12312</v>
      </c>
      <c r="E3221" s="8" t="s">
        <v>11754</v>
      </c>
      <c r="F3221" s="4" t="s">
        <v>527</v>
      </c>
      <c r="G3221" s="8" t="s">
        <v>12308</v>
      </c>
      <c r="H3221" s="8" t="s">
        <v>529</v>
      </c>
      <c r="I3221" s="8"/>
      <c r="J3221" s="8"/>
      <c r="K3221" s="8" t="s">
        <v>12350</v>
      </c>
      <c r="L3221" s="8"/>
      <c r="M3221" s="8"/>
      <c r="N3221" s="8"/>
      <c r="O3221" s="8"/>
      <c r="P3221" s="8"/>
      <c r="Q3221" s="8"/>
      <c r="R3221" s="8"/>
      <c r="S3221" s="8"/>
      <c r="T3221" s="8"/>
      <c r="U3221" s="8"/>
      <c r="V3221" s="8"/>
      <c r="W3221" s="8"/>
      <c r="X3221" s="8"/>
      <c r="Y3221" s="8"/>
      <c r="Z3221" s="8"/>
      <c r="AA3221" s="8"/>
      <c r="AB3221" s="8"/>
      <c r="AC3221" s="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  <c r="AY3221" s="8"/>
      <c r="AZ3221" s="8"/>
      <c r="BA3221" s="8"/>
      <c r="BB3221" s="8"/>
      <c r="BC3221" s="8"/>
      <c r="BD3221" s="8"/>
      <c r="BE3221" s="8"/>
      <c r="BF3221" s="8"/>
      <c r="BG3221" s="8"/>
      <c r="BH3221" s="8"/>
      <c r="BI3221" s="8"/>
      <c r="BJ3221" s="8"/>
      <c r="BK3221" s="8"/>
      <c r="BL3221" s="8"/>
      <c r="BM3221" s="8"/>
      <c r="BN3221" s="8"/>
      <c r="BO3221" s="8"/>
      <c r="BP3221" s="8"/>
      <c r="BQ3221" s="8"/>
      <c r="BR3221" s="8"/>
      <c r="BS3221" s="8"/>
      <c r="BT3221" s="8"/>
      <c r="BU3221" s="8"/>
      <c r="BV3221" s="8"/>
      <c r="BW3221" s="8"/>
      <c r="BX3221" s="8"/>
      <c r="BY3221" s="8"/>
    </row>
    <row r="3222" spans="1:77" x14ac:dyDescent="0.2">
      <c r="A3222" s="8" t="s">
        <v>12351</v>
      </c>
      <c r="B3222" s="5"/>
      <c r="C3222" s="8" t="s">
        <v>12352</v>
      </c>
      <c r="D3222" s="4" t="s">
        <v>934</v>
      </c>
      <c r="E3222" s="8" t="s">
        <v>922</v>
      </c>
      <c r="F3222" s="4" t="s">
        <v>527</v>
      </c>
      <c r="G3222" s="8" t="s">
        <v>12308</v>
      </c>
      <c r="H3222" s="8" t="s">
        <v>529</v>
      </c>
      <c r="I3222" s="8"/>
      <c r="J3222" s="8" t="s">
        <v>12353</v>
      </c>
      <c r="K3222" s="8" t="s">
        <v>12354</v>
      </c>
      <c r="L3222" s="8"/>
      <c r="M3222" s="8"/>
      <c r="N3222" s="8"/>
      <c r="O3222" s="8"/>
      <c r="P3222" s="8"/>
      <c r="Q3222" s="8"/>
      <c r="R3222" s="8"/>
      <c r="S3222" s="8"/>
      <c r="T3222" s="8"/>
      <c r="U3222" s="8"/>
      <c r="V3222" s="8"/>
      <c r="W3222" s="8"/>
      <c r="X3222" s="8"/>
      <c r="Y3222" s="8"/>
      <c r="Z3222" s="8"/>
      <c r="AA3222" s="8"/>
      <c r="AB3222" s="8"/>
      <c r="AC3222" s="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  <c r="AY3222" s="8"/>
      <c r="AZ3222" s="8"/>
      <c r="BA3222" s="8"/>
      <c r="BB3222" s="8"/>
      <c r="BC3222" s="8"/>
      <c r="BD3222" s="8"/>
      <c r="BE3222" s="8"/>
      <c r="BF3222" s="8"/>
      <c r="BG3222" s="8"/>
      <c r="BH3222" s="8"/>
      <c r="BI3222" s="8"/>
      <c r="BJ3222" s="8"/>
      <c r="BK3222" s="8"/>
      <c r="BL3222" s="8"/>
      <c r="BM3222" s="8"/>
      <c r="BN3222" s="8"/>
      <c r="BO3222" s="8"/>
      <c r="BP3222" s="8"/>
      <c r="BQ3222" s="8"/>
      <c r="BR3222" s="8"/>
      <c r="BS3222" s="8"/>
      <c r="BT3222" s="8"/>
      <c r="BU3222" s="8"/>
      <c r="BV3222" s="8"/>
      <c r="BW3222" s="8"/>
      <c r="BX3222" s="8"/>
      <c r="BY3222" s="8"/>
    </row>
    <row r="3223" spans="1:77" x14ac:dyDescent="0.2">
      <c r="A3223" s="8" t="s">
        <v>12355</v>
      </c>
      <c r="B3223" s="5"/>
      <c r="C3223" s="8" t="s">
        <v>12356</v>
      </c>
      <c r="D3223" s="4" t="s">
        <v>5507</v>
      </c>
      <c r="E3223" s="8" t="s">
        <v>5508</v>
      </c>
      <c r="F3223" s="4" t="s">
        <v>527</v>
      </c>
      <c r="G3223" s="8" t="s">
        <v>12308</v>
      </c>
      <c r="H3223" s="8" t="s">
        <v>529</v>
      </c>
      <c r="I3223" s="8"/>
      <c r="J3223" s="8"/>
      <c r="K3223" s="8" t="s">
        <v>12357</v>
      </c>
      <c r="L3223" s="8"/>
      <c r="M3223" s="8"/>
      <c r="N3223" s="8"/>
      <c r="O3223" s="8"/>
      <c r="P3223" s="8"/>
      <c r="Q3223" s="8"/>
      <c r="R3223" s="8"/>
      <c r="S3223" s="8"/>
      <c r="T3223" s="8"/>
      <c r="U3223" s="8"/>
      <c r="V3223" s="8"/>
      <c r="W3223" s="8"/>
      <c r="X3223" s="8"/>
      <c r="Y3223" s="8"/>
      <c r="Z3223" s="8"/>
      <c r="AA3223" s="8"/>
      <c r="AB3223" s="8"/>
      <c r="AC3223" s="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  <c r="AY3223" s="8"/>
      <c r="AZ3223" s="8"/>
      <c r="BA3223" s="8"/>
      <c r="BB3223" s="8"/>
      <c r="BC3223" s="8"/>
      <c r="BD3223" s="8"/>
      <c r="BE3223" s="8"/>
      <c r="BF3223" s="8"/>
      <c r="BG3223" s="8"/>
      <c r="BH3223" s="8"/>
      <c r="BI3223" s="8"/>
      <c r="BJ3223" s="8"/>
      <c r="BK3223" s="8"/>
      <c r="BL3223" s="8"/>
      <c r="BM3223" s="8"/>
      <c r="BN3223" s="8"/>
      <c r="BO3223" s="8"/>
      <c r="BP3223" s="8"/>
      <c r="BQ3223" s="8"/>
      <c r="BR3223" s="8"/>
      <c r="BS3223" s="8"/>
      <c r="BT3223" s="8"/>
      <c r="BU3223" s="8"/>
      <c r="BV3223" s="8"/>
      <c r="BW3223" s="8"/>
      <c r="BX3223" s="8"/>
      <c r="BY3223" s="8"/>
    </row>
    <row r="3224" spans="1:77" x14ac:dyDescent="0.2">
      <c r="A3224" s="8" t="s">
        <v>12358</v>
      </c>
      <c r="B3224" s="5"/>
      <c r="C3224" s="8" t="s">
        <v>12359</v>
      </c>
      <c r="D3224" s="4" t="s">
        <v>12339</v>
      </c>
      <c r="E3224" s="8" t="s">
        <v>12340</v>
      </c>
      <c r="F3224" s="4" t="s">
        <v>527</v>
      </c>
      <c r="G3224" s="8" t="s">
        <v>12308</v>
      </c>
      <c r="H3224" s="8" t="s">
        <v>529</v>
      </c>
      <c r="I3224" s="8"/>
      <c r="J3224" s="8"/>
      <c r="K3224" s="8" t="s">
        <v>12360</v>
      </c>
      <c r="L3224" s="8"/>
      <c r="M3224" s="8"/>
      <c r="N3224" s="8"/>
      <c r="O3224" s="8"/>
      <c r="P3224" s="8"/>
      <c r="Q3224" s="8"/>
      <c r="R3224" s="8"/>
      <c r="S3224" s="8"/>
      <c r="T3224" s="8"/>
      <c r="U3224" s="8"/>
      <c r="V3224" s="8"/>
      <c r="W3224" s="8"/>
      <c r="X3224" s="8"/>
      <c r="Y3224" s="8"/>
      <c r="Z3224" s="8"/>
      <c r="AA3224" s="8"/>
      <c r="AB3224" s="8"/>
      <c r="AC3224" s="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  <c r="AY3224" s="8"/>
      <c r="AZ3224" s="8"/>
      <c r="BA3224" s="8"/>
      <c r="BB3224" s="8"/>
      <c r="BC3224" s="8"/>
      <c r="BD3224" s="8"/>
      <c r="BE3224" s="8"/>
      <c r="BF3224" s="8"/>
      <c r="BG3224" s="8"/>
      <c r="BH3224" s="8"/>
      <c r="BI3224" s="8"/>
      <c r="BJ3224" s="8"/>
      <c r="BK3224" s="8"/>
      <c r="BL3224" s="8"/>
      <c r="BM3224" s="8"/>
      <c r="BN3224" s="8"/>
      <c r="BO3224" s="8"/>
      <c r="BP3224" s="8"/>
      <c r="BQ3224" s="8"/>
      <c r="BR3224" s="8"/>
      <c r="BS3224" s="8"/>
      <c r="BT3224" s="8"/>
      <c r="BU3224" s="8"/>
      <c r="BV3224" s="8"/>
      <c r="BW3224" s="8"/>
      <c r="BX3224" s="8"/>
      <c r="BY3224" s="8"/>
    </row>
    <row r="3225" spans="1:77" x14ac:dyDescent="0.2">
      <c r="A3225" s="8" t="s">
        <v>12361</v>
      </c>
      <c r="B3225" s="5"/>
      <c r="C3225" s="8" t="s">
        <v>12362</v>
      </c>
      <c r="D3225" s="4"/>
      <c r="E3225" s="8" t="s">
        <v>11746</v>
      </c>
      <c r="F3225" s="4" t="s">
        <v>527</v>
      </c>
      <c r="G3225" s="8" t="s">
        <v>12308</v>
      </c>
      <c r="H3225" s="8" t="s">
        <v>529</v>
      </c>
      <c r="I3225" s="8"/>
      <c r="J3225" s="8"/>
      <c r="K3225" s="8" t="s">
        <v>12363</v>
      </c>
      <c r="L3225" s="8"/>
      <c r="M3225" s="8"/>
      <c r="N3225" s="8"/>
      <c r="O3225" s="8"/>
      <c r="P3225" s="8"/>
      <c r="Q3225" s="8"/>
      <c r="R3225" s="8"/>
      <c r="S3225" s="8"/>
      <c r="T3225" s="8"/>
      <c r="U3225" s="8"/>
      <c r="V3225" s="8"/>
      <c r="W3225" s="8"/>
      <c r="X3225" s="8"/>
      <c r="Y3225" s="8"/>
      <c r="Z3225" s="8"/>
      <c r="AA3225" s="8"/>
      <c r="AB3225" s="8"/>
      <c r="AC3225" s="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  <c r="AY3225" s="8"/>
      <c r="AZ3225" s="8"/>
      <c r="BA3225" s="8"/>
      <c r="BB3225" s="8"/>
      <c r="BC3225" s="8"/>
      <c r="BD3225" s="8"/>
      <c r="BE3225" s="8"/>
      <c r="BF3225" s="8"/>
      <c r="BG3225" s="8"/>
      <c r="BH3225" s="8"/>
      <c r="BI3225" s="8"/>
      <c r="BJ3225" s="8"/>
      <c r="BK3225" s="8"/>
      <c r="BL3225" s="8"/>
      <c r="BM3225" s="8"/>
      <c r="BN3225" s="8"/>
      <c r="BO3225" s="8"/>
      <c r="BP3225" s="8"/>
      <c r="BQ3225" s="8"/>
      <c r="BR3225" s="8"/>
      <c r="BS3225" s="8"/>
      <c r="BT3225" s="8"/>
      <c r="BU3225" s="8"/>
      <c r="BV3225" s="8"/>
      <c r="BW3225" s="8"/>
      <c r="BX3225" s="8"/>
      <c r="BY3225" s="8"/>
    </row>
    <row r="3226" spans="1:77" x14ac:dyDescent="0.2">
      <c r="A3226" s="8" t="s">
        <v>12364</v>
      </c>
      <c r="B3226" s="5"/>
      <c r="C3226" s="8" t="s">
        <v>12365</v>
      </c>
      <c r="D3226" s="4" t="s">
        <v>12366</v>
      </c>
      <c r="E3226" s="8" t="s">
        <v>12367</v>
      </c>
      <c r="F3226" s="4" t="s">
        <v>527</v>
      </c>
      <c r="G3226" s="8" t="s">
        <v>12308</v>
      </c>
      <c r="H3226" s="8" t="s">
        <v>529</v>
      </c>
      <c r="I3226" s="8"/>
      <c r="J3226" s="8"/>
      <c r="K3226" s="8" t="s">
        <v>12368</v>
      </c>
      <c r="L3226" s="8"/>
      <c r="M3226" s="8"/>
      <c r="N3226" s="8"/>
      <c r="O3226" s="8"/>
      <c r="P3226" s="8"/>
      <c r="Q3226" s="8"/>
      <c r="R3226" s="8"/>
      <c r="S3226" s="8"/>
      <c r="T3226" s="8"/>
      <c r="U3226" s="8"/>
      <c r="V3226" s="8"/>
      <c r="W3226" s="8"/>
      <c r="X3226" s="8"/>
      <c r="Y3226" s="8"/>
      <c r="Z3226" s="8"/>
      <c r="AA3226" s="8"/>
      <c r="AB3226" s="8"/>
      <c r="AC3226" s="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  <c r="AY3226" s="8"/>
      <c r="AZ3226" s="8"/>
      <c r="BA3226" s="8"/>
      <c r="BB3226" s="8"/>
      <c r="BC3226" s="8"/>
      <c r="BD3226" s="8"/>
      <c r="BE3226" s="8"/>
      <c r="BF3226" s="8"/>
      <c r="BG3226" s="8"/>
      <c r="BH3226" s="8"/>
      <c r="BI3226" s="8"/>
      <c r="BJ3226" s="8"/>
      <c r="BK3226" s="8"/>
      <c r="BL3226" s="8"/>
      <c r="BM3226" s="8"/>
      <c r="BN3226" s="8"/>
      <c r="BO3226" s="8"/>
      <c r="BP3226" s="8"/>
      <c r="BQ3226" s="8"/>
      <c r="BR3226" s="8"/>
      <c r="BS3226" s="8"/>
      <c r="BT3226" s="8"/>
      <c r="BU3226" s="8"/>
      <c r="BV3226" s="8"/>
      <c r="BW3226" s="8"/>
      <c r="BX3226" s="8"/>
      <c r="BY3226" s="8"/>
    </row>
    <row r="3227" spans="1:77" x14ac:dyDescent="0.2">
      <c r="A3227" s="8" t="s">
        <v>12369</v>
      </c>
      <c r="B3227" s="5"/>
      <c r="C3227" s="8" t="s">
        <v>12370</v>
      </c>
      <c r="D3227" s="4" t="s">
        <v>12307</v>
      </c>
      <c r="E3227" s="8" t="s">
        <v>11761</v>
      </c>
      <c r="F3227" s="4" t="s">
        <v>527</v>
      </c>
      <c r="G3227" s="8" t="s">
        <v>12308</v>
      </c>
      <c r="H3227" s="8" t="s">
        <v>529</v>
      </c>
      <c r="I3227" s="8"/>
      <c r="J3227" s="8"/>
      <c r="K3227" s="8" t="s">
        <v>12371</v>
      </c>
      <c r="L3227" s="8"/>
      <c r="M3227" s="8"/>
      <c r="N3227" s="8"/>
      <c r="O3227" s="8"/>
      <c r="P3227" s="8"/>
      <c r="Q3227" s="8"/>
      <c r="R3227" s="8"/>
      <c r="S3227" s="8"/>
      <c r="T3227" s="8"/>
      <c r="U3227" s="8"/>
      <c r="V3227" s="8"/>
      <c r="W3227" s="8"/>
      <c r="X3227" s="8"/>
      <c r="Y3227" s="8"/>
      <c r="Z3227" s="8"/>
      <c r="AA3227" s="8"/>
      <c r="AB3227" s="8"/>
      <c r="AC3227" s="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  <c r="AY3227" s="8"/>
      <c r="AZ3227" s="8"/>
      <c r="BA3227" s="8"/>
      <c r="BB3227" s="8"/>
      <c r="BC3227" s="8"/>
      <c r="BD3227" s="8"/>
      <c r="BE3227" s="8"/>
      <c r="BF3227" s="8"/>
      <c r="BG3227" s="8"/>
      <c r="BH3227" s="8"/>
      <c r="BI3227" s="8"/>
      <c r="BJ3227" s="8"/>
      <c r="BK3227" s="8"/>
      <c r="BL3227" s="8"/>
      <c r="BM3227" s="8"/>
      <c r="BN3227" s="8"/>
      <c r="BO3227" s="8"/>
      <c r="BP3227" s="8"/>
      <c r="BQ3227" s="8"/>
      <c r="BR3227" s="8"/>
      <c r="BS3227" s="8"/>
      <c r="BT3227" s="8"/>
      <c r="BU3227" s="8"/>
      <c r="BV3227" s="8"/>
      <c r="BW3227" s="8"/>
      <c r="BX3227" s="8"/>
      <c r="BY3227" s="8"/>
    </row>
    <row r="3228" spans="1:77" x14ac:dyDescent="0.2">
      <c r="A3228" s="8" t="s">
        <v>12372</v>
      </c>
      <c r="B3228" s="5"/>
      <c r="C3228" s="8" t="s">
        <v>12373</v>
      </c>
      <c r="D3228" s="4" t="s">
        <v>12312</v>
      </c>
      <c r="E3228" s="8" t="s">
        <v>11754</v>
      </c>
      <c r="F3228" s="4" t="s">
        <v>527</v>
      </c>
      <c r="G3228" s="8" t="s">
        <v>12308</v>
      </c>
      <c r="H3228" s="8" t="s">
        <v>529</v>
      </c>
      <c r="I3228" s="8"/>
      <c r="J3228" s="8"/>
      <c r="K3228" s="8" t="s">
        <v>12374</v>
      </c>
      <c r="L3228" s="8"/>
      <c r="M3228" s="8"/>
      <c r="N3228" s="8"/>
      <c r="O3228" s="8"/>
      <c r="P3228" s="8"/>
      <c r="Q3228" s="8"/>
      <c r="R3228" s="8"/>
      <c r="S3228" s="8"/>
      <c r="T3228" s="8"/>
      <c r="U3228" s="8"/>
      <c r="V3228" s="8"/>
      <c r="W3228" s="8"/>
      <c r="X3228" s="8"/>
      <c r="Y3228" s="8"/>
      <c r="Z3228" s="8"/>
      <c r="AA3228" s="8"/>
      <c r="AB3228" s="8"/>
      <c r="AC3228" s="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  <c r="AY3228" s="8"/>
      <c r="AZ3228" s="8"/>
      <c r="BA3228" s="8"/>
      <c r="BB3228" s="8"/>
      <c r="BC3228" s="8"/>
      <c r="BD3228" s="8"/>
      <c r="BE3228" s="8"/>
      <c r="BF3228" s="8"/>
      <c r="BG3228" s="8"/>
      <c r="BH3228" s="8"/>
      <c r="BI3228" s="8"/>
      <c r="BJ3228" s="8"/>
      <c r="BK3228" s="8"/>
      <c r="BL3228" s="8"/>
      <c r="BM3228" s="8"/>
      <c r="BN3228" s="8"/>
      <c r="BO3228" s="8"/>
      <c r="BP3228" s="8"/>
      <c r="BQ3228" s="8"/>
      <c r="BR3228" s="8"/>
      <c r="BS3228" s="8"/>
      <c r="BT3228" s="8"/>
      <c r="BU3228" s="8"/>
      <c r="BV3228" s="8"/>
      <c r="BW3228" s="8"/>
      <c r="BX3228" s="8"/>
      <c r="BY3228" s="8"/>
    </row>
    <row r="3229" spans="1:77" x14ac:dyDescent="0.2">
      <c r="A3229" s="8" t="s">
        <v>12375</v>
      </c>
      <c r="B3229" s="5"/>
      <c r="C3229" s="8" t="s">
        <v>12376</v>
      </c>
      <c r="D3229" s="4" t="s">
        <v>5507</v>
      </c>
      <c r="E3229" s="8" t="s">
        <v>5508</v>
      </c>
      <c r="F3229" s="4" t="s">
        <v>527</v>
      </c>
      <c r="G3229" s="8" t="s">
        <v>12308</v>
      </c>
      <c r="H3229" s="8" t="s">
        <v>529</v>
      </c>
      <c r="I3229" s="8"/>
      <c r="J3229" s="8"/>
      <c r="K3229" s="8" t="s">
        <v>12377</v>
      </c>
      <c r="L3229" s="8"/>
      <c r="M3229" s="8"/>
      <c r="N3229" s="8"/>
      <c r="O3229" s="8"/>
      <c r="P3229" s="8"/>
      <c r="Q3229" s="8"/>
      <c r="R3229" s="8"/>
      <c r="S3229" s="8"/>
      <c r="T3229" s="8"/>
      <c r="U3229" s="8"/>
      <c r="V3229" s="8"/>
      <c r="W3229" s="8"/>
      <c r="X3229" s="8"/>
      <c r="Y3229" s="8"/>
      <c r="Z3229" s="8"/>
      <c r="AA3229" s="8"/>
      <c r="AB3229" s="8"/>
      <c r="AC3229" s="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  <c r="AY3229" s="8"/>
      <c r="AZ3229" s="8"/>
      <c r="BA3229" s="8"/>
      <c r="BB3229" s="8"/>
      <c r="BC3229" s="8"/>
      <c r="BD3229" s="8"/>
      <c r="BE3229" s="8"/>
      <c r="BF3229" s="8"/>
      <c r="BG3229" s="8"/>
      <c r="BH3229" s="8"/>
      <c r="BI3229" s="8"/>
      <c r="BJ3229" s="8"/>
      <c r="BK3229" s="8"/>
      <c r="BL3229" s="8"/>
      <c r="BM3229" s="8"/>
      <c r="BN3229" s="8"/>
      <c r="BO3229" s="8"/>
      <c r="BP3229" s="8"/>
      <c r="BQ3229" s="8"/>
      <c r="BR3229" s="8"/>
      <c r="BS3229" s="8"/>
      <c r="BT3229" s="8"/>
      <c r="BU3229" s="8"/>
      <c r="BV3229" s="8"/>
      <c r="BW3229" s="8"/>
      <c r="BX3229" s="8"/>
      <c r="BY3229" s="8"/>
    </row>
    <row r="3230" spans="1:77" x14ac:dyDescent="0.2">
      <c r="A3230" s="8" t="s">
        <v>12378</v>
      </c>
      <c r="B3230" s="5"/>
      <c r="C3230" s="8" t="s">
        <v>12379</v>
      </c>
      <c r="D3230" s="4" t="s">
        <v>12339</v>
      </c>
      <c r="E3230" s="8" t="s">
        <v>12340</v>
      </c>
      <c r="F3230" s="4" t="s">
        <v>527</v>
      </c>
      <c r="G3230" s="8" t="s">
        <v>12308</v>
      </c>
      <c r="H3230" s="8" t="s">
        <v>529</v>
      </c>
      <c r="I3230" s="8"/>
      <c r="J3230" s="8"/>
      <c r="K3230" s="8" t="s">
        <v>12380</v>
      </c>
      <c r="L3230" s="8"/>
      <c r="M3230" s="8"/>
      <c r="N3230" s="8"/>
      <c r="O3230" s="8"/>
      <c r="P3230" s="8"/>
      <c r="Q3230" s="8"/>
      <c r="R3230" s="8"/>
      <c r="S3230" s="8"/>
      <c r="T3230" s="8"/>
      <c r="U3230" s="8"/>
      <c r="V3230" s="8"/>
      <c r="W3230" s="8"/>
      <c r="X3230" s="8"/>
      <c r="Y3230" s="8"/>
      <c r="Z3230" s="8"/>
      <c r="AA3230" s="8"/>
      <c r="AB3230" s="8"/>
      <c r="AC3230" s="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  <c r="AY3230" s="8"/>
      <c r="AZ3230" s="8"/>
      <c r="BA3230" s="8"/>
      <c r="BB3230" s="8"/>
      <c r="BC3230" s="8"/>
      <c r="BD3230" s="8"/>
      <c r="BE3230" s="8"/>
      <c r="BF3230" s="8"/>
      <c r="BG3230" s="8"/>
      <c r="BH3230" s="8"/>
      <c r="BI3230" s="8"/>
      <c r="BJ3230" s="8"/>
      <c r="BK3230" s="8"/>
      <c r="BL3230" s="8"/>
      <c r="BM3230" s="8"/>
      <c r="BN3230" s="8"/>
      <c r="BO3230" s="8"/>
      <c r="BP3230" s="8"/>
      <c r="BQ3230" s="8"/>
      <c r="BR3230" s="8"/>
      <c r="BS3230" s="8"/>
      <c r="BT3230" s="8"/>
      <c r="BU3230" s="8"/>
      <c r="BV3230" s="8"/>
      <c r="BW3230" s="8"/>
      <c r="BX3230" s="8"/>
      <c r="BY3230" s="8"/>
    </row>
    <row r="3231" spans="1:77" x14ac:dyDescent="0.2">
      <c r="A3231" s="8" t="s">
        <v>12381</v>
      </c>
      <c r="B3231" s="5"/>
      <c r="C3231" s="8" t="s">
        <v>12382</v>
      </c>
      <c r="D3231" s="4"/>
      <c r="E3231" s="8" t="s">
        <v>11746</v>
      </c>
      <c r="F3231" s="4" t="s">
        <v>527</v>
      </c>
      <c r="G3231" s="8" t="s">
        <v>12308</v>
      </c>
      <c r="H3231" s="8" t="s">
        <v>529</v>
      </c>
      <c r="I3231" s="8"/>
      <c r="J3231" s="8"/>
      <c r="K3231" s="8" t="s">
        <v>12383</v>
      </c>
      <c r="L3231" s="8"/>
      <c r="M3231" s="8"/>
      <c r="N3231" s="8"/>
      <c r="O3231" s="8"/>
      <c r="P3231" s="8"/>
      <c r="Q3231" s="8"/>
      <c r="R3231" s="8"/>
      <c r="S3231" s="8"/>
      <c r="T3231" s="8"/>
      <c r="U3231" s="8"/>
      <c r="V3231" s="8"/>
      <c r="W3231" s="8"/>
      <c r="X3231" s="8"/>
      <c r="Y3231" s="8"/>
      <c r="Z3231" s="8"/>
      <c r="AA3231" s="8"/>
      <c r="AB3231" s="8"/>
      <c r="AC3231" s="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  <c r="AY3231" s="8"/>
      <c r="AZ3231" s="8"/>
      <c r="BA3231" s="8"/>
      <c r="BB3231" s="8"/>
      <c r="BC3231" s="8"/>
      <c r="BD3231" s="8"/>
      <c r="BE3231" s="8"/>
      <c r="BF3231" s="8"/>
      <c r="BG3231" s="8"/>
      <c r="BH3231" s="8"/>
      <c r="BI3231" s="8"/>
      <c r="BJ3231" s="8"/>
      <c r="BK3231" s="8"/>
      <c r="BL3231" s="8"/>
      <c r="BM3231" s="8"/>
      <c r="BN3231" s="8"/>
      <c r="BO3231" s="8"/>
      <c r="BP3231" s="8"/>
      <c r="BQ3231" s="8"/>
      <c r="BR3231" s="8"/>
      <c r="BS3231" s="8"/>
      <c r="BT3231" s="8"/>
      <c r="BU3231" s="8"/>
      <c r="BV3231" s="8"/>
      <c r="BW3231" s="8"/>
      <c r="BX3231" s="8"/>
      <c r="BY3231" s="8"/>
    </row>
    <row r="3232" spans="1:77" x14ac:dyDescent="0.2">
      <c r="A3232" s="8" t="s">
        <v>12384</v>
      </c>
      <c r="B3232" s="5"/>
      <c r="C3232" s="8" t="s">
        <v>12385</v>
      </c>
      <c r="D3232" s="4" t="s">
        <v>12339</v>
      </c>
      <c r="E3232" s="8" t="s">
        <v>12340</v>
      </c>
      <c r="F3232" s="4" t="s">
        <v>527</v>
      </c>
      <c r="G3232" s="8" t="s">
        <v>12308</v>
      </c>
      <c r="H3232" s="8" t="s">
        <v>529</v>
      </c>
      <c r="I3232" s="8"/>
      <c r="J3232" s="8"/>
      <c r="K3232" s="8" t="s">
        <v>12386</v>
      </c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  <c r="AY3232" s="8"/>
      <c r="AZ3232" s="8"/>
      <c r="BA3232" s="8"/>
      <c r="BB3232" s="8"/>
      <c r="BC3232" s="8"/>
      <c r="BD3232" s="8"/>
      <c r="BE3232" s="8"/>
      <c r="BF3232" s="8"/>
      <c r="BG3232" s="8"/>
      <c r="BH3232" s="8"/>
      <c r="BI3232" s="8"/>
      <c r="BJ3232" s="8"/>
      <c r="BK3232" s="8"/>
      <c r="BL3232" s="8"/>
      <c r="BM3232" s="8"/>
      <c r="BN3232" s="8"/>
      <c r="BO3232" s="8"/>
      <c r="BP3232" s="8"/>
      <c r="BQ3232" s="8"/>
      <c r="BR3232" s="8"/>
      <c r="BS3232" s="8"/>
      <c r="BT3232" s="8"/>
      <c r="BU3232" s="8"/>
      <c r="BV3232" s="8"/>
      <c r="BW3232" s="8"/>
      <c r="BX3232" s="8"/>
      <c r="BY3232" s="8"/>
    </row>
    <row r="3233" spans="1:77" x14ac:dyDescent="0.2">
      <c r="A3233" s="8" t="s">
        <v>12387</v>
      </c>
      <c r="B3233" s="5"/>
      <c r="C3233" s="8" t="s">
        <v>12388</v>
      </c>
      <c r="D3233" s="4" t="s">
        <v>12322</v>
      </c>
      <c r="E3233" s="8" t="s">
        <v>11750</v>
      </c>
      <c r="F3233" s="4" t="s">
        <v>527</v>
      </c>
      <c r="G3233" s="8" t="s">
        <v>12308</v>
      </c>
      <c r="H3233" s="8" t="s">
        <v>529</v>
      </c>
      <c r="I3233" s="8"/>
      <c r="J3233" s="8"/>
      <c r="K3233" s="8" t="s">
        <v>12389</v>
      </c>
      <c r="L3233" s="8"/>
      <c r="M3233" s="8"/>
      <c r="N3233" s="8"/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  <c r="AY3233" s="8"/>
      <c r="AZ3233" s="8"/>
      <c r="BA3233" s="8"/>
      <c r="BB3233" s="8"/>
      <c r="BC3233" s="8"/>
      <c r="BD3233" s="8"/>
      <c r="BE3233" s="8"/>
      <c r="BF3233" s="8"/>
      <c r="BG3233" s="8"/>
      <c r="BH3233" s="8"/>
      <c r="BI3233" s="8"/>
      <c r="BJ3233" s="8"/>
      <c r="BK3233" s="8"/>
      <c r="BL3233" s="8"/>
      <c r="BM3233" s="8"/>
      <c r="BN3233" s="8"/>
      <c r="BO3233" s="8"/>
      <c r="BP3233" s="8"/>
      <c r="BQ3233" s="8"/>
      <c r="BR3233" s="8"/>
      <c r="BS3233" s="8"/>
      <c r="BT3233" s="8"/>
      <c r="BU3233" s="8"/>
      <c r="BV3233" s="8"/>
      <c r="BW3233" s="8"/>
      <c r="BX3233" s="8"/>
      <c r="BY3233" s="8"/>
    </row>
    <row r="3234" spans="1:77" x14ac:dyDescent="0.2">
      <c r="A3234" s="8" t="s">
        <v>12390</v>
      </c>
      <c r="B3234" s="5"/>
      <c r="C3234" s="8" t="s">
        <v>12391</v>
      </c>
      <c r="D3234" s="4" t="s">
        <v>12339</v>
      </c>
      <c r="E3234" s="8" t="s">
        <v>12340</v>
      </c>
      <c r="F3234" s="4" t="s">
        <v>527</v>
      </c>
      <c r="G3234" s="8" t="s">
        <v>12308</v>
      </c>
      <c r="H3234" s="8" t="s">
        <v>529</v>
      </c>
      <c r="I3234" s="8"/>
      <c r="J3234" s="8"/>
      <c r="K3234" s="8" t="s">
        <v>12392</v>
      </c>
      <c r="L3234" s="8"/>
      <c r="M3234" s="8"/>
      <c r="N3234" s="8"/>
      <c r="O3234" s="8"/>
      <c r="P3234" s="8"/>
      <c r="Q3234" s="8"/>
      <c r="R3234" s="8"/>
      <c r="S3234" s="8"/>
      <c r="T3234" s="8"/>
      <c r="U3234" s="8"/>
      <c r="V3234" s="8"/>
      <c r="W3234" s="8"/>
      <c r="X3234" s="8"/>
      <c r="Y3234" s="8"/>
      <c r="Z3234" s="8"/>
      <c r="AA3234" s="8"/>
      <c r="AB3234" s="8"/>
      <c r="AC3234" s="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  <c r="AY3234" s="8"/>
      <c r="AZ3234" s="8"/>
      <c r="BA3234" s="8"/>
      <c r="BB3234" s="8"/>
      <c r="BC3234" s="8"/>
      <c r="BD3234" s="8"/>
      <c r="BE3234" s="8"/>
      <c r="BF3234" s="8"/>
      <c r="BG3234" s="8"/>
      <c r="BH3234" s="8"/>
      <c r="BI3234" s="8"/>
      <c r="BJ3234" s="8"/>
      <c r="BK3234" s="8"/>
      <c r="BL3234" s="8"/>
      <c r="BM3234" s="8"/>
      <c r="BN3234" s="8"/>
      <c r="BO3234" s="8"/>
      <c r="BP3234" s="8"/>
      <c r="BQ3234" s="8"/>
      <c r="BR3234" s="8"/>
      <c r="BS3234" s="8"/>
      <c r="BT3234" s="8"/>
      <c r="BU3234" s="8"/>
      <c r="BV3234" s="8"/>
      <c r="BW3234" s="8"/>
      <c r="BX3234" s="8"/>
      <c r="BY3234" s="8"/>
    </row>
    <row r="3235" spans="1:77" x14ac:dyDescent="0.2">
      <c r="A3235" s="8" t="s">
        <v>12393</v>
      </c>
      <c r="B3235" s="5"/>
      <c r="C3235" s="8" t="s">
        <v>12394</v>
      </c>
      <c r="D3235" s="4" t="s">
        <v>12366</v>
      </c>
      <c r="E3235" s="8" t="s">
        <v>12367</v>
      </c>
      <c r="F3235" s="4" t="s">
        <v>527</v>
      </c>
      <c r="G3235" s="8" t="s">
        <v>12308</v>
      </c>
      <c r="H3235" s="8" t="s">
        <v>529</v>
      </c>
      <c r="I3235" s="8"/>
      <c r="J3235" s="8"/>
      <c r="K3235" s="8" t="s">
        <v>12395</v>
      </c>
      <c r="L3235" s="8"/>
      <c r="M3235" s="8"/>
      <c r="N3235" s="8"/>
      <c r="O3235" s="8"/>
      <c r="P3235" s="8"/>
      <c r="Q3235" s="8"/>
      <c r="R3235" s="8"/>
      <c r="S3235" s="8"/>
      <c r="T3235" s="8"/>
      <c r="U3235" s="8"/>
      <c r="V3235" s="8"/>
      <c r="W3235" s="8"/>
      <c r="X3235" s="8"/>
      <c r="Y3235" s="8"/>
      <c r="Z3235" s="8"/>
      <c r="AA3235" s="8"/>
      <c r="AB3235" s="8"/>
      <c r="AC3235" s="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  <c r="AY3235" s="8"/>
      <c r="AZ3235" s="8"/>
      <c r="BA3235" s="8"/>
      <c r="BB3235" s="8"/>
      <c r="BC3235" s="8"/>
      <c r="BD3235" s="8"/>
      <c r="BE3235" s="8"/>
      <c r="BF3235" s="8"/>
      <c r="BG3235" s="8"/>
      <c r="BH3235" s="8"/>
      <c r="BI3235" s="8"/>
      <c r="BJ3235" s="8"/>
      <c r="BK3235" s="8"/>
      <c r="BL3235" s="8"/>
      <c r="BM3235" s="8"/>
      <c r="BN3235" s="8"/>
      <c r="BO3235" s="8"/>
      <c r="BP3235" s="8"/>
      <c r="BQ3235" s="8"/>
      <c r="BR3235" s="8"/>
      <c r="BS3235" s="8"/>
      <c r="BT3235" s="8"/>
      <c r="BU3235" s="8"/>
      <c r="BV3235" s="8"/>
      <c r="BW3235" s="8"/>
      <c r="BX3235" s="8"/>
      <c r="BY3235" s="8"/>
    </row>
    <row r="3236" spans="1:77" x14ac:dyDescent="0.2">
      <c r="A3236" s="8" t="s">
        <v>12396</v>
      </c>
      <c r="B3236" s="5"/>
      <c r="C3236" s="8" t="s">
        <v>12397</v>
      </c>
      <c r="D3236" s="4" t="s">
        <v>12366</v>
      </c>
      <c r="E3236" s="8" t="s">
        <v>12367</v>
      </c>
      <c r="F3236" s="4" t="s">
        <v>527</v>
      </c>
      <c r="G3236" s="8" t="s">
        <v>12308</v>
      </c>
      <c r="H3236" s="8" t="s">
        <v>529</v>
      </c>
      <c r="I3236" s="8"/>
      <c r="J3236" s="8"/>
      <c r="K3236" s="8" t="s">
        <v>12398</v>
      </c>
      <c r="L3236" s="8"/>
      <c r="M3236" s="8"/>
      <c r="N3236" s="8"/>
      <c r="O3236" s="8"/>
      <c r="P3236" s="8"/>
      <c r="Q3236" s="8"/>
      <c r="R3236" s="8"/>
      <c r="S3236" s="8"/>
      <c r="T3236" s="8"/>
      <c r="U3236" s="8"/>
      <c r="V3236" s="8"/>
      <c r="W3236" s="8"/>
      <c r="X3236" s="8"/>
      <c r="Y3236" s="8"/>
      <c r="Z3236" s="8"/>
      <c r="AA3236" s="8"/>
      <c r="AB3236" s="8"/>
      <c r="AC3236" s="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  <c r="AY3236" s="8"/>
      <c r="AZ3236" s="8"/>
      <c r="BA3236" s="8"/>
      <c r="BB3236" s="8"/>
      <c r="BC3236" s="8"/>
      <c r="BD3236" s="8"/>
      <c r="BE3236" s="8"/>
      <c r="BF3236" s="8"/>
      <c r="BG3236" s="8"/>
      <c r="BH3236" s="8"/>
      <c r="BI3236" s="8"/>
      <c r="BJ3236" s="8"/>
      <c r="BK3236" s="8"/>
      <c r="BL3236" s="8"/>
      <c r="BM3236" s="8"/>
      <c r="BN3236" s="8"/>
      <c r="BO3236" s="8"/>
      <c r="BP3236" s="8"/>
      <c r="BQ3236" s="8"/>
      <c r="BR3236" s="8"/>
      <c r="BS3236" s="8"/>
      <c r="BT3236" s="8"/>
      <c r="BU3236" s="8"/>
      <c r="BV3236" s="8"/>
      <c r="BW3236" s="8"/>
      <c r="BX3236" s="8"/>
      <c r="BY3236" s="8"/>
    </row>
    <row r="3237" spans="1:77" x14ac:dyDescent="0.2">
      <c r="A3237" s="8" t="s">
        <v>12399</v>
      </c>
      <c r="B3237" s="5"/>
      <c r="C3237" s="8" t="s">
        <v>12400</v>
      </c>
      <c r="D3237" s="4" t="s">
        <v>12366</v>
      </c>
      <c r="E3237" s="8" t="s">
        <v>12367</v>
      </c>
      <c r="F3237" s="4" t="s">
        <v>527</v>
      </c>
      <c r="G3237" s="8" t="s">
        <v>12308</v>
      </c>
      <c r="H3237" s="8" t="s">
        <v>529</v>
      </c>
      <c r="I3237" s="8"/>
      <c r="J3237" s="8"/>
      <c r="K3237" s="8" t="s">
        <v>12401</v>
      </c>
      <c r="L3237" s="8"/>
      <c r="M3237" s="8"/>
      <c r="N3237" s="8"/>
      <c r="O3237" s="8"/>
      <c r="P3237" s="8"/>
      <c r="Q3237" s="8"/>
      <c r="R3237" s="8"/>
      <c r="S3237" s="8"/>
      <c r="T3237" s="8"/>
      <c r="U3237" s="8"/>
      <c r="V3237" s="8"/>
      <c r="W3237" s="8"/>
      <c r="X3237" s="8"/>
      <c r="Y3237" s="8"/>
      <c r="Z3237" s="8"/>
      <c r="AA3237" s="8"/>
      <c r="AB3237" s="8"/>
      <c r="AC3237" s="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  <c r="AY3237" s="8"/>
      <c r="AZ3237" s="8"/>
      <c r="BA3237" s="8"/>
      <c r="BB3237" s="8"/>
      <c r="BC3237" s="8"/>
      <c r="BD3237" s="8"/>
      <c r="BE3237" s="8"/>
      <c r="BF3237" s="8"/>
      <c r="BG3237" s="8"/>
      <c r="BH3237" s="8"/>
      <c r="BI3237" s="8"/>
      <c r="BJ3237" s="8"/>
      <c r="BK3237" s="8"/>
      <c r="BL3237" s="8"/>
      <c r="BM3237" s="8"/>
      <c r="BN3237" s="8"/>
      <c r="BO3237" s="8"/>
      <c r="BP3237" s="8"/>
      <c r="BQ3237" s="8"/>
      <c r="BR3237" s="8"/>
      <c r="BS3237" s="8"/>
      <c r="BT3237" s="8"/>
      <c r="BU3237" s="8"/>
      <c r="BV3237" s="8"/>
      <c r="BW3237" s="8"/>
      <c r="BX3237" s="8"/>
      <c r="BY3237" s="8"/>
    </row>
    <row r="3238" spans="1:77" x14ac:dyDescent="0.2">
      <c r="A3238" s="8" t="s">
        <v>12402</v>
      </c>
      <c r="B3238" s="5"/>
      <c r="C3238" s="8" t="s">
        <v>12403</v>
      </c>
      <c r="D3238" s="4" t="s">
        <v>12366</v>
      </c>
      <c r="E3238" s="8" t="s">
        <v>12367</v>
      </c>
      <c r="F3238" s="4" t="s">
        <v>527</v>
      </c>
      <c r="G3238" s="8" t="s">
        <v>12308</v>
      </c>
      <c r="H3238" s="8" t="s">
        <v>529</v>
      </c>
      <c r="I3238" s="8"/>
      <c r="J3238" s="8"/>
      <c r="K3238" s="8" t="s">
        <v>12404</v>
      </c>
      <c r="L3238" s="8"/>
      <c r="M3238" s="8"/>
      <c r="N3238" s="8"/>
      <c r="O3238" s="8"/>
      <c r="P3238" s="8"/>
      <c r="Q3238" s="8"/>
      <c r="R3238" s="8"/>
      <c r="S3238" s="8"/>
      <c r="T3238" s="8"/>
      <c r="U3238" s="8"/>
      <c r="V3238" s="8"/>
      <c r="W3238" s="8"/>
      <c r="X3238" s="8"/>
      <c r="Y3238" s="8"/>
      <c r="Z3238" s="8"/>
      <c r="AA3238" s="8"/>
      <c r="AB3238" s="8"/>
      <c r="AC3238" s="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  <c r="AY3238" s="8"/>
      <c r="AZ3238" s="8"/>
      <c r="BA3238" s="8"/>
      <c r="BB3238" s="8"/>
      <c r="BC3238" s="8"/>
      <c r="BD3238" s="8"/>
      <c r="BE3238" s="8"/>
      <c r="BF3238" s="8"/>
      <c r="BG3238" s="8"/>
      <c r="BH3238" s="8"/>
      <c r="BI3238" s="8"/>
      <c r="BJ3238" s="8"/>
      <c r="BK3238" s="8"/>
      <c r="BL3238" s="8"/>
      <c r="BM3238" s="8"/>
      <c r="BN3238" s="8"/>
      <c r="BO3238" s="8"/>
      <c r="BP3238" s="8"/>
      <c r="BQ3238" s="8"/>
      <c r="BR3238" s="8"/>
      <c r="BS3238" s="8"/>
      <c r="BT3238" s="8"/>
      <c r="BU3238" s="8"/>
      <c r="BV3238" s="8"/>
      <c r="BW3238" s="8"/>
      <c r="BX3238" s="8"/>
      <c r="BY3238" s="8"/>
    </row>
    <row r="3239" spans="1:77" x14ac:dyDescent="0.2">
      <c r="A3239" s="8" t="s">
        <v>12405</v>
      </c>
      <c r="B3239" s="5"/>
      <c r="C3239" s="8" t="s">
        <v>12406</v>
      </c>
      <c r="D3239" s="4"/>
      <c r="E3239" s="8" t="s">
        <v>12407</v>
      </c>
      <c r="F3239" s="4" t="s">
        <v>527</v>
      </c>
      <c r="G3239" s="8" t="s">
        <v>12308</v>
      </c>
      <c r="H3239" s="8" t="s">
        <v>529</v>
      </c>
      <c r="I3239" s="8"/>
      <c r="J3239" s="8"/>
      <c r="K3239" s="8" t="s">
        <v>12408</v>
      </c>
      <c r="L3239" s="8"/>
      <c r="M3239" s="8"/>
      <c r="N3239" s="8"/>
      <c r="O3239" s="8"/>
      <c r="P3239" s="8"/>
      <c r="Q3239" s="8"/>
      <c r="R3239" s="8"/>
      <c r="S3239" s="8"/>
      <c r="T3239" s="8"/>
      <c r="U3239" s="8"/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  <c r="AY3239" s="8"/>
      <c r="AZ3239" s="8"/>
      <c r="BA3239" s="8"/>
      <c r="BB3239" s="8"/>
      <c r="BC3239" s="8"/>
      <c r="BD3239" s="8"/>
      <c r="BE3239" s="8"/>
      <c r="BF3239" s="8"/>
      <c r="BG3239" s="8"/>
      <c r="BH3239" s="8"/>
      <c r="BI3239" s="8"/>
      <c r="BJ3239" s="8"/>
      <c r="BK3239" s="8"/>
      <c r="BL3239" s="8"/>
      <c r="BM3239" s="8"/>
      <c r="BN3239" s="8"/>
      <c r="BO3239" s="8"/>
      <c r="BP3239" s="8"/>
      <c r="BQ3239" s="8"/>
      <c r="BR3239" s="8"/>
      <c r="BS3239" s="8"/>
      <c r="BT3239" s="8"/>
      <c r="BU3239" s="8"/>
      <c r="BV3239" s="8"/>
      <c r="BW3239" s="8"/>
      <c r="BX3239" s="8"/>
      <c r="BY3239" s="8"/>
    </row>
    <row r="3240" spans="1:77" x14ac:dyDescent="0.2">
      <c r="A3240" s="8" t="s">
        <v>12409</v>
      </c>
      <c r="B3240" s="5"/>
      <c r="C3240" s="8" t="s">
        <v>12410</v>
      </c>
      <c r="D3240" s="4" t="s">
        <v>12307</v>
      </c>
      <c r="E3240" s="8" t="s">
        <v>11761</v>
      </c>
      <c r="F3240" s="4" t="s">
        <v>527</v>
      </c>
      <c r="G3240" s="8" t="s">
        <v>12308</v>
      </c>
      <c r="H3240" s="8" t="s">
        <v>529</v>
      </c>
      <c r="I3240" s="8"/>
      <c r="J3240" s="8"/>
      <c r="K3240" s="8" t="s">
        <v>12411</v>
      </c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  <c r="AY3240" s="8"/>
      <c r="AZ3240" s="8"/>
      <c r="BA3240" s="8"/>
      <c r="BB3240" s="8"/>
      <c r="BC3240" s="8"/>
      <c r="BD3240" s="8"/>
      <c r="BE3240" s="8"/>
      <c r="BF3240" s="8"/>
      <c r="BG3240" s="8"/>
      <c r="BH3240" s="8"/>
      <c r="BI3240" s="8"/>
      <c r="BJ3240" s="8"/>
      <c r="BK3240" s="8"/>
      <c r="BL3240" s="8"/>
      <c r="BM3240" s="8"/>
      <c r="BN3240" s="8"/>
      <c r="BO3240" s="8"/>
      <c r="BP3240" s="8"/>
      <c r="BQ3240" s="8"/>
      <c r="BR3240" s="8"/>
      <c r="BS3240" s="8"/>
      <c r="BT3240" s="8"/>
      <c r="BU3240" s="8"/>
      <c r="BV3240" s="8"/>
      <c r="BW3240" s="8"/>
      <c r="BX3240" s="8"/>
      <c r="BY3240" s="8"/>
    </row>
    <row r="3241" spans="1:77" x14ac:dyDescent="0.2">
      <c r="A3241" s="8" t="s">
        <v>12412</v>
      </c>
      <c r="B3241" s="5"/>
      <c r="C3241" s="8" t="s">
        <v>12413</v>
      </c>
      <c r="D3241" s="4" t="s">
        <v>12312</v>
      </c>
      <c r="E3241" s="8" t="s">
        <v>11754</v>
      </c>
      <c r="F3241" s="4" t="s">
        <v>527</v>
      </c>
      <c r="G3241" s="8" t="s">
        <v>12308</v>
      </c>
      <c r="H3241" s="8" t="s">
        <v>529</v>
      </c>
      <c r="I3241" s="8"/>
      <c r="J3241" s="8"/>
      <c r="K3241" s="8" t="s">
        <v>12414</v>
      </c>
      <c r="L3241" s="8"/>
      <c r="M3241" s="8"/>
      <c r="N3241" s="8"/>
      <c r="O3241" s="8"/>
      <c r="P3241" s="8"/>
      <c r="Q3241" s="8"/>
      <c r="R3241" s="8"/>
      <c r="S3241" s="8"/>
      <c r="T3241" s="8"/>
      <c r="U3241" s="8"/>
      <c r="V3241" s="8"/>
      <c r="W3241" s="8"/>
      <c r="X3241" s="8"/>
      <c r="Y3241" s="8"/>
      <c r="Z3241" s="8"/>
      <c r="AA3241" s="8"/>
      <c r="AB3241" s="8"/>
      <c r="AC3241" s="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  <c r="AY3241" s="8"/>
      <c r="AZ3241" s="8"/>
      <c r="BA3241" s="8"/>
      <c r="BB3241" s="8"/>
      <c r="BC3241" s="8"/>
      <c r="BD3241" s="8"/>
      <c r="BE3241" s="8"/>
      <c r="BF3241" s="8"/>
      <c r="BG3241" s="8"/>
      <c r="BH3241" s="8"/>
      <c r="BI3241" s="8"/>
      <c r="BJ3241" s="8"/>
      <c r="BK3241" s="8"/>
      <c r="BL3241" s="8"/>
      <c r="BM3241" s="8"/>
      <c r="BN3241" s="8"/>
      <c r="BO3241" s="8"/>
      <c r="BP3241" s="8"/>
      <c r="BQ3241" s="8"/>
      <c r="BR3241" s="8"/>
      <c r="BS3241" s="8"/>
      <c r="BT3241" s="8"/>
      <c r="BU3241" s="8"/>
      <c r="BV3241" s="8"/>
      <c r="BW3241" s="8"/>
      <c r="BX3241" s="8"/>
      <c r="BY3241" s="8"/>
    </row>
    <row r="3242" spans="1:77" x14ac:dyDescent="0.2">
      <c r="A3242" s="8" t="s">
        <v>12415</v>
      </c>
      <c r="B3242" s="5"/>
      <c r="C3242" s="8" t="s">
        <v>12416</v>
      </c>
      <c r="D3242" s="4" t="s">
        <v>12417</v>
      </c>
      <c r="E3242" s="8" t="s">
        <v>12418</v>
      </c>
      <c r="F3242" s="4" t="s">
        <v>527</v>
      </c>
      <c r="G3242" s="8" t="s">
        <v>12419</v>
      </c>
      <c r="H3242" s="8" t="s">
        <v>529</v>
      </c>
      <c r="I3242" s="8"/>
      <c r="J3242" s="8"/>
      <c r="K3242" s="8" t="s">
        <v>12420</v>
      </c>
      <c r="L3242" s="8"/>
      <c r="M3242" s="8"/>
      <c r="N3242" s="8"/>
      <c r="O3242" s="8"/>
      <c r="P3242" s="8"/>
      <c r="Q3242" s="8"/>
      <c r="R3242" s="8"/>
      <c r="S3242" s="8"/>
      <c r="T3242" s="8"/>
      <c r="U3242" s="8"/>
      <c r="V3242" s="8"/>
      <c r="W3242" s="8"/>
      <c r="X3242" s="8"/>
      <c r="Y3242" s="8"/>
      <c r="Z3242" s="8"/>
      <c r="AA3242" s="8"/>
      <c r="AB3242" s="8"/>
      <c r="AC3242" s="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  <c r="AY3242" s="8"/>
      <c r="AZ3242" s="8"/>
      <c r="BA3242" s="8"/>
      <c r="BB3242" s="8"/>
      <c r="BC3242" s="8"/>
      <c r="BD3242" s="8"/>
      <c r="BE3242" s="8"/>
      <c r="BF3242" s="8"/>
      <c r="BG3242" s="8"/>
      <c r="BH3242" s="8"/>
      <c r="BI3242" s="8"/>
      <c r="BJ3242" s="8"/>
      <c r="BK3242" s="8"/>
      <c r="BL3242" s="8"/>
      <c r="BM3242" s="8"/>
      <c r="BN3242" s="8"/>
      <c r="BO3242" s="8"/>
      <c r="BP3242" s="8"/>
      <c r="BQ3242" s="8"/>
      <c r="BR3242" s="8"/>
      <c r="BS3242" s="8"/>
      <c r="BT3242" s="8"/>
      <c r="BU3242" s="8"/>
      <c r="BV3242" s="8"/>
      <c r="BW3242" s="8"/>
      <c r="BX3242" s="8"/>
      <c r="BY3242" s="8"/>
    </row>
    <row r="3243" spans="1:77" x14ac:dyDescent="0.2">
      <c r="A3243" s="8" t="s">
        <v>12421</v>
      </c>
      <c r="B3243" s="5"/>
      <c r="C3243" s="8" t="s">
        <v>12422</v>
      </c>
      <c r="D3243" s="4" t="s">
        <v>12423</v>
      </c>
      <c r="E3243" s="8" t="s">
        <v>12424</v>
      </c>
      <c r="F3243" s="4" t="s">
        <v>527</v>
      </c>
      <c r="G3243" s="8" t="s">
        <v>12419</v>
      </c>
      <c r="H3243" s="8" t="s">
        <v>529</v>
      </c>
      <c r="I3243" s="8"/>
      <c r="J3243" s="8"/>
      <c r="K3243" s="8" t="s">
        <v>12425</v>
      </c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  <c r="AY3243" s="8"/>
      <c r="AZ3243" s="8"/>
      <c r="BA3243" s="8"/>
      <c r="BB3243" s="8"/>
      <c r="BC3243" s="8"/>
      <c r="BD3243" s="8"/>
      <c r="BE3243" s="8"/>
      <c r="BF3243" s="8"/>
      <c r="BG3243" s="8"/>
      <c r="BH3243" s="8"/>
      <c r="BI3243" s="8"/>
      <c r="BJ3243" s="8"/>
      <c r="BK3243" s="8"/>
      <c r="BL3243" s="8"/>
      <c r="BM3243" s="8"/>
      <c r="BN3243" s="8"/>
      <c r="BO3243" s="8"/>
      <c r="BP3243" s="8"/>
      <c r="BQ3243" s="8"/>
      <c r="BR3243" s="8"/>
      <c r="BS3243" s="8"/>
      <c r="BT3243" s="8"/>
      <c r="BU3243" s="8"/>
      <c r="BV3243" s="8"/>
      <c r="BW3243" s="8"/>
      <c r="BX3243" s="8"/>
      <c r="BY3243" s="8"/>
    </row>
    <row r="3244" spans="1:77" x14ac:dyDescent="0.2">
      <c r="A3244" s="8" t="s">
        <v>12426</v>
      </c>
      <c r="B3244" s="5"/>
      <c r="C3244" s="8" t="s">
        <v>12427</v>
      </c>
      <c r="D3244" s="4" t="s">
        <v>12423</v>
      </c>
      <c r="E3244" s="8" t="s">
        <v>12424</v>
      </c>
      <c r="F3244" s="4" t="s">
        <v>2591</v>
      </c>
      <c r="G3244" s="8" t="s">
        <v>12419</v>
      </c>
      <c r="H3244" s="8" t="s">
        <v>529</v>
      </c>
      <c r="I3244" s="8"/>
      <c r="J3244" s="8"/>
      <c r="K3244" s="8" t="s">
        <v>12425</v>
      </c>
      <c r="L3244" s="8"/>
      <c r="M3244" s="8"/>
      <c r="N3244" s="8"/>
      <c r="O3244" s="8"/>
      <c r="P3244" s="8"/>
      <c r="Q3244" s="8"/>
      <c r="R3244" s="8"/>
      <c r="S3244" s="8"/>
      <c r="T3244" s="8"/>
      <c r="U3244" s="8"/>
      <c r="V3244" s="8"/>
      <c r="W3244" s="8"/>
      <c r="X3244" s="8"/>
      <c r="Y3244" s="8"/>
      <c r="Z3244" s="8"/>
      <c r="AA3244" s="8"/>
      <c r="AB3244" s="8"/>
      <c r="AC3244" s="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  <c r="AY3244" s="8"/>
      <c r="AZ3244" s="8"/>
      <c r="BA3244" s="8"/>
      <c r="BB3244" s="8"/>
      <c r="BC3244" s="8"/>
      <c r="BD3244" s="8"/>
      <c r="BE3244" s="8"/>
      <c r="BF3244" s="8"/>
      <c r="BG3244" s="8"/>
      <c r="BH3244" s="8"/>
      <c r="BI3244" s="8"/>
      <c r="BJ3244" s="8"/>
      <c r="BK3244" s="8"/>
      <c r="BL3244" s="8"/>
      <c r="BM3244" s="8"/>
      <c r="BN3244" s="8"/>
      <c r="BO3244" s="8"/>
      <c r="BP3244" s="8"/>
      <c r="BQ3244" s="8"/>
      <c r="BR3244" s="8"/>
      <c r="BS3244" s="8"/>
      <c r="BT3244" s="8"/>
      <c r="BU3244" s="8"/>
      <c r="BV3244" s="8"/>
      <c r="BW3244" s="8"/>
      <c r="BX3244" s="8"/>
      <c r="BY3244" s="8"/>
    </row>
    <row r="3245" spans="1:77" x14ac:dyDescent="0.2">
      <c r="A3245" s="8" t="s">
        <v>12428</v>
      </c>
      <c r="B3245" s="5"/>
      <c r="C3245" s="8" t="s">
        <v>12429</v>
      </c>
      <c r="D3245" s="4" t="s">
        <v>5240</v>
      </c>
      <c r="E3245" s="8" t="s">
        <v>5241</v>
      </c>
      <c r="F3245" s="4" t="s">
        <v>527</v>
      </c>
      <c r="G3245" s="8" t="s">
        <v>12419</v>
      </c>
      <c r="H3245" s="8" t="s">
        <v>529</v>
      </c>
      <c r="I3245" s="8"/>
      <c r="J3245" s="8"/>
      <c r="K3245" s="8" t="s">
        <v>12430</v>
      </c>
      <c r="L3245" s="8"/>
      <c r="M3245" s="8"/>
      <c r="N3245" s="8"/>
      <c r="O3245" s="8"/>
      <c r="P3245" s="8"/>
      <c r="Q3245" s="8"/>
      <c r="R3245" s="8"/>
      <c r="S3245" s="8"/>
      <c r="T3245" s="8"/>
      <c r="U3245" s="8"/>
      <c r="V3245" s="8"/>
      <c r="W3245" s="8"/>
      <c r="X3245" s="8"/>
      <c r="Y3245" s="8"/>
      <c r="Z3245" s="8"/>
      <c r="AA3245" s="8"/>
      <c r="AB3245" s="8"/>
      <c r="AC3245" s="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  <c r="AY3245" s="8"/>
      <c r="AZ3245" s="8"/>
      <c r="BA3245" s="8"/>
      <c r="BB3245" s="8"/>
      <c r="BC3245" s="8"/>
      <c r="BD3245" s="8"/>
      <c r="BE3245" s="8"/>
      <c r="BF3245" s="8"/>
      <c r="BG3245" s="8"/>
      <c r="BH3245" s="8"/>
      <c r="BI3245" s="8"/>
      <c r="BJ3245" s="8"/>
      <c r="BK3245" s="8"/>
      <c r="BL3245" s="8"/>
      <c r="BM3245" s="8"/>
      <c r="BN3245" s="8"/>
      <c r="BO3245" s="8"/>
      <c r="BP3245" s="8"/>
      <c r="BQ3245" s="8"/>
      <c r="BR3245" s="8"/>
      <c r="BS3245" s="8"/>
      <c r="BT3245" s="8"/>
      <c r="BU3245" s="8"/>
      <c r="BV3245" s="8"/>
      <c r="BW3245" s="8"/>
      <c r="BX3245" s="8"/>
      <c r="BY3245" s="8"/>
    </row>
    <row r="3246" spans="1:77" x14ac:dyDescent="0.2">
      <c r="A3246" s="8" t="s">
        <v>12431</v>
      </c>
      <c r="B3246" s="5"/>
      <c r="C3246" s="8" t="s">
        <v>12432</v>
      </c>
      <c r="D3246" s="4" t="s">
        <v>5535</v>
      </c>
      <c r="E3246" s="8"/>
      <c r="F3246" s="4" t="s">
        <v>527</v>
      </c>
      <c r="G3246" s="8" t="s">
        <v>12419</v>
      </c>
      <c r="H3246" s="8" t="s">
        <v>529</v>
      </c>
      <c r="I3246" s="8"/>
      <c r="J3246" s="8"/>
      <c r="K3246" s="8" t="s">
        <v>12433</v>
      </c>
      <c r="L3246" s="8"/>
      <c r="M3246" s="8"/>
      <c r="N3246" s="8"/>
      <c r="O3246" s="8"/>
      <c r="P3246" s="8"/>
      <c r="Q3246" s="8"/>
      <c r="R3246" s="8"/>
      <c r="S3246" s="8"/>
      <c r="T3246" s="8"/>
      <c r="U3246" s="8"/>
      <c r="V3246" s="8"/>
      <c r="W3246" s="8"/>
      <c r="X3246" s="8"/>
      <c r="Y3246" s="8"/>
      <c r="Z3246" s="8"/>
      <c r="AA3246" s="8"/>
      <c r="AB3246" s="8"/>
      <c r="AC3246" s="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  <c r="AY3246" s="8"/>
      <c r="AZ3246" s="8"/>
      <c r="BA3246" s="8"/>
      <c r="BB3246" s="8"/>
      <c r="BC3246" s="8"/>
      <c r="BD3246" s="8"/>
      <c r="BE3246" s="8"/>
      <c r="BF3246" s="8"/>
      <c r="BG3246" s="8"/>
      <c r="BH3246" s="8"/>
      <c r="BI3246" s="8"/>
      <c r="BJ3246" s="8"/>
      <c r="BK3246" s="8"/>
      <c r="BL3246" s="8"/>
      <c r="BM3246" s="8"/>
      <c r="BN3246" s="8"/>
      <c r="BO3246" s="8"/>
      <c r="BP3246" s="8"/>
      <c r="BQ3246" s="8"/>
      <c r="BR3246" s="8"/>
      <c r="BS3246" s="8"/>
      <c r="BT3246" s="8"/>
      <c r="BU3246" s="8"/>
      <c r="BV3246" s="8"/>
      <c r="BW3246" s="8"/>
      <c r="BX3246" s="8"/>
      <c r="BY3246" s="8"/>
    </row>
    <row r="3247" spans="1:77" x14ac:dyDescent="0.2">
      <c r="A3247" s="8" t="s">
        <v>12434</v>
      </c>
      <c r="B3247" s="5"/>
      <c r="C3247" s="8" t="s">
        <v>12435</v>
      </c>
      <c r="D3247" s="4" t="s">
        <v>12436</v>
      </c>
      <c r="E3247" s="8" t="s">
        <v>12437</v>
      </c>
      <c r="F3247" s="4" t="s">
        <v>527</v>
      </c>
      <c r="G3247" s="8" t="s">
        <v>12419</v>
      </c>
      <c r="H3247" s="8" t="s">
        <v>529</v>
      </c>
      <c r="I3247" s="8"/>
      <c r="J3247" s="8"/>
      <c r="K3247" s="8" t="s">
        <v>12438</v>
      </c>
      <c r="L3247" s="8"/>
      <c r="M3247" s="8"/>
      <c r="N3247" s="8"/>
      <c r="O3247" s="8"/>
      <c r="P3247" s="8"/>
      <c r="Q3247" s="8"/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  <c r="AY3247" s="8"/>
      <c r="AZ3247" s="8"/>
      <c r="BA3247" s="8"/>
      <c r="BB3247" s="8"/>
      <c r="BC3247" s="8"/>
      <c r="BD3247" s="8"/>
      <c r="BE3247" s="8"/>
      <c r="BF3247" s="8"/>
      <c r="BG3247" s="8"/>
      <c r="BH3247" s="8"/>
      <c r="BI3247" s="8"/>
      <c r="BJ3247" s="8"/>
      <c r="BK3247" s="8"/>
      <c r="BL3247" s="8"/>
      <c r="BM3247" s="8"/>
      <c r="BN3247" s="8"/>
      <c r="BO3247" s="8"/>
      <c r="BP3247" s="8"/>
      <c r="BQ3247" s="8"/>
      <c r="BR3247" s="8"/>
      <c r="BS3247" s="8"/>
      <c r="BT3247" s="8"/>
      <c r="BU3247" s="8"/>
      <c r="BV3247" s="8"/>
      <c r="BW3247" s="8"/>
      <c r="BX3247" s="8"/>
      <c r="BY3247" s="8"/>
    </row>
    <row r="3248" spans="1:77" x14ac:dyDescent="0.2">
      <c r="A3248" s="8" t="s">
        <v>12439</v>
      </c>
      <c r="B3248" s="5"/>
      <c r="C3248" s="8" t="s">
        <v>12440</v>
      </c>
      <c r="D3248" s="4" t="s">
        <v>12441</v>
      </c>
      <c r="E3248" s="8" t="s">
        <v>12442</v>
      </c>
      <c r="F3248" s="4" t="s">
        <v>527</v>
      </c>
      <c r="G3248" s="8" t="s">
        <v>12419</v>
      </c>
      <c r="H3248" s="8" t="s">
        <v>529</v>
      </c>
      <c r="I3248" s="8"/>
      <c r="J3248" s="8"/>
      <c r="K3248" s="8" t="s">
        <v>12443</v>
      </c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  <c r="AY3248" s="8"/>
      <c r="AZ3248" s="8"/>
      <c r="BA3248" s="8"/>
      <c r="BB3248" s="8"/>
      <c r="BC3248" s="8"/>
      <c r="BD3248" s="8"/>
      <c r="BE3248" s="8"/>
      <c r="BF3248" s="8"/>
      <c r="BG3248" s="8"/>
      <c r="BH3248" s="8"/>
      <c r="BI3248" s="8"/>
      <c r="BJ3248" s="8"/>
      <c r="BK3248" s="8"/>
      <c r="BL3248" s="8"/>
      <c r="BM3248" s="8"/>
      <c r="BN3248" s="8"/>
      <c r="BO3248" s="8"/>
      <c r="BP3248" s="8"/>
      <c r="BQ3248" s="8"/>
      <c r="BR3248" s="8"/>
      <c r="BS3248" s="8"/>
      <c r="BT3248" s="8"/>
      <c r="BU3248" s="8"/>
      <c r="BV3248" s="8"/>
      <c r="BW3248" s="8"/>
      <c r="BX3248" s="8"/>
      <c r="BY3248" s="8"/>
    </row>
    <row r="3249" spans="1:77" x14ac:dyDescent="0.2">
      <c r="A3249" s="8" t="s">
        <v>12444</v>
      </c>
      <c r="B3249" s="5"/>
      <c r="C3249" s="8" t="s">
        <v>12445</v>
      </c>
      <c r="D3249" s="4" t="s">
        <v>5507</v>
      </c>
      <c r="E3249" s="8" t="s">
        <v>5508</v>
      </c>
      <c r="F3249" s="4" t="s">
        <v>527</v>
      </c>
      <c r="G3249" s="8" t="s">
        <v>12419</v>
      </c>
      <c r="H3249" s="8" t="s">
        <v>529</v>
      </c>
      <c r="I3249" s="8"/>
      <c r="J3249" s="8"/>
      <c r="K3249" s="8" t="s">
        <v>12446</v>
      </c>
      <c r="L3249" s="8"/>
      <c r="M3249" s="8"/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  <c r="AY3249" s="8"/>
      <c r="AZ3249" s="8"/>
      <c r="BA3249" s="8"/>
      <c r="BB3249" s="8"/>
      <c r="BC3249" s="8"/>
      <c r="BD3249" s="8"/>
      <c r="BE3249" s="8"/>
      <c r="BF3249" s="8"/>
      <c r="BG3249" s="8"/>
      <c r="BH3249" s="8"/>
      <c r="BI3249" s="8"/>
      <c r="BJ3249" s="8"/>
      <c r="BK3249" s="8"/>
      <c r="BL3249" s="8"/>
      <c r="BM3249" s="8"/>
      <c r="BN3249" s="8"/>
      <c r="BO3249" s="8"/>
      <c r="BP3249" s="8"/>
      <c r="BQ3249" s="8"/>
      <c r="BR3249" s="8"/>
      <c r="BS3249" s="8"/>
      <c r="BT3249" s="8"/>
      <c r="BU3249" s="8"/>
      <c r="BV3249" s="8"/>
      <c r="BW3249" s="8"/>
      <c r="BX3249" s="8"/>
      <c r="BY3249" s="8"/>
    </row>
    <row r="3250" spans="1:77" x14ac:dyDescent="0.2">
      <c r="A3250" s="8" t="s">
        <v>12447</v>
      </c>
      <c r="B3250" s="5"/>
      <c r="C3250" s="8" t="s">
        <v>12448</v>
      </c>
      <c r="D3250" s="4" t="s">
        <v>12449</v>
      </c>
      <c r="E3250" s="8" t="s">
        <v>12450</v>
      </c>
      <c r="F3250" s="4" t="s">
        <v>527</v>
      </c>
      <c r="G3250" s="8" t="s">
        <v>12419</v>
      </c>
      <c r="H3250" s="8" t="s">
        <v>529</v>
      </c>
      <c r="I3250" s="8"/>
      <c r="J3250" s="8"/>
      <c r="K3250" s="8" t="s">
        <v>12451</v>
      </c>
      <c r="L3250" s="8"/>
      <c r="M3250" s="8"/>
      <c r="N3250" s="8"/>
      <c r="O3250" s="8"/>
      <c r="P3250" s="8"/>
      <c r="Q3250" s="8"/>
      <c r="R3250" s="8"/>
      <c r="S3250" s="8"/>
      <c r="T3250" s="8"/>
      <c r="U3250" s="8"/>
      <c r="V3250" s="8"/>
      <c r="W3250" s="8"/>
      <c r="X3250" s="8"/>
      <c r="Y3250" s="8"/>
      <c r="Z3250" s="8"/>
      <c r="AA3250" s="8"/>
      <c r="AB3250" s="8"/>
      <c r="AC3250" s="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  <c r="AY3250" s="8"/>
      <c r="AZ3250" s="8"/>
      <c r="BA3250" s="8"/>
      <c r="BB3250" s="8"/>
      <c r="BC3250" s="8"/>
      <c r="BD3250" s="8"/>
      <c r="BE3250" s="8"/>
      <c r="BF3250" s="8"/>
      <c r="BG3250" s="8"/>
      <c r="BH3250" s="8"/>
      <c r="BI3250" s="8"/>
      <c r="BJ3250" s="8"/>
      <c r="BK3250" s="8"/>
      <c r="BL3250" s="8"/>
      <c r="BM3250" s="8"/>
      <c r="BN3250" s="8"/>
      <c r="BO3250" s="8"/>
      <c r="BP3250" s="8"/>
      <c r="BQ3250" s="8"/>
      <c r="BR3250" s="8"/>
      <c r="BS3250" s="8"/>
      <c r="BT3250" s="8"/>
      <c r="BU3250" s="8"/>
      <c r="BV3250" s="8"/>
      <c r="BW3250" s="8"/>
      <c r="BX3250" s="8"/>
      <c r="BY3250" s="8"/>
    </row>
    <row r="3251" spans="1:77" x14ac:dyDescent="0.2">
      <c r="A3251" s="8" t="s">
        <v>12452</v>
      </c>
      <c r="B3251" s="5"/>
      <c r="C3251" s="8" t="s">
        <v>12453</v>
      </c>
      <c r="D3251" s="4" t="s">
        <v>12366</v>
      </c>
      <c r="E3251" s="8" t="s">
        <v>12367</v>
      </c>
      <c r="F3251" s="4" t="s">
        <v>527</v>
      </c>
      <c r="G3251" s="8" t="s">
        <v>12419</v>
      </c>
      <c r="H3251" s="8" t="s">
        <v>529</v>
      </c>
      <c r="I3251" s="8"/>
      <c r="J3251" s="8"/>
      <c r="K3251" s="8"/>
      <c r="L3251" s="8"/>
      <c r="M3251" s="8"/>
      <c r="N3251" s="8"/>
      <c r="O3251" s="8"/>
      <c r="P3251" s="8"/>
      <c r="Q3251" s="8"/>
      <c r="R3251" s="8"/>
      <c r="S3251" s="8"/>
      <c r="T3251" s="8"/>
      <c r="U3251" s="8"/>
      <c r="V3251" s="8"/>
      <c r="W3251" s="8"/>
      <c r="X3251" s="8"/>
      <c r="Y3251" s="8"/>
      <c r="Z3251" s="8"/>
      <c r="AA3251" s="8"/>
      <c r="AB3251" s="8"/>
      <c r="AC3251" s="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  <c r="AY3251" s="8"/>
      <c r="AZ3251" s="8"/>
      <c r="BA3251" s="8"/>
      <c r="BB3251" s="8"/>
      <c r="BC3251" s="8"/>
      <c r="BD3251" s="8"/>
      <c r="BE3251" s="8"/>
      <c r="BF3251" s="8"/>
      <c r="BG3251" s="8"/>
      <c r="BH3251" s="8"/>
      <c r="BI3251" s="8"/>
      <c r="BJ3251" s="8"/>
      <c r="BK3251" s="8"/>
      <c r="BL3251" s="8"/>
      <c r="BM3251" s="8"/>
      <c r="BN3251" s="8"/>
      <c r="BO3251" s="8"/>
      <c r="BP3251" s="8"/>
      <c r="BQ3251" s="8"/>
      <c r="BR3251" s="8"/>
      <c r="BS3251" s="8"/>
      <c r="BT3251" s="8"/>
      <c r="BU3251" s="8"/>
      <c r="BV3251" s="8"/>
      <c r="BW3251" s="8"/>
      <c r="BX3251" s="8"/>
      <c r="BY3251" s="8"/>
    </row>
    <row r="3252" spans="1:77" x14ac:dyDescent="0.2">
      <c r="A3252" s="8" t="s">
        <v>12454</v>
      </c>
      <c r="B3252" s="5"/>
      <c r="C3252" s="8" t="s">
        <v>12455</v>
      </c>
      <c r="D3252" s="4" t="s">
        <v>12456</v>
      </c>
      <c r="E3252" s="8" t="s">
        <v>12457</v>
      </c>
      <c r="F3252" s="4" t="s">
        <v>527</v>
      </c>
      <c r="G3252" s="8" t="s">
        <v>12458</v>
      </c>
      <c r="H3252" s="8" t="s">
        <v>529</v>
      </c>
      <c r="I3252" s="8"/>
      <c r="J3252" s="8"/>
      <c r="K3252" s="8" t="s">
        <v>12459</v>
      </c>
      <c r="L3252" s="8"/>
      <c r="M3252" s="8"/>
      <c r="N3252" s="8"/>
      <c r="O3252" s="8"/>
      <c r="P3252" s="8"/>
      <c r="Q3252" s="8"/>
      <c r="R3252" s="8"/>
      <c r="S3252" s="8"/>
      <c r="T3252" s="8"/>
      <c r="U3252" s="8"/>
      <c r="V3252" s="8"/>
      <c r="W3252" s="8"/>
      <c r="X3252" s="8"/>
      <c r="Y3252" s="8"/>
      <c r="Z3252" s="8"/>
      <c r="AA3252" s="8"/>
      <c r="AB3252" s="8"/>
      <c r="AC3252" s="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  <c r="AY3252" s="8"/>
      <c r="AZ3252" s="8"/>
      <c r="BA3252" s="8"/>
      <c r="BB3252" s="8"/>
      <c r="BC3252" s="8"/>
      <c r="BD3252" s="8"/>
      <c r="BE3252" s="8"/>
      <c r="BF3252" s="8"/>
      <c r="BG3252" s="8"/>
      <c r="BH3252" s="8"/>
      <c r="BI3252" s="8"/>
      <c r="BJ3252" s="8"/>
      <c r="BK3252" s="8"/>
      <c r="BL3252" s="8"/>
      <c r="BM3252" s="8"/>
      <c r="BN3252" s="8"/>
      <c r="BO3252" s="8"/>
      <c r="BP3252" s="8"/>
      <c r="BQ3252" s="8"/>
      <c r="BR3252" s="8"/>
      <c r="BS3252" s="8"/>
      <c r="BT3252" s="8"/>
      <c r="BU3252" s="8"/>
      <c r="BV3252" s="8"/>
      <c r="BW3252" s="8"/>
      <c r="BX3252" s="8"/>
      <c r="BY3252" s="8"/>
    </row>
    <row r="3253" spans="1:77" x14ac:dyDescent="0.2">
      <c r="A3253" s="8" t="s">
        <v>12460</v>
      </c>
      <c r="B3253" s="5"/>
      <c r="C3253" s="8" t="s">
        <v>12461</v>
      </c>
      <c r="D3253" s="4" t="s">
        <v>12462</v>
      </c>
      <c r="E3253" s="8" t="s">
        <v>12463</v>
      </c>
      <c r="F3253" s="4" t="s">
        <v>527</v>
      </c>
      <c r="G3253" s="8" t="s">
        <v>12458</v>
      </c>
      <c r="H3253" s="8" t="s">
        <v>529</v>
      </c>
      <c r="I3253" s="8"/>
      <c r="J3253" s="8"/>
      <c r="K3253" s="8" t="s">
        <v>12464</v>
      </c>
      <c r="L3253" s="8"/>
      <c r="M3253" s="8"/>
      <c r="N3253" s="8"/>
      <c r="O3253" s="8"/>
      <c r="P3253" s="8"/>
      <c r="Q3253" s="8"/>
      <c r="R3253" s="8"/>
      <c r="S3253" s="8"/>
      <c r="T3253" s="8"/>
      <c r="U3253" s="8"/>
      <c r="V3253" s="8"/>
      <c r="W3253" s="8"/>
      <c r="X3253" s="8"/>
      <c r="Y3253" s="8"/>
      <c r="Z3253" s="8"/>
      <c r="AA3253" s="8"/>
      <c r="AB3253" s="8"/>
      <c r="AC3253" s="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  <c r="AY3253" s="8"/>
      <c r="AZ3253" s="8"/>
      <c r="BA3253" s="8"/>
      <c r="BB3253" s="8"/>
      <c r="BC3253" s="8"/>
      <c r="BD3253" s="8"/>
      <c r="BE3253" s="8"/>
      <c r="BF3253" s="8"/>
      <c r="BG3253" s="8"/>
      <c r="BH3253" s="8"/>
      <c r="BI3253" s="8"/>
      <c r="BJ3253" s="8"/>
      <c r="BK3253" s="8"/>
      <c r="BL3253" s="8"/>
      <c r="BM3253" s="8"/>
      <c r="BN3253" s="8"/>
      <c r="BO3253" s="8"/>
      <c r="BP3253" s="8"/>
      <c r="BQ3253" s="8"/>
      <c r="BR3253" s="8"/>
      <c r="BS3253" s="8"/>
      <c r="BT3253" s="8"/>
      <c r="BU3253" s="8"/>
      <c r="BV3253" s="8"/>
      <c r="BW3253" s="8"/>
      <c r="BX3253" s="8"/>
      <c r="BY3253" s="8"/>
    </row>
    <row r="3254" spans="1:77" x14ac:dyDescent="0.2">
      <c r="A3254" s="8" t="s">
        <v>12465</v>
      </c>
      <c r="B3254" s="5"/>
      <c r="C3254" s="8" t="s">
        <v>12466</v>
      </c>
      <c r="D3254" s="4" t="s">
        <v>12467</v>
      </c>
      <c r="E3254" s="8" t="s">
        <v>12468</v>
      </c>
      <c r="F3254" s="4" t="s">
        <v>527</v>
      </c>
      <c r="G3254" s="8" t="s">
        <v>12458</v>
      </c>
      <c r="H3254" s="8" t="s">
        <v>529</v>
      </c>
      <c r="I3254" s="8"/>
      <c r="J3254" s="8"/>
      <c r="K3254" s="8" t="s">
        <v>12469</v>
      </c>
      <c r="L3254" s="8"/>
      <c r="M3254" s="8"/>
      <c r="N3254" s="8"/>
      <c r="O3254" s="8"/>
      <c r="P3254" s="8"/>
      <c r="Q3254" s="8"/>
      <c r="R3254" s="8"/>
      <c r="S3254" s="8"/>
      <c r="T3254" s="8"/>
      <c r="U3254" s="8"/>
      <c r="V3254" s="8"/>
      <c r="W3254" s="8"/>
      <c r="X3254" s="8"/>
      <c r="Y3254" s="8"/>
      <c r="Z3254" s="8"/>
      <c r="AA3254" s="8"/>
      <c r="AB3254" s="8"/>
      <c r="AC3254" s="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  <c r="AY3254" s="8"/>
      <c r="AZ3254" s="8"/>
      <c r="BA3254" s="8"/>
      <c r="BB3254" s="8"/>
      <c r="BC3254" s="8"/>
      <c r="BD3254" s="8"/>
      <c r="BE3254" s="8"/>
      <c r="BF3254" s="8"/>
      <c r="BG3254" s="8"/>
      <c r="BH3254" s="8"/>
      <c r="BI3254" s="8"/>
      <c r="BJ3254" s="8"/>
      <c r="BK3254" s="8"/>
      <c r="BL3254" s="8"/>
      <c r="BM3254" s="8"/>
      <c r="BN3254" s="8"/>
      <c r="BO3254" s="8"/>
      <c r="BP3254" s="8"/>
      <c r="BQ3254" s="8"/>
      <c r="BR3254" s="8"/>
      <c r="BS3254" s="8"/>
      <c r="BT3254" s="8"/>
      <c r="BU3254" s="8"/>
      <c r="BV3254" s="8"/>
      <c r="BW3254" s="8"/>
      <c r="BX3254" s="8"/>
      <c r="BY3254" s="8"/>
    </row>
    <row r="3255" spans="1:77" x14ac:dyDescent="0.2">
      <c r="A3255" s="8" t="s">
        <v>12470</v>
      </c>
      <c r="B3255" s="5"/>
      <c r="C3255" s="8" t="s">
        <v>12471</v>
      </c>
      <c r="D3255" s="4" t="s">
        <v>12449</v>
      </c>
      <c r="E3255" s="8" t="s">
        <v>12450</v>
      </c>
      <c r="F3255" s="4" t="s">
        <v>527</v>
      </c>
      <c r="G3255" s="8" t="s">
        <v>12458</v>
      </c>
      <c r="H3255" s="8" t="s">
        <v>529</v>
      </c>
      <c r="I3255" s="8"/>
      <c r="J3255" s="8"/>
      <c r="K3255" s="8" t="s">
        <v>12472</v>
      </c>
      <c r="L3255" s="8"/>
      <c r="M3255" s="8"/>
      <c r="N3255" s="8"/>
      <c r="O3255" s="8"/>
      <c r="P3255" s="8"/>
      <c r="Q3255" s="8"/>
      <c r="R3255" s="8"/>
      <c r="S3255" s="8"/>
      <c r="T3255" s="8"/>
      <c r="U3255" s="8"/>
      <c r="V3255" s="8"/>
      <c r="W3255" s="8"/>
      <c r="X3255" s="8"/>
      <c r="Y3255" s="8"/>
      <c r="Z3255" s="8"/>
      <c r="AA3255" s="8"/>
      <c r="AB3255" s="8"/>
      <c r="AC3255" s="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  <c r="AY3255" s="8"/>
      <c r="AZ3255" s="8"/>
      <c r="BA3255" s="8"/>
      <c r="BB3255" s="8"/>
      <c r="BC3255" s="8"/>
      <c r="BD3255" s="8"/>
      <c r="BE3255" s="8"/>
      <c r="BF3255" s="8"/>
      <c r="BG3255" s="8"/>
      <c r="BH3255" s="8"/>
      <c r="BI3255" s="8"/>
      <c r="BJ3255" s="8"/>
      <c r="BK3255" s="8"/>
      <c r="BL3255" s="8"/>
      <c r="BM3255" s="8"/>
      <c r="BN3255" s="8"/>
      <c r="BO3255" s="8"/>
      <c r="BP3255" s="8"/>
      <c r="BQ3255" s="8"/>
      <c r="BR3255" s="8"/>
      <c r="BS3255" s="8"/>
      <c r="BT3255" s="8"/>
      <c r="BU3255" s="8"/>
      <c r="BV3255" s="8"/>
      <c r="BW3255" s="8"/>
      <c r="BX3255" s="8"/>
      <c r="BY3255" s="8"/>
    </row>
    <row r="3256" spans="1:77" x14ac:dyDescent="0.2">
      <c r="A3256" s="8" t="s">
        <v>12473</v>
      </c>
      <c r="B3256" s="5"/>
      <c r="C3256" s="8" t="s">
        <v>12474</v>
      </c>
      <c r="D3256" s="4" t="s">
        <v>12475</v>
      </c>
      <c r="E3256" s="8"/>
      <c r="F3256" s="4" t="s">
        <v>527</v>
      </c>
      <c r="G3256" s="8" t="s">
        <v>12458</v>
      </c>
      <c r="H3256" s="8" t="s">
        <v>529</v>
      </c>
      <c r="I3256" s="8"/>
      <c r="J3256" s="8"/>
      <c r="K3256" s="8" t="s">
        <v>12476</v>
      </c>
      <c r="L3256" s="8"/>
      <c r="M3256" s="8"/>
      <c r="N3256" s="8"/>
      <c r="O3256" s="8"/>
      <c r="P3256" s="8"/>
      <c r="Q3256" s="8"/>
      <c r="R3256" s="8"/>
      <c r="S3256" s="8"/>
      <c r="T3256" s="8"/>
      <c r="U3256" s="8"/>
      <c r="V3256" s="8"/>
      <c r="W3256" s="8"/>
      <c r="X3256" s="8"/>
      <c r="Y3256" s="8"/>
      <c r="Z3256" s="8"/>
      <c r="AA3256" s="8"/>
      <c r="AB3256" s="8"/>
      <c r="AC3256" s="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  <c r="AY3256" s="8"/>
      <c r="AZ3256" s="8"/>
      <c r="BA3256" s="8"/>
      <c r="BB3256" s="8"/>
      <c r="BC3256" s="8"/>
      <c r="BD3256" s="8"/>
      <c r="BE3256" s="8"/>
      <c r="BF3256" s="8"/>
      <c r="BG3256" s="8"/>
      <c r="BH3256" s="8"/>
      <c r="BI3256" s="8"/>
      <c r="BJ3256" s="8"/>
      <c r="BK3256" s="8"/>
      <c r="BL3256" s="8"/>
      <c r="BM3256" s="8"/>
      <c r="BN3256" s="8"/>
      <c r="BO3256" s="8"/>
      <c r="BP3256" s="8"/>
      <c r="BQ3256" s="8"/>
      <c r="BR3256" s="8"/>
      <c r="BS3256" s="8"/>
      <c r="BT3256" s="8"/>
      <c r="BU3256" s="8"/>
      <c r="BV3256" s="8"/>
      <c r="BW3256" s="8"/>
      <c r="BX3256" s="8"/>
      <c r="BY3256" s="8"/>
    </row>
    <row r="3257" spans="1:77" x14ac:dyDescent="0.2">
      <c r="A3257" s="8" t="s">
        <v>12477</v>
      </c>
      <c r="B3257" s="5"/>
      <c r="C3257" s="8" t="s">
        <v>12478</v>
      </c>
      <c r="D3257" s="4" t="s">
        <v>12449</v>
      </c>
      <c r="E3257" s="8" t="s">
        <v>12450</v>
      </c>
      <c r="F3257" s="4" t="s">
        <v>527</v>
      </c>
      <c r="G3257" s="8" t="s">
        <v>12458</v>
      </c>
      <c r="H3257" s="8" t="s">
        <v>529</v>
      </c>
      <c r="I3257" s="8"/>
      <c r="J3257" s="8"/>
      <c r="K3257" s="8" t="s">
        <v>12479</v>
      </c>
      <c r="L3257" s="8"/>
      <c r="M3257" s="8"/>
      <c r="N3257" s="8"/>
      <c r="O3257" s="8"/>
      <c r="P3257" s="8"/>
      <c r="Q3257" s="8"/>
      <c r="R3257" s="8"/>
      <c r="S3257" s="8"/>
      <c r="T3257" s="8"/>
      <c r="U3257" s="8"/>
      <c r="V3257" s="8"/>
      <c r="W3257" s="8"/>
      <c r="X3257" s="8"/>
      <c r="Y3257" s="8"/>
      <c r="Z3257" s="8"/>
      <c r="AA3257" s="8"/>
      <c r="AB3257" s="8"/>
      <c r="AC3257" s="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  <c r="AY3257" s="8"/>
      <c r="AZ3257" s="8"/>
      <c r="BA3257" s="8"/>
      <c r="BB3257" s="8"/>
      <c r="BC3257" s="8"/>
      <c r="BD3257" s="8"/>
      <c r="BE3257" s="8"/>
      <c r="BF3257" s="8"/>
      <c r="BG3257" s="8"/>
      <c r="BH3257" s="8"/>
      <c r="BI3257" s="8"/>
      <c r="BJ3257" s="8"/>
      <c r="BK3257" s="8"/>
      <c r="BL3257" s="8"/>
      <c r="BM3257" s="8"/>
      <c r="BN3257" s="8"/>
      <c r="BO3257" s="8"/>
      <c r="BP3257" s="8"/>
      <c r="BQ3257" s="8"/>
      <c r="BR3257" s="8"/>
      <c r="BS3257" s="8"/>
      <c r="BT3257" s="8"/>
      <c r="BU3257" s="8"/>
      <c r="BV3257" s="8"/>
      <c r="BW3257" s="8"/>
      <c r="BX3257" s="8"/>
      <c r="BY3257" s="8"/>
    </row>
    <row r="3258" spans="1:77" x14ac:dyDescent="0.2">
      <c r="A3258" s="8" t="s">
        <v>12480</v>
      </c>
      <c r="B3258" s="5"/>
      <c r="C3258" s="8" t="s">
        <v>12481</v>
      </c>
      <c r="D3258" s="4" t="s">
        <v>12482</v>
      </c>
      <c r="E3258" s="8" t="s">
        <v>12483</v>
      </c>
      <c r="F3258" s="4" t="s">
        <v>527</v>
      </c>
      <c r="G3258" s="8" t="s">
        <v>12458</v>
      </c>
      <c r="H3258" s="8" t="s">
        <v>529</v>
      </c>
      <c r="I3258" s="8"/>
      <c r="J3258" s="8"/>
      <c r="K3258" s="8" t="s">
        <v>12484</v>
      </c>
      <c r="L3258" s="8"/>
      <c r="M3258" s="8"/>
      <c r="N3258" s="8"/>
      <c r="O3258" s="8"/>
      <c r="P3258" s="8"/>
      <c r="Q3258" s="8"/>
      <c r="R3258" s="8"/>
      <c r="S3258" s="8"/>
      <c r="T3258" s="8"/>
      <c r="U3258" s="8"/>
      <c r="V3258" s="8"/>
      <c r="W3258" s="8"/>
      <c r="X3258" s="8"/>
      <c r="Y3258" s="8"/>
      <c r="Z3258" s="8"/>
      <c r="AA3258" s="8"/>
      <c r="AB3258" s="8"/>
      <c r="AC3258" s="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  <c r="AY3258" s="8"/>
      <c r="AZ3258" s="8"/>
      <c r="BA3258" s="8"/>
      <c r="BB3258" s="8"/>
      <c r="BC3258" s="8"/>
      <c r="BD3258" s="8"/>
      <c r="BE3258" s="8"/>
      <c r="BF3258" s="8"/>
      <c r="BG3258" s="8"/>
      <c r="BH3258" s="8"/>
      <c r="BI3258" s="8"/>
      <c r="BJ3258" s="8"/>
      <c r="BK3258" s="8"/>
      <c r="BL3258" s="8"/>
      <c r="BM3258" s="8"/>
      <c r="BN3258" s="8"/>
      <c r="BO3258" s="8"/>
      <c r="BP3258" s="8"/>
      <c r="BQ3258" s="8"/>
      <c r="BR3258" s="8"/>
      <c r="BS3258" s="8"/>
      <c r="BT3258" s="8"/>
      <c r="BU3258" s="8"/>
      <c r="BV3258" s="8"/>
      <c r="BW3258" s="8"/>
      <c r="BX3258" s="8"/>
      <c r="BY3258" s="8"/>
    </row>
    <row r="3259" spans="1:77" x14ac:dyDescent="0.2">
      <c r="A3259" s="8" t="s">
        <v>12485</v>
      </c>
      <c r="B3259" s="5"/>
      <c r="C3259" s="8" t="s">
        <v>12486</v>
      </c>
      <c r="D3259" s="4" t="s">
        <v>12487</v>
      </c>
      <c r="E3259" s="8" t="s">
        <v>12483</v>
      </c>
      <c r="F3259" s="4" t="s">
        <v>527</v>
      </c>
      <c r="G3259" s="8" t="s">
        <v>12458</v>
      </c>
      <c r="H3259" s="8" t="s">
        <v>529</v>
      </c>
      <c r="I3259" s="8"/>
      <c r="J3259" s="8"/>
      <c r="K3259" s="8" t="s">
        <v>12488</v>
      </c>
      <c r="L3259" s="8"/>
      <c r="M3259" s="8"/>
      <c r="N3259" s="8"/>
      <c r="O3259" s="8"/>
      <c r="P3259" s="8"/>
      <c r="Q3259" s="8"/>
      <c r="R3259" s="8"/>
      <c r="S3259" s="8"/>
      <c r="T3259" s="8"/>
      <c r="U3259" s="8"/>
      <c r="V3259" s="8"/>
      <c r="W3259" s="8"/>
      <c r="X3259" s="8"/>
      <c r="Y3259" s="8"/>
      <c r="Z3259" s="8"/>
      <c r="AA3259" s="8"/>
      <c r="AB3259" s="8"/>
      <c r="AC3259" s="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  <c r="AY3259" s="8"/>
      <c r="AZ3259" s="8"/>
      <c r="BA3259" s="8"/>
      <c r="BB3259" s="8"/>
      <c r="BC3259" s="8"/>
      <c r="BD3259" s="8"/>
      <c r="BE3259" s="8"/>
      <c r="BF3259" s="8"/>
      <c r="BG3259" s="8"/>
      <c r="BH3259" s="8"/>
      <c r="BI3259" s="8"/>
      <c r="BJ3259" s="8"/>
      <c r="BK3259" s="8"/>
      <c r="BL3259" s="8"/>
      <c r="BM3259" s="8"/>
      <c r="BN3259" s="8"/>
      <c r="BO3259" s="8"/>
      <c r="BP3259" s="8"/>
      <c r="BQ3259" s="8"/>
      <c r="BR3259" s="8"/>
      <c r="BS3259" s="8"/>
      <c r="BT3259" s="8"/>
      <c r="BU3259" s="8"/>
      <c r="BV3259" s="8"/>
      <c r="BW3259" s="8"/>
      <c r="BX3259" s="8"/>
      <c r="BY3259" s="8"/>
    </row>
    <row r="3260" spans="1:77" x14ac:dyDescent="0.2">
      <c r="A3260" s="8" t="s">
        <v>12489</v>
      </c>
      <c r="B3260" s="5"/>
      <c r="C3260" s="8" t="s">
        <v>12490</v>
      </c>
      <c r="D3260" s="4" t="s">
        <v>5535</v>
      </c>
      <c r="E3260" s="8" t="s">
        <v>12491</v>
      </c>
      <c r="F3260" s="4" t="s">
        <v>527</v>
      </c>
      <c r="G3260" s="8" t="s">
        <v>12458</v>
      </c>
      <c r="H3260" s="8" t="s">
        <v>529</v>
      </c>
      <c r="I3260" s="8"/>
      <c r="J3260" s="8"/>
      <c r="K3260" s="8" t="s">
        <v>12492</v>
      </c>
      <c r="L3260" s="8"/>
      <c r="M3260" s="8"/>
      <c r="N3260" s="8"/>
      <c r="O3260" s="8"/>
      <c r="P3260" s="8"/>
      <c r="Q3260" s="8"/>
      <c r="R3260" s="8"/>
      <c r="S3260" s="8"/>
      <c r="T3260" s="8"/>
      <c r="U3260" s="8"/>
      <c r="V3260" s="8"/>
      <c r="W3260" s="8"/>
      <c r="X3260" s="8"/>
      <c r="Y3260" s="8"/>
      <c r="Z3260" s="8"/>
      <c r="AA3260" s="8"/>
      <c r="AB3260" s="8"/>
      <c r="AC3260" s="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  <c r="AY3260" s="8"/>
      <c r="AZ3260" s="8"/>
      <c r="BA3260" s="8"/>
      <c r="BB3260" s="8"/>
      <c r="BC3260" s="8"/>
      <c r="BD3260" s="8"/>
      <c r="BE3260" s="8"/>
      <c r="BF3260" s="8"/>
      <c r="BG3260" s="8"/>
      <c r="BH3260" s="8"/>
      <c r="BI3260" s="8"/>
      <c r="BJ3260" s="8"/>
      <c r="BK3260" s="8"/>
      <c r="BL3260" s="8"/>
      <c r="BM3260" s="8"/>
      <c r="BN3260" s="8"/>
      <c r="BO3260" s="8"/>
      <c r="BP3260" s="8"/>
      <c r="BQ3260" s="8"/>
      <c r="BR3260" s="8"/>
      <c r="BS3260" s="8"/>
      <c r="BT3260" s="8"/>
      <c r="BU3260" s="8"/>
      <c r="BV3260" s="8"/>
      <c r="BW3260" s="8"/>
      <c r="BX3260" s="8"/>
      <c r="BY3260" s="8"/>
    </row>
    <row r="3261" spans="1:77" x14ac:dyDescent="0.2">
      <c r="A3261" s="8" t="s">
        <v>12493</v>
      </c>
      <c r="B3261" s="5"/>
      <c r="C3261" s="8" t="s">
        <v>12494</v>
      </c>
      <c r="D3261" s="4" t="s">
        <v>12495</v>
      </c>
      <c r="E3261" s="8" t="s">
        <v>12496</v>
      </c>
      <c r="F3261" s="4" t="s">
        <v>527</v>
      </c>
      <c r="G3261" s="8" t="s">
        <v>12458</v>
      </c>
      <c r="H3261" s="8" t="s">
        <v>529</v>
      </c>
      <c r="I3261" s="8"/>
      <c r="J3261" s="8"/>
      <c r="K3261" s="8" t="s">
        <v>12497</v>
      </c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  <c r="AY3261" s="8"/>
      <c r="AZ3261" s="8"/>
      <c r="BA3261" s="8"/>
      <c r="BB3261" s="8"/>
      <c r="BC3261" s="8"/>
      <c r="BD3261" s="8"/>
      <c r="BE3261" s="8"/>
      <c r="BF3261" s="8"/>
      <c r="BG3261" s="8"/>
      <c r="BH3261" s="8"/>
      <c r="BI3261" s="8"/>
      <c r="BJ3261" s="8"/>
      <c r="BK3261" s="8"/>
      <c r="BL3261" s="8"/>
      <c r="BM3261" s="8"/>
      <c r="BN3261" s="8"/>
      <c r="BO3261" s="8"/>
      <c r="BP3261" s="8"/>
      <c r="BQ3261" s="8"/>
      <c r="BR3261" s="8"/>
      <c r="BS3261" s="8"/>
      <c r="BT3261" s="8"/>
      <c r="BU3261" s="8"/>
      <c r="BV3261" s="8"/>
      <c r="BW3261" s="8"/>
      <c r="BX3261" s="8"/>
      <c r="BY3261" s="8"/>
    </row>
    <row r="3262" spans="1:77" x14ac:dyDescent="0.2">
      <c r="A3262" s="8" t="s">
        <v>12498</v>
      </c>
      <c r="B3262" s="5"/>
      <c r="C3262" s="8" t="s">
        <v>12499</v>
      </c>
      <c r="D3262" s="4" t="s">
        <v>12366</v>
      </c>
      <c r="E3262" s="8" t="s">
        <v>12367</v>
      </c>
      <c r="F3262" s="4" t="s">
        <v>527</v>
      </c>
      <c r="G3262" s="8" t="s">
        <v>12458</v>
      </c>
      <c r="H3262" s="8" t="s">
        <v>529</v>
      </c>
      <c r="I3262" s="8"/>
      <c r="J3262" s="8"/>
      <c r="K3262" s="8" t="s">
        <v>12500</v>
      </c>
      <c r="L3262" s="8"/>
      <c r="M3262" s="8"/>
      <c r="N3262" s="8"/>
      <c r="O3262" s="8"/>
      <c r="P3262" s="8"/>
      <c r="Q3262" s="8"/>
      <c r="R3262" s="8"/>
      <c r="S3262" s="8"/>
      <c r="T3262" s="8"/>
      <c r="U3262" s="8"/>
      <c r="V3262" s="8"/>
      <c r="W3262" s="8"/>
      <c r="X3262" s="8"/>
      <c r="Y3262" s="8"/>
      <c r="Z3262" s="8"/>
      <c r="AA3262" s="8"/>
      <c r="AB3262" s="8"/>
      <c r="AC3262" s="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  <c r="AY3262" s="8"/>
      <c r="AZ3262" s="8"/>
      <c r="BA3262" s="8"/>
      <c r="BB3262" s="8"/>
      <c r="BC3262" s="8"/>
      <c r="BD3262" s="8"/>
      <c r="BE3262" s="8"/>
      <c r="BF3262" s="8"/>
      <c r="BG3262" s="8"/>
      <c r="BH3262" s="8"/>
      <c r="BI3262" s="8"/>
      <c r="BJ3262" s="8"/>
      <c r="BK3262" s="8"/>
      <c r="BL3262" s="8"/>
      <c r="BM3262" s="8"/>
      <c r="BN3262" s="8"/>
      <c r="BO3262" s="8"/>
      <c r="BP3262" s="8"/>
      <c r="BQ3262" s="8"/>
      <c r="BR3262" s="8"/>
      <c r="BS3262" s="8"/>
      <c r="BT3262" s="8"/>
      <c r="BU3262" s="8"/>
      <c r="BV3262" s="8"/>
      <c r="BW3262" s="8"/>
      <c r="BX3262" s="8"/>
      <c r="BY3262" s="8"/>
    </row>
    <row r="3263" spans="1:77" x14ac:dyDescent="0.2">
      <c r="A3263" s="8" t="s">
        <v>12501</v>
      </c>
      <c r="B3263" s="5"/>
      <c r="C3263" s="8" t="s">
        <v>12502</v>
      </c>
      <c r="D3263" s="4" t="s">
        <v>12503</v>
      </c>
      <c r="E3263" s="8" t="s">
        <v>12504</v>
      </c>
      <c r="F3263" s="4" t="s">
        <v>527</v>
      </c>
      <c r="G3263" s="8" t="s">
        <v>12458</v>
      </c>
      <c r="H3263" s="8" t="s">
        <v>529</v>
      </c>
      <c r="I3263" s="8"/>
      <c r="J3263" s="8"/>
      <c r="K3263" s="8" t="s">
        <v>12505</v>
      </c>
      <c r="L3263" s="8"/>
      <c r="M3263" s="8"/>
      <c r="N3263" s="8"/>
      <c r="O3263" s="8"/>
      <c r="P3263" s="8"/>
      <c r="Q3263" s="8"/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  <c r="AY3263" s="8"/>
      <c r="AZ3263" s="8"/>
      <c r="BA3263" s="8"/>
      <c r="BB3263" s="8"/>
      <c r="BC3263" s="8"/>
      <c r="BD3263" s="8"/>
      <c r="BE3263" s="8"/>
      <c r="BF3263" s="8"/>
      <c r="BG3263" s="8"/>
      <c r="BH3263" s="8"/>
      <c r="BI3263" s="8"/>
      <c r="BJ3263" s="8"/>
      <c r="BK3263" s="8"/>
      <c r="BL3263" s="8"/>
      <c r="BM3263" s="8"/>
      <c r="BN3263" s="8"/>
      <c r="BO3263" s="8"/>
      <c r="BP3263" s="8"/>
      <c r="BQ3263" s="8"/>
      <c r="BR3263" s="8"/>
      <c r="BS3263" s="8"/>
      <c r="BT3263" s="8"/>
      <c r="BU3263" s="8"/>
      <c r="BV3263" s="8"/>
      <c r="BW3263" s="8"/>
      <c r="BX3263" s="8"/>
      <c r="BY3263" s="8"/>
    </row>
    <row r="3264" spans="1:77" x14ac:dyDescent="0.2">
      <c r="A3264" s="8" t="s">
        <v>12506</v>
      </c>
      <c r="B3264" s="5"/>
      <c r="C3264" s="8" t="s">
        <v>12507</v>
      </c>
      <c r="D3264" s="4" t="s">
        <v>12475</v>
      </c>
      <c r="E3264" s="8"/>
      <c r="F3264" s="4" t="s">
        <v>527</v>
      </c>
      <c r="G3264" s="8" t="s">
        <v>12458</v>
      </c>
      <c r="H3264" s="8" t="s">
        <v>529</v>
      </c>
      <c r="I3264" s="8"/>
      <c r="J3264" s="8"/>
      <c r="K3264" s="8" t="s">
        <v>12508</v>
      </c>
      <c r="L3264" s="8"/>
      <c r="M3264" s="8"/>
      <c r="N3264" s="8"/>
      <c r="O3264" s="8"/>
      <c r="P3264" s="8"/>
      <c r="Q3264" s="8"/>
      <c r="R3264" s="8"/>
      <c r="S3264" s="8"/>
      <c r="T3264" s="8"/>
      <c r="U3264" s="8"/>
      <c r="V3264" s="8"/>
      <c r="W3264" s="8"/>
      <c r="X3264" s="8"/>
      <c r="Y3264" s="8"/>
      <c r="Z3264" s="8"/>
      <c r="AA3264" s="8"/>
      <c r="AB3264" s="8"/>
      <c r="AC3264" s="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  <c r="AY3264" s="8"/>
      <c r="AZ3264" s="8"/>
      <c r="BA3264" s="8"/>
      <c r="BB3264" s="8"/>
      <c r="BC3264" s="8"/>
      <c r="BD3264" s="8"/>
      <c r="BE3264" s="8"/>
      <c r="BF3264" s="8"/>
      <c r="BG3264" s="8"/>
      <c r="BH3264" s="8"/>
      <c r="BI3264" s="8"/>
      <c r="BJ3264" s="8"/>
      <c r="BK3264" s="8"/>
      <c r="BL3264" s="8"/>
      <c r="BM3264" s="8"/>
      <c r="BN3264" s="8"/>
      <c r="BO3264" s="8"/>
      <c r="BP3264" s="8"/>
      <c r="BQ3264" s="8"/>
      <c r="BR3264" s="8"/>
      <c r="BS3264" s="8"/>
      <c r="BT3264" s="8"/>
      <c r="BU3264" s="8"/>
      <c r="BV3264" s="8"/>
      <c r="BW3264" s="8"/>
      <c r="BX3264" s="8"/>
      <c r="BY3264" s="8"/>
    </row>
    <row r="3265" spans="1:77" x14ac:dyDescent="0.2">
      <c r="A3265" s="8" t="s">
        <v>12509</v>
      </c>
      <c r="B3265" s="5"/>
      <c r="C3265" s="8" t="s">
        <v>12510</v>
      </c>
      <c r="D3265" s="4" t="s">
        <v>12449</v>
      </c>
      <c r="E3265" s="8" t="s">
        <v>12450</v>
      </c>
      <c r="F3265" s="4" t="s">
        <v>527</v>
      </c>
      <c r="G3265" s="8" t="s">
        <v>12458</v>
      </c>
      <c r="H3265" s="8" t="s">
        <v>529</v>
      </c>
      <c r="I3265" s="8"/>
      <c r="J3265" s="8"/>
      <c r="K3265" s="8" t="s">
        <v>12511</v>
      </c>
      <c r="L3265" s="8"/>
      <c r="M3265" s="8"/>
      <c r="N3265" s="8"/>
      <c r="O3265" s="8"/>
      <c r="P3265" s="8"/>
      <c r="Q3265" s="8"/>
      <c r="R3265" s="8"/>
      <c r="S3265" s="8"/>
      <c r="T3265" s="8"/>
      <c r="U3265" s="8"/>
      <c r="V3265" s="8"/>
      <c r="W3265" s="8"/>
      <c r="X3265" s="8"/>
      <c r="Y3265" s="8"/>
      <c r="Z3265" s="8"/>
      <c r="AA3265" s="8"/>
      <c r="AB3265" s="8"/>
      <c r="AC3265" s="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  <c r="AY3265" s="8"/>
      <c r="AZ3265" s="8"/>
      <c r="BA3265" s="8"/>
      <c r="BB3265" s="8"/>
      <c r="BC3265" s="8"/>
      <c r="BD3265" s="8"/>
      <c r="BE3265" s="8"/>
      <c r="BF3265" s="8"/>
      <c r="BG3265" s="8"/>
      <c r="BH3265" s="8"/>
      <c r="BI3265" s="8"/>
      <c r="BJ3265" s="8"/>
      <c r="BK3265" s="8"/>
      <c r="BL3265" s="8"/>
      <c r="BM3265" s="8"/>
      <c r="BN3265" s="8"/>
      <c r="BO3265" s="8"/>
      <c r="BP3265" s="8"/>
      <c r="BQ3265" s="8"/>
      <c r="BR3265" s="8"/>
      <c r="BS3265" s="8"/>
      <c r="BT3265" s="8"/>
      <c r="BU3265" s="8"/>
      <c r="BV3265" s="8"/>
      <c r="BW3265" s="8"/>
      <c r="BX3265" s="8"/>
      <c r="BY3265" s="8"/>
    </row>
    <row r="3266" spans="1:77" x14ac:dyDescent="0.2">
      <c r="A3266" s="8" t="s">
        <v>12512</v>
      </c>
      <c r="B3266" s="5"/>
      <c r="C3266" s="8" t="s">
        <v>12513</v>
      </c>
      <c r="D3266" s="4" t="s">
        <v>12487</v>
      </c>
      <c r="E3266" s="8" t="s">
        <v>12483</v>
      </c>
      <c r="F3266" s="4" t="s">
        <v>527</v>
      </c>
      <c r="G3266" s="8" t="s">
        <v>12458</v>
      </c>
      <c r="H3266" s="8" t="s">
        <v>529</v>
      </c>
      <c r="I3266" s="8"/>
      <c r="J3266" s="8"/>
      <c r="K3266" s="8" t="s">
        <v>12514</v>
      </c>
      <c r="L3266" s="8"/>
      <c r="M3266" s="8"/>
      <c r="N3266" s="8"/>
      <c r="O3266" s="8"/>
      <c r="P3266" s="8"/>
      <c r="Q3266" s="8"/>
      <c r="R3266" s="8"/>
      <c r="S3266" s="8"/>
      <c r="T3266" s="8"/>
      <c r="U3266" s="8"/>
      <c r="V3266" s="8"/>
      <c r="W3266" s="8"/>
      <c r="X3266" s="8"/>
      <c r="Y3266" s="8"/>
      <c r="Z3266" s="8"/>
      <c r="AA3266" s="8"/>
      <c r="AB3266" s="8"/>
      <c r="AC3266" s="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  <c r="AY3266" s="8"/>
      <c r="AZ3266" s="8"/>
      <c r="BA3266" s="8"/>
      <c r="BB3266" s="8"/>
      <c r="BC3266" s="8"/>
      <c r="BD3266" s="8"/>
      <c r="BE3266" s="8"/>
      <c r="BF3266" s="8"/>
      <c r="BG3266" s="8"/>
      <c r="BH3266" s="8"/>
      <c r="BI3266" s="8"/>
      <c r="BJ3266" s="8"/>
      <c r="BK3266" s="8"/>
      <c r="BL3266" s="8"/>
      <c r="BM3266" s="8"/>
      <c r="BN3266" s="8"/>
      <c r="BO3266" s="8"/>
      <c r="BP3266" s="8"/>
      <c r="BQ3266" s="8"/>
      <c r="BR3266" s="8"/>
      <c r="BS3266" s="8"/>
      <c r="BT3266" s="8"/>
      <c r="BU3266" s="8"/>
      <c r="BV3266" s="8"/>
      <c r="BW3266" s="8"/>
      <c r="BX3266" s="8"/>
      <c r="BY3266" s="8"/>
    </row>
    <row r="3267" spans="1:77" x14ac:dyDescent="0.2">
      <c r="A3267" s="8" t="s">
        <v>12515</v>
      </c>
      <c r="B3267" s="5"/>
      <c r="C3267" s="8" t="s">
        <v>12516</v>
      </c>
      <c r="D3267" s="4" t="s">
        <v>12503</v>
      </c>
      <c r="E3267" s="8" t="s">
        <v>12504</v>
      </c>
      <c r="F3267" s="4" t="s">
        <v>527</v>
      </c>
      <c r="G3267" s="8" t="s">
        <v>12458</v>
      </c>
      <c r="H3267" s="8" t="s">
        <v>529</v>
      </c>
      <c r="I3267" s="8"/>
      <c r="J3267" s="8"/>
      <c r="K3267" s="8" t="s">
        <v>12517</v>
      </c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  <c r="AY3267" s="8"/>
      <c r="AZ3267" s="8"/>
      <c r="BA3267" s="8"/>
      <c r="BB3267" s="8"/>
      <c r="BC3267" s="8"/>
      <c r="BD3267" s="8"/>
      <c r="BE3267" s="8"/>
      <c r="BF3267" s="8"/>
      <c r="BG3267" s="8"/>
      <c r="BH3267" s="8"/>
      <c r="BI3267" s="8"/>
      <c r="BJ3267" s="8"/>
      <c r="BK3267" s="8"/>
      <c r="BL3267" s="8"/>
      <c r="BM3267" s="8"/>
      <c r="BN3267" s="8"/>
      <c r="BO3267" s="8"/>
      <c r="BP3267" s="8"/>
      <c r="BQ3267" s="8"/>
      <c r="BR3267" s="8"/>
      <c r="BS3267" s="8"/>
      <c r="BT3267" s="8"/>
      <c r="BU3267" s="8"/>
      <c r="BV3267" s="8"/>
      <c r="BW3267" s="8"/>
      <c r="BX3267" s="8"/>
      <c r="BY3267" s="8"/>
    </row>
    <row r="3268" spans="1:77" x14ac:dyDescent="0.2">
      <c r="A3268" s="8" t="s">
        <v>12518</v>
      </c>
      <c r="B3268" s="5"/>
      <c r="C3268" s="8" t="s">
        <v>12519</v>
      </c>
      <c r="D3268" s="4" t="s">
        <v>12449</v>
      </c>
      <c r="E3268" s="8" t="s">
        <v>12450</v>
      </c>
      <c r="F3268" s="4" t="s">
        <v>527</v>
      </c>
      <c r="G3268" s="8" t="s">
        <v>12458</v>
      </c>
      <c r="H3268" s="8" t="s">
        <v>529</v>
      </c>
      <c r="I3268" s="8"/>
      <c r="J3268" s="8"/>
      <c r="K3268" s="8" t="s">
        <v>12520</v>
      </c>
      <c r="L3268" s="8"/>
      <c r="M3268" s="8"/>
      <c r="N3268" s="8"/>
      <c r="O3268" s="8"/>
      <c r="P3268" s="8"/>
      <c r="Q3268" s="8"/>
      <c r="R3268" s="8"/>
      <c r="S3268" s="8"/>
      <c r="T3268" s="8"/>
      <c r="U3268" s="8"/>
      <c r="V3268" s="8"/>
      <c r="W3268" s="8"/>
      <c r="X3268" s="8"/>
      <c r="Y3268" s="8"/>
      <c r="Z3268" s="8"/>
      <c r="AA3268" s="8"/>
      <c r="AB3268" s="8"/>
      <c r="AC3268" s="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  <c r="AY3268" s="8"/>
      <c r="AZ3268" s="8"/>
      <c r="BA3268" s="8"/>
      <c r="BB3268" s="8"/>
      <c r="BC3268" s="8"/>
      <c r="BD3268" s="8"/>
      <c r="BE3268" s="8"/>
      <c r="BF3268" s="8"/>
      <c r="BG3268" s="8"/>
      <c r="BH3268" s="8"/>
      <c r="BI3268" s="8"/>
      <c r="BJ3268" s="8"/>
      <c r="BK3268" s="8"/>
      <c r="BL3268" s="8"/>
      <c r="BM3268" s="8"/>
      <c r="BN3268" s="8"/>
      <c r="BO3268" s="8"/>
      <c r="BP3268" s="8"/>
      <c r="BQ3268" s="8"/>
      <c r="BR3268" s="8"/>
      <c r="BS3268" s="8"/>
      <c r="BT3268" s="8"/>
      <c r="BU3268" s="8"/>
      <c r="BV3268" s="8"/>
      <c r="BW3268" s="8"/>
      <c r="BX3268" s="8"/>
      <c r="BY3268" s="8"/>
    </row>
    <row r="3269" spans="1:77" x14ac:dyDescent="0.2">
      <c r="A3269" s="8" t="s">
        <v>12521</v>
      </c>
      <c r="B3269" s="5"/>
      <c r="C3269" s="8" t="s">
        <v>12522</v>
      </c>
      <c r="D3269" s="4" t="s">
        <v>12482</v>
      </c>
      <c r="E3269" s="8" t="s">
        <v>12483</v>
      </c>
      <c r="F3269" s="4" t="s">
        <v>527</v>
      </c>
      <c r="G3269" s="8" t="s">
        <v>12458</v>
      </c>
      <c r="H3269" s="8" t="s">
        <v>529</v>
      </c>
      <c r="I3269" s="8"/>
      <c r="J3269" s="8"/>
      <c r="K3269" s="8" t="s">
        <v>12523</v>
      </c>
      <c r="L3269" s="8"/>
      <c r="M3269" s="8"/>
      <c r="N3269" s="8"/>
      <c r="O3269" s="8"/>
      <c r="P3269" s="8"/>
      <c r="Q3269" s="8"/>
      <c r="R3269" s="8"/>
      <c r="S3269" s="8"/>
      <c r="T3269" s="8"/>
      <c r="U3269" s="8"/>
      <c r="V3269" s="8"/>
      <c r="W3269" s="8"/>
      <c r="X3269" s="8"/>
      <c r="Y3269" s="8"/>
      <c r="Z3269" s="8"/>
      <c r="AA3269" s="8"/>
      <c r="AB3269" s="8"/>
      <c r="AC3269" s="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  <c r="AY3269" s="8"/>
      <c r="AZ3269" s="8"/>
      <c r="BA3269" s="8"/>
      <c r="BB3269" s="8"/>
      <c r="BC3269" s="8"/>
      <c r="BD3269" s="8"/>
      <c r="BE3269" s="8"/>
      <c r="BF3269" s="8"/>
      <c r="BG3269" s="8"/>
      <c r="BH3269" s="8"/>
      <c r="BI3269" s="8"/>
      <c r="BJ3269" s="8"/>
      <c r="BK3269" s="8"/>
      <c r="BL3269" s="8"/>
      <c r="BM3269" s="8"/>
      <c r="BN3269" s="8"/>
      <c r="BO3269" s="8"/>
      <c r="BP3269" s="8"/>
      <c r="BQ3269" s="8"/>
      <c r="BR3269" s="8"/>
      <c r="BS3269" s="8"/>
      <c r="BT3269" s="8"/>
      <c r="BU3269" s="8"/>
      <c r="BV3269" s="8"/>
      <c r="BW3269" s="8"/>
      <c r="BX3269" s="8"/>
      <c r="BY3269" s="8"/>
    </row>
    <row r="3270" spans="1:77" x14ac:dyDescent="0.2">
      <c r="A3270" s="8" t="s">
        <v>12524</v>
      </c>
      <c r="B3270" s="5"/>
      <c r="C3270" s="8" t="s">
        <v>12525</v>
      </c>
      <c r="D3270" s="4" t="s">
        <v>5535</v>
      </c>
      <c r="E3270" s="8"/>
      <c r="F3270" s="4" t="s">
        <v>527</v>
      </c>
      <c r="G3270" s="8" t="s">
        <v>12458</v>
      </c>
      <c r="H3270" s="8" t="s">
        <v>529</v>
      </c>
      <c r="I3270" s="8"/>
      <c r="J3270" s="8"/>
      <c r="K3270" s="8" t="s">
        <v>12526</v>
      </c>
      <c r="L3270" s="8"/>
      <c r="M3270" s="8"/>
      <c r="N3270" s="8"/>
      <c r="O3270" s="8"/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/>
      <c r="AB3270" s="8"/>
      <c r="AC3270" s="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  <c r="AY3270" s="8"/>
      <c r="AZ3270" s="8"/>
      <c r="BA3270" s="8"/>
      <c r="BB3270" s="8"/>
      <c r="BC3270" s="8"/>
      <c r="BD3270" s="8"/>
      <c r="BE3270" s="8"/>
      <c r="BF3270" s="8"/>
      <c r="BG3270" s="8"/>
      <c r="BH3270" s="8"/>
      <c r="BI3270" s="8"/>
      <c r="BJ3270" s="8"/>
      <c r="BK3270" s="8"/>
      <c r="BL3270" s="8"/>
      <c r="BM3270" s="8"/>
      <c r="BN3270" s="8"/>
      <c r="BO3270" s="8"/>
      <c r="BP3270" s="8"/>
      <c r="BQ3270" s="8"/>
      <c r="BR3270" s="8"/>
      <c r="BS3270" s="8"/>
      <c r="BT3270" s="8"/>
      <c r="BU3270" s="8"/>
      <c r="BV3270" s="8"/>
      <c r="BW3270" s="8"/>
      <c r="BX3270" s="8"/>
      <c r="BY3270" s="8"/>
    </row>
    <row r="3271" spans="1:77" x14ac:dyDescent="0.2">
      <c r="A3271" s="8" t="s">
        <v>12527</v>
      </c>
      <c r="B3271" s="5"/>
      <c r="C3271" s="8" t="s">
        <v>12528</v>
      </c>
      <c r="D3271" s="4" t="s">
        <v>12449</v>
      </c>
      <c r="E3271" s="8" t="s">
        <v>12450</v>
      </c>
      <c r="F3271" s="4" t="s">
        <v>527</v>
      </c>
      <c r="G3271" s="8" t="s">
        <v>12458</v>
      </c>
      <c r="H3271" s="8" t="s">
        <v>529</v>
      </c>
      <c r="I3271" s="8"/>
      <c r="J3271" s="8"/>
      <c r="K3271" s="8" t="s">
        <v>12529</v>
      </c>
      <c r="L3271" s="8"/>
      <c r="M3271" s="8"/>
      <c r="N3271" s="8"/>
      <c r="O3271" s="8"/>
      <c r="P3271" s="8"/>
      <c r="Q3271" s="8"/>
      <c r="R3271" s="8"/>
      <c r="S3271" s="8"/>
      <c r="T3271" s="8"/>
      <c r="U3271" s="8"/>
      <c r="V3271" s="8"/>
      <c r="W3271" s="8"/>
      <c r="X3271" s="8"/>
      <c r="Y3271" s="8"/>
      <c r="Z3271" s="8"/>
      <c r="AA3271" s="8"/>
      <c r="AB3271" s="8"/>
      <c r="AC3271" s="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  <c r="AY3271" s="8"/>
      <c r="AZ3271" s="8"/>
      <c r="BA3271" s="8"/>
      <c r="BB3271" s="8"/>
      <c r="BC3271" s="8"/>
      <c r="BD3271" s="8"/>
      <c r="BE3271" s="8"/>
      <c r="BF3271" s="8"/>
      <c r="BG3271" s="8"/>
      <c r="BH3271" s="8"/>
      <c r="BI3271" s="8"/>
      <c r="BJ3271" s="8"/>
      <c r="BK3271" s="8"/>
      <c r="BL3271" s="8"/>
      <c r="BM3271" s="8"/>
      <c r="BN3271" s="8"/>
      <c r="BO3271" s="8"/>
      <c r="BP3271" s="8"/>
      <c r="BQ3271" s="8"/>
      <c r="BR3271" s="8"/>
      <c r="BS3271" s="8"/>
      <c r="BT3271" s="8"/>
      <c r="BU3271" s="8"/>
      <c r="BV3271" s="8"/>
      <c r="BW3271" s="8"/>
      <c r="BX3271" s="8"/>
      <c r="BY3271" s="8"/>
    </row>
    <row r="3272" spans="1:77" x14ac:dyDescent="0.2">
      <c r="A3272" s="8" t="s">
        <v>12530</v>
      </c>
      <c r="B3272" s="5"/>
      <c r="C3272" s="8" t="s">
        <v>12531</v>
      </c>
      <c r="D3272" s="4" t="s">
        <v>12482</v>
      </c>
      <c r="E3272" s="8" t="s">
        <v>12483</v>
      </c>
      <c r="F3272" s="4" t="s">
        <v>527</v>
      </c>
      <c r="G3272" s="8" t="s">
        <v>12458</v>
      </c>
      <c r="H3272" s="8" t="s">
        <v>529</v>
      </c>
      <c r="I3272" s="8"/>
      <c r="J3272" s="8"/>
      <c r="K3272" s="8" t="s">
        <v>12532</v>
      </c>
      <c r="L3272" s="8"/>
      <c r="M3272" s="8"/>
      <c r="N3272" s="8"/>
      <c r="O3272" s="8"/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/>
      <c r="AB3272" s="8"/>
      <c r="AC3272" s="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  <c r="AY3272" s="8"/>
      <c r="AZ3272" s="8"/>
      <c r="BA3272" s="8"/>
      <c r="BB3272" s="8"/>
      <c r="BC3272" s="8"/>
      <c r="BD3272" s="8"/>
      <c r="BE3272" s="8"/>
      <c r="BF3272" s="8"/>
      <c r="BG3272" s="8"/>
      <c r="BH3272" s="8"/>
      <c r="BI3272" s="8"/>
      <c r="BJ3272" s="8"/>
      <c r="BK3272" s="8"/>
      <c r="BL3272" s="8"/>
      <c r="BM3272" s="8"/>
      <c r="BN3272" s="8"/>
      <c r="BO3272" s="8"/>
      <c r="BP3272" s="8"/>
      <c r="BQ3272" s="8"/>
      <c r="BR3272" s="8"/>
      <c r="BS3272" s="8"/>
      <c r="BT3272" s="8"/>
      <c r="BU3272" s="8"/>
      <c r="BV3272" s="8"/>
      <c r="BW3272" s="8"/>
      <c r="BX3272" s="8"/>
      <c r="BY3272" s="8"/>
    </row>
    <row r="3273" spans="1:77" x14ac:dyDescent="0.2">
      <c r="A3273" s="8" t="s">
        <v>12533</v>
      </c>
      <c r="B3273" s="5"/>
      <c r="C3273" s="8" t="s">
        <v>12534</v>
      </c>
      <c r="D3273" s="4" t="s">
        <v>12535</v>
      </c>
      <c r="E3273" s="8" t="s">
        <v>12504</v>
      </c>
      <c r="F3273" s="4" t="s">
        <v>527</v>
      </c>
      <c r="G3273" s="8" t="s">
        <v>12458</v>
      </c>
      <c r="H3273" s="8" t="s">
        <v>529</v>
      </c>
      <c r="I3273" s="8"/>
      <c r="J3273" s="8"/>
      <c r="K3273" s="8" t="s">
        <v>12536</v>
      </c>
      <c r="L3273" s="8"/>
      <c r="M3273" s="8"/>
      <c r="N3273" s="8"/>
      <c r="O3273" s="8"/>
      <c r="P3273" s="8"/>
      <c r="Q3273" s="8"/>
      <c r="R3273" s="8"/>
      <c r="S3273" s="8"/>
      <c r="T3273" s="8"/>
      <c r="U3273" s="8"/>
      <c r="V3273" s="8"/>
      <c r="W3273" s="8"/>
      <c r="X3273" s="8"/>
      <c r="Y3273" s="8"/>
      <c r="Z3273" s="8"/>
      <c r="AA3273" s="8"/>
      <c r="AB3273" s="8"/>
      <c r="AC3273" s="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  <c r="AY3273" s="8"/>
      <c r="AZ3273" s="8"/>
      <c r="BA3273" s="8"/>
      <c r="BB3273" s="8"/>
      <c r="BC3273" s="8"/>
      <c r="BD3273" s="8"/>
      <c r="BE3273" s="8"/>
      <c r="BF3273" s="8"/>
      <c r="BG3273" s="8"/>
      <c r="BH3273" s="8"/>
      <c r="BI3273" s="8"/>
      <c r="BJ3273" s="8"/>
      <c r="BK3273" s="8"/>
      <c r="BL3273" s="8"/>
      <c r="BM3273" s="8"/>
      <c r="BN3273" s="8"/>
      <c r="BO3273" s="8"/>
      <c r="BP3273" s="8"/>
      <c r="BQ3273" s="8"/>
      <c r="BR3273" s="8"/>
      <c r="BS3273" s="8"/>
      <c r="BT3273" s="8"/>
      <c r="BU3273" s="8"/>
      <c r="BV3273" s="8"/>
      <c r="BW3273" s="8"/>
      <c r="BX3273" s="8"/>
      <c r="BY3273" s="8"/>
    </row>
    <row r="3274" spans="1:77" x14ac:dyDescent="0.2">
      <c r="A3274" s="8" t="s">
        <v>12537</v>
      </c>
      <c r="B3274" s="5"/>
      <c r="C3274" s="8" t="s">
        <v>12538</v>
      </c>
      <c r="D3274" s="4" t="s">
        <v>12539</v>
      </c>
      <c r="E3274" s="8" t="s">
        <v>12540</v>
      </c>
      <c r="F3274" s="4" t="s">
        <v>527</v>
      </c>
      <c r="G3274" s="8" t="s">
        <v>12458</v>
      </c>
      <c r="H3274" s="8" t="s">
        <v>529</v>
      </c>
      <c r="I3274" s="8"/>
      <c r="J3274" s="8"/>
      <c r="K3274" s="8" t="s">
        <v>12541</v>
      </c>
      <c r="L3274" s="8"/>
      <c r="M3274" s="8"/>
      <c r="N3274" s="8"/>
      <c r="O3274" s="8"/>
      <c r="P3274" s="8"/>
      <c r="Q3274" s="8"/>
      <c r="R3274" s="8"/>
      <c r="S3274" s="8"/>
      <c r="T3274" s="8"/>
      <c r="U3274" s="8"/>
      <c r="V3274" s="8"/>
      <c r="W3274" s="8"/>
      <c r="X3274" s="8"/>
      <c r="Y3274" s="8"/>
      <c r="Z3274" s="8"/>
      <c r="AA3274" s="8"/>
      <c r="AB3274" s="8"/>
      <c r="AC3274" s="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  <c r="AY3274" s="8"/>
      <c r="AZ3274" s="8"/>
      <c r="BA3274" s="8"/>
      <c r="BB3274" s="8"/>
      <c r="BC3274" s="8"/>
      <c r="BD3274" s="8"/>
      <c r="BE3274" s="8"/>
      <c r="BF3274" s="8"/>
      <c r="BG3274" s="8"/>
      <c r="BH3274" s="8"/>
      <c r="BI3274" s="8"/>
      <c r="BJ3274" s="8"/>
      <c r="BK3274" s="8"/>
      <c r="BL3274" s="8"/>
      <c r="BM3274" s="8"/>
      <c r="BN3274" s="8"/>
      <c r="BO3274" s="8"/>
      <c r="BP3274" s="8"/>
      <c r="BQ3274" s="8"/>
      <c r="BR3274" s="8"/>
      <c r="BS3274" s="8"/>
      <c r="BT3274" s="8"/>
      <c r="BU3274" s="8"/>
      <c r="BV3274" s="8"/>
      <c r="BW3274" s="8"/>
      <c r="BX3274" s="8"/>
      <c r="BY3274" s="8"/>
    </row>
    <row r="3275" spans="1:77" x14ac:dyDescent="0.2">
      <c r="A3275" s="8" t="s">
        <v>12542</v>
      </c>
      <c r="B3275" s="5"/>
      <c r="C3275" s="8" t="s">
        <v>12543</v>
      </c>
      <c r="D3275" s="4" t="s">
        <v>5535</v>
      </c>
      <c r="E3275" s="8" t="s">
        <v>12491</v>
      </c>
      <c r="F3275" s="4" t="s">
        <v>527</v>
      </c>
      <c r="G3275" s="8" t="s">
        <v>12458</v>
      </c>
      <c r="H3275" s="8" t="s">
        <v>529</v>
      </c>
      <c r="I3275" s="8"/>
      <c r="J3275" s="8"/>
      <c r="K3275" s="8" t="s">
        <v>12544</v>
      </c>
      <c r="L3275" s="8"/>
      <c r="M3275" s="8"/>
      <c r="N3275" s="8"/>
      <c r="O3275" s="8"/>
      <c r="P3275" s="8"/>
      <c r="Q3275" s="8"/>
      <c r="R3275" s="8"/>
      <c r="S3275" s="8"/>
      <c r="T3275" s="8"/>
      <c r="U3275" s="8"/>
      <c r="V3275" s="8"/>
      <c r="W3275" s="8"/>
      <c r="X3275" s="8"/>
      <c r="Y3275" s="8"/>
      <c r="Z3275" s="8"/>
      <c r="AA3275" s="8"/>
      <c r="AB3275" s="8"/>
      <c r="AC3275" s="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  <c r="AY3275" s="8"/>
      <c r="AZ3275" s="8"/>
      <c r="BA3275" s="8"/>
      <c r="BB3275" s="8"/>
      <c r="BC3275" s="8"/>
      <c r="BD3275" s="8"/>
      <c r="BE3275" s="8"/>
      <c r="BF3275" s="8"/>
      <c r="BG3275" s="8"/>
      <c r="BH3275" s="8"/>
      <c r="BI3275" s="8"/>
      <c r="BJ3275" s="8"/>
      <c r="BK3275" s="8"/>
      <c r="BL3275" s="8"/>
      <c r="BM3275" s="8"/>
      <c r="BN3275" s="8"/>
      <c r="BO3275" s="8"/>
      <c r="BP3275" s="8"/>
      <c r="BQ3275" s="8"/>
      <c r="BR3275" s="8"/>
      <c r="BS3275" s="8"/>
      <c r="BT3275" s="8"/>
      <c r="BU3275" s="8"/>
      <c r="BV3275" s="8"/>
      <c r="BW3275" s="8"/>
      <c r="BX3275" s="8"/>
      <c r="BY3275" s="8"/>
    </row>
    <row r="3276" spans="1:77" x14ac:dyDescent="0.2">
      <c r="A3276" s="8" t="s">
        <v>12545</v>
      </c>
      <c r="B3276" s="5"/>
      <c r="C3276" s="8" t="s">
        <v>12546</v>
      </c>
      <c r="D3276" s="4" t="s">
        <v>12539</v>
      </c>
      <c r="E3276" s="8" t="s">
        <v>12540</v>
      </c>
      <c r="F3276" s="4" t="s">
        <v>527</v>
      </c>
      <c r="G3276" s="8" t="s">
        <v>12458</v>
      </c>
      <c r="H3276" s="8" t="s">
        <v>529</v>
      </c>
      <c r="I3276" s="8"/>
      <c r="J3276" s="8"/>
      <c r="K3276" s="8" t="s">
        <v>12547</v>
      </c>
      <c r="L3276" s="8"/>
      <c r="M3276" s="8"/>
      <c r="N3276" s="8"/>
      <c r="O3276" s="8"/>
      <c r="P3276" s="8"/>
      <c r="Q3276" s="8"/>
      <c r="R3276" s="8"/>
      <c r="S3276" s="8"/>
      <c r="T3276" s="8"/>
      <c r="U3276" s="8"/>
      <c r="V3276" s="8"/>
      <c r="W3276" s="8"/>
      <c r="X3276" s="8"/>
      <c r="Y3276" s="8"/>
      <c r="Z3276" s="8"/>
      <c r="AA3276" s="8"/>
      <c r="AB3276" s="8"/>
      <c r="AC3276" s="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  <c r="AY3276" s="8"/>
      <c r="AZ3276" s="8"/>
      <c r="BA3276" s="8"/>
      <c r="BB3276" s="8"/>
      <c r="BC3276" s="8"/>
      <c r="BD3276" s="8"/>
      <c r="BE3276" s="8"/>
      <c r="BF3276" s="8"/>
      <c r="BG3276" s="8"/>
      <c r="BH3276" s="8"/>
      <c r="BI3276" s="8"/>
      <c r="BJ3276" s="8"/>
      <c r="BK3276" s="8"/>
      <c r="BL3276" s="8"/>
      <c r="BM3276" s="8"/>
      <c r="BN3276" s="8"/>
      <c r="BO3276" s="8"/>
      <c r="BP3276" s="8"/>
      <c r="BQ3276" s="8"/>
      <c r="BR3276" s="8"/>
      <c r="BS3276" s="8"/>
      <c r="BT3276" s="8"/>
      <c r="BU3276" s="8"/>
      <c r="BV3276" s="8"/>
      <c r="BW3276" s="8"/>
      <c r="BX3276" s="8"/>
      <c r="BY3276" s="8"/>
    </row>
    <row r="3277" spans="1:77" x14ac:dyDescent="0.2">
      <c r="A3277" s="8" t="s">
        <v>12548</v>
      </c>
      <c r="B3277" s="5"/>
      <c r="C3277" s="8" t="s">
        <v>12549</v>
      </c>
      <c r="D3277" s="4" t="s">
        <v>5535</v>
      </c>
      <c r="E3277" s="8"/>
      <c r="F3277" s="4" t="s">
        <v>527</v>
      </c>
      <c r="G3277" s="8" t="s">
        <v>12458</v>
      </c>
      <c r="H3277" s="8" t="s">
        <v>529</v>
      </c>
      <c r="I3277" s="8"/>
      <c r="J3277" s="8"/>
      <c r="K3277" s="8" t="s">
        <v>12550</v>
      </c>
      <c r="L3277" s="8"/>
      <c r="M3277" s="8"/>
      <c r="N3277" s="8"/>
      <c r="O3277" s="8"/>
      <c r="P3277" s="8"/>
      <c r="Q3277" s="8"/>
      <c r="R3277" s="8"/>
      <c r="S3277" s="8"/>
      <c r="T3277" s="8"/>
      <c r="U3277" s="8"/>
      <c r="V3277" s="8"/>
      <c r="W3277" s="8"/>
      <c r="X3277" s="8"/>
      <c r="Y3277" s="8"/>
      <c r="Z3277" s="8"/>
      <c r="AA3277" s="8"/>
      <c r="AB3277" s="8"/>
      <c r="AC3277" s="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  <c r="AY3277" s="8"/>
      <c r="AZ3277" s="8"/>
      <c r="BA3277" s="8"/>
      <c r="BB3277" s="8"/>
      <c r="BC3277" s="8"/>
      <c r="BD3277" s="8"/>
      <c r="BE3277" s="8"/>
      <c r="BF3277" s="8"/>
      <c r="BG3277" s="8"/>
      <c r="BH3277" s="8"/>
      <c r="BI3277" s="8"/>
      <c r="BJ3277" s="8"/>
      <c r="BK3277" s="8"/>
      <c r="BL3277" s="8"/>
      <c r="BM3277" s="8"/>
      <c r="BN3277" s="8"/>
      <c r="BO3277" s="8"/>
      <c r="BP3277" s="8"/>
      <c r="BQ3277" s="8"/>
      <c r="BR3277" s="8"/>
      <c r="BS3277" s="8"/>
      <c r="BT3277" s="8"/>
      <c r="BU3277" s="8"/>
      <c r="BV3277" s="8"/>
      <c r="BW3277" s="8"/>
      <c r="BX3277" s="8"/>
      <c r="BY3277" s="8"/>
    </row>
    <row r="3278" spans="1:77" x14ac:dyDescent="0.2">
      <c r="A3278" s="8" t="s">
        <v>12551</v>
      </c>
      <c r="B3278" s="5"/>
      <c r="C3278" s="8" t="s">
        <v>12552</v>
      </c>
      <c r="D3278" s="4" t="s">
        <v>12535</v>
      </c>
      <c r="E3278" s="8" t="s">
        <v>12504</v>
      </c>
      <c r="F3278" s="4" t="s">
        <v>527</v>
      </c>
      <c r="G3278" s="8" t="s">
        <v>12458</v>
      </c>
      <c r="H3278" s="8" t="s">
        <v>529</v>
      </c>
      <c r="I3278" s="8"/>
      <c r="J3278" s="8"/>
      <c r="K3278" s="8" t="s">
        <v>12553</v>
      </c>
      <c r="L3278" s="8"/>
      <c r="M3278" s="8"/>
      <c r="N3278" s="8"/>
      <c r="O3278" s="8"/>
      <c r="P3278" s="8"/>
      <c r="Q3278" s="8"/>
      <c r="R3278" s="8"/>
      <c r="S3278" s="8"/>
      <c r="T3278" s="8"/>
      <c r="U3278" s="8"/>
      <c r="V3278" s="8"/>
      <c r="W3278" s="8"/>
      <c r="X3278" s="8"/>
      <c r="Y3278" s="8"/>
      <c r="Z3278" s="8"/>
      <c r="AA3278" s="8"/>
      <c r="AB3278" s="8"/>
      <c r="AC3278" s="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  <c r="AY3278" s="8"/>
      <c r="AZ3278" s="8"/>
      <c r="BA3278" s="8"/>
      <c r="BB3278" s="8"/>
      <c r="BC3278" s="8"/>
      <c r="BD3278" s="8"/>
      <c r="BE3278" s="8"/>
      <c r="BF3278" s="8"/>
      <c r="BG3278" s="8"/>
      <c r="BH3278" s="8"/>
      <c r="BI3278" s="8"/>
      <c r="BJ3278" s="8"/>
      <c r="BK3278" s="8"/>
      <c r="BL3278" s="8"/>
      <c r="BM3278" s="8"/>
      <c r="BN3278" s="8"/>
      <c r="BO3278" s="8"/>
      <c r="BP3278" s="8"/>
      <c r="BQ3278" s="8"/>
      <c r="BR3278" s="8"/>
      <c r="BS3278" s="8"/>
      <c r="BT3278" s="8"/>
      <c r="BU3278" s="8"/>
      <c r="BV3278" s="8"/>
      <c r="BW3278" s="8"/>
      <c r="BX3278" s="8"/>
      <c r="BY3278" s="8"/>
    </row>
    <row r="3279" spans="1:77" x14ac:dyDescent="0.2">
      <c r="A3279" s="8" t="s">
        <v>12554</v>
      </c>
      <c r="B3279" s="5"/>
      <c r="C3279" s="8" t="s">
        <v>12555</v>
      </c>
      <c r="D3279" s="4" t="s">
        <v>12535</v>
      </c>
      <c r="E3279" s="8" t="s">
        <v>12504</v>
      </c>
      <c r="F3279" s="4" t="s">
        <v>527</v>
      </c>
      <c r="G3279" s="8" t="s">
        <v>12458</v>
      </c>
      <c r="H3279" s="8" t="s">
        <v>529</v>
      </c>
      <c r="I3279" s="8"/>
      <c r="J3279" s="8"/>
      <c r="K3279" s="8" t="s">
        <v>12556</v>
      </c>
      <c r="L3279" s="8"/>
      <c r="M3279" s="8"/>
      <c r="N3279" s="8"/>
      <c r="O3279" s="8"/>
      <c r="P3279" s="8"/>
      <c r="Q3279" s="8"/>
      <c r="R3279" s="8"/>
      <c r="S3279" s="8"/>
      <c r="T3279" s="8"/>
      <c r="U3279" s="8"/>
      <c r="V3279" s="8"/>
      <c r="W3279" s="8"/>
      <c r="X3279" s="8"/>
      <c r="Y3279" s="8"/>
      <c r="Z3279" s="8"/>
      <c r="AA3279" s="8"/>
      <c r="AB3279" s="8"/>
      <c r="AC3279" s="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  <c r="AY3279" s="8"/>
      <c r="AZ3279" s="8"/>
      <c r="BA3279" s="8"/>
      <c r="BB3279" s="8"/>
      <c r="BC3279" s="8"/>
      <c r="BD3279" s="8"/>
      <c r="BE3279" s="8"/>
      <c r="BF3279" s="8"/>
      <c r="BG3279" s="8"/>
      <c r="BH3279" s="8"/>
      <c r="BI3279" s="8"/>
      <c r="BJ3279" s="8"/>
      <c r="BK3279" s="8"/>
      <c r="BL3279" s="8"/>
      <c r="BM3279" s="8"/>
      <c r="BN3279" s="8"/>
      <c r="BO3279" s="8"/>
      <c r="BP3279" s="8"/>
      <c r="BQ3279" s="8"/>
      <c r="BR3279" s="8"/>
      <c r="BS3279" s="8"/>
      <c r="BT3279" s="8"/>
      <c r="BU3279" s="8"/>
      <c r="BV3279" s="8"/>
      <c r="BW3279" s="8"/>
      <c r="BX3279" s="8"/>
      <c r="BY3279" s="8"/>
    </row>
    <row r="3280" spans="1:77" x14ac:dyDescent="0.2">
      <c r="A3280" s="8" t="s">
        <v>12557</v>
      </c>
      <c r="B3280" s="5"/>
      <c r="C3280" s="8" t="s">
        <v>12558</v>
      </c>
      <c r="D3280" s="4" t="s">
        <v>12535</v>
      </c>
      <c r="E3280" s="8" t="s">
        <v>12504</v>
      </c>
      <c r="F3280" s="4" t="s">
        <v>527</v>
      </c>
      <c r="G3280" s="8" t="s">
        <v>12458</v>
      </c>
      <c r="H3280" s="8" t="s">
        <v>529</v>
      </c>
      <c r="I3280" s="8"/>
      <c r="J3280" s="8"/>
      <c r="K3280" s="8" t="s">
        <v>12559</v>
      </c>
      <c r="L3280" s="8"/>
      <c r="M3280" s="8"/>
      <c r="N3280" s="8"/>
      <c r="O3280" s="8"/>
      <c r="P3280" s="8"/>
      <c r="Q3280" s="8"/>
      <c r="R3280" s="8"/>
      <c r="S3280" s="8"/>
      <c r="T3280" s="8"/>
      <c r="U3280" s="8"/>
      <c r="V3280" s="8"/>
      <c r="W3280" s="8"/>
      <c r="X3280" s="8"/>
      <c r="Y3280" s="8"/>
      <c r="Z3280" s="8"/>
      <c r="AA3280" s="8"/>
      <c r="AB3280" s="8"/>
      <c r="AC3280" s="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  <c r="AY3280" s="8"/>
      <c r="AZ3280" s="8"/>
      <c r="BA3280" s="8"/>
      <c r="BB3280" s="8"/>
      <c r="BC3280" s="8"/>
      <c r="BD3280" s="8"/>
      <c r="BE3280" s="8"/>
      <c r="BF3280" s="8"/>
      <c r="BG3280" s="8"/>
      <c r="BH3280" s="8"/>
      <c r="BI3280" s="8"/>
      <c r="BJ3280" s="8"/>
      <c r="BK3280" s="8"/>
      <c r="BL3280" s="8"/>
      <c r="BM3280" s="8"/>
      <c r="BN3280" s="8"/>
      <c r="BO3280" s="8"/>
      <c r="BP3280" s="8"/>
      <c r="BQ3280" s="8"/>
      <c r="BR3280" s="8"/>
      <c r="BS3280" s="8"/>
      <c r="BT3280" s="8"/>
      <c r="BU3280" s="8"/>
      <c r="BV3280" s="8"/>
      <c r="BW3280" s="8"/>
      <c r="BX3280" s="8"/>
      <c r="BY3280" s="8"/>
    </row>
    <row r="3281" spans="1:77" x14ac:dyDescent="0.2">
      <c r="A3281" s="8" t="s">
        <v>12560</v>
      </c>
      <c r="B3281" s="5"/>
      <c r="C3281" s="8" t="s">
        <v>12561</v>
      </c>
      <c r="D3281" s="4" t="s">
        <v>12535</v>
      </c>
      <c r="E3281" s="8" t="s">
        <v>12504</v>
      </c>
      <c r="F3281" s="4" t="s">
        <v>527</v>
      </c>
      <c r="G3281" s="8" t="s">
        <v>12458</v>
      </c>
      <c r="H3281" s="8" t="s">
        <v>529</v>
      </c>
      <c r="I3281" s="8"/>
      <c r="J3281" s="8"/>
      <c r="K3281" s="8" t="s">
        <v>12562</v>
      </c>
      <c r="L3281" s="8"/>
      <c r="M3281" s="8"/>
      <c r="N3281" s="8"/>
      <c r="O3281" s="8"/>
      <c r="P3281" s="8"/>
      <c r="Q3281" s="8"/>
      <c r="R3281" s="8"/>
      <c r="S3281" s="8"/>
      <c r="T3281" s="8"/>
      <c r="U3281" s="8"/>
      <c r="V3281" s="8"/>
      <c r="W3281" s="8"/>
      <c r="X3281" s="8"/>
      <c r="Y3281" s="8"/>
      <c r="Z3281" s="8"/>
      <c r="AA3281" s="8"/>
      <c r="AB3281" s="8"/>
      <c r="AC3281" s="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  <c r="AY3281" s="8"/>
      <c r="AZ3281" s="8"/>
      <c r="BA3281" s="8"/>
      <c r="BB3281" s="8"/>
      <c r="BC3281" s="8"/>
      <c r="BD3281" s="8"/>
      <c r="BE3281" s="8"/>
      <c r="BF3281" s="8"/>
      <c r="BG3281" s="8"/>
      <c r="BH3281" s="8"/>
      <c r="BI3281" s="8"/>
      <c r="BJ3281" s="8"/>
      <c r="BK3281" s="8"/>
      <c r="BL3281" s="8"/>
      <c r="BM3281" s="8"/>
      <c r="BN3281" s="8"/>
      <c r="BO3281" s="8"/>
      <c r="BP3281" s="8"/>
      <c r="BQ3281" s="8"/>
      <c r="BR3281" s="8"/>
      <c r="BS3281" s="8"/>
      <c r="BT3281" s="8"/>
      <c r="BU3281" s="8"/>
      <c r="BV3281" s="8"/>
      <c r="BW3281" s="8"/>
      <c r="BX3281" s="8"/>
      <c r="BY3281" s="8"/>
    </row>
    <row r="3282" spans="1:77" x14ac:dyDescent="0.2">
      <c r="A3282" s="8" t="s">
        <v>12563</v>
      </c>
      <c r="B3282" s="5"/>
      <c r="C3282" s="8" t="s">
        <v>12564</v>
      </c>
      <c r="D3282" s="4" t="s">
        <v>12535</v>
      </c>
      <c r="E3282" s="8" t="s">
        <v>12504</v>
      </c>
      <c r="F3282" s="4" t="s">
        <v>527</v>
      </c>
      <c r="G3282" s="8" t="s">
        <v>12458</v>
      </c>
      <c r="H3282" s="8" t="s">
        <v>529</v>
      </c>
      <c r="I3282" s="8"/>
      <c r="J3282" s="8"/>
      <c r="K3282" s="8" t="s">
        <v>12565</v>
      </c>
      <c r="L3282" s="8"/>
      <c r="M3282" s="8"/>
      <c r="N3282" s="8"/>
      <c r="O3282" s="8"/>
      <c r="P3282" s="8"/>
      <c r="Q3282" s="8"/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  <c r="AY3282" s="8"/>
      <c r="AZ3282" s="8"/>
      <c r="BA3282" s="8"/>
      <c r="BB3282" s="8"/>
      <c r="BC3282" s="8"/>
      <c r="BD3282" s="8"/>
      <c r="BE3282" s="8"/>
      <c r="BF3282" s="8"/>
      <c r="BG3282" s="8"/>
      <c r="BH3282" s="8"/>
      <c r="BI3282" s="8"/>
      <c r="BJ3282" s="8"/>
      <c r="BK3282" s="8"/>
      <c r="BL3282" s="8"/>
      <c r="BM3282" s="8"/>
      <c r="BN3282" s="8"/>
      <c r="BO3282" s="8"/>
      <c r="BP3282" s="8"/>
      <c r="BQ3282" s="8"/>
      <c r="BR3282" s="8"/>
      <c r="BS3282" s="8"/>
      <c r="BT3282" s="8"/>
      <c r="BU3282" s="8"/>
      <c r="BV3282" s="8"/>
      <c r="BW3282" s="8"/>
      <c r="BX3282" s="8"/>
      <c r="BY3282" s="8"/>
    </row>
    <row r="3283" spans="1:77" x14ac:dyDescent="0.2">
      <c r="A3283" s="8" t="s">
        <v>12566</v>
      </c>
      <c r="B3283" s="5"/>
      <c r="C3283" s="8" t="s">
        <v>12567</v>
      </c>
      <c r="D3283" s="4" t="s">
        <v>12449</v>
      </c>
      <c r="E3283" s="8" t="s">
        <v>12450</v>
      </c>
      <c r="F3283" s="4" t="s">
        <v>527</v>
      </c>
      <c r="G3283" s="8" t="s">
        <v>12458</v>
      </c>
      <c r="H3283" s="8" t="s">
        <v>529</v>
      </c>
      <c r="I3283" s="8"/>
      <c r="J3283" s="8"/>
      <c r="K3283" s="8" t="s">
        <v>12568</v>
      </c>
      <c r="L3283" s="8"/>
      <c r="M3283" s="8"/>
      <c r="N3283" s="8"/>
      <c r="O3283" s="8"/>
      <c r="P3283" s="8"/>
      <c r="Q3283" s="8"/>
      <c r="R3283" s="8"/>
      <c r="S3283" s="8"/>
      <c r="T3283" s="8"/>
      <c r="U3283" s="8"/>
      <c r="V3283" s="8"/>
      <c r="W3283" s="8"/>
      <c r="X3283" s="8"/>
      <c r="Y3283" s="8"/>
      <c r="Z3283" s="8"/>
      <c r="AA3283" s="8"/>
      <c r="AB3283" s="8"/>
      <c r="AC3283" s="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  <c r="AY3283" s="8"/>
      <c r="AZ3283" s="8"/>
      <c r="BA3283" s="8"/>
      <c r="BB3283" s="8"/>
      <c r="BC3283" s="8"/>
      <c r="BD3283" s="8"/>
      <c r="BE3283" s="8"/>
      <c r="BF3283" s="8"/>
      <c r="BG3283" s="8"/>
      <c r="BH3283" s="8"/>
      <c r="BI3283" s="8"/>
      <c r="BJ3283" s="8"/>
      <c r="BK3283" s="8"/>
      <c r="BL3283" s="8"/>
      <c r="BM3283" s="8"/>
      <c r="BN3283" s="8"/>
      <c r="BO3283" s="8"/>
      <c r="BP3283" s="8"/>
      <c r="BQ3283" s="8"/>
      <c r="BR3283" s="8"/>
      <c r="BS3283" s="8"/>
      <c r="BT3283" s="8"/>
      <c r="BU3283" s="8"/>
      <c r="BV3283" s="8"/>
      <c r="BW3283" s="8"/>
      <c r="BX3283" s="8"/>
      <c r="BY3283" s="8"/>
    </row>
    <row r="3284" spans="1:77" x14ac:dyDescent="0.2">
      <c r="A3284" s="8" t="s">
        <v>12569</v>
      </c>
      <c r="B3284" s="5"/>
      <c r="C3284" s="8" t="s">
        <v>12570</v>
      </c>
      <c r="D3284" s="4" t="s">
        <v>12535</v>
      </c>
      <c r="E3284" s="8" t="s">
        <v>12504</v>
      </c>
      <c r="F3284" s="4" t="s">
        <v>527</v>
      </c>
      <c r="G3284" s="8" t="s">
        <v>12458</v>
      </c>
      <c r="H3284" s="8" t="s">
        <v>529</v>
      </c>
      <c r="I3284" s="8"/>
      <c r="J3284" s="8"/>
      <c r="K3284" s="8" t="s">
        <v>12571</v>
      </c>
      <c r="L3284" s="8"/>
      <c r="M3284" s="8"/>
      <c r="N3284" s="8"/>
      <c r="O3284" s="8"/>
      <c r="P3284" s="8"/>
      <c r="Q3284" s="8"/>
      <c r="R3284" s="8"/>
      <c r="S3284" s="8"/>
      <c r="T3284" s="8"/>
      <c r="U3284" s="8"/>
      <c r="V3284" s="8"/>
      <c r="W3284" s="8"/>
      <c r="X3284" s="8"/>
      <c r="Y3284" s="8"/>
      <c r="Z3284" s="8"/>
      <c r="AA3284" s="8"/>
      <c r="AB3284" s="8"/>
      <c r="AC3284" s="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  <c r="AY3284" s="8"/>
      <c r="AZ3284" s="8"/>
      <c r="BA3284" s="8"/>
      <c r="BB3284" s="8"/>
      <c r="BC3284" s="8"/>
      <c r="BD3284" s="8"/>
      <c r="BE3284" s="8"/>
      <c r="BF3284" s="8"/>
      <c r="BG3284" s="8"/>
      <c r="BH3284" s="8"/>
      <c r="BI3284" s="8"/>
      <c r="BJ3284" s="8"/>
      <c r="BK3284" s="8"/>
      <c r="BL3284" s="8"/>
      <c r="BM3284" s="8"/>
      <c r="BN3284" s="8"/>
      <c r="BO3284" s="8"/>
      <c r="BP3284" s="8"/>
      <c r="BQ3284" s="8"/>
      <c r="BR3284" s="8"/>
      <c r="BS3284" s="8"/>
      <c r="BT3284" s="8"/>
      <c r="BU3284" s="8"/>
      <c r="BV3284" s="8"/>
      <c r="BW3284" s="8"/>
      <c r="BX3284" s="8"/>
      <c r="BY3284" s="8"/>
    </row>
    <row r="3285" spans="1:77" x14ac:dyDescent="0.2">
      <c r="A3285" s="8" t="s">
        <v>12572</v>
      </c>
      <c r="B3285" s="5"/>
      <c r="C3285" s="8" t="s">
        <v>12573</v>
      </c>
      <c r="D3285" s="4" t="s">
        <v>12535</v>
      </c>
      <c r="E3285" s="8" t="s">
        <v>12504</v>
      </c>
      <c r="F3285" s="4" t="s">
        <v>527</v>
      </c>
      <c r="G3285" s="8" t="s">
        <v>12458</v>
      </c>
      <c r="H3285" s="8" t="s">
        <v>529</v>
      </c>
      <c r="I3285" s="8"/>
      <c r="J3285" s="8"/>
      <c r="K3285" s="8" t="s">
        <v>12574</v>
      </c>
      <c r="L3285" s="8"/>
      <c r="M3285" s="8"/>
      <c r="N3285" s="8"/>
      <c r="O3285" s="8"/>
      <c r="P3285" s="8"/>
      <c r="Q3285" s="8"/>
      <c r="R3285" s="8"/>
      <c r="S3285" s="8"/>
      <c r="T3285" s="8"/>
      <c r="U3285" s="8"/>
      <c r="V3285" s="8"/>
      <c r="W3285" s="8"/>
      <c r="X3285" s="8"/>
      <c r="Y3285" s="8"/>
      <c r="Z3285" s="8"/>
      <c r="AA3285" s="8"/>
      <c r="AB3285" s="8"/>
      <c r="AC3285" s="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  <c r="AY3285" s="8"/>
      <c r="AZ3285" s="8"/>
      <c r="BA3285" s="8"/>
      <c r="BB3285" s="8"/>
      <c r="BC3285" s="8"/>
      <c r="BD3285" s="8"/>
      <c r="BE3285" s="8"/>
      <c r="BF3285" s="8"/>
      <c r="BG3285" s="8"/>
      <c r="BH3285" s="8"/>
      <c r="BI3285" s="8"/>
      <c r="BJ3285" s="8"/>
      <c r="BK3285" s="8"/>
      <c r="BL3285" s="8"/>
      <c r="BM3285" s="8"/>
      <c r="BN3285" s="8"/>
      <c r="BO3285" s="8"/>
      <c r="BP3285" s="8"/>
      <c r="BQ3285" s="8"/>
      <c r="BR3285" s="8"/>
      <c r="BS3285" s="8"/>
      <c r="BT3285" s="8"/>
      <c r="BU3285" s="8"/>
      <c r="BV3285" s="8"/>
      <c r="BW3285" s="8"/>
      <c r="BX3285" s="8"/>
      <c r="BY3285" s="8"/>
    </row>
    <row r="3286" spans="1:77" x14ac:dyDescent="0.2">
      <c r="A3286" s="8" t="s">
        <v>12575</v>
      </c>
      <c r="B3286" s="5"/>
      <c r="C3286" s="8" t="s">
        <v>12576</v>
      </c>
      <c r="D3286" s="4" t="s">
        <v>12487</v>
      </c>
      <c r="E3286" s="8" t="s">
        <v>12483</v>
      </c>
      <c r="F3286" s="4" t="s">
        <v>527</v>
      </c>
      <c r="G3286" s="8" t="s">
        <v>12458</v>
      </c>
      <c r="H3286" s="8" t="s">
        <v>529</v>
      </c>
      <c r="I3286" s="8"/>
      <c r="J3286" s="8"/>
      <c r="K3286" s="8" t="s">
        <v>12577</v>
      </c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  <c r="AY3286" s="8"/>
      <c r="AZ3286" s="8"/>
      <c r="BA3286" s="8"/>
      <c r="BB3286" s="8"/>
      <c r="BC3286" s="8"/>
      <c r="BD3286" s="8"/>
      <c r="BE3286" s="8"/>
      <c r="BF3286" s="8"/>
      <c r="BG3286" s="8"/>
      <c r="BH3286" s="8"/>
      <c r="BI3286" s="8"/>
      <c r="BJ3286" s="8"/>
      <c r="BK3286" s="8"/>
      <c r="BL3286" s="8"/>
      <c r="BM3286" s="8"/>
      <c r="BN3286" s="8"/>
      <c r="BO3286" s="8"/>
      <c r="BP3286" s="8"/>
      <c r="BQ3286" s="8"/>
      <c r="BR3286" s="8"/>
      <c r="BS3286" s="8"/>
      <c r="BT3286" s="8"/>
      <c r="BU3286" s="8"/>
      <c r="BV3286" s="8"/>
      <c r="BW3286" s="8"/>
      <c r="BX3286" s="8"/>
      <c r="BY3286" s="8"/>
    </row>
    <row r="3287" spans="1:77" x14ac:dyDescent="0.2">
      <c r="A3287" s="8" t="s">
        <v>12578</v>
      </c>
      <c r="B3287" s="5"/>
      <c r="C3287" s="8" t="s">
        <v>12579</v>
      </c>
      <c r="D3287" s="4" t="s">
        <v>12482</v>
      </c>
      <c r="E3287" s="8" t="s">
        <v>12483</v>
      </c>
      <c r="F3287" s="4" t="s">
        <v>527</v>
      </c>
      <c r="G3287" s="8" t="s">
        <v>12458</v>
      </c>
      <c r="H3287" s="8" t="s">
        <v>529</v>
      </c>
      <c r="I3287" s="8"/>
      <c r="J3287" s="8"/>
      <c r="K3287" s="8" t="s">
        <v>12580</v>
      </c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  <c r="AY3287" s="8"/>
      <c r="AZ3287" s="8"/>
      <c r="BA3287" s="8"/>
      <c r="BB3287" s="8"/>
      <c r="BC3287" s="8"/>
      <c r="BD3287" s="8"/>
      <c r="BE3287" s="8"/>
      <c r="BF3287" s="8"/>
      <c r="BG3287" s="8"/>
      <c r="BH3287" s="8"/>
      <c r="BI3287" s="8"/>
      <c r="BJ3287" s="8"/>
      <c r="BK3287" s="8"/>
      <c r="BL3287" s="8"/>
      <c r="BM3287" s="8"/>
      <c r="BN3287" s="8"/>
      <c r="BO3287" s="8"/>
      <c r="BP3287" s="8"/>
      <c r="BQ3287" s="8"/>
      <c r="BR3287" s="8"/>
      <c r="BS3287" s="8"/>
      <c r="BT3287" s="8"/>
      <c r="BU3287" s="8"/>
      <c r="BV3287" s="8"/>
      <c r="BW3287" s="8"/>
      <c r="BX3287" s="8"/>
      <c r="BY3287" s="8"/>
    </row>
    <row r="3288" spans="1:77" x14ac:dyDescent="0.2">
      <c r="A3288" s="8" t="s">
        <v>12581</v>
      </c>
      <c r="B3288" s="5"/>
      <c r="C3288" s="8" t="s">
        <v>12582</v>
      </c>
      <c r="D3288" s="4" t="s">
        <v>5535</v>
      </c>
      <c r="E3288" s="8"/>
      <c r="F3288" s="4" t="s">
        <v>527</v>
      </c>
      <c r="G3288" s="8" t="s">
        <v>12458</v>
      </c>
      <c r="H3288" s="8" t="s">
        <v>529</v>
      </c>
      <c r="I3288" s="8"/>
      <c r="J3288" s="8"/>
      <c r="K3288" s="8" t="s">
        <v>12583</v>
      </c>
      <c r="L3288" s="8"/>
      <c r="M3288" s="8"/>
      <c r="N3288" s="8"/>
      <c r="O3288" s="8"/>
      <c r="P3288" s="8"/>
      <c r="Q3288" s="8"/>
      <c r="R3288" s="8"/>
      <c r="S3288" s="8"/>
      <c r="T3288" s="8"/>
      <c r="U3288" s="8"/>
      <c r="V3288" s="8"/>
      <c r="W3288" s="8"/>
      <c r="X3288" s="8"/>
      <c r="Y3288" s="8"/>
      <c r="Z3288" s="8"/>
      <c r="AA3288" s="8"/>
      <c r="AB3288" s="8"/>
      <c r="AC3288" s="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  <c r="AY3288" s="8"/>
      <c r="AZ3288" s="8"/>
      <c r="BA3288" s="8"/>
      <c r="BB3288" s="8"/>
      <c r="BC3288" s="8"/>
      <c r="BD3288" s="8"/>
      <c r="BE3288" s="8"/>
      <c r="BF3288" s="8"/>
      <c r="BG3288" s="8"/>
      <c r="BH3288" s="8"/>
      <c r="BI3288" s="8"/>
      <c r="BJ3288" s="8"/>
      <c r="BK3288" s="8"/>
      <c r="BL3288" s="8"/>
      <c r="BM3288" s="8"/>
      <c r="BN3288" s="8"/>
      <c r="BO3288" s="8"/>
      <c r="BP3288" s="8"/>
      <c r="BQ3288" s="8"/>
      <c r="BR3288" s="8"/>
      <c r="BS3288" s="8"/>
      <c r="BT3288" s="8"/>
      <c r="BU3288" s="8"/>
      <c r="BV3288" s="8"/>
      <c r="BW3288" s="8"/>
      <c r="BX3288" s="8"/>
      <c r="BY3288" s="8"/>
    </row>
    <row r="3289" spans="1:77" x14ac:dyDescent="0.2">
      <c r="A3289" s="8" t="s">
        <v>12584</v>
      </c>
      <c r="B3289" s="5"/>
      <c r="C3289" s="8" t="s">
        <v>12585</v>
      </c>
      <c r="D3289" s="4" t="s">
        <v>12449</v>
      </c>
      <c r="E3289" s="8" t="s">
        <v>12450</v>
      </c>
      <c r="F3289" s="4" t="s">
        <v>527</v>
      </c>
      <c r="G3289" s="8" t="s">
        <v>12458</v>
      </c>
      <c r="H3289" s="8" t="s">
        <v>529</v>
      </c>
      <c r="I3289" s="8"/>
      <c r="J3289" s="8"/>
      <c r="K3289" s="8" t="s">
        <v>12586</v>
      </c>
      <c r="L3289" s="8"/>
      <c r="M3289" s="8"/>
      <c r="N3289" s="8"/>
      <c r="O3289" s="8"/>
      <c r="P3289" s="8"/>
      <c r="Q3289" s="8"/>
      <c r="R3289" s="8"/>
      <c r="S3289" s="8"/>
      <c r="T3289" s="8"/>
      <c r="U3289" s="8"/>
      <c r="V3289" s="8"/>
      <c r="W3289" s="8"/>
      <c r="X3289" s="8"/>
      <c r="Y3289" s="8"/>
      <c r="Z3289" s="8"/>
      <c r="AA3289" s="8"/>
      <c r="AB3289" s="8"/>
      <c r="AC3289" s="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  <c r="AY3289" s="8"/>
      <c r="AZ3289" s="8"/>
      <c r="BA3289" s="8"/>
      <c r="BB3289" s="8"/>
      <c r="BC3289" s="8"/>
      <c r="BD3289" s="8"/>
      <c r="BE3289" s="8"/>
      <c r="BF3289" s="8"/>
      <c r="BG3289" s="8"/>
      <c r="BH3289" s="8"/>
      <c r="BI3289" s="8"/>
      <c r="BJ3289" s="8"/>
      <c r="BK3289" s="8"/>
      <c r="BL3289" s="8"/>
      <c r="BM3289" s="8"/>
      <c r="BN3289" s="8"/>
      <c r="BO3289" s="8"/>
      <c r="BP3289" s="8"/>
      <c r="BQ3289" s="8"/>
      <c r="BR3289" s="8"/>
      <c r="BS3289" s="8"/>
      <c r="BT3289" s="8"/>
      <c r="BU3289" s="8"/>
      <c r="BV3289" s="8"/>
      <c r="BW3289" s="8"/>
      <c r="BX3289" s="8"/>
      <c r="BY3289" s="8"/>
    </row>
    <row r="3290" spans="1:77" x14ac:dyDescent="0.2">
      <c r="A3290" s="8" t="s">
        <v>12587</v>
      </c>
      <c r="B3290" s="5"/>
      <c r="C3290" s="8" t="s">
        <v>12588</v>
      </c>
      <c r="D3290" s="4" t="s">
        <v>12482</v>
      </c>
      <c r="E3290" s="8" t="s">
        <v>12483</v>
      </c>
      <c r="F3290" s="4" t="s">
        <v>527</v>
      </c>
      <c r="G3290" s="8" t="s">
        <v>12458</v>
      </c>
      <c r="H3290" s="8" t="s">
        <v>529</v>
      </c>
      <c r="I3290" s="8"/>
      <c r="J3290" s="8"/>
      <c r="K3290" s="8" t="s">
        <v>12589</v>
      </c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  <c r="AY3290" s="8"/>
      <c r="AZ3290" s="8"/>
      <c r="BA3290" s="8"/>
      <c r="BB3290" s="8"/>
      <c r="BC3290" s="8"/>
      <c r="BD3290" s="8"/>
      <c r="BE3290" s="8"/>
      <c r="BF3290" s="8"/>
      <c r="BG3290" s="8"/>
      <c r="BH3290" s="8"/>
      <c r="BI3290" s="8"/>
      <c r="BJ3290" s="8"/>
      <c r="BK3290" s="8"/>
      <c r="BL3290" s="8"/>
      <c r="BM3290" s="8"/>
      <c r="BN3290" s="8"/>
      <c r="BO3290" s="8"/>
      <c r="BP3290" s="8"/>
      <c r="BQ3290" s="8"/>
      <c r="BR3290" s="8"/>
      <c r="BS3290" s="8"/>
      <c r="BT3290" s="8"/>
      <c r="BU3290" s="8"/>
      <c r="BV3290" s="8"/>
      <c r="BW3290" s="8"/>
      <c r="BX3290" s="8"/>
      <c r="BY3290" s="8"/>
    </row>
    <row r="3291" spans="1:77" x14ac:dyDescent="0.2">
      <c r="A3291" s="8" t="s">
        <v>12590</v>
      </c>
      <c r="B3291" s="5"/>
      <c r="C3291" s="8" t="s">
        <v>12591</v>
      </c>
      <c r="D3291" s="4" t="s">
        <v>12592</v>
      </c>
      <c r="E3291" s="8" t="s">
        <v>12593</v>
      </c>
      <c r="F3291" s="4" t="s">
        <v>527</v>
      </c>
      <c r="G3291" s="8" t="s">
        <v>12458</v>
      </c>
      <c r="H3291" s="8" t="s">
        <v>529</v>
      </c>
      <c r="I3291" s="8"/>
      <c r="J3291" s="8"/>
      <c r="K3291" s="8" t="s">
        <v>12594</v>
      </c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  <c r="AY3291" s="8"/>
      <c r="AZ3291" s="8"/>
      <c r="BA3291" s="8"/>
      <c r="BB3291" s="8"/>
      <c r="BC3291" s="8"/>
      <c r="BD3291" s="8"/>
      <c r="BE3291" s="8"/>
      <c r="BF3291" s="8"/>
      <c r="BG3291" s="8"/>
      <c r="BH3291" s="8"/>
      <c r="BI3291" s="8"/>
      <c r="BJ3291" s="8"/>
      <c r="BK3291" s="8"/>
      <c r="BL3291" s="8"/>
      <c r="BM3291" s="8"/>
      <c r="BN3291" s="8"/>
      <c r="BO3291" s="8"/>
      <c r="BP3291" s="8"/>
      <c r="BQ3291" s="8"/>
      <c r="BR3291" s="8"/>
      <c r="BS3291" s="8"/>
      <c r="BT3291" s="8"/>
      <c r="BU3291" s="8"/>
      <c r="BV3291" s="8"/>
      <c r="BW3291" s="8"/>
      <c r="BX3291" s="8"/>
      <c r="BY3291" s="8"/>
    </row>
    <row r="3292" spans="1:77" x14ac:dyDescent="0.2">
      <c r="A3292" s="8" t="s">
        <v>12595</v>
      </c>
      <c r="B3292" s="5"/>
      <c r="C3292" s="8" t="s">
        <v>12596</v>
      </c>
      <c r="D3292" s="4" t="s">
        <v>5535</v>
      </c>
      <c r="E3292" s="8"/>
      <c r="F3292" s="4" t="s">
        <v>527</v>
      </c>
      <c r="G3292" s="8" t="s">
        <v>12458</v>
      </c>
      <c r="H3292" s="8" t="s">
        <v>529</v>
      </c>
      <c r="I3292" s="8"/>
      <c r="J3292" s="8"/>
      <c r="K3292" s="8" t="s">
        <v>12597</v>
      </c>
      <c r="L3292" s="8"/>
      <c r="M3292" s="8"/>
      <c r="N3292" s="8"/>
      <c r="O3292" s="8"/>
      <c r="P3292" s="8"/>
      <c r="Q3292" s="8"/>
      <c r="R3292" s="8"/>
      <c r="S3292" s="8"/>
      <c r="T3292" s="8"/>
      <c r="U3292" s="8"/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  <c r="AY3292" s="8"/>
      <c r="AZ3292" s="8"/>
      <c r="BA3292" s="8"/>
      <c r="BB3292" s="8"/>
      <c r="BC3292" s="8"/>
      <c r="BD3292" s="8"/>
      <c r="BE3292" s="8"/>
      <c r="BF3292" s="8"/>
      <c r="BG3292" s="8"/>
      <c r="BH3292" s="8"/>
      <c r="BI3292" s="8"/>
      <c r="BJ3292" s="8"/>
      <c r="BK3292" s="8"/>
      <c r="BL3292" s="8"/>
      <c r="BM3292" s="8"/>
      <c r="BN3292" s="8"/>
      <c r="BO3292" s="8"/>
      <c r="BP3292" s="8"/>
      <c r="BQ3292" s="8"/>
      <c r="BR3292" s="8"/>
      <c r="BS3292" s="8"/>
      <c r="BT3292" s="8"/>
      <c r="BU3292" s="8"/>
      <c r="BV3292" s="8"/>
      <c r="BW3292" s="8"/>
      <c r="BX3292" s="8"/>
      <c r="BY3292" s="8"/>
    </row>
    <row r="3293" spans="1:77" x14ac:dyDescent="0.2">
      <c r="A3293" s="8" t="s">
        <v>12598</v>
      </c>
      <c r="B3293" s="5"/>
      <c r="C3293" s="8" t="s">
        <v>12599</v>
      </c>
      <c r="D3293" s="4" t="s">
        <v>12449</v>
      </c>
      <c r="E3293" s="8" t="s">
        <v>12450</v>
      </c>
      <c r="F3293" s="4" t="s">
        <v>527</v>
      </c>
      <c r="G3293" s="8" t="s">
        <v>12458</v>
      </c>
      <c r="H3293" s="8" t="s">
        <v>529</v>
      </c>
      <c r="I3293" s="8"/>
      <c r="J3293" s="8"/>
      <c r="K3293" s="8" t="s">
        <v>12600</v>
      </c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  <c r="AY3293" s="8"/>
      <c r="AZ3293" s="8"/>
      <c r="BA3293" s="8"/>
      <c r="BB3293" s="8"/>
      <c r="BC3293" s="8"/>
      <c r="BD3293" s="8"/>
      <c r="BE3293" s="8"/>
      <c r="BF3293" s="8"/>
      <c r="BG3293" s="8"/>
      <c r="BH3293" s="8"/>
      <c r="BI3293" s="8"/>
      <c r="BJ3293" s="8"/>
      <c r="BK3293" s="8"/>
      <c r="BL3293" s="8"/>
      <c r="BM3293" s="8"/>
      <c r="BN3293" s="8"/>
      <c r="BO3293" s="8"/>
      <c r="BP3293" s="8"/>
      <c r="BQ3293" s="8"/>
      <c r="BR3293" s="8"/>
      <c r="BS3293" s="8"/>
      <c r="BT3293" s="8"/>
      <c r="BU3293" s="8"/>
      <c r="BV3293" s="8"/>
      <c r="BW3293" s="8"/>
      <c r="BX3293" s="8"/>
      <c r="BY3293" s="8"/>
    </row>
    <row r="3294" spans="1:77" x14ac:dyDescent="0.2">
      <c r="A3294" s="8" t="s">
        <v>12601</v>
      </c>
      <c r="B3294" s="5"/>
      <c r="C3294" s="8" t="s">
        <v>12602</v>
      </c>
      <c r="D3294" s="4" t="s">
        <v>12449</v>
      </c>
      <c r="E3294" s="8" t="s">
        <v>12450</v>
      </c>
      <c r="F3294" s="4" t="s">
        <v>527</v>
      </c>
      <c r="G3294" s="8" t="s">
        <v>12458</v>
      </c>
      <c r="H3294" s="8" t="s">
        <v>529</v>
      </c>
      <c r="I3294" s="8"/>
      <c r="J3294" s="8"/>
      <c r="K3294" s="8" t="s">
        <v>12603</v>
      </c>
      <c r="L3294" s="8"/>
      <c r="M3294" s="8"/>
      <c r="N3294" s="8"/>
      <c r="O3294" s="8"/>
      <c r="P3294" s="8"/>
      <c r="Q3294" s="8"/>
      <c r="R3294" s="8"/>
      <c r="S3294" s="8"/>
      <c r="T3294" s="8"/>
      <c r="U3294" s="8"/>
      <c r="V3294" s="8"/>
      <c r="W3294" s="8"/>
      <c r="X3294" s="8"/>
      <c r="Y3294" s="8"/>
      <c r="Z3294" s="8"/>
      <c r="AA3294" s="8"/>
      <c r="AB3294" s="8"/>
      <c r="AC3294" s="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  <c r="AY3294" s="8"/>
      <c r="AZ3294" s="8"/>
      <c r="BA3294" s="8"/>
      <c r="BB3294" s="8"/>
      <c r="BC3294" s="8"/>
      <c r="BD3294" s="8"/>
      <c r="BE3294" s="8"/>
      <c r="BF3294" s="8"/>
      <c r="BG3294" s="8"/>
      <c r="BH3294" s="8"/>
      <c r="BI3294" s="8"/>
      <c r="BJ3294" s="8"/>
      <c r="BK3294" s="8"/>
      <c r="BL3294" s="8"/>
      <c r="BM3294" s="8"/>
      <c r="BN3294" s="8"/>
      <c r="BO3294" s="8"/>
      <c r="BP3294" s="8"/>
      <c r="BQ3294" s="8"/>
      <c r="BR3294" s="8"/>
      <c r="BS3294" s="8"/>
      <c r="BT3294" s="8"/>
      <c r="BU3294" s="8"/>
      <c r="BV3294" s="8"/>
      <c r="BW3294" s="8"/>
      <c r="BX3294" s="8"/>
      <c r="BY3294" s="8"/>
    </row>
    <row r="3295" spans="1:77" x14ac:dyDescent="0.2">
      <c r="A3295" s="8" t="s">
        <v>12604</v>
      </c>
      <c r="B3295" s="5"/>
      <c r="C3295" s="8" t="s">
        <v>12605</v>
      </c>
      <c r="D3295" s="4" t="s">
        <v>12495</v>
      </c>
      <c r="E3295" s="8" t="s">
        <v>12496</v>
      </c>
      <c r="F3295" s="4" t="s">
        <v>527</v>
      </c>
      <c r="G3295" s="8" t="s">
        <v>12458</v>
      </c>
      <c r="H3295" s="8" t="s">
        <v>529</v>
      </c>
      <c r="I3295" s="8"/>
      <c r="J3295" s="8"/>
      <c r="K3295" s="8" t="s">
        <v>12606</v>
      </c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  <c r="AY3295" s="8"/>
      <c r="AZ3295" s="8"/>
      <c r="BA3295" s="8"/>
      <c r="BB3295" s="8"/>
      <c r="BC3295" s="8"/>
      <c r="BD3295" s="8"/>
      <c r="BE3295" s="8"/>
      <c r="BF3295" s="8"/>
      <c r="BG3295" s="8"/>
      <c r="BH3295" s="8"/>
      <c r="BI3295" s="8"/>
      <c r="BJ3295" s="8"/>
      <c r="BK3295" s="8"/>
      <c r="BL3295" s="8"/>
      <c r="BM3295" s="8"/>
      <c r="BN3295" s="8"/>
      <c r="BO3295" s="8"/>
      <c r="BP3295" s="8"/>
      <c r="BQ3295" s="8"/>
      <c r="BR3295" s="8"/>
      <c r="BS3295" s="8"/>
      <c r="BT3295" s="8"/>
      <c r="BU3295" s="8"/>
      <c r="BV3295" s="8"/>
      <c r="BW3295" s="8"/>
      <c r="BX3295" s="8"/>
      <c r="BY3295" s="8"/>
    </row>
    <row r="3296" spans="1:77" x14ac:dyDescent="0.2">
      <c r="A3296" s="8" t="s">
        <v>12607</v>
      </c>
      <c r="B3296" s="5"/>
      <c r="C3296" s="8" t="s">
        <v>12608</v>
      </c>
      <c r="D3296" s="4" t="s">
        <v>12535</v>
      </c>
      <c r="E3296" s="8" t="s">
        <v>12504</v>
      </c>
      <c r="F3296" s="4" t="s">
        <v>527</v>
      </c>
      <c r="G3296" s="8" t="s">
        <v>12458</v>
      </c>
      <c r="H3296" s="8" t="s">
        <v>529</v>
      </c>
      <c r="I3296" s="8"/>
      <c r="J3296" s="8"/>
      <c r="K3296" s="8" t="s">
        <v>12609</v>
      </c>
      <c r="L3296" s="8"/>
      <c r="M3296" s="8"/>
      <c r="N3296" s="8"/>
      <c r="O3296" s="8"/>
      <c r="P3296" s="8"/>
      <c r="Q3296" s="8"/>
      <c r="R3296" s="8"/>
      <c r="S3296" s="8"/>
      <c r="T3296" s="8"/>
      <c r="U3296" s="8"/>
      <c r="V3296" s="8"/>
      <c r="W3296" s="8"/>
      <c r="X3296" s="8"/>
      <c r="Y3296" s="8"/>
      <c r="Z3296" s="8"/>
      <c r="AA3296" s="8"/>
      <c r="AB3296" s="8"/>
      <c r="AC3296" s="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  <c r="AY3296" s="8"/>
      <c r="AZ3296" s="8"/>
      <c r="BA3296" s="8"/>
      <c r="BB3296" s="8"/>
      <c r="BC3296" s="8"/>
      <c r="BD3296" s="8"/>
      <c r="BE3296" s="8"/>
      <c r="BF3296" s="8"/>
      <c r="BG3296" s="8"/>
      <c r="BH3296" s="8"/>
      <c r="BI3296" s="8"/>
      <c r="BJ3296" s="8"/>
      <c r="BK3296" s="8"/>
      <c r="BL3296" s="8"/>
      <c r="BM3296" s="8"/>
      <c r="BN3296" s="8"/>
      <c r="BO3296" s="8"/>
      <c r="BP3296" s="8"/>
      <c r="BQ3296" s="8"/>
      <c r="BR3296" s="8"/>
      <c r="BS3296" s="8"/>
      <c r="BT3296" s="8"/>
      <c r="BU3296" s="8"/>
      <c r="BV3296" s="8"/>
      <c r="BW3296" s="8"/>
      <c r="BX3296" s="8"/>
      <c r="BY3296" s="8"/>
    </row>
    <row r="3297" spans="1:77" x14ac:dyDescent="0.2">
      <c r="A3297" s="8" t="s">
        <v>12610</v>
      </c>
      <c r="B3297" s="5"/>
      <c r="C3297" s="8" t="s">
        <v>12611</v>
      </c>
      <c r="D3297" s="4" t="s">
        <v>12612</v>
      </c>
      <c r="E3297" s="8"/>
      <c r="F3297" s="4" t="s">
        <v>527</v>
      </c>
      <c r="G3297" s="8" t="s">
        <v>12458</v>
      </c>
      <c r="H3297" s="8" t="s">
        <v>529</v>
      </c>
      <c r="I3297" s="8"/>
      <c r="J3297" s="8"/>
      <c r="K3297" s="8" t="s">
        <v>12613</v>
      </c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  <c r="AY3297" s="8"/>
      <c r="AZ3297" s="8"/>
      <c r="BA3297" s="8"/>
      <c r="BB3297" s="8"/>
      <c r="BC3297" s="8"/>
      <c r="BD3297" s="8"/>
      <c r="BE3297" s="8"/>
      <c r="BF3297" s="8"/>
      <c r="BG3297" s="8"/>
      <c r="BH3297" s="8"/>
      <c r="BI3297" s="8"/>
      <c r="BJ3297" s="8"/>
      <c r="BK3297" s="8"/>
      <c r="BL3297" s="8"/>
      <c r="BM3297" s="8"/>
      <c r="BN3297" s="8"/>
      <c r="BO3297" s="8"/>
      <c r="BP3297" s="8"/>
      <c r="BQ3297" s="8"/>
      <c r="BR3297" s="8"/>
      <c r="BS3297" s="8"/>
      <c r="BT3297" s="8"/>
      <c r="BU3297" s="8"/>
      <c r="BV3297" s="8"/>
      <c r="BW3297" s="8"/>
      <c r="BX3297" s="8"/>
      <c r="BY3297" s="8"/>
    </row>
    <row r="3298" spans="1:77" x14ac:dyDescent="0.2">
      <c r="A3298" s="8" t="s">
        <v>12614</v>
      </c>
      <c r="B3298" s="5"/>
      <c r="C3298" s="8" t="s">
        <v>12615</v>
      </c>
      <c r="D3298" s="4" t="s">
        <v>12616</v>
      </c>
      <c r="E3298" s="8" t="s">
        <v>12617</v>
      </c>
      <c r="F3298" s="4" t="s">
        <v>2591</v>
      </c>
      <c r="G3298" s="8" t="s">
        <v>11693</v>
      </c>
      <c r="H3298" s="8" t="s">
        <v>529</v>
      </c>
      <c r="I3298" s="8"/>
      <c r="J3298" s="8" t="s">
        <v>12618</v>
      </c>
      <c r="K3298" s="8" t="s">
        <v>12619</v>
      </c>
      <c r="L3298" s="8"/>
      <c r="M3298" s="8"/>
      <c r="N3298" s="8"/>
      <c r="O3298" s="8"/>
      <c r="P3298" s="8"/>
      <c r="Q3298" s="8"/>
      <c r="R3298" s="8"/>
      <c r="S3298" s="8"/>
      <c r="T3298" s="8"/>
      <c r="U3298" s="8"/>
      <c r="V3298" s="8"/>
      <c r="W3298" s="8"/>
      <c r="X3298" s="8"/>
      <c r="Y3298" s="8"/>
      <c r="Z3298" s="8"/>
      <c r="AA3298" s="8"/>
      <c r="AB3298" s="8"/>
      <c r="AC3298" s="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  <c r="AY3298" s="8"/>
      <c r="AZ3298" s="8"/>
      <c r="BA3298" s="8"/>
      <c r="BB3298" s="8"/>
      <c r="BC3298" s="8"/>
      <c r="BD3298" s="8"/>
      <c r="BE3298" s="8"/>
      <c r="BF3298" s="8"/>
      <c r="BG3298" s="8"/>
      <c r="BH3298" s="8"/>
      <c r="BI3298" s="8"/>
      <c r="BJ3298" s="8"/>
      <c r="BK3298" s="8"/>
      <c r="BL3298" s="8"/>
      <c r="BM3298" s="8"/>
      <c r="BN3298" s="8"/>
      <c r="BO3298" s="8"/>
      <c r="BP3298" s="8"/>
      <c r="BQ3298" s="8"/>
      <c r="BR3298" s="8"/>
      <c r="BS3298" s="8"/>
      <c r="BT3298" s="8"/>
      <c r="BU3298" s="8"/>
      <c r="BV3298" s="8"/>
      <c r="BW3298" s="8"/>
      <c r="BX3298" s="8"/>
      <c r="BY3298" s="8"/>
    </row>
    <row r="3299" spans="1:77" x14ac:dyDescent="0.2">
      <c r="A3299" s="8" t="s">
        <v>12620</v>
      </c>
      <c r="B3299" s="5"/>
      <c r="C3299" s="8" t="s">
        <v>12621</v>
      </c>
      <c r="D3299" s="4" t="s">
        <v>12622</v>
      </c>
      <c r="E3299" s="8" t="s">
        <v>12623</v>
      </c>
      <c r="F3299" s="4" t="s">
        <v>2591</v>
      </c>
      <c r="G3299" s="8" t="s">
        <v>11693</v>
      </c>
      <c r="H3299" s="8" t="s">
        <v>529</v>
      </c>
      <c r="I3299" s="8"/>
      <c r="J3299" s="8"/>
      <c r="K3299" s="8" t="s">
        <v>12624</v>
      </c>
      <c r="L3299" s="8"/>
      <c r="M3299" s="8"/>
      <c r="N3299" s="8"/>
      <c r="O3299" s="8"/>
      <c r="P3299" s="8"/>
      <c r="Q3299" s="8"/>
      <c r="R3299" s="8"/>
      <c r="S3299" s="8"/>
      <c r="T3299" s="8"/>
      <c r="U3299" s="8"/>
      <c r="V3299" s="8"/>
      <c r="W3299" s="8"/>
      <c r="X3299" s="8"/>
      <c r="Y3299" s="8"/>
      <c r="Z3299" s="8"/>
      <c r="AA3299" s="8"/>
      <c r="AB3299" s="8"/>
      <c r="AC3299" s="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  <c r="AY3299" s="8"/>
      <c r="AZ3299" s="8"/>
      <c r="BA3299" s="8"/>
      <c r="BB3299" s="8"/>
      <c r="BC3299" s="8"/>
      <c r="BD3299" s="8"/>
      <c r="BE3299" s="8"/>
      <c r="BF3299" s="8"/>
      <c r="BG3299" s="8"/>
      <c r="BH3299" s="8"/>
      <c r="BI3299" s="8"/>
      <c r="BJ3299" s="8"/>
      <c r="BK3299" s="8"/>
      <c r="BL3299" s="8"/>
      <c r="BM3299" s="8"/>
      <c r="BN3299" s="8"/>
      <c r="BO3299" s="8"/>
      <c r="BP3299" s="8"/>
      <c r="BQ3299" s="8"/>
      <c r="BR3299" s="8"/>
      <c r="BS3299" s="8"/>
      <c r="BT3299" s="8"/>
      <c r="BU3299" s="8"/>
      <c r="BV3299" s="8"/>
      <c r="BW3299" s="8"/>
      <c r="BX3299" s="8"/>
      <c r="BY3299" s="8"/>
    </row>
    <row r="3300" spans="1:77" x14ac:dyDescent="0.2">
      <c r="A3300" s="8" t="s">
        <v>12625</v>
      </c>
      <c r="B3300" s="5"/>
      <c r="C3300" s="8" t="s">
        <v>12626</v>
      </c>
      <c r="D3300" s="4" t="s">
        <v>12627</v>
      </c>
      <c r="E3300" s="8" t="s">
        <v>11768</v>
      </c>
      <c r="F3300" s="4" t="s">
        <v>2591</v>
      </c>
      <c r="G3300" s="8" t="s">
        <v>11693</v>
      </c>
      <c r="H3300" s="8" t="s">
        <v>529</v>
      </c>
      <c r="I3300" s="8"/>
      <c r="J3300" s="8" t="s">
        <v>12628</v>
      </c>
      <c r="K3300" s="8"/>
      <c r="L3300" s="8"/>
      <c r="M3300" s="8"/>
      <c r="N3300" s="8"/>
      <c r="O3300" s="8"/>
      <c r="P3300" s="8"/>
      <c r="Q3300" s="8"/>
      <c r="R3300" s="8"/>
      <c r="S3300" s="8"/>
      <c r="T3300" s="8"/>
      <c r="U3300" s="8"/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  <c r="AY3300" s="8"/>
      <c r="AZ3300" s="8"/>
      <c r="BA3300" s="8"/>
      <c r="BB3300" s="8"/>
      <c r="BC3300" s="8"/>
      <c r="BD3300" s="8"/>
      <c r="BE3300" s="8"/>
      <c r="BF3300" s="8"/>
      <c r="BG3300" s="8"/>
      <c r="BH3300" s="8"/>
      <c r="BI3300" s="8"/>
      <c r="BJ3300" s="8"/>
      <c r="BK3300" s="8"/>
      <c r="BL3300" s="8"/>
      <c r="BM3300" s="8"/>
      <c r="BN3300" s="8"/>
      <c r="BO3300" s="8"/>
      <c r="BP3300" s="8"/>
      <c r="BQ3300" s="8"/>
      <c r="BR3300" s="8"/>
      <c r="BS3300" s="8"/>
      <c r="BT3300" s="8"/>
      <c r="BU3300" s="8"/>
      <c r="BV3300" s="8"/>
      <c r="BW3300" s="8"/>
      <c r="BX3300" s="8"/>
      <c r="BY3300" s="8"/>
    </row>
    <row r="3301" spans="1:77" x14ac:dyDescent="0.2">
      <c r="A3301" s="8" t="s">
        <v>12629</v>
      </c>
      <c r="B3301" s="5"/>
      <c r="C3301" s="8" t="s">
        <v>12630</v>
      </c>
      <c r="D3301" s="4"/>
      <c r="E3301" s="8" t="s">
        <v>4610</v>
      </c>
      <c r="F3301" s="4" t="s">
        <v>527</v>
      </c>
      <c r="G3301" s="8" t="s">
        <v>11693</v>
      </c>
      <c r="H3301" s="8" t="s">
        <v>529</v>
      </c>
      <c r="I3301" s="8"/>
      <c r="J3301" s="8" t="s">
        <v>12631</v>
      </c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  <c r="AY3301" s="8"/>
      <c r="AZ3301" s="8"/>
      <c r="BA3301" s="8"/>
      <c r="BB3301" s="8"/>
      <c r="BC3301" s="8"/>
      <c r="BD3301" s="8"/>
      <c r="BE3301" s="8"/>
      <c r="BF3301" s="8"/>
      <c r="BG3301" s="8"/>
      <c r="BH3301" s="8"/>
      <c r="BI3301" s="8"/>
      <c r="BJ3301" s="8"/>
      <c r="BK3301" s="8"/>
      <c r="BL3301" s="8"/>
      <c r="BM3301" s="8"/>
      <c r="BN3301" s="8"/>
      <c r="BO3301" s="8"/>
      <c r="BP3301" s="8"/>
      <c r="BQ3301" s="8"/>
      <c r="BR3301" s="8"/>
      <c r="BS3301" s="8"/>
      <c r="BT3301" s="8"/>
      <c r="BU3301" s="8"/>
      <c r="BV3301" s="8"/>
      <c r="BW3301" s="8"/>
      <c r="BX3301" s="8"/>
      <c r="BY3301" s="8"/>
    </row>
    <row r="3302" spans="1:77" x14ac:dyDescent="0.2">
      <c r="A3302" s="8" t="s">
        <v>12632</v>
      </c>
      <c r="B3302" s="5"/>
      <c r="C3302" s="8" t="s">
        <v>12633</v>
      </c>
      <c r="D3302" s="4" t="s">
        <v>11739</v>
      </c>
      <c r="E3302" s="8" t="s">
        <v>11740</v>
      </c>
      <c r="F3302" s="4" t="s">
        <v>2591</v>
      </c>
      <c r="G3302" s="8" t="s">
        <v>11693</v>
      </c>
      <c r="H3302" s="8" t="s">
        <v>529</v>
      </c>
      <c r="I3302" s="8"/>
      <c r="J3302" s="8" t="s">
        <v>12634</v>
      </c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  <c r="AY3302" s="8"/>
      <c r="AZ3302" s="8"/>
      <c r="BA3302" s="8"/>
      <c r="BB3302" s="8"/>
      <c r="BC3302" s="8"/>
      <c r="BD3302" s="8"/>
      <c r="BE3302" s="8"/>
      <c r="BF3302" s="8"/>
      <c r="BG3302" s="8"/>
      <c r="BH3302" s="8"/>
      <c r="BI3302" s="8"/>
      <c r="BJ3302" s="8"/>
      <c r="BK3302" s="8"/>
      <c r="BL3302" s="8"/>
      <c r="BM3302" s="8"/>
      <c r="BN3302" s="8"/>
      <c r="BO3302" s="8"/>
      <c r="BP3302" s="8"/>
      <c r="BQ3302" s="8"/>
      <c r="BR3302" s="8"/>
      <c r="BS3302" s="8"/>
      <c r="BT3302" s="8"/>
      <c r="BU3302" s="8"/>
      <c r="BV3302" s="8"/>
      <c r="BW3302" s="8"/>
      <c r="BX3302" s="8"/>
      <c r="BY3302" s="8"/>
    </row>
    <row r="3303" spans="1:77" x14ac:dyDescent="0.2">
      <c r="A3303" s="8" t="s">
        <v>12635</v>
      </c>
      <c r="B3303" s="5"/>
      <c r="C3303" s="8" t="s">
        <v>12636</v>
      </c>
      <c r="D3303" s="4" t="s">
        <v>5240</v>
      </c>
      <c r="E3303" s="8" t="s">
        <v>5241</v>
      </c>
      <c r="F3303" s="4" t="s">
        <v>2591</v>
      </c>
      <c r="G3303" s="8" t="s">
        <v>11693</v>
      </c>
      <c r="H3303" s="8" t="s">
        <v>529</v>
      </c>
      <c r="I3303" s="8"/>
      <c r="J3303" s="8" t="s">
        <v>12637</v>
      </c>
      <c r="K3303" s="8" t="s">
        <v>12638</v>
      </c>
      <c r="L3303" s="8"/>
      <c r="M3303" s="8"/>
      <c r="N3303" s="8"/>
      <c r="O3303" s="8"/>
      <c r="P3303" s="8"/>
      <c r="Q3303" s="8"/>
      <c r="R3303" s="8"/>
      <c r="S3303" s="8"/>
      <c r="T3303" s="8"/>
      <c r="U3303" s="8"/>
      <c r="V3303" s="8"/>
      <c r="W3303" s="8"/>
      <c r="X3303" s="8"/>
      <c r="Y3303" s="8"/>
      <c r="Z3303" s="8"/>
      <c r="AA3303" s="8"/>
      <c r="AB3303" s="8"/>
      <c r="AC3303" s="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  <c r="AY3303" s="8"/>
      <c r="AZ3303" s="8"/>
      <c r="BA3303" s="8"/>
      <c r="BB3303" s="8"/>
      <c r="BC3303" s="8"/>
      <c r="BD3303" s="8"/>
      <c r="BE3303" s="8"/>
      <c r="BF3303" s="8"/>
      <c r="BG3303" s="8"/>
      <c r="BH3303" s="8"/>
      <c r="BI3303" s="8"/>
      <c r="BJ3303" s="8"/>
      <c r="BK3303" s="8"/>
      <c r="BL3303" s="8"/>
      <c r="BM3303" s="8"/>
      <c r="BN3303" s="8"/>
      <c r="BO3303" s="8"/>
      <c r="BP3303" s="8"/>
      <c r="BQ3303" s="8"/>
      <c r="BR3303" s="8"/>
      <c r="BS3303" s="8"/>
      <c r="BT3303" s="8"/>
      <c r="BU3303" s="8"/>
      <c r="BV3303" s="8"/>
      <c r="BW3303" s="8"/>
      <c r="BX3303" s="8"/>
      <c r="BY3303" s="8"/>
    </row>
    <row r="3304" spans="1:77" x14ac:dyDescent="0.2">
      <c r="A3304" s="8" t="s">
        <v>12639</v>
      </c>
      <c r="B3304" s="5"/>
      <c r="C3304" s="8" t="s">
        <v>12640</v>
      </c>
      <c r="D3304" s="4" t="s">
        <v>5240</v>
      </c>
      <c r="E3304" s="8" t="s">
        <v>5241</v>
      </c>
      <c r="F3304" s="4" t="s">
        <v>2591</v>
      </c>
      <c r="G3304" s="8" t="s">
        <v>11693</v>
      </c>
      <c r="H3304" s="8" t="s">
        <v>529</v>
      </c>
      <c r="I3304" s="8"/>
      <c r="J3304" s="8" t="s">
        <v>12641</v>
      </c>
      <c r="K3304" s="8"/>
      <c r="L3304" s="8"/>
      <c r="M3304" s="8"/>
      <c r="N3304" s="8"/>
      <c r="O3304" s="8"/>
      <c r="P3304" s="8"/>
      <c r="Q3304" s="8"/>
      <c r="R3304" s="8"/>
      <c r="S3304" s="8"/>
      <c r="T3304" s="8"/>
      <c r="U3304" s="8"/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  <c r="AY3304" s="8"/>
      <c r="AZ3304" s="8"/>
      <c r="BA3304" s="8"/>
      <c r="BB3304" s="8"/>
      <c r="BC3304" s="8"/>
      <c r="BD3304" s="8"/>
      <c r="BE3304" s="8"/>
      <c r="BF3304" s="8"/>
      <c r="BG3304" s="8"/>
      <c r="BH3304" s="8"/>
      <c r="BI3304" s="8"/>
      <c r="BJ3304" s="8"/>
      <c r="BK3304" s="8"/>
      <c r="BL3304" s="8"/>
      <c r="BM3304" s="8"/>
      <c r="BN3304" s="8"/>
      <c r="BO3304" s="8"/>
      <c r="BP3304" s="8"/>
      <c r="BQ3304" s="8"/>
      <c r="BR3304" s="8"/>
      <c r="BS3304" s="8"/>
      <c r="BT3304" s="8"/>
      <c r="BU3304" s="8"/>
      <c r="BV3304" s="8"/>
      <c r="BW3304" s="8"/>
      <c r="BX3304" s="8"/>
      <c r="BY3304" s="8"/>
    </row>
    <row r="3305" spans="1:77" x14ac:dyDescent="0.2">
      <c r="A3305" s="8" t="s">
        <v>12642</v>
      </c>
      <c r="B3305" s="5"/>
      <c r="C3305" s="8" t="s">
        <v>12643</v>
      </c>
      <c r="D3305" s="4"/>
      <c r="E3305" s="8" t="s">
        <v>12340</v>
      </c>
      <c r="F3305" s="4" t="s">
        <v>2591</v>
      </c>
      <c r="G3305" s="8" t="s">
        <v>11693</v>
      </c>
      <c r="H3305" s="8" t="s">
        <v>529</v>
      </c>
      <c r="I3305" s="8"/>
      <c r="J3305" s="8" t="s">
        <v>12644</v>
      </c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  <c r="AY3305" s="8"/>
      <c r="AZ3305" s="8"/>
      <c r="BA3305" s="8"/>
      <c r="BB3305" s="8"/>
      <c r="BC3305" s="8"/>
      <c r="BD3305" s="8"/>
      <c r="BE3305" s="8"/>
      <c r="BF3305" s="8"/>
      <c r="BG3305" s="8"/>
      <c r="BH3305" s="8"/>
      <c r="BI3305" s="8"/>
      <c r="BJ3305" s="8"/>
      <c r="BK3305" s="8"/>
      <c r="BL3305" s="8"/>
      <c r="BM3305" s="8"/>
      <c r="BN3305" s="8"/>
      <c r="BO3305" s="8"/>
      <c r="BP3305" s="8"/>
      <c r="BQ3305" s="8"/>
      <c r="BR3305" s="8"/>
      <c r="BS3305" s="8"/>
      <c r="BT3305" s="8"/>
      <c r="BU3305" s="8"/>
      <c r="BV3305" s="8"/>
      <c r="BW3305" s="8"/>
      <c r="BX3305" s="8"/>
      <c r="BY3305" s="8"/>
    </row>
    <row r="3306" spans="1:77" x14ac:dyDescent="0.2">
      <c r="A3306" s="8" t="s">
        <v>12645</v>
      </c>
      <c r="B3306" s="5"/>
      <c r="C3306" s="8" t="s">
        <v>12646</v>
      </c>
      <c r="D3306" s="4"/>
      <c r="E3306" s="8" t="s">
        <v>922</v>
      </c>
      <c r="F3306" s="4" t="s">
        <v>2591</v>
      </c>
      <c r="G3306" s="8" t="s">
        <v>11693</v>
      </c>
      <c r="H3306" s="8" t="s">
        <v>529</v>
      </c>
      <c r="I3306" s="8"/>
      <c r="J3306" s="8" t="s">
        <v>12353</v>
      </c>
      <c r="K3306" s="8"/>
      <c r="L3306" s="8"/>
      <c r="M3306" s="8"/>
      <c r="N3306" s="8"/>
      <c r="O3306" s="8"/>
      <c r="P3306" s="8"/>
      <c r="Q3306" s="8"/>
      <c r="R3306" s="8"/>
      <c r="S3306" s="8"/>
      <c r="T3306" s="8"/>
      <c r="U3306" s="8"/>
      <c r="V3306" s="8"/>
      <c r="W3306" s="8"/>
      <c r="X3306" s="8"/>
      <c r="Y3306" s="8"/>
      <c r="Z3306" s="8"/>
      <c r="AA3306" s="8"/>
      <c r="AB3306" s="8"/>
      <c r="AC3306" s="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  <c r="AY3306" s="8"/>
      <c r="AZ3306" s="8"/>
      <c r="BA3306" s="8"/>
      <c r="BB3306" s="8"/>
      <c r="BC3306" s="8"/>
      <c r="BD3306" s="8"/>
      <c r="BE3306" s="8"/>
      <c r="BF3306" s="8"/>
      <c r="BG3306" s="8"/>
      <c r="BH3306" s="8"/>
      <c r="BI3306" s="8"/>
      <c r="BJ3306" s="8"/>
      <c r="BK3306" s="8"/>
      <c r="BL3306" s="8"/>
      <c r="BM3306" s="8"/>
      <c r="BN3306" s="8"/>
      <c r="BO3306" s="8"/>
      <c r="BP3306" s="8"/>
      <c r="BQ3306" s="8"/>
      <c r="BR3306" s="8"/>
      <c r="BS3306" s="8"/>
      <c r="BT3306" s="8"/>
      <c r="BU3306" s="8"/>
      <c r="BV3306" s="8"/>
      <c r="BW3306" s="8"/>
      <c r="BX3306" s="8"/>
      <c r="BY3306" s="8"/>
    </row>
    <row r="3307" spans="1:77" x14ac:dyDescent="0.2">
      <c r="A3307" s="8" t="s">
        <v>12647</v>
      </c>
      <c r="B3307" s="5"/>
      <c r="C3307" s="8" t="s">
        <v>12648</v>
      </c>
      <c r="D3307" s="4"/>
      <c r="E3307" s="8" t="s">
        <v>12649</v>
      </c>
      <c r="F3307" s="4" t="s">
        <v>2591</v>
      </c>
      <c r="G3307" s="8" t="s">
        <v>11693</v>
      </c>
      <c r="H3307" s="8" t="s">
        <v>529</v>
      </c>
      <c r="I3307" s="8"/>
      <c r="J3307" s="8" t="s">
        <v>12650</v>
      </c>
      <c r="K3307" s="8"/>
      <c r="L3307" s="8"/>
      <c r="M3307" s="8"/>
      <c r="N3307" s="8"/>
      <c r="O3307" s="8"/>
      <c r="P3307" s="8"/>
      <c r="Q3307" s="8"/>
      <c r="R3307" s="8"/>
      <c r="S3307" s="8"/>
      <c r="T3307" s="8"/>
      <c r="U3307" s="8"/>
      <c r="V3307" s="8"/>
      <c r="W3307" s="8"/>
      <c r="X3307" s="8"/>
      <c r="Y3307" s="8"/>
      <c r="Z3307" s="8"/>
      <c r="AA3307" s="8"/>
      <c r="AB3307" s="8"/>
      <c r="AC3307" s="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  <c r="AY3307" s="8"/>
      <c r="AZ3307" s="8"/>
      <c r="BA3307" s="8"/>
      <c r="BB3307" s="8"/>
      <c r="BC3307" s="8"/>
      <c r="BD3307" s="8"/>
      <c r="BE3307" s="8"/>
      <c r="BF3307" s="8"/>
      <c r="BG3307" s="8"/>
      <c r="BH3307" s="8"/>
      <c r="BI3307" s="8"/>
      <c r="BJ3307" s="8"/>
      <c r="BK3307" s="8"/>
      <c r="BL3307" s="8"/>
      <c r="BM3307" s="8"/>
      <c r="BN3307" s="8"/>
      <c r="BO3307" s="8"/>
      <c r="BP3307" s="8"/>
      <c r="BQ3307" s="8"/>
      <c r="BR3307" s="8"/>
      <c r="BS3307" s="8"/>
      <c r="BT3307" s="8"/>
      <c r="BU3307" s="8"/>
      <c r="BV3307" s="8"/>
      <c r="BW3307" s="8"/>
      <c r="BX3307" s="8"/>
      <c r="BY3307" s="8"/>
    </row>
    <row r="3308" spans="1:77" x14ac:dyDescent="0.2">
      <c r="A3308" s="8" t="s">
        <v>12651</v>
      </c>
      <c r="B3308" s="5"/>
      <c r="C3308" s="8" t="s">
        <v>12652</v>
      </c>
      <c r="D3308" s="4"/>
      <c r="E3308" s="8" t="s">
        <v>5241</v>
      </c>
      <c r="F3308" s="4" t="s">
        <v>2591</v>
      </c>
      <c r="G3308" s="8" t="s">
        <v>11693</v>
      </c>
      <c r="H3308" s="8" t="s">
        <v>529</v>
      </c>
      <c r="I3308" s="8"/>
      <c r="J3308" s="8" t="s">
        <v>12653</v>
      </c>
      <c r="K3308" s="8"/>
      <c r="L3308" s="8"/>
      <c r="M3308" s="8"/>
      <c r="N3308" s="8"/>
      <c r="O3308" s="8"/>
      <c r="P3308" s="8"/>
      <c r="Q3308" s="8"/>
      <c r="R3308" s="8"/>
      <c r="S3308" s="8"/>
      <c r="T3308" s="8"/>
      <c r="U3308" s="8"/>
      <c r="V3308" s="8"/>
      <c r="W3308" s="8"/>
      <c r="X3308" s="8"/>
      <c r="Y3308" s="8"/>
      <c r="Z3308" s="8"/>
      <c r="AA3308" s="8"/>
      <c r="AB3308" s="8"/>
      <c r="AC3308" s="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  <c r="AY3308" s="8"/>
      <c r="AZ3308" s="8"/>
      <c r="BA3308" s="8"/>
      <c r="BB3308" s="8"/>
      <c r="BC3308" s="8"/>
      <c r="BD3308" s="8"/>
      <c r="BE3308" s="8"/>
      <c r="BF3308" s="8"/>
      <c r="BG3308" s="8"/>
      <c r="BH3308" s="8"/>
      <c r="BI3308" s="8"/>
      <c r="BJ3308" s="8"/>
      <c r="BK3308" s="8"/>
      <c r="BL3308" s="8"/>
      <c r="BM3308" s="8"/>
      <c r="BN3308" s="8"/>
      <c r="BO3308" s="8"/>
      <c r="BP3308" s="8"/>
      <c r="BQ3308" s="8"/>
      <c r="BR3308" s="8"/>
      <c r="BS3308" s="8"/>
      <c r="BT3308" s="8"/>
      <c r="BU3308" s="8"/>
      <c r="BV3308" s="8"/>
      <c r="BW3308" s="8"/>
      <c r="BX3308" s="8"/>
      <c r="BY3308" s="8"/>
    </row>
    <row r="3309" spans="1:77" x14ac:dyDescent="0.2">
      <c r="A3309" s="8" t="s">
        <v>12654</v>
      </c>
      <c r="B3309" s="5"/>
      <c r="C3309" s="8" t="s">
        <v>12655</v>
      </c>
      <c r="D3309" s="4" t="s">
        <v>12627</v>
      </c>
      <c r="E3309" s="8" t="s">
        <v>11768</v>
      </c>
      <c r="F3309" s="4" t="s">
        <v>2591</v>
      </c>
      <c r="G3309" s="8" t="s">
        <v>11693</v>
      </c>
      <c r="H3309" s="8" t="s">
        <v>529</v>
      </c>
      <c r="I3309" s="8"/>
      <c r="J3309" s="8"/>
      <c r="K3309" s="8"/>
      <c r="L3309" s="8" t="s">
        <v>12656</v>
      </c>
      <c r="M3309" s="8"/>
      <c r="N3309" s="8" t="s">
        <v>12657</v>
      </c>
      <c r="O3309" s="8"/>
      <c r="P3309" s="8"/>
      <c r="Q3309" s="8"/>
      <c r="R3309" s="8"/>
      <c r="S3309" s="8"/>
      <c r="T3309" s="8"/>
      <c r="U3309" s="8"/>
      <c r="V3309" s="8"/>
      <c r="W3309" s="8"/>
      <c r="X3309" s="8"/>
      <c r="Y3309" s="8"/>
      <c r="Z3309" s="8"/>
      <c r="AA3309" s="8"/>
      <c r="AB3309" s="8"/>
      <c r="AC3309" s="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  <c r="AY3309" s="8"/>
      <c r="AZ3309" s="8"/>
      <c r="BA3309" s="8"/>
      <c r="BB3309" s="8"/>
      <c r="BC3309" s="8"/>
      <c r="BD3309" s="8"/>
      <c r="BE3309" s="8"/>
      <c r="BF3309" s="8"/>
      <c r="BG3309" s="8"/>
      <c r="BH3309" s="8"/>
      <c r="BI3309" s="8"/>
      <c r="BJ3309" s="8"/>
      <c r="BK3309" s="8"/>
      <c r="BL3309" s="8"/>
      <c r="BM3309" s="8"/>
      <c r="BN3309" s="8"/>
      <c r="BO3309" s="8"/>
      <c r="BP3309" s="8"/>
      <c r="BQ3309" s="8"/>
      <c r="BR3309" s="8"/>
      <c r="BS3309" s="8"/>
      <c r="BT3309" s="8"/>
      <c r="BU3309" s="8"/>
      <c r="BV3309" s="8"/>
      <c r="BW3309" s="8"/>
      <c r="BX3309" s="8"/>
      <c r="BY3309" s="8"/>
    </row>
    <row r="3310" spans="1:77" x14ac:dyDescent="0.2">
      <c r="A3310" s="8" t="s">
        <v>12658</v>
      </c>
      <c r="B3310" s="5"/>
      <c r="C3310" s="8" t="s">
        <v>12659</v>
      </c>
      <c r="D3310" s="4" t="s">
        <v>12622</v>
      </c>
      <c r="E3310" s="8" t="s">
        <v>12623</v>
      </c>
      <c r="F3310" s="4" t="s">
        <v>527</v>
      </c>
      <c r="G3310" s="8" t="s">
        <v>11693</v>
      </c>
      <c r="H3310" s="8" t="s">
        <v>529</v>
      </c>
      <c r="I3310" s="8"/>
      <c r="J3310" s="8"/>
      <c r="K3310" s="8"/>
      <c r="L3310" s="8" t="s">
        <v>12660</v>
      </c>
      <c r="M3310" s="8"/>
      <c r="N3310" s="8" t="s">
        <v>12661</v>
      </c>
      <c r="O3310" s="8"/>
      <c r="P3310" s="8"/>
      <c r="Q3310" s="8"/>
      <c r="R3310" s="8"/>
      <c r="S3310" s="8"/>
      <c r="T3310" s="8"/>
      <c r="U3310" s="8"/>
      <c r="V3310" s="8"/>
      <c r="W3310" s="8"/>
      <c r="X3310" s="8"/>
      <c r="Y3310" s="8"/>
      <c r="Z3310" s="8"/>
      <c r="AA3310" s="8"/>
      <c r="AB3310" s="8"/>
      <c r="AC3310" s="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  <c r="AY3310" s="8"/>
      <c r="AZ3310" s="8"/>
      <c r="BA3310" s="8"/>
      <c r="BB3310" s="8"/>
      <c r="BC3310" s="8"/>
      <c r="BD3310" s="8"/>
      <c r="BE3310" s="8"/>
      <c r="BF3310" s="8"/>
      <c r="BG3310" s="8"/>
      <c r="BH3310" s="8"/>
      <c r="BI3310" s="8"/>
      <c r="BJ3310" s="8"/>
      <c r="BK3310" s="8"/>
      <c r="BL3310" s="8"/>
      <c r="BM3310" s="8"/>
      <c r="BN3310" s="8"/>
      <c r="BO3310" s="8"/>
      <c r="BP3310" s="8"/>
      <c r="BQ3310" s="8"/>
      <c r="BR3310" s="8"/>
      <c r="BS3310" s="8"/>
      <c r="BT3310" s="8"/>
      <c r="BU3310" s="8"/>
      <c r="BV3310" s="8"/>
      <c r="BW3310" s="8"/>
      <c r="BX3310" s="8"/>
      <c r="BY3310" s="8"/>
    </row>
    <row r="3311" spans="1:77" x14ac:dyDescent="0.2">
      <c r="A3311" s="8" t="s">
        <v>12662</v>
      </c>
      <c r="B3311" s="5"/>
      <c r="C3311" s="8" t="s">
        <v>12663</v>
      </c>
      <c r="D3311" s="4" t="s">
        <v>12664</v>
      </c>
      <c r="E3311" s="8" t="s">
        <v>12665</v>
      </c>
      <c r="F3311" s="4" t="s">
        <v>527</v>
      </c>
      <c r="G3311" s="8" t="s">
        <v>11693</v>
      </c>
      <c r="H3311" s="8" t="s">
        <v>529</v>
      </c>
      <c r="I3311" s="8"/>
      <c r="J3311" s="8"/>
      <c r="K3311" s="8"/>
      <c r="L3311" s="8" t="s">
        <v>12666</v>
      </c>
      <c r="M3311" s="8"/>
      <c r="N3311" s="8" t="s">
        <v>12667</v>
      </c>
      <c r="O3311" s="8"/>
      <c r="P3311" s="8"/>
      <c r="Q3311" s="8"/>
      <c r="R3311" s="8"/>
      <c r="S3311" s="8"/>
      <c r="T3311" s="8"/>
      <c r="U3311" s="8"/>
      <c r="V3311" s="8"/>
      <c r="W3311" s="8"/>
      <c r="X3311" s="8"/>
      <c r="Y3311" s="8"/>
      <c r="Z3311" s="8"/>
      <c r="AA3311" s="8"/>
      <c r="AB3311" s="8"/>
      <c r="AC3311" s="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  <c r="AY3311" s="8"/>
      <c r="AZ3311" s="8"/>
      <c r="BA3311" s="8"/>
      <c r="BB3311" s="8"/>
      <c r="BC3311" s="8"/>
      <c r="BD3311" s="8"/>
      <c r="BE3311" s="8"/>
      <c r="BF3311" s="8"/>
      <c r="BG3311" s="8"/>
      <c r="BH3311" s="8"/>
      <c r="BI3311" s="8"/>
      <c r="BJ3311" s="8"/>
      <c r="BK3311" s="8"/>
      <c r="BL3311" s="8"/>
      <c r="BM3311" s="8"/>
      <c r="BN3311" s="8"/>
      <c r="BO3311" s="8"/>
      <c r="BP3311" s="8"/>
      <c r="BQ3311" s="8"/>
      <c r="BR3311" s="8"/>
      <c r="BS3311" s="8"/>
      <c r="BT3311" s="8"/>
      <c r="BU3311" s="8"/>
      <c r="BV3311" s="8"/>
      <c r="BW3311" s="8"/>
      <c r="BX3311" s="8"/>
      <c r="BY3311" s="8"/>
    </row>
    <row r="3312" spans="1:77" x14ac:dyDescent="0.2">
      <c r="A3312" s="8" t="s">
        <v>12668</v>
      </c>
      <c r="B3312" s="5"/>
      <c r="C3312" s="8" t="s">
        <v>12669</v>
      </c>
      <c r="D3312" s="4" t="s">
        <v>12664</v>
      </c>
      <c r="E3312" s="8" t="s">
        <v>12665</v>
      </c>
      <c r="F3312" s="4" t="s">
        <v>2706</v>
      </c>
      <c r="G3312" s="8" t="s">
        <v>11693</v>
      </c>
      <c r="H3312" s="8" t="s">
        <v>529</v>
      </c>
      <c r="I3312" s="8"/>
      <c r="J3312" s="8"/>
      <c r="K3312" s="8"/>
      <c r="L3312" s="8" t="s">
        <v>12670</v>
      </c>
      <c r="M3312" s="8"/>
      <c r="N3312" s="8" t="s">
        <v>12667</v>
      </c>
      <c r="O3312" s="8"/>
      <c r="P3312" s="8"/>
      <c r="Q3312" s="8"/>
      <c r="R3312" s="8"/>
      <c r="S3312" s="8"/>
      <c r="T3312" s="8"/>
      <c r="U3312" s="8"/>
      <c r="V3312" s="8"/>
      <c r="W3312" s="8"/>
      <c r="X3312" s="8"/>
      <c r="Y3312" s="8"/>
      <c r="Z3312" s="8"/>
      <c r="AA3312" s="8"/>
      <c r="AB3312" s="8"/>
      <c r="AC3312" s="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  <c r="AY3312" s="8"/>
      <c r="AZ3312" s="8"/>
      <c r="BA3312" s="8"/>
      <c r="BB3312" s="8"/>
      <c r="BC3312" s="8"/>
      <c r="BD3312" s="8"/>
      <c r="BE3312" s="8"/>
      <c r="BF3312" s="8"/>
      <c r="BG3312" s="8"/>
      <c r="BH3312" s="8"/>
      <c r="BI3312" s="8"/>
      <c r="BJ3312" s="8"/>
      <c r="BK3312" s="8"/>
      <c r="BL3312" s="8"/>
      <c r="BM3312" s="8"/>
      <c r="BN3312" s="8"/>
      <c r="BO3312" s="8"/>
      <c r="BP3312" s="8"/>
      <c r="BQ3312" s="8"/>
      <c r="BR3312" s="8"/>
      <c r="BS3312" s="8"/>
      <c r="BT3312" s="8"/>
      <c r="BU3312" s="8"/>
      <c r="BV3312" s="8"/>
      <c r="BW3312" s="8"/>
      <c r="BX3312" s="8"/>
      <c r="BY3312" s="8"/>
    </row>
    <row r="3313" spans="1:77" x14ac:dyDescent="0.2">
      <c r="A3313" s="8" t="s">
        <v>12671</v>
      </c>
      <c r="B3313" s="5"/>
      <c r="C3313" s="8" t="s">
        <v>12672</v>
      </c>
      <c r="D3313" s="4" t="s">
        <v>12664</v>
      </c>
      <c r="E3313" s="8" t="s">
        <v>12665</v>
      </c>
      <c r="F3313" s="4" t="s">
        <v>537</v>
      </c>
      <c r="G3313" s="8" t="s">
        <v>11693</v>
      </c>
      <c r="H3313" s="8" t="s">
        <v>529</v>
      </c>
      <c r="I3313" s="8"/>
      <c r="J3313" s="8"/>
      <c r="K3313" s="8"/>
      <c r="L3313" s="8" t="s">
        <v>12673</v>
      </c>
      <c r="M3313" s="8"/>
      <c r="N3313" s="8" t="s">
        <v>12667</v>
      </c>
      <c r="O3313" s="8"/>
      <c r="P3313" s="8"/>
      <c r="Q3313" s="8"/>
      <c r="R3313" s="8"/>
      <c r="S3313" s="8"/>
      <c r="T3313" s="8"/>
      <c r="U3313" s="8"/>
      <c r="V3313" s="8"/>
      <c r="W3313" s="8"/>
      <c r="X3313" s="8"/>
      <c r="Y3313" s="8"/>
      <c r="Z3313" s="8"/>
      <c r="AA3313" s="8"/>
      <c r="AB3313" s="8"/>
      <c r="AC3313" s="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  <c r="AY3313" s="8"/>
      <c r="AZ3313" s="8"/>
      <c r="BA3313" s="8"/>
      <c r="BB3313" s="8"/>
      <c r="BC3313" s="8"/>
      <c r="BD3313" s="8"/>
      <c r="BE3313" s="8"/>
      <c r="BF3313" s="8"/>
      <c r="BG3313" s="8"/>
      <c r="BH3313" s="8"/>
      <c r="BI3313" s="8"/>
      <c r="BJ3313" s="8"/>
      <c r="BK3313" s="8"/>
      <c r="BL3313" s="8"/>
      <c r="BM3313" s="8"/>
      <c r="BN3313" s="8"/>
      <c r="BO3313" s="8"/>
      <c r="BP3313" s="8"/>
      <c r="BQ3313" s="8"/>
      <c r="BR3313" s="8"/>
      <c r="BS3313" s="8"/>
      <c r="BT3313" s="8"/>
      <c r="BU3313" s="8"/>
      <c r="BV3313" s="8"/>
      <c r="BW3313" s="8"/>
      <c r="BX3313" s="8"/>
      <c r="BY3313" s="8"/>
    </row>
    <row r="3314" spans="1:77" x14ac:dyDescent="0.2">
      <c r="A3314" s="8" t="s">
        <v>12674</v>
      </c>
      <c r="B3314" s="5"/>
      <c r="C3314" s="8" t="s">
        <v>12675</v>
      </c>
      <c r="D3314" s="4" t="s">
        <v>5535</v>
      </c>
      <c r="E3314" s="8" t="s">
        <v>11702</v>
      </c>
      <c r="F3314" s="4" t="s">
        <v>527</v>
      </c>
      <c r="G3314" s="8" t="s">
        <v>11693</v>
      </c>
      <c r="H3314" s="8" t="s">
        <v>529</v>
      </c>
      <c r="I3314" s="8"/>
      <c r="J3314" s="8"/>
      <c r="K3314" s="8"/>
      <c r="L3314" s="8" t="s">
        <v>12676</v>
      </c>
      <c r="M3314" s="8"/>
      <c r="N3314" s="8" t="s">
        <v>12677</v>
      </c>
      <c r="O3314" s="8"/>
      <c r="P3314" s="8"/>
      <c r="Q3314" s="8"/>
      <c r="R3314" s="8"/>
      <c r="S3314" s="8"/>
      <c r="T3314" s="8"/>
      <c r="U3314" s="8"/>
      <c r="V3314" s="8"/>
      <c r="W3314" s="8"/>
      <c r="X3314" s="8"/>
      <c r="Y3314" s="8"/>
      <c r="Z3314" s="8"/>
      <c r="AA3314" s="8"/>
      <c r="AB3314" s="8"/>
      <c r="AC3314" s="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  <c r="AY3314" s="8"/>
      <c r="AZ3314" s="8"/>
      <c r="BA3314" s="8"/>
      <c r="BB3314" s="8"/>
      <c r="BC3314" s="8"/>
      <c r="BD3314" s="8"/>
      <c r="BE3314" s="8"/>
      <c r="BF3314" s="8"/>
      <c r="BG3314" s="8"/>
      <c r="BH3314" s="8"/>
      <c r="BI3314" s="8"/>
      <c r="BJ3314" s="8"/>
      <c r="BK3314" s="8"/>
      <c r="BL3314" s="8"/>
      <c r="BM3314" s="8"/>
      <c r="BN3314" s="8"/>
      <c r="BO3314" s="8"/>
      <c r="BP3314" s="8"/>
      <c r="BQ3314" s="8"/>
      <c r="BR3314" s="8"/>
      <c r="BS3314" s="8"/>
      <c r="BT3314" s="8"/>
      <c r="BU3314" s="8"/>
      <c r="BV3314" s="8"/>
      <c r="BW3314" s="8"/>
      <c r="BX3314" s="8"/>
      <c r="BY3314" s="8"/>
    </row>
    <row r="3315" spans="1:77" x14ac:dyDescent="0.2">
      <c r="A3315" s="8" t="s">
        <v>12678</v>
      </c>
      <c r="B3315" s="5"/>
      <c r="C3315" s="8" t="s">
        <v>12679</v>
      </c>
      <c r="D3315" s="4" t="s">
        <v>5535</v>
      </c>
      <c r="E3315" s="8" t="s">
        <v>11702</v>
      </c>
      <c r="F3315" s="4" t="s">
        <v>2706</v>
      </c>
      <c r="G3315" s="8" t="s">
        <v>11693</v>
      </c>
      <c r="H3315" s="8" t="s">
        <v>529</v>
      </c>
      <c r="I3315" s="8"/>
      <c r="J3315" s="8"/>
      <c r="K3315" s="8"/>
      <c r="L3315" s="8" t="s">
        <v>12680</v>
      </c>
      <c r="M3315" s="8"/>
      <c r="N3315" s="8" t="s">
        <v>12677</v>
      </c>
      <c r="O3315" s="8"/>
      <c r="P3315" s="8"/>
      <c r="Q3315" s="8"/>
      <c r="R3315" s="8"/>
      <c r="S3315" s="8"/>
      <c r="T3315" s="8"/>
      <c r="U3315" s="8"/>
      <c r="V3315" s="8"/>
      <c r="W3315" s="8"/>
      <c r="X3315" s="8"/>
      <c r="Y3315" s="8"/>
      <c r="Z3315" s="8"/>
      <c r="AA3315" s="8"/>
      <c r="AB3315" s="8"/>
      <c r="AC3315" s="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  <c r="AY3315" s="8"/>
      <c r="AZ3315" s="8"/>
      <c r="BA3315" s="8"/>
      <c r="BB3315" s="8"/>
      <c r="BC3315" s="8"/>
      <c r="BD3315" s="8"/>
      <c r="BE3315" s="8"/>
      <c r="BF3315" s="8"/>
      <c r="BG3315" s="8"/>
      <c r="BH3315" s="8"/>
      <c r="BI3315" s="8"/>
      <c r="BJ3315" s="8"/>
      <c r="BK3315" s="8"/>
      <c r="BL3315" s="8"/>
      <c r="BM3315" s="8"/>
      <c r="BN3315" s="8"/>
      <c r="BO3315" s="8"/>
      <c r="BP3315" s="8"/>
      <c r="BQ3315" s="8"/>
      <c r="BR3315" s="8"/>
      <c r="BS3315" s="8"/>
      <c r="BT3315" s="8"/>
      <c r="BU3315" s="8"/>
      <c r="BV3315" s="8"/>
      <c r="BW3315" s="8"/>
      <c r="BX3315" s="8"/>
      <c r="BY3315" s="8"/>
    </row>
    <row r="3316" spans="1:77" x14ac:dyDescent="0.2">
      <c r="A3316" s="8" t="s">
        <v>12681</v>
      </c>
      <c r="B3316" s="5"/>
      <c r="C3316" s="8" t="s">
        <v>12682</v>
      </c>
      <c r="D3316" s="4" t="s">
        <v>5535</v>
      </c>
      <c r="E3316" s="8" t="s">
        <v>11702</v>
      </c>
      <c r="F3316" s="4" t="s">
        <v>527</v>
      </c>
      <c r="G3316" s="8" t="s">
        <v>11693</v>
      </c>
      <c r="H3316" s="8" t="s">
        <v>529</v>
      </c>
      <c r="I3316" s="8"/>
      <c r="J3316" s="8"/>
      <c r="K3316" s="8"/>
      <c r="L3316" s="8" t="s">
        <v>12683</v>
      </c>
      <c r="M3316" s="8"/>
      <c r="N3316" s="8" t="s">
        <v>12684</v>
      </c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8"/>
      <c r="AA3316" s="8"/>
      <c r="AB3316" s="8"/>
      <c r="AC3316" s="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  <c r="AY3316" s="8"/>
      <c r="AZ3316" s="8"/>
      <c r="BA3316" s="8"/>
      <c r="BB3316" s="8"/>
      <c r="BC3316" s="8"/>
      <c r="BD3316" s="8"/>
      <c r="BE3316" s="8"/>
      <c r="BF3316" s="8"/>
      <c r="BG3316" s="8"/>
      <c r="BH3316" s="8"/>
      <c r="BI3316" s="8"/>
      <c r="BJ3316" s="8"/>
      <c r="BK3316" s="8"/>
      <c r="BL3316" s="8"/>
      <c r="BM3316" s="8"/>
      <c r="BN3316" s="8"/>
      <c r="BO3316" s="8"/>
      <c r="BP3316" s="8"/>
      <c r="BQ3316" s="8"/>
      <c r="BR3316" s="8"/>
      <c r="BS3316" s="8"/>
      <c r="BT3316" s="8"/>
      <c r="BU3316" s="8"/>
      <c r="BV3316" s="8"/>
      <c r="BW3316" s="8"/>
      <c r="BX3316" s="8"/>
      <c r="BY3316" s="8"/>
    </row>
    <row r="3317" spans="1:77" x14ac:dyDescent="0.2">
      <c r="A3317" s="8" t="s">
        <v>12685</v>
      </c>
      <c r="B3317" s="5"/>
      <c r="C3317" s="8" t="s">
        <v>12686</v>
      </c>
      <c r="D3317" s="5" t="s">
        <v>12687</v>
      </c>
      <c r="E3317" s="8" t="s">
        <v>12688</v>
      </c>
      <c r="F3317" s="5" t="s">
        <v>537</v>
      </c>
      <c r="G3317" s="8" t="s">
        <v>12689</v>
      </c>
      <c r="H3317" s="8" t="s">
        <v>529</v>
      </c>
      <c r="I3317" s="8"/>
      <c r="J3317" s="8"/>
      <c r="K3317" s="8" t="s">
        <v>12690</v>
      </c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  <c r="AY3317" s="8"/>
      <c r="AZ3317" s="8"/>
      <c r="BA3317" s="8"/>
      <c r="BB3317" s="8"/>
      <c r="BC3317" s="8"/>
      <c r="BD3317" s="8"/>
      <c r="BE3317" s="8"/>
      <c r="BF3317" s="8"/>
      <c r="BG3317" s="8"/>
      <c r="BH3317" s="8"/>
      <c r="BI3317" s="8"/>
      <c r="BJ3317" s="8"/>
      <c r="BK3317" s="8"/>
      <c r="BL3317" s="8"/>
      <c r="BM3317" s="8"/>
      <c r="BN3317" s="8"/>
      <c r="BO3317" s="8"/>
      <c r="BP3317" s="8"/>
      <c r="BQ3317" s="8"/>
      <c r="BR3317" s="8"/>
      <c r="BS3317" s="8"/>
      <c r="BT3317" s="8"/>
      <c r="BU3317" s="8"/>
      <c r="BV3317" s="8"/>
      <c r="BW3317" s="8"/>
      <c r="BX3317" s="8"/>
      <c r="BY3317" s="8"/>
    </row>
    <row r="3318" spans="1:77" x14ac:dyDescent="0.2">
      <c r="A3318" s="8" t="s">
        <v>12691</v>
      </c>
      <c r="B3318" s="5"/>
      <c r="C3318" s="8" t="s">
        <v>12692</v>
      </c>
      <c r="D3318" s="5"/>
      <c r="E3318" s="8" t="s">
        <v>12693</v>
      </c>
      <c r="F3318" s="5" t="s">
        <v>527</v>
      </c>
      <c r="G3318" s="8" t="s">
        <v>12689</v>
      </c>
      <c r="H3318" s="8" t="s">
        <v>529</v>
      </c>
      <c r="I3318" s="8"/>
      <c r="J3318" s="8"/>
      <c r="K3318" s="8"/>
      <c r="L3318" s="8"/>
      <c r="M3318" s="8" t="s">
        <v>12694</v>
      </c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  <c r="AY3318" s="8"/>
      <c r="AZ3318" s="8"/>
      <c r="BA3318" s="8"/>
      <c r="BB3318" s="8"/>
      <c r="BC3318" s="8"/>
      <c r="BD3318" s="8"/>
      <c r="BE3318" s="8"/>
      <c r="BF3318" s="8"/>
      <c r="BG3318" s="8"/>
      <c r="BH3318" s="8"/>
      <c r="BI3318" s="8"/>
      <c r="BJ3318" s="8"/>
      <c r="BK3318" s="8"/>
      <c r="BL3318" s="8"/>
      <c r="BM3318" s="8"/>
      <c r="BN3318" s="8"/>
      <c r="BO3318" s="8"/>
      <c r="BP3318" s="8"/>
      <c r="BQ3318" s="8"/>
      <c r="BR3318" s="8"/>
      <c r="BS3318" s="8"/>
      <c r="BT3318" s="8"/>
      <c r="BU3318" s="8"/>
      <c r="BV3318" s="8"/>
      <c r="BW3318" s="8"/>
      <c r="BX3318" s="8"/>
      <c r="BY3318" s="8"/>
    </row>
    <row r="3319" spans="1:77" x14ac:dyDescent="0.2">
      <c r="A3319" s="8" t="s">
        <v>12695</v>
      </c>
      <c r="B3319" s="5"/>
      <c r="C3319" s="8" t="s">
        <v>12696</v>
      </c>
      <c r="D3319" s="5" t="s">
        <v>12697</v>
      </c>
      <c r="E3319" s="8" t="s">
        <v>12693</v>
      </c>
      <c r="F3319" s="5" t="s">
        <v>537</v>
      </c>
      <c r="G3319" s="8" t="s">
        <v>12689</v>
      </c>
      <c r="H3319" s="8" t="s">
        <v>529</v>
      </c>
      <c r="I3319" s="8"/>
      <c r="J3319" s="8"/>
      <c r="K3319" s="8" t="s">
        <v>12698</v>
      </c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  <c r="AY3319" s="8"/>
      <c r="AZ3319" s="8"/>
      <c r="BA3319" s="8"/>
      <c r="BB3319" s="8"/>
      <c r="BC3319" s="8"/>
      <c r="BD3319" s="8"/>
      <c r="BE3319" s="8"/>
      <c r="BF3319" s="8"/>
      <c r="BG3319" s="8"/>
      <c r="BH3319" s="8"/>
      <c r="BI3319" s="8"/>
      <c r="BJ3319" s="8"/>
      <c r="BK3319" s="8"/>
      <c r="BL3319" s="8"/>
      <c r="BM3319" s="8"/>
      <c r="BN3319" s="8"/>
      <c r="BO3319" s="8"/>
      <c r="BP3319" s="8"/>
      <c r="BQ3319" s="8"/>
      <c r="BR3319" s="8"/>
      <c r="BS3319" s="8"/>
      <c r="BT3319" s="8"/>
      <c r="BU3319" s="8"/>
      <c r="BV3319" s="8"/>
      <c r="BW3319" s="8"/>
      <c r="BX3319" s="8"/>
      <c r="BY3319" s="8"/>
    </row>
    <row r="3320" spans="1:77" x14ac:dyDescent="0.2">
      <c r="A3320" s="8" t="s">
        <v>12699</v>
      </c>
      <c r="B3320" s="5"/>
      <c r="C3320" s="8" t="s">
        <v>12700</v>
      </c>
      <c r="D3320" s="8"/>
      <c r="E3320" s="8" t="s">
        <v>12701</v>
      </c>
      <c r="F3320" s="5" t="s">
        <v>527</v>
      </c>
      <c r="G3320" s="8" t="s">
        <v>12689</v>
      </c>
      <c r="H3320" s="8" t="s">
        <v>529</v>
      </c>
      <c r="I3320" s="8"/>
      <c r="J3320" s="8"/>
      <c r="K3320" s="8"/>
      <c r="L3320" s="8"/>
      <c r="M3320" s="8" t="s">
        <v>12702</v>
      </c>
      <c r="N3320" s="8"/>
      <c r="O3320" s="8"/>
      <c r="P3320" s="8"/>
      <c r="Q3320" s="8"/>
      <c r="R3320" s="8"/>
      <c r="S3320" s="8"/>
      <c r="T3320" s="8"/>
      <c r="U3320" s="8"/>
      <c r="V3320" s="8"/>
      <c r="W3320" s="8"/>
      <c r="X3320" s="8"/>
      <c r="Y3320" s="8"/>
      <c r="Z3320" s="8"/>
      <c r="AA3320" s="8"/>
      <c r="AB3320" s="8"/>
      <c r="AC3320" s="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  <c r="AY3320" s="8"/>
      <c r="AZ3320" s="8"/>
      <c r="BA3320" s="8"/>
      <c r="BB3320" s="8"/>
      <c r="BC3320" s="8"/>
      <c r="BD3320" s="8"/>
      <c r="BE3320" s="8"/>
      <c r="BF3320" s="8"/>
      <c r="BG3320" s="8"/>
      <c r="BH3320" s="8"/>
      <c r="BI3320" s="8"/>
      <c r="BJ3320" s="8"/>
      <c r="BK3320" s="8"/>
      <c r="BL3320" s="8"/>
      <c r="BM3320" s="8"/>
      <c r="BN3320" s="8"/>
      <c r="BO3320" s="8"/>
      <c r="BP3320" s="8"/>
      <c r="BQ3320" s="8"/>
      <c r="BR3320" s="8"/>
      <c r="BS3320" s="8"/>
      <c r="BT3320" s="8"/>
      <c r="BU3320" s="8"/>
      <c r="BV3320" s="8"/>
      <c r="BW3320" s="8"/>
      <c r="BX3320" s="8"/>
      <c r="BY3320" s="8"/>
    </row>
    <row r="3321" spans="1:77" x14ac:dyDescent="0.2">
      <c r="A3321" s="8" t="s">
        <v>12703</v>
      </c>
      <c r="B3321" s="5"/>
      <c r="C3321" s="8" t="s">
        <v>12704</v>
      </c>
      <c r="D3321" s="5" t="s">
        <v>12705</v>
      </c>
      <c r="E3321" s="8" t="s">
        <v>12701</v>
      </c>
      <c r="F3321" s="5" t="s">
        <v>537</v>
      </c>
      <c r="G3321" s="8" t="s">
        <v>12689</v>
      </c>
      <c r="H3321" s="8" t="s">
        <v>529</v>
      </c>
      <c r="I3321" s="8"/>
      <c r="J3321" s="8"/>
      <c r="K3321" s="8" t="s">
        <v>12706</v>
      </c>
      <c r="L3321" s="8"/>
      <c r="M3321" s="8"/>
      <c r="N3321" s="8"/>
      <c r="O3321" s="8"/>
      <c r="P3321" s="8"/>
      <c r="Q3321" s="8"/>
      <c r="R3321" s="8"/>
      <c r="S3321" s="8"/>
      <c r="T3321" s="8"/>
      <c r="U3321" s="8"/>
      <c r="V3321" s="8"/>
      <c r="W3321" s="8"/>
      <c r="X3321" s="8"/>
      <c r="Y3321" s="8"/>
      <c r="Z3321" s="8"/>
      <c r="AA3321" s="8"/>
      <c r="AB3321" s="8"/>
      <c r="AC3321" s="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  <c r="AY3321" s="8"/>
      <c r="AZ3321" s="8"/>
      <c r="BA3321" s="8"/>
      <c r="BB3321" s="8"/>
      <c r="BC3321" s="8"/>
      <c r="BD3321" s="8"/>
      <c r="BE3321" s="8"/>
      <c r="BF3321" s="8"/>
      <c r="BG3321" s="8"/>
      <c r="BH3321" s="8"/>
      <c r="BI3321" s="8"/>
      <c r="BJ3321" s="8"/>
      <c r="BK3321" s="8"/>
      <c r="BL3321" s="8"/>
      <c r="BM3321" s="8"/>
      <c r="BN3321" s="8"/>
      <c r="BO3321" s="8"/>
      <c r="BP3321" s="8"/>
      <c r="BQ3321" s="8"/>
      <c r="BR3321" s="8"/>
      <c r="BS3321" s="8"/>
      <c r="BT3321" s="8"/>
      <c r="BU3321" s="8"/>
      <c r="BV3321" s="8"/>
      <c r="BW3321" s="8"/>
      <c r="BX3321" s="8"/>
      <c r="BY3321" s="8"/>
    </row>
    <row r="3322" spans="1:77" x14ac:dyDescent="0.2">
      <c r="A3322" s="8" t="s">
        <v>12707</v>
      </c>
      <c r="B3322" s="5"/>
      <c r="C3322" s="8" t="s">
        <v>12708</v>
      </c>
      <c r="D3322" s="5" t="s">
        <v>12709</v>
      </c>
      <c r="E3322" s="8" t="s">
        <v>12710</v>
      </c>
      <c r="F3322" s="5" t="s">
        <v>537</v>
      </c>
      <c r="G3322" s="8" t="s">
        <v>12689</v>
      </c>
      <c r="H3322" s="8" t="s">
        <v>529</v>
      </c>
      <c r="I3322" s="8"/>
      <c r="J3322" s="8"/>
      <c r="K3322" s="8" t="s">
        <v>12711</v>
      </c>
      <c r="L3322" s="8"/>
      <c r="M3322" s="8"/>
      <c r="N3322" s="8"/>
      <c r="O3322" s="8"/>
      <c r="P3322" s="8"/>
      <c r="Q3322" s="8"/>
      <c r="R3322" s="8"/>
      <c r="S3322" s="8"/>
      <c r="T3322" s="8"/>
      <c r="U3322" s="8"/>
      <c r="V3322" s="8"/>
      <c r="W3322" s="8"/>
      <c r="X3322" s="8"/>
      <c r="Y3322" s="8"/>
      <c r="Z3322" s="8"/>
      <c r="AA3322" s="8"/>
      <c r="AB3322" s="8"/>
      <c r="AC3322" s="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  <c r="AY3322" s="8"/>
      <c r="AZ3322" s="8"/>
      <c r="BA3322" s="8"/>
      <c r="BB3322" s="8"/>
      <c r="BC3322" s="8"/>
      <c r="BD3322" s="8"/>
      <c r="BE3322" s="8"/>
      <c r="BF3322" s="8"/>
      <c r="BG3322" s="8"/>
      <c r="BH3322" s="8"/>
      <c r="BI3322" s="8"/>
      <c r="BJ3322" s="8"/>
      <c r="BK3322" s="8"/>
      <c r="BL3322" s="8"/>
      <c r="BM3322" s="8"/>
      <c r="BN3322" s="8"/>
      <c r="BO3322" s="8"/>
      <c r="BP3322" s="8"/>
      <c r="BQ3322" s="8"/>
      <c r="BR3322" s="8"/>
      <c r="BS3322" s="8"/>
      <c r="BT3322" s="8"/>
      <c r="BU3322" s="8"/>
      <c r="BV3322" s="8"/>
      <c r="BW3322" s="8"/>
      <c r="BX3322" s="8"/>
      <c r="BY3322" s="8"/>
    </row>
    <row r="3323" spans="1:77" x14ac:dyDescent="0.2">
      <c r="A3323" s="8" t="s">
        <v>12712</v>
      </c>
      <c r="B3323" s="5"/>
      <c r="C3323" s="8" t="s">
        <v>12713</v>
      </c>
      <c r="D3323" s="8"/>
      <c r="E3323" s="8" t="s">
        <v>12714</v>
      </c>
      <c r="F3323" s="5" t="s">
        <v>537</v>
      </c>
      <c r="G3323" s="8" t="s">
        <v>12689</v>
      </c>
      <c r="H3323" s="8" t="s">
        <v>529</v>
      </c>
      <c r="I3323" s="8"/>
      <c r="J3323" s="8"/>
      <c r="K3323" s="8" t="s">
        <v>12715</v>
      </c>
      <c r="L3323" s="8"/>
      <c r="M3323" s="8"/>
      <c r="N3323" s="8"/>
      <c r="O3323" s="8"/>
      <c r="P3323" s="8"/>
      <c r="Q3323" s="8"/>
      <c r="R3323" s="8"/>
      <c r="S3323" s="8"/>
      <c r="T3323" s="8"/>
      <c r="U3323" s="8"/>
      <c r="V3323" s="8"/>
      <c r="W3323" s="8"/>
      <c r="X3323" s="8"/>
      <c r="Y3323" s="8"/>
      <c r="Z3323" s="8"/>
      <c r="AA3323" s="8"/>
      <c r="AB3323" s="8"/>
      <c r="AC3323" s="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  <c r="AY3323" s="8"/>
      <c r="AZ3323" s="8"/>
      <c r="BA3323" s="8"/>
      <c r="BB3323" s="8"/>
      <c r="BC3323" s="8"/>
      <c r="BD3323" s="8"/>
      <c r="BE3323" s="8"/>
      <c r="BF3323" s="8"/>
      <c r="BG3323" s="8"/>
      <c r="BH3323" s="8"/>
      <c r="BI3323" s="8"/>
      <c r="BJ3323" s="8"/>
      <c r="BK3323" s="8"/>
      <c r="BL3323" s="8"/>
      <c r="BM3323" s="8"/>
      <c r="BN3323" s="8"/>
      <c r="BO3323" s="8"/>
      <c r="BP3323" s="8"/>
      <c r="BQ3323" s="8"/>
      <c r="BR3323" s="8"/>
      <c r="BS3323" s="8"/>
      <c r="BT3323" s="8"/>
      <c r="BU3323" s="8"/>
      <c r="BV3323" s="8"/>
      <c r="BW3323" s="8"/>
      <c r="BX3323" s="8"/>
      <c r="BY3323" s="8"/>
    </row>
    <row r="3324" spans="1:77" x14ac:dyDescent="0.2">
      <c r="A3324" s="8" t="s">
        <v>12716</v>
      </c>
      <c r="B3324" s="5"/>
      <c r="C3324" s="8" t="s">
        <v>12717</v>
      </c>
      <c r="D3324" s="5" t="s">
        <v>5535</v>
      </c>
      <c r="E3324" s="8" t="s">
        <v>12718</v>
      </c>
      <c r="F3324" s="5" t="s">
        <v>537</v>
      </c>
      <c r="G3324" s="8" t="s">
        <v>12689</v>
      </c>
      <c r="H3324" s="8" t="s">
        <v>529</v>
      </c>
      <c r="I3324" s="8"/>
      <c r="J3324" s="8"/>
      <c r="K3324" s="8" t="s">
        <v>12719</v>
      </c>
      <c r="L3324" s="8"/>
      <c r="M3324" s="8"/>
      <c r="N3324" s="8"/>
      <c r="O3324" s="8"/>
      <c r="P3324" s="8"/>
      <c r="Q3324" s="8"/>
      <c r="R3324" s="8"/>
      <c r="S3324" s="8"/>
      <c r="T3324" s="8"/>
      <c r="U3324" s="8"/>
      <c r="V3324" s="8"/>
      <c r="W3324" s="8"/>
      <c r="X3324" s="8"/>
      <c r="Y3324" s="8"/>
      <c r="Z3324" s="8"/>
      <c r="AA3324" s="8"/>
      <c r="AB3324" s="8"/>
      <c r="AC3324" s="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  <c r="AY3324" s="8"/>
      <c r="AZ3324" s="8"/>
      <c r="BA3324" s="8"/>
      <c r="BB3324" s="8"/>
      <c r="BC3324" s="8"/>
      <c r="BD3324" s="8"/>
      <c r="BE3324" s="8"/>
      <c r="BF3324" s="8"/>
      <c r="BG3324" s="8"/>
      <c r="BH3324" s="8"/>
      <c r="BI3324" s="8"/>
      <c r="BJ3324" s="8"/>
      <c r="BK3324" s="8"/>
      <c r="BL3324" s="8"/>
      <c r="BM3324" s="8"/>
      <c r="BN3324" s="8"/>
      <c r="BO3324" s="8"/>
      <c r="BP3324" s="8"/>
      <c r="BQ3324" s="8"/>
      <c r="BR3324" s="8"/>
      <c r="BS3324" s="8"/>
      <c r="BT3324" s="8"/>
      <c r="BU3324" s="8"/>
      <c r="BV3324" s="8"/>
      <c r="BW3324" s="8"/>
      <c r="BX3324" s="8"/>
      <c r="BY3324" s="8"/>
    </row>
    <row r="3325" spans="1:77" x14ac:dyDescent="0.2">
      <c r="A3325" s="8" t="s">
        <v>12720</v>
      </c>
      <c r="B3325" s="5"/>
      <c r="C3325" s="8" t="s">
        <v>12721</v>
      </c>
      <c r="D3325" s="5" t="s">
        <v>5535</v>
      </c>
      <c r="E3325" s="8" t="s">
        <v>12722</v>
      </c>
      <c r="F3325" s="5" t="s">
        <v>537</v>
      </c>
      <c r="G3325" s="8" t="s">
        <v>12689</v>
      </c>
      <c r="H3325" s="8" t="s">
        <v>529</v>
      </c>
      <c r="I3325" s="8"/>
      <c r="J3325" s="8"/>
      <c r="K3325" s="8" t="s">
        <v>12723</v>
      </c>
      <c r="L3325" s="8"/>
      <c r="M3325" s="8"/>
      <c r="N3325" s="8"/>
      <c r="O3325" s="8"/>
      <c r="P3325" s="8"/>
      <c r="Q3325" s="8"/>
      <c r="R3325" s="8"/>
      <c r="S3325" s="8"/>
      <c r="T3325" s="8"/>
      <c r="U3325" s="8"/>
      <c r="V3325" s="8"/>
      <c r="W3325" s="8"/>
      <c r="X3325" s="8"/>
      <c r="Y3325" s="8"/>
      <c r="Z3325" s="8"/>
      <c r="AA3325" s="8"/>
      <c r="AB3325" s="8"/>
      <c r="AC3325" s="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  <c r="AY3325" s="8"/>
      <c r="AZ3325" s="8"/>
      <c r="BA3325" s="8"/>
      <c r="BB3325" s="8"/>
      <c r="BC3325" s="8"/>
      <c r="BD3325" s="8"/>
      <c r="BE3325" s="8"/>
      <c r="BF3325" s="8"/>
      <c r="BG3325" s="8"/>
      <c r="BH3325" s="8"/>
      <c r="BI3325" s="8"/>
      <c r="BJ3325" s="8"/>
      <c r="BK3325" s="8"/>
      <c r="BL3325" s="8"/>
      <c r="BM3325" s="8"/>
      <c r="BN3325" s="8"/>
      <c r="BO3325" s="8"/>
      <c r="BP3325" s="8"/>
      <c r="BQ3325" s="8"/>
      <c r="BR3325" s="8"/>
      <c r="BS3325" s="8"/>
      <c r="BT3325" s="8"/>
      <c r="BU3325" s="8"/>
      <c r="BV3325" s="8"/>
      <c r="BW3325" s="8"/>
      <c r="BX3325" s="8"/>
      <c r="BY3325" s="8"/>
    </row>
    <row r="3326" spans="1:77" x14ac:dyDescent="0.2">
      <c r="A3326" s="8" t="s">
        <v>12724</v>
      </c>
      <c r="B3326" s="5"/>
      <c r="C3326" s="8" t="s">
        <v>12725</v>
      </c>
      <c r="D3326" s="5" t="s">
        <v>12726</v>
      </c>
      <c r="E3326" s="8" t="s">
        <v>12727</v>
      </c>
      <c r="F3326" s="5" t="s">
        <v>537</v>
      </c>
      <c r="G3326" s="8" t="s">
        <v>12689</v>
      </c>
      <c r="H3326" s="8" t="s">
        <v>529</v>
      </c>
      <c r="I3326" s="8"/>
      <c r="J3326" s="8"/>
      <c r="K3326" s="8" t="s">
        <v>12728</v>
      </c>
      <c r="L3326" s="8"/>
      <c r="M3326" s="8"/>
      <c r="N3326" s="8"/>
      <c r="O3326" s="8"/>
      <c r="P3326" s="8"/>
      <c r="Q3326" s="8"/>
      <c r="R3326" s="8"/>
      <c r="S3326" s="8"/>
      <c r="T3326" s="8"/>
      <c r="U3326" s="8"/>
      <c r="V3326" s="8"/>
      <c r="W3326" s="8"/>
      <c r="X3326" s="8"/>
      <c r="Y3326" s="8"/>
      <c r="Z3326" s="8"/>
      <c r="AA3326" s="8"/>
      <c r="AB3326" s="8"/>
      <c r="AC3326" s="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  <c r="AY3326" s="8"/>
      <c r="AZ3326" s="8"/>
      <c r="BA3326" s="8"/>
      <c r="BB3326" s="8"/>
      <c r="BC3326" s="8"/>
      <c r="BD3326" s="8"/>
      <c r="BE3326" s="8"/>
      <c r="BF3326" s="8"/>
      <c r="BG3326" s="8"/>
      <c r="BH3326" s="8"/>
      <c r="BI3326" s="8"/>
      <c r="BJ3326" s="8"/>
      <c r="BK3326" s="8"/>
      <c r="BL3326" s="8"/>
      <c r="BM3326" s="8"/>
      <c r="BN3326" s="8"/>
      <c r="BO3326" s="8"/>
      <c r="BP3326" s="8"/>
      <c r="BQ3326" s="8"/>
      <c r="BR3326" s="8"/>
      <c r="BS3326" s="8"/>
      <c r="BT3326" s="8"/>
      <c r="BU3326" s="8"/>
      <c r="BV3326" s="8"/>
      <c r="BW3326" s="8"/>
      <c r="BX3326" s="8"/>
      <c r="BY3326" s="8"/>
    </row>
    <row r="3327" spans="1:77" x14ac:dyDescent="0.2">
      <c r="A3327" s="8" t="s">
        <v>12729</v>
      </c>
      <c r="B3327" s="5"/>
      <c r="C3327" s="8" t="s">
        <v>12730</v>
      </c>
      <c r="D3327" s="8"/>
      <c r="E3327" s="8" t="s">
        <v>12731</v>
      </c>
      <c r="F3327" s="5" t="s">
        <v>537</v>
      </c>
      <c r="G3327" s="8" t="s">
        <v>12689</v>
      </c>
      <c r="H3327" s="8" t="s">
        <v>529</v>
      </c>
      <c r="I3327" s="8"/>
      <c r="J3327" s="8"/>
      <c r="K3327" s="8" t="s">
        <v>12732</v>
      </c>
      <c r="L3327" s="8"/>
      <c r="M3327" s="8"/>
      <c r="N3327" s="8"/>
      <c r="O3327" s="8"/>
      <c r="P3327" s="8"/>
      <c r="Q3327" s="8"/>
      <c r="R3327" s="8"/>
      <c r="S3327" s="8"/>
      <c r="T3327" s="8"/>
      <c r="U3327" s="8"/>
      <c r="V3327" s="8"/>
      <c r="W3327" s="8"/>
      <c r="X3327" s="8"/>
      <c r="Y3327" s="8"/>
      <c r="Z3327" s="8"/>
      <c r="AA3327" s="8"/>
      <c r="AB3327" s="8"/>
      <c r="AC3327" s="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  <c r="AY3327" s="8"/>
      <c r="AZ3327" s="8"/>
      <c r="BA3327" s="8"/>
      <c r="BB3327" s="8"/>
      <c r="BC3327" s="8"/>
      <c r="BD3327" s="8"/>
      <c r="BE3327" s="8"/>
      <c r="BF3327" s="8"/>
      <c r="BG3327" s="8"/>
      <c r="BH3327" s="8"/>
      <c r="BI3327" s="8"/>
      <c r="BJ3327" s="8"/>
      <c r="BK3327" s="8"/>
      <c r="BL3327" s="8"/>
      <c r="BM3327" s="8"/>
      <c r="BN3327" s="8"/>
      <c r="BO3327" s="8"/>
      <c r="BP3327" s="8"/>
      <c r="BQ3327" s="8"/>
      <c r="BR3327" s="8"/>
      <c r="BS3327" s="8"/>
      <c r="BT3327" s="8"/>
      <c r="BU3327" s="8"/>
      <c r="BV3327" s="8"/>
      <c r="BW3327" s="8"/>
      <c r="BX3327" s="8"/>
      <c r="BY3327" s="8"/>
    </row>
    <row r="3328" spans="1:77" x14ac:dyDescent="0.2">
      <c r="A3328" s="8" t="s">
        <v>12733</v>
      </c>
      <c r="B3328" s="5"/>
      <c r="C3328" s="8" t="s">
        <v>12734</v>
      </c>
      <c r="D3328" s="8"/>
      <c r="E3328" s="8" t="s">
        <v>12735</v>
      </c>
      <c r="F3328" s="5" t="s">
        <v>537</v>
      </c>
      <c r="G3328" s="5" t="s">
        <v>12689</v>
      </c>
      <c r="H3328" s="8" t="s">
        <v>529</v>
      </c>
      <c r="I3328" s="8"/>
      <c r="J3328" s="8"/>
      <c r="K3328" s="8"/>
      <c r="L3328" s="8"/>
      <c r="M3328" s="8" t="s">
        <v>12736</v>
      </c>
      <c r="N3328" s="8"/>
      <c r="O3328" s="8"/>
      <c r="P3328" s="8"/>
      <c r="Q3328" s="8"/>
      <c r="R3328" s="8"/>
      <c r="S3328" s="8"/>
      <c r="T3328" s="8"/>
      <c r="U3328" s="8"/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  <c r="AY3328" s="8"/>
      <c r="AZ3328" s="8"/>
      <c r="BA3328" s="8"/>
      <c r="BB3328" s="8"/>
      <c r="BC3328" s="8"/>
      <c r="BD3328" s="8"/>
      <c r="BE3328" s="8"/>
      <c r="BF3328" s="8"/>
      <c r="BG3328" s="8"/>
      <c r="BH3328" s="8"/>
      <c r="BI3328" s="8"/>
      <c r="BJ3328" s="8"/>
      <c r="BK3328" s="8"/>
      <c r="BL3328" s="8"/>
      <c r="BM3328" s="8"/>
      <c r="BN3328" s="8"/>
      <c r="BO3328" s="8"/>
      <c r="BP3328" s="8"/>
      <c r="BQ3328" s="8"/>
      <c r="BR3328" s="8"/>
      <c r="BS3328" s="8"/>
      <c r="BT3328" s="8"/>
      <c r="BU3328" s="8"/>
      <c r="BV3328" s="8"/>
      <c r="BW3328" s="8"/>
      <c r="BX3328" s="8"/>
      <c r="BY3328" s="8"/>
    </row>
    <row r="3329" spans="1:77" x14ac:dyDescent="0.2">
      <c r="A3329" s="8" t="s">
        <v>12737</v>
      </c>
      <c r="B3329" s="5"/>
      <c r="C3329" s="8" t="s">
        <v>12738</v>
      </c>
      <c r="D3329" s="5"/>
      <c r="E3329" s="8" t="s">
        <v>12739</v>
      </c>
      <c r="F3329" s="5" t="s">
        <v>537</v>
      </c>
      <c r="G3329" s="8" t="s">
        <v>12689</v>
      </c>
      <c r="H3329" s="8" t="s">
        <v>529</v>
      </c>
      <c r="I3329" s="8"/>
      <c r="J3329" s="8"/>
      <c r="K3329" s="8"/>
      <c r="L3329" s="8"/>
      <c r="M3329" s="8" t="s">
        <v>12740</v>
      </c>
      <c r="N3329" s="8"/>
      <c r="O3329" s="8"/>
      <c r="P3329" s="8"/>
      <c r="Q3329" s="8"/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  <c r="AY3329" s="8"/>
      <c r="AZ3329" s="8"/>
      <c r="BA3329" s="8"/>
      <c r="BB3329" s="8"/>
      <c r="BC3329" s="8"/>
      <c r="BD3329" s="8"/>
      <c r="BE3329" s="8"/>
      <c r="BF3329" s="8"/>
      <c r="BG3329" s="8"/>
      <c r="BH3329" s="8"/>
      <c r="BI3329" s="8"/>
      <c r="BJ3329" s="8"/>
      <c r="BK3329" s="8"/>
      <c r="BL3329" s="8"/>
      <c r="BM3329" s="8"/>
      <c r="BN3329" s="8"/>
      <c r="BO3329" s="8"/>
      <c r="BP3329" s="8"/>
      <c r="BQ3329" s="8"/>
      <c r="BR3329" s="8"/>
      <c r="BS3329" s="8"/>
      <c r="BT3329" s="8"/>
      <c r="BU3329" s="8"/>
      <c r="BV3329" s="8"/>
      <c r="BW3329" s="8"/>
      <c r="BX3329" s="8"/>
      <c r="BY3329" s="8"/>
    </row>
    <row r="3330" spans="1:77" x14ac:dyDescent="0.2">
      <c r="A3330" s="8" t="s">
        <v>12741</v>
      </c>
      <c r="B3330" s="5"/>
      <c r="C3330" s="8" t="s">
        <v>12742</v>
      </c>
      <c r="D3330" s="4" t="s">
        <v>10722</v>
      </c>
      <c r="E3330" s="8" t="s">
        <v>10578</v>
      </c>
      <c r="F3330" s="4" t="s">
        <v>527</v>
      </c>
      <c r="G3330" s="8" t="s">
        <v>12743</v>
      </c>
      <c r="H3330" s="8" t="s">
        <v>529</v>
      </c>
      <c r="I3330" s="8"/>
      <c r="J3330" s="8" t="s">
        <v>12744</v>
      </c>
      <c r="K3330" s="8"/>
      <c r="L3330" s="8"/>
      <c r="M3330" s="8"/>
      <c r="N3330" s="8" t="s">
        <v>10750</v>
      </c>
      <c r="O3330" s="8"/>
      <c r="P3330" s="8"/>
      <c r="Q3330" s="8"/>
      <c r="R3330" s="8"/>
      <c r="S3330" s="8"/>
      <c r="T3330" s="8"/>
      <c r="U3330" s="8"/>
      <c r="V3330" s="8"/>
      <c r="W3330" s="8"/>
      <c r="X3330" s="8"/>
      <c r="Y3330" s="8"/>
      <c r="Z3330" s="8"/>
      <c r="AA3330" s="8"/>
      <c r="AB3330" s="8"/>
      <c r="AC3330" s="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  <c r="AY3330" s="8"/>
      <c r="AZ3330" s="8"/>
      <c r="BA3330" s="8"/>
      <c r="BB3330" s="8"/>
      <c r="BC3330" s="8"/>
      <c r="BD3330" s="8"/>
      <c r="BE3330" s="8"/>
      <c r="BF3330" s="8"/>
      <c r="BG3330" s="8"/>
      <c r="BH3330" s="8"/>
      <c r="BI3330" s="8"/>
      <c r="BJ3330" s="8"/>
      <c r="BK3330" s="8"/>
      <c r="BL3330" s="8"/>
      <c r="BM3330" s="8"/>
      <c r="BN3330" s="8"/>
      <c r="BO3330" s="8"/>
      <c r="BP3330" s="8"/>
      <c r="BQ3330" s="8"/>
      <c r="BR3330" s="8"/>
      <c r="BS3330" s="8"/>
      <c r="BT3330" s="8"/>
      <c r="BU3330" s="8"/>
      <c r="BV3330" s="8"/>
      <c r="BW3330" s="8"/>
      <c r="BX3330" s="8"/>
      <c r="BY3330" s="8"/>
    </row>
    <row r="3331" spans="1:77" x14ac:dyDescent="0.2">
      <c r="A3331" s="8" t="s">
        <v>12745</v>
      </c>
      <c r="B3331" s="5"/>
      <c r="C3331" s="8" t="s">
        <v>12746</v>
      </c>
      <c r="D3331" s="4" t="s">
        <v>10730</v>
      </c>
      <c r="E3331" s="8" t="s">
        <v>10578</v>
      </c>
      <c r="F3331" s="4" t="s">
        <v>527</v>
      </c>
      <c r="G3331" s="8" t="s">
        <v>12743</v>
      </c>
      <c r="H3331" s="8" t="s">
        <v>529</v>
      </c>
      <c r="I3331" s="8"/>
      <c r="J3331" s="8" t="s">
        <v>12747</v>
      </c>
      <c r="K3331" s="8"/>
      <c r="L3331" s="8"/>
      <c r="M3331" s="8"/>
      <c r="N3331" s="8" t="s">
        <v>10750</v>
      </c>
      <c r="O3331" s="8"/>
      <c r="P3331" s="8"/>
      <c r="Q3331" s="8"/>
      <c r="R3331" s="8"/>
      <c r="S3331" s="8"/>
      <c r="T3331" s="8"/>
      <c r="U3331" s="8"/>
      <c r="V3331" s="8"/>
      <c r="W3331" s="8"/>
      <c r="X3331" s="8"/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  <c r="AY3331" s="8"/>
      <c r="AZ3331" s="8"/>
      <c r="BA3331" s="8"/>
      <c r="BB3331" s="8"/>
      <c r="BC3331" s="8"/>
      <c r="BD3331" s="8"/>
      <c r="BE3331" s="8"/>
      <c r="BF3331" s="8"/>
      <c r="BG3331" s="8"/>
      <c r="BH3331" s="8"/>
      <c r="BI3331" s="8"/>
      <c r="BJ3331" s="8"/>
      <c r="BK3331" s="8"/>
      <c r="BL3331" s="8"/>
      <c r="BM3331" s="8"/>
      <c r="BN3331" s="8"/>
      <c r="BO3331" s="8"/>
      <c r="BP3331" s="8"/>
      <c r="BQ3331" s="8"/>
      <c r="BR3331" s="8"/>
      <c r="BS3331" s="8"/>
      <c r="BT3331" s="8"/>
      <c r="BU3331" s="8"/>
      <c r="BV3331" s="8"/>
      <c r="BW3331" s="8"/>
      <c r="BX3331" s="8"/>
      <c r="BY3331" s="8"/>
    </row>
    <row r="3332" spans="1:77" x14ac:dyDescent="0.2">
      <c r="A3332" s="8" t="s">
        <v>12748</v>
      </c>
      <c r="B3332" s="5"/>
      <c r="C3332" s="8" t="s">
        <v>12749</v>
      </c>
      <c r="D3332" s="4" t="s">
        <v>10561</v>
      </c>
      <c r="E3332" s="8" t="s">
        <v>10562</v>
      </c>
      <c r="F3332" s="4" t="s">
        <v>527</v>
      </c>
      <c r="G3332" s="8" t="s">
        <v>12743</v>
      </c>
      <c r="H3332" s="8" t="s">
        <v>529</v>
      </c>
      <c r="I3332" s="8"/>
      <c r="J3332" s="8" t="s">
        <v>12750</v>
      </c>
      <c r="K3332" s="8"/>
      <c r="L3332" s="8"/>
      <c r="M3332" s="8"/>
      <c r="N3332" s="8" t="s">
        <v>10697</v>
      </c>
      <c r="O3332" s="8"/>
      <c r="P3332" s="8"/>
      <c r="Q3332" s="8"/>
      <c r="R3332" s="8"/>
      <c r="S3332" s="8"/>
      <c r="T3332" s="8"/>
      <c r="U3332" s="8"/>
      <c r="V3332" s="8"/>
      <c r="W3332" s="8"/>
      <c r="X3332" s="8"/>
      <c r="Y3332" s="8"/>
      <c r="Z3332" s="8"/>
      <c r="AA3332" s="8"/>
      <c r="AB3332" s="8"/>
      <c r="AC3332" s="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  <c r="AY3332" s="8"/>
      <c r="AZ3332" s="8"/>
      <c r="BA3332" s="8"/>
      <c r="BB3332" s="8"/>
      <c r="BC3332" s="8"/>
      <c r="BD3332" s="8"/>
      <c r="BE3332" s="8"/>
      <c r="BF3332" s="8"/>
      <c r="BG3332" s="8"/>
      <c r="BH3332" s="8"/>
      <c r="BI3332" s="8"/>
      <c r="BJ3332" s="8"/>
      <c r="BK3332" s="8"/>
      <c r="BL3332" s="8"/>
      <c r="BM3332" s="8"/>
      <c r="BN3332" s="8"/>
      <c r="BO3332" s="8"/>
      <c r="BP3332" s="8"/>
      <c r="BQ3332" s="8"/>
      <c r="BR3332" s="8"/>
      <c r="BS3332" s="8"/>
      <c r="BT3332" s="8"/>
      <c r="BU3332" s="8"/>
      <c r="BV3332" s="8"/>
      <c r="BW3332" s="8"/>
      <c r="BX3332" s="8"/>
      <c r="BY3332" s="8"/>
    </row>
    <row r="3333" spans="1:77" x14ac:dyDescent="0.2">
      <c r="A3333" s="8" t="s">
        <v>12751</v>
      </c>
      <c r="B3333" s="5"/>
      <c r="C3333" s="8" t="s">
        <v>12752</v>
      </c>
      <c r="D3333" s="4" t="s">
        <v>10713</v>
      </c>
      <c r="E3333" s="8" t="s">
        <v>10562</v>
      </c>
      <c r="F3333" s="4" t="s">
        <v>527</v>
      </c>
      <c r="G3333" s="8" t="s">
        <v>12743</v>
      </c>
      <c r="H3333" s="8" t="s">
        <v>529</v>
      </c>
      <c r="I3333" s="8"/>
      <c r="J3333" s="8"/>
      <c r="K3333" s="8"/>
      <c r="L3333" s="8" t="s">
        <v>12753</v>
      </c>
      <c r="M3333" s="8"/>
      <c r="N3333" s="8" t="s">
        <v>12754</v>
      </c>
      <c r="O3333" s="8"/>
      <c r="P3333" s="8"/>
      <c r="Q3333" s="8"/>
      <c r="R3333" s="8"/>
      <c r="S3333" s="8"/>
      <c r="T3333" s="8"/>
      <c r="U3333" s="8"/>
      <c r="V3333" s="8"/>
      <c r="W3333" s="8"/>
      <c r="X3333" s="8"/>
      <c r="Y3333" s="8"/>
      <c r="Z3333" s="8"/>
      <c r="AA3333" s="8"/>
      <c r="AB3333" s="8"/>
      <c r="AC3333" s="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  <c r="AY3333" s="8"/>
      <c r="AZ3333" s="8"/>
      <c r="BA3333" s="8"/>
      <c r="BB3333" s="8"/>
      <c r="BC3333" s="8"/>
      <c r="BD3333" s="8"/>
      <c r="BE3333" s="8"/>
      <c r="BF3333" s="8"/>
      <c r="BG3333" s="8"/>
      <c r="BH3333" s="8"/>
      <c r="BI3333" s="8"/>
      <c r="BJ3333" s="8"/>
      <c r="BK3333" s="8"/>
      <c r="BL3333" s="8"/>
      <c r="BM3333" s="8"/>
      <c r="BN3333" s="8"/>
      <c r="BO3333" s="8"/>
      <c r="BP3333" s="8"/>
      <c r="BQ3333" s="8"/>
      <c r="BR3333" s="8"/>
      <c r="BS3333" s="8"/>
      <c r="BT3333" s="8"/>
      <c r="BU3333" s="8"/>
      <c r="BV3333" s="8"/>
      <c r="BW3333" s="8"/>
      <c r="BX3333" s="8"/>
      <c r="BY3333" s="8"/>
    </row>
    <row r="3334" spans="1:77" x14ac:dyDescent="0.2">
      <c r="A3334" s="8" t="s">
        <v>12755</v>
      </c>
      <c r="B3334" s="5"/>
      <c r="C3334" s="8" t="s">
        <v>12756</v>
      </c>
      <c r="D3334" s="4" t="s">
        <v>10713</v>
      </c>
      <c r="E3334" s="8" t="s">
        <v>10562</v>
      </c>
      <c r="F3334" s="4" t="s">
        <v>537</v>
      </c>
      <c r="G3334" s="8" t="s">
        <v>12743</v>
      </c>
      <c r="H3334" s="8" t="s">
        <v>529</v>
      </c>
      <c r="I3334" s="8"/>
      <c r="J3334" s="8"/>
      <c r="K3334" s="8"/>
      <c r="L3334" s="8" t="s">
        <v>12757</v>
      </c>
      <c r="M3334" s="8"/>
      <c r="N3334" s="8" t="s">
        <v>12754</v>
      </c>
      <c r="O3334" s="8"/>
      <c r="P3334" s="8"/>
      <c r="Q3334" s="8"/>
      <c r="R3334" s="8"/>
      <c r="S3334" s="8"/>
      <c r="T3334" s="8"/>
      <c r="U3334" s="8"/>
      <c r="V3334" s="8"/>
      <c r="W3334" s="8"/>
      <c r="X3334" s="8"/>
      <c r="Y3334" s="8"/>
      <c r="Z3334" s="8"/>
      <c r="AA3334" s="8"/>
      <c r="AB3334" s="8"/>
      <c r="AC3334" s="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  <c r="AY3334" s="8"/>
      <c r="AZ3334" s="8"/>
      <c r="BA3334" s="8"/>
      <c r="BB3334" s="8"/>
      <c r="BC3334" s="8"/>
      <c r="BD3334" s="8"/>
      <c r="BE3334" s="8"/>
      <c r="BF3334" s="8"/>
      <c r="BG3334" s="8"/>
      <c r="BH3334" s="8"/>
      <c r="BI3334" s="8"/>
      <c r="BJ3334" s="8"/>
      <c r="BK3334" s="8"/>
      <c r="BL3334" s="8"/>
      <c r="BM3334" s="8"/>
      <c r="BN3334" s="8"/>
      <c r="BO3334" s="8"/>
      <c r="BP3334" s="8"/>
      <c r="BQ3334" s="8"/>
      <c r="BR3334" s="8"/>
      <c r="BS3334" s="8"/>
      <c r="BT3334" s="8"/>
      <c r="BU3334" s="8"/>
      <c r="BV3334" s="8"/>
      <c r="BW3334" s="8"/>
      <c r="BX3334" s="8"/>
      <c r="BY3334" s="8"/>
    </row>
    <row r="3335" spans="1:77" x14ac:dyDescent="0.2">
      <c r="A3335" s="8" t="s">
        <v>12758</v>
      </c>
      <c r="B3335" s="5"/>
      <c r="C3335" s="8" t="s">
        <v>12759</v>
      </c>
      <c r="D3335" s="4" t="s">
        <v>10572</v>
      </c>
      <c r="E3335" s="8" t="s">
        <v>10573</v>
      </c>
      <c r="F3335" s="4" t="s">
        <v>527</v>
      </c>
      <c r="G3335" s="8" t="s">
        <v>12743</v>
      </c>
      <c r="H3335" s="8" t="s">
        <v>529</v>
      </c>
      <c r="I3335" s="8"/>
      <c r="J3335" s="8" t="s">
        <v>12760</v>
      </c>
      <c r="K3335" s="8"/>
      <c r="L3335" s="8"/>
      <c r="M3335" s="8"/>
      <c r="N3335" s="8" t="s">
        <v>10625</v>
      </c>
      <c r="O3335" s="8"/>
      <c r="P3335" s="8"/>
      <c r="Q3335" s="8"/>
      <c r="R3335" s="8"/>
      <c r="S3335" s="8"/>
      <c r="T3335" s="8"/>
      <c r="U3335" s="8"/>
      <c r="V3335" s="8"/>
      <c r="W3335" s="8"/>
      <c r="X3335" s="8"/>
      <c r="Y3335" s="8"/>
      <c r="Z3335" s="8"/>
      <c r="AA3335" s="8"/>
      <c r="AB3335" s="8"/>
      <c r="AC3335" s="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  <c r="AY3335" s="8"/>
      <c r="AZ3335" s="8"/>
      <c r="BA3335" s="8"/>
      <c r="BB3335" s="8"/>
      <c r="BC3335" s="8"/>
      <c r="BD3335" s="8"/>
      <c r="BE3335" s="8"/>
      <c r="BF3335" s="8"/>
      <c r="BG3335" s="8"/>
      <c r="BH3335" s="8"/>
      <c r="BI3335" s="8"/>
      <c r="BJ3335" s="8"/>
      <c r="BK3335" s="8"/>
      <c r="BL3335" s="8"/>
      <c r="BM3335" s="8"/>
      <c r="BN3335" s="8"/>
      <c r="BO3335" s="8"/>
      <c r="BP3335" s="8"/>
      <c r="BQ3335" s="8"/>
      <c r="BR3335" s="8"/>
      <c r="BS3335" s="8"/>
      <c r="BT3335" s="8"/>
      <c r="BU3335" s="8"/>
      <c r="BV3335" s="8"/>
      <c r="BW3335" s="8"/>
      <c r="BX3335" s="8"/>
      <c r="BY3335" s="8"/>
    </row>
    <row r="3336" spans="1:77" x14ac:dyDescent="0.2">
      <c r="A3336" s="8" t="s">
        <v>12761</v>
      </c>
      <c r="B3336" s="5"/>
      <c r="C3336" s="8" t="s">
        <v>12762</v>
      </c>
      <c r="D3336" s="4" t="s">
        <v>10582</v>
      </c>
      <c r="E3336" s="8" t="s">
        <v>10583</v>
      </c>
      <c r="F3336" s="4" t="s">
        <v>692</v>
      </c>
      <c r="G3336" s="8" t="s">
        <v>12743</v>
      </c>
      <c r="H3336" s="8" t="s">
        <v>529</v>
      </c>
      <c r="I3336" s="8"/>
      <c r="J3336" s="8" t="s">
        <v>12763</v>
      </c>
      <c r="K3336" s="8" t="s">
        <v>12764</v>
      </c>
      <c r="L3336" s="8"/>
      <c r="M3336" s="8"/>
      <c r="N3336" s="8" t="s">
        <v>12765</v>
      </c>
      <c r="O3336" s="8"/>
      <c r="P3336" s="8"/>
      <c r="Q3336" s="8"/>
      <c r="R3336" s="8"/>
      <c r="S3336" s="8"/>
      <c r="T3336" s="8"/>
      <c r="U3336" s="8"/>
      <c r="V3336" s="8"/>
      <c r="W3336" s="8"/>
      <c r="X3336" s="8"/>
      <c r="Y3336" s="8"/>
      <c r="Z3336" s="8"/>
      <c r="AA3336" s="8"/>
      <c r="AB3336" s="8"/>
      <c r="AC3336" s="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  <c r="AY3336" s="8"/>
      <c r="AZ3336" s="8"/>
      <c r="BA3336" s="8"/>
      <c r="BB3336" s="8"/>
      <c r="BC3336" s="8"/>
      <c r="BD3336" s="8"/>
      <c r="BE3336" s="8"/>
      <c r="BF3336" s="8"/>
      <c r="BG3336" s="8"/>
      <c r="BH3336" s="8"/>
      <c r="BI3336" s="8"/>
      <c r="BJ3336" s="8"/>
      <c r="BK3336" s="8"/>
      <c r="BL3336" s="8"/>
      <c r="BM3336" s="8"/>
      <c r="BN3336" s="8"/>
      <c r="BO3336" s="8"/>
      <c r="BP3336" s="8"/>
      <c r="BQ3336" s="8"/>
      <c r="BR3336" s="8"/>
      <c r="BS3336" s="8"/>
      <c r="BT3336" s="8"/>
      <c r="BU3336" s="8"/>
      <c r="BV3336" s="8"/>
      <c r="BW3336" s="8"/>
      <c r="BX3336" s="8"/>
      <c r="BY3336" s="8"/>
    </row>
    <row r="3337" spans="1:77" x14ac:dyDescent="0.2">
      <c r="A3337" s="8" t="s">
        <v>12766</v>
      </c>
      <c r="B3337" s="5"/>
      <c r="C3337" s="8" t="s">
        <v>12767</v>
      </c>
      <c r="D3337" s="4" t="s">
        <v>12768</v>
      </c>
      <c r="E3337" s="8" t="s">
        <v>12769</v>
      </c>
      <c r="F3337" s="4" t="s">
        <v>527</v>
      </c>
      <c r="G3337" s="8" t="s">
        <v>12743</v>
      </c>
      <c r="H3337" s="8" t="s">
        <v>529</v>
      </c>
      <c r="I3337" s="8"/>
      <c r="J3337" s="8"/>
      <c r="K3337" s="8"/>
      <c r="L3337" s="8" t="s">
        <v>12770</v>
      </c>
      <c r="M3337" s="8"/>
      <c r="N3337" s="8" t="s">
        <v>10741</v>
      </c>
      <c r="O3337" s="8"/>
      <c r="P3337" s="8"/>
      <c r="Q3337" s="8"/>
      <c r="R3337" s="8"/>
      <c r="S3337" s="8"/>
      <c r="T3337" s="8"/>
      <c r="U3337" s="8"/>
      <c r="V3337" s="8"/>
      <c r="W3337" s="8"/>
      <c r="X3337" s="8"/>
      <c r="Y3337" s="8"/>
      <c r="Z3337" s="8"/>
      <c r="AA3337" s="8"/>
      <c r="AB3337" s="8"/>
      <c r="AC3337" s="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  <c r="AY3337" s="8"/>
      <c r="AZ3337" s="8"/>
      <c r="BA3337" s="8"/>
      <c r="BB3337" s="8"/>
      <c r="BC3337" s="8"/>
      <c r="BD3337" s="8"/>
      <c r="BE3337" s="8"/>
      <c r="BF3337" s="8"/>
      <c r="BG3337" s="8"/>
      <c r="BH3337" s="8"/>
      <c r="BI3337" s="8"/>
      <c r="BJ3337" s="8"/>
      <c r="BK3337" s="8"/>
      <c r="BL3337" s="8"/>
      <c r="BM3337" s="8"/>
      <c r="BN3337" s="8"/>
      <c r="BO3337" s="8"/>
      <c r="BP3337" s="8"/>
      <c r="BQ3337" s="8"/>
      <c r="BR3337" s="8"/>
      <c r="BS3337" s="8"/>
      <c r="BT3337" s="8"/>
      <c r="BU3337" s="8"/>
      <c r="BV3337" s="8"/>
      <c r="BW3337" s="8"/>
      <c r="BX3337" s="8"/>
      <c r="BY3337" s="8"/>
    </row>
    <row r="3338" spans="1:77" x14ac:dyDescent="0.2">
      <c r="A3338" s="8" t="s">
        <v>12771</v>
      </c>
      <c r="B3338" s="5"/>
      <c r="C3338" s="8" t="s">
        <v>12772</v>
      </c>
      <c r="D3338" s="4" t="s">
        <v>12768</v>
      </c>
      <c r="E3338" s="8" t="s">
        <v>12769</v>
      </c>
      <c r="F3338" s="4" t="s">
        <v>537</v>
      </c>
      <c r="G3338" s="8" t="s">
        <v>12743</v>
      </c>
      <c r="H3338" s="8" t="s">
        <v>529</v>
      </c>
      <c r="I3338" s="8"/>
      <c r="J3338" s="8"/>
      <c r="K3338" s="8"/>
      <c r="L3338" s="8" t="s">
        <v>12773</v>
      </c>
      <c r="M3338" s="8"/>
      <c r="N3338" s="8" t="s">
        <v>10741</v>
      </c>
      <c r="O3338" s="8"/>
      <c r="P3338" s="8"/>
      <c r="Q3338" s="8"/>
      <c r="R3338" s="8"/>
      <c r="S3338" s="8"/>
      <c r="T3338" s="8"/>
      <c r="U3338" s="8"/>
      <c r="V3338" s="8"/>
      <c r="W3338" s="8"/>
      <c r="X3338" s="8"/>
      <c r="Y3338" s="8"/>
      <c r="Z3338" s="8"/>
      <c r="AA3338" s="8"/>
      <c r="AB3338" s="8"/>
      <c r="AC3338" s="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  <c r="AY3338" s="8"/>
      <c r="AZ3338" s="8"/>
      <c r="BA3338" s="8"/>
      <c r="BB3338" s="8"/>
      <c r="BC3338" s="8"/>
      <c r="BD3338" s="8"/>
      <c r="BE3338" s="8"/>
      <c r="BF3338" s="8"/>
      <c r="BG3338" s="8"/>
      <c r="BH3338" s="8"/>
      <c r="BI3338" s="8"/>
      <c r="BJ3338" s="8"/>
      <c r="BK3338" s="8"/>
      <c r="BL3338" s="8"/>
      <c r="BM3338" s="8"/>
      <c r="BN3338" s="8"/>
      <c r="BO3338" s="8"/>
      <c r="BP3338" s="8"/>
      <c r="BQ3338" s="8"/>
      <c r="BR3338" s="8"/>
      <c r="BS3338" s="8"/>
      <c r="BT3338" s="8"/>
      <c r="BU3338" s="8"/>
      <c r="BV3338" s="8"/>
      <c r="BW3338" s="8"/>
      <c r="BX3338" s="8"/>
      <c r="BY3338" s="8"/>
    </row>
    <row r="3339" spans="1:77" x14ac:dyDescent="0.2">
      <c r="A3339" s="8" t="s">
        <v>12774</v>
      </c>
      <c r="B3339" s="5"/>
      <c r="C3339" s="8" t="s">
        <v>12775</v>
      </c>
      <c r="D3339" s="4" t="s">
        <v>7462</v>
      </c>
      <c r="E3339" s="8" t="s">
        <v>7150</v>
      </c>
      <c r="F3339" s="4" t="s">
        <v>537</v>
      </c>
      <c r="G3339" s="8" t="s">
        <v>12776</v>
      </c>
      <c r="H3339" s="8" t="s">
        <v>529</v>
      </c>
      <c r="I3339" s="8"/>
      <c r="J3339" s="8" t="s">
        <v>12777</v>
      </c>
      <c r="K3339" s="8"/>
      <c r="L3339" s="8"/>
      <c r="M3339" s="8"/>
      <c r="N3339" s="8" t="s">
        <v>12778</v>
      </c>
      <c r="O3339" s="8"/>
      <c r="P3339" s="8"/>
      <c r="Q3339" s="8"/>
      <c r="R3339" s="8"/>
      <c r="S3339" s="8"/>
      <c r="T3339" s="8"/>
      <c r="U3339" s="8"/>
      <c r="V3339" s="8"/>
      <c r="W3339" s="8"/>
      <c r="X3339" s="8"/>
      <c r="Y3339" s="8"/>
      <c r="Z3339" s="8"/>
      <c r="AA3339" s="8"/>
      <c r="AB3339" s="8"/>
      <c r="AC3339" s="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  <c r="AY3339" s="8"/>
      <c r="AZ3339" s="8"/>
      <c r="BA3339" s="8"/>
      <c r="BB3339" s="8"/>
      <c r="BC3339" s="8"/>
      <c r="BD3339" s="8"/>
      <c r="BE3339" s="8"/>
      <c r="BF3339" s="8"/>
      <c r="BG3339" s="8"/>
      <c r="BH3339" s="8"/>
      <c r="BI3339" s="8"/>
      <c r="BJ3339" s="8"/>
      <c r="BK3339" s="8"/>
      <c r="BL3339" s="8"/>
      <c r="BM3339" s="8"/>
      <c r="BN3339" s="8"/>
      <c r="BO3339" s="8"/>
      <c r="BP3339" s="8"/>
      <c r="BQ3339" s="8"/>
      <c r="BR3339" s="8"/>
      <c r="BS3339" s="8"/>
      <c r="BT3339" s="8"/>
      <c r="BU3339" s="8"/>
      <c r="BV3339" s="8"/>
      <c r="BW3339" s="8"/>
      <c r="BX3339" s="8"/>
      <c r="BY3339" s="8"/>
    </row>
    <row r="3340" spans="1:77" x14ac:dyDescent="0.2">
      <c r="A3340" s="8" t="s">
        <v>12779</v>
      </c>
      <c r="B3340" s="5"/>
      <c r="C3340" s="8" t="s">
        <v>12780</v>
      </c>
      <c r="D3340" s="4"/>
      <c r="E3340" s="8" t="s">
        <v>7150</v>
      </c>
      <c r="F3340" s="4" t="s">
        <v>537</v>
      </c>
      <c r="G3340" s="8" t="s">
        <v>12776</v>
      </c>
      <c r="H3340" s="8" t="s">
        <v>529</v>
      </c>
      <c r="I3340" s="8"/>
      <c r="J3340" s="8" t="s">
        <v>12781</v>
      </c>
      <c r="K3340" s="8"/>
      <c r="L3340" s="8"/>
      <c r="M3340" s="8"/>
      <c r="N3340" s="8" t="s">
        <v>12782</v>
      </c>
      <c r="O3340" s="8"/>
      <c r="P3340" s="8"/>
      <c r="Q3340" s="8"/>
      <c r="R3340" s="8"/>
      <c r="S3340" s="8"/>
      <c r="T3340" s="8"/>
      <c r="U3340" s="8"/>
      <c r="V3340" s="8"/>
      <c r="W3340" s="8"/>
      <c r="X3340" s="8"/>
      <c r="Y3340" s="8"/>
      <c r="Z3340" s="8"/>
      <c r="AA3340" s="8"/>
      <c r="AB3340" s="8"/>
      <c r="AC3340" s="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  <c r="AY3340" s="8"/>
      <c r="AZ3340" s="8"/>
      <c r="BA3340" s="8"/>
      <c r="BB3340" s="8"/>
      <c r="BC3340" s="8"/>
      <c r="BD3340" s="8"/>
      <c r="BE3340" s="8"/>
      <c r="BF3340" s="8"/>
      <c r="BG3340" s="8"/>
      <c r="BH3340" s="8"/>
      <c r="BI3340" s="8"/>
      <c r="BJ3340" s="8"/>
      <c r="BK3340" s="8"/>
      <c r="BL3340" s="8"/>
      <c r="BM3340" s="8"/>
      <c r="BN3340" s="8"/>
      <c r="BO3340" s="8"/>
      <c r="BP3340" s="8"/>
      <c r="BQ3340" s="8"/>
      <c r="BR3340" s="8"/>
      <c r="BS3340" s="8"/>
      <c r="BT3340" s="8"/>
      <c r="BU3340" s="8"/>
      <c r="BV3340" s="8"/>
      <c r="BW3340" s="8"/>
      <c r="BX3340" s="8"/>
      <c r="BY3340" s="8"/>
    </row>
    <row r="3341" spans="1:77" x14ac:dyDescent="0.2">
      <c r="A3341" s="8" t="s">
        <v>12783</v>
      </c>
      <c r="B3341" s="5"/>
      <c r="C3341" s="8" t="s">
        <v>12784</v>
      </c>
      <c r="D3341" s="4" t="s">
        <v>7530</v>
      </c>
      <c r="E3341" s="8" t="s">
        <v>7531</v>
      </c>
      <c r="F3341" s="4" t="s">
        <v>527</v>
      </c>
      <c r="G3341" s="8" t="s">
        <v>12776</v>
      </c>
      <c r="H3341" s="8" t="s">
        <v>529</v>
      </c>
      <c r="I3341" s="8"/>
      <c r="J3341" s="8" t="s">
        <v>12785</v>
      </c>
      <c r="K3341" s="8"/>
      <c r="L3341" s="8"/>
      <c r="M3341" s="8"/>
      <c r="N3341" s="8" t="s">
        <v>12786</v>
      </c>
      <c r="O3341" s="8"/>
      <c r="P3341" s="8"/>
      <c r="Q3341" s="8"/>
      <c r="R3341" s="8"/>
      <c r="S3341" s="8"/>
      <c r="T3341" s="8"/>
      <c r="U3341" s="8"/>
      <c r="V3341" s="8"/>
      <c r="W3341" s="8"/>
      <c r="X3341" s="8"/>
      <c r="Y3341" s="8"/>
      <c r="Z3341" s="8"/>
      <c r="AA3341" s="8"/>
      <c r="AB3341" s="8"/>
      <c r="AC3341" s="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  <c r="AY3341" s="8"/>
      <c r="AZ3341" s="8"/>
      <c r="BA3341" s="8"/>
      <c r="BB3341" s="8"/>
      <c r="BC3341" s="8"/>
      <c r="BD3341" s="8"/>
      <c r="BE3341" s="8"/>
      <c r="BF3341" s="8"/>
      <c r="BG3341" s="8"/>
      <c r="BH3341" s="8"/>
      <c r="BI3341" s="8"/>
      <c r="BJ3341" s="8"/>
      <c r="BK3341" s="8"/>
      <c r="BL3341" s="8"/>
      <c r="BM3341" s="8"/>
      <c r="BN3341" s="8"/>
      <c r="BO3341" s="8"/>
      <c r="BP3341" s="8"/>
      <c r="BQ3341" s="8"/>
      <c r="BR3341" s="8"/>
      <c r="BS3341" s="8"/>
      <c r="BT3341" s="8"/>
      <c r="BU3341" s="8"/>
      <c r="BV3341" s="8"/>
      <c r="BW3341" s="8"/>
      <c r="BX3341" s="8"/>
      <c r="BY3341" s="8"/>
    </row>
    <row r="3342" spans="1:77" x14ac:dyDescent="0.2">
      <c r="A3342" s="8" t="s">
        <v>12787</v>
      </c>
      <c r="B3342" s="5"/>
      <c r="C3342" s="8" t="s">
        <v>12788</v>
      </c>
      <c r="D3342" s="4" t="s">
        <v>12789</v>
      </c>
      <c r="E3342" s="8" t="s">
        <v>12790</v>
      </c>
      <c r="F3342" s="4" t="s">
        <v>537</v>
      </c>
      <c r="G3342" s="8" t="s">
        <v>12776</v>
      </c>
      <c r="H3342" s="8" t="s">
        <v>529</v>
      </c>
      <c r="I3342" s="8"/>
      <c r="J3342" s="8" t="s">
        <v>12791</v>
      </c>
      <c r="K3342" s="8"/>
      <c r="L3342" s="8"/>
      <c r="M3342" s="8"/>
      <c r="N3342" s="8" t="s">
        <v>12792</v>
      </c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  <c r="AY3342" s="8"/>
      <c r="AZ3342" s="8"/>
      <c r="BA3342" s="8"/>
      <c r="BB3342" s="8"/>
      <c r="BC3342" s="8"/>
      <c r="BD3342" s="8"/>
      <c r="BE3342" s="8"/>
      <c r="BF3342" s="8"/>
      <c r="BG3342" s="8"/>
      <c r="BH3342" s="8"/>
      <c r="BI3342" s="8"/>
      <c r="BJ3342" s="8"/>
      <c r="BK3342" s="8"/>
      <c r="BL3342" s="8"/>
      <c r="BM3342" s="8"/>
      <c r="BN3342" s="8"/>
      <c r="BO3342" s="8"/>
      <c r="BP3342" s="8"/>
      <c r="BQ3342" s="8"/>
      <c r="BR3342" s="8"/>
      <c r="BS3342" s="8"/>
      <c r="BT3342" s="8"/>
      <c r="BU3342" s="8"/>
      <c r="BV3342" s="8"/>
      <c r="BW3342" s="8"/>
      <c r="BX3342" s="8"/>
      <c r="BY3342" s="8"/>
    </row>
    <row r="3343" spans="1:77" x14ac:dyDescent="0.2">
      <c r="A3343" s="8" t="s">
        <v>12793</v>
      </c>
      <c r="B3343" s="5"/>
      <c r="C3343" s="8" t="s">
        <v>12794</v>
      </c>
      <c r="D3343" s="4"/>
      <c r="E3343" s="8"/>
      <c r="F3343" s="4" t="s">
        <v>537</v>
      </c>
      <c r="G3343" s="8" t="s">
        <v>12776</v>
      </c>
      <c r="H3343" s="8" t="s">
        <v>529</v>
      </c>
      <c r="I3343" s="8"/>
      <c r="J3343" s="8"/>
      <c r="K3343" s="8" t="s">
        <v>12795</v>
      </c>
      <c r="L3343" s="8"/>
      <c r="M3343" s="8"/>
      <c r="N3343" s="8"/>
      <c r="O3343" s="8"/>
      <c r="P3343" s="8"/>
      <c r="Q3343" s="8"/>
      <c r="R3343" s="8"/>
      <c r="S3343" s="8"/>
      <c r="T3343" s="8"/>
      <c r="U3343" s="8"/>
      <c r="V3343" s="8"/>
      <c r="W3343" s="8"/>
      <c r="X3343" s="8"/>
      <c r="Y3343" s="8"/>
      <c r="Z3343" s="8"/>
      <c r="AA3343" s="8"/>
      <c r="AB3343" s="8"/>
      <c r="AC3343" s="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  <c r="AY3343" s="8"/>
      <c r="AZ3343" s="8"/>
      <c r="BA3343" s="8"/>
      <c r="BB3343" s="8"/>
      <c r="BC3343" s="8"/>
      <c r="BD3343" s="8"/>
      <c r="BE3343" s="8"/>
      <c r="BF3343" s="8"/>
      <c r="BG3343" s="8"/>
      <c r="BH3343" s="8"/>
      <c r="BI3343" s="8"/>
      <c r="BJ3343" s="8"/>
      <c r="BK3343" s="8"/>
      <c r="BL3343" s="8"/>
      <c r="BM3343" s="8"/>
      <c r="BN3343" s="8"/>
      <c r="BO3343" s="8"/>
      <c r="BP3343" s="8"/>
      <c r="BQ3343" s="8"/>
      <c r="BR3343" s="8"/>
      <c r="BS3343" s="8"/>
      <c r="BT3343" s="8"/>
      <c r="BU3343" s="8"/>
      <c r="BV3343" s="8"/>
      <c r="BW3343" s="8"/>
      <c r="BX3343" s="8"/>
      <c r="BY3343" s="8"/>
    </row>
    <row r="3344" spans="1:77" x14ac:dyDescent="0.2">
      <c r="A3344" s="8" t="s">
        <v>12796</v>
      </c>
      <c r="B3344" s="5"/>
      <c r="C3344" s="8" t="s">
        <v>12797</v>
      </c>
      <c r="D3344" s="4"/>
      <c r="E3344" s="8"/>
      <c r="F3344" s="4" t="s">
        <v>527</v>
      </c>
      <c r="G3344" s="8" t="s">
        <v>12776</v>
      </c>
      <c r="H3344" s="8" t="s">
        <v>529</v>
      </c>
      <c r="I3344" s="8"/>
      <c r="J3344" s="8"/>
      <c r="K3344" s="8" t="s">
        <v>12798</v>
      </c>
      <c r="L3344" s="8"/>
      <c r="M3344" s="8"/>
      <c r="N3344" s="8"/>
      <c r="O3344" s="8"/>
      <c r="P3344" s="8"/>
      <c r="Q3344" s="8"/>
      <c r="R3344" s="8"/>
      <c r="S3344" s="8"/>
      <c r="T3344" s="8"/>
      <c r="U3344" s="8"/>
      <c r="V3344" s="8"/>
      <c r="W3344" s="8"/>
      <c r="X3344" s="8"/>
      <c r="Y3344" s="8"/>
      <c r="Z3344" s="8"/>
      <c r="AA3344" s="8"/>
      <c r="AB3344" s="8"/>
      <c r="AC3344" s="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  <c r="AY3344" s="8"/>
      <c r="AZ3344" s="8"/>
      <c r="BA3344" s="8"/>
      <c r="BB3344" s="8"/>
      <c r="BC3344" s="8"/>
      <c r="BD3344" s="8"/>
      <c r="BE3344" s="8"/>
      <c r="BF3344" s="8"/>
      <c r="BG3344" s="8"/>
      <c r="BH3344" s="8"/>
      <c r="BI3344" s="8"/>
      <c r="BJ3344" s="8"/>
      <c r="BK3344" s="8"/>
      <c r="BL3344" s="8"/>
      <c r="BM3344" s="8"/>
      <c r="BN3344" s="8"/>
      <c r="BO3344" s="8"/>
      <c r="BP3344" s="8"/>
      <c r="BQ3344" s="8"/>
      <c r="BR3344" s="8"/>
      <c r="BS3344" s="8"/>
      <c r="BT3344" s="8"/>
      <c r="BU3344" s="8"/>
      <c r="BV3344" s="8"/>
      <c r="BW3344" s="8"/>
      <c r="BX3344" s="8"/>
      <c r="BY3344" s="8"/>
    </row>
    <row r="3345" spans="1:77" x14ac:dyDescent="0.2">
      <c r="A3345" s="8" t="s">
        <v>12799</v>
      </c>
      <c r="B3345" s="5"/>
      <c r="C3345" s="8" t="s">
        <v>12800</v>
      </c>
      <c r="D3345" s="4" t="s">
        <v>6906</v>
      </c>
      <c r="E3345" s="8" t="s">
        <v>12801</v>
      </c>
      <c r="F3345" s="4" t="s">
        <v>527</v>
      </c>
      <c r="G3345" s="8" t="s">
        <v>12776</v>
      </c>
      <c r="H3345" s="8" t="s">
        <v>529</v>
      </c>
      <c r="I3345" s="8"/>
      <c r="J3345" s="8"/>
      <c r="K3345" s="8" t="s">
        <v>12802</v>
      </c>
      <c r="L3345" s="8" t="s">
        <v>12803</v>
      </c>
      <c r="M3345" s="8"/>
      <c r="N3345" s="8" t="s">
        <v>12804</v>
      </c>
      <c r="O3345" s="8"/>
      <c r="P3345" s="8"/>
      <c r="Q3345" s="8"/>
      <c r="R3345" s="8"/>
      <c r="S3345" s="8"/>
      <c r="T3345" s="8"/>
      <c r="U3345" s="8"/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  <c r="AY3345" s="8"/>
      <c r="AZ3345" s="8"/>
      <c r="BA3345" s="8"/>
      <c r="BB3345" s="8"/>
      <c r="BC3345" s="8"/>
      <c r="BD3345" s="8"/>
      <c r="BE3345" s="8"/>
      <c r="BF3345" s="8"/>
      <c r="BG3345" s="8"/>
      <c r="BH3345" s="8"/>
      <c r="BI3345" s="8"/>
      <c r="BJ3345" s="8"/>
      <c r="BK3345" s="8"/>
      <c r="BL3345" s="8"/>
      <c r="BM3345" s="8"/>
      <c r="BN3345" s="8"/>
      <c r="BO3345" s="8"/>
      <c r="BP3345" s="8"/>
      <c r="BQ3345" s="8"/>
      <c r="BR3345" s="8"/>
      <c r="BS3345" s="8"/>
      <c r="BT3345" s="8"/>
      <c r="BU3345" s="8"/>
      <c r="BV3345" s="8"/>
      <c r="BW3345" s="8"/>
      <c r="BX3345" s="8"/>
      <c r="BY3345" s="8"/>
    </row>
    <row r="3346" spans="1:77" x14ac:dyDescent="0.2">
      <c r="A3346" s="8" t="s">
        <v>12805</v>
      </c>
      <c r="B3346" s="5"/>
      <c r="C3346" s="8" t="s">
        <v>12806</v>
      </c>
      <c r="D3346" s="4" t="s">
        <v>12807</v>
      </c>
      <c r="E3346" s="8"/>
      <c r="F3346" s="4" t="s">
        <v>527</v>
      </c>
      <c r="G3346" s="8" t="s">
        <v>12776</v>
      </c>
      <c r="H3346" s="8" t="s">
        <v>529</v>
      </c>
      <c r="I3346" s="8"/>
      <c r="J3346" s="8"/>
      <c r="K3346" s="8"/>
      <c r="L3346" s="8" t="s">
        <v>12808</v>
      </c>
      <c r="M3346" s="8"/>
      <c r="N3346" s="8" t="s">
        <v>12809</v>
      </c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  <c r="AY3346" s="8"/>
      <c r="AZ3346" s="8"/>
      <c r="BA3346" s="8"/>
      <c r="BB3346" s="8"/>
      <c r="BC3346" s="8"/>
      <c r="BD3346" s="8"/>
      <c r="BE3346" s="8"/>
      <c r="BF3346" s="8"/>
      <c r="BG3346" s="8"/>
      <c r="BH3346" s="8"/>
      <c r="BI3346" s="8"/>
      <c r="BJ3346" s="8"/>
      <c r="BK3346" s="8"/>
      <c r="BL3346" s="8"/>
      <c r="BM3346" s="8"/>
      <c r="BN3346" s="8"/>
      <c r="BO3346" s="8"/>
      <c r="BP3346" s="8"/>
      <c r="BQ3346" s="8"/>
      <c r="BR3346" s="8"/>
      <c r="BS3346" s="8"/>
      <c r="BT3346" s="8"/>
      <c r="BU3346" s="8"/>
      <c r="BV3346" s="8"/>
      <c r="BW3346" s="8"/>
      <c r="BX3346" s="8"/>
      <c r="BY3346" s="8"/>
    </row>
    <row r="3347" spans="1:77" x14ac:dyDescent="0.2">
      <c r="A3347" s="8" t="s">
        <v>12810</v>
      </c>
      <c r="B3347" s="5"/>
      <c r="C3347" s="8" t="s">
        <v>12811</v>
      </c>
      <c r="D3347" s="4" t="s">
        <v>12812</v>
      </c>
      <c r="E3347" s="8"/>
      <c r="F3347" s="4" t="s">
        <v>527</v>
      </c>
      <c r="G3347" s="8" t="s">
        <v>12776</v>
      </c>
      <c r="H3347" s="8" t="s">
        <v>529</v>
      </c>
      <c r="I3347" s="8"/>
      <c r="J3347" s="8"/>
      <c r="K3347" s="8"/>
      <c r="L3347" s="8" t="s">
        <v>12813</v>
      </c>
      <c r="M3347" s="8"/>
      <c r="N3347" s="8" t="s">
        <v>12809</v>
      </c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  <c r="AY3347" s="8"/>
      <c r="AZ3347" s="8"/>
      <c r="BA3347" s="8"/>
      <c r="BB3347" s="8"/>
      <c r="BC3347" s="8"/>
      <c r="BD3347" s="8"/>
      <c r="BE3347" s="8"/>
      <c r="BF3347" s="8"/>
      <c r="BG3347" s="8"/>
      <c r="BH3347" s="8"/>
      <c r="BI3347" s="8"/>
      <c r="BJ3347" s="8"/>
      <c r="BK3347" s="8"/>
      <c r="BL3347" s="8"/>
      <c r="BM3347" s="8"/>
      <c r="BN3347" s="8"/>
      <c r="BO3347" s="8"/>
      <c r="BP3347" s="8"/>
      <c r="BQ3347" s="8"/>
      <c r="BR3347" s="8"/>
      <c r="BS3347" s="8"/>
      <c r="BT3347" s="8"/>
      <c r="BU3347" s="8"/>
      <c r="BV3347" s="8"/>
      <c r="BW3347" s="8"/>
      <c r="BX3347" s="8"/>
      <c r="BY3347" s="8"/>
    </row>
    <row r="3348" spans="1:77" x14ac:dyDescent="0.2">
      <c r="A3348" s="8" t="s">
        <v>12814</v>
      </c>
      <c r="B3348" s="5"/>
      <c r="C3348" s="8" t="s">
        <v>12815</v>
      </c>
      <c r="D3348" s="4"/>
      <c r="E3348" s="8"/>
      <c r="F3348" s="4" t="s">
        <v>527</v>
      </c>
      <c r="G3348" s="8" t="s">
        <v>12776</v>
      </c>
      <c r="H3348" s="8" t="s">
        <v>529</v>
      </c>
      <c r="I3348" s="8"/>
      <c r="J3348" s="8"/>
      <c r="K3348" s="8"/>
      <c r="L3348" s="8" t="s">
        <v>12816</v>
      </c>
      <c r="M3348" s="8"/>
      <c r="N3348" s="8" t="s">
        <v>12817</v>
      </c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  <c r="AY3348" s="8"/>
      <c r="AZ3348" s="8"/>
      <c r="BA3348" s="8"/>
      <c r="BB3348" s="8"/>
      <c r="BC3348" s="8"/>
      <c r="BD3348" s="8"/>
      <c r="BE3348" s="8"/>
      <c r="BF3348" s="8"/>
      <c r="BG3348" s="8"/>
      <c r="BH3348" s="8"/>
      <c r="BI3348" s="8"/>
      <c r="BJ3348" s="8"/>
      <c r="BK3348" s="8"/>
      <c r="BL3348" s="8"/>
      <c r="BM3348" s="8"/>
      <c r="BN3348" s="8"/>
      <c r="BO3348" s="8"/>
      <c r="BP3348" s="8"/>
      <c r="BQ3348" s="8"/>
      <c r="BR3348" s="8"/>
      <c r="BS3348" s="8"/>
      <c r="BT3348" s="8"/>
      <c r="BU3348" s="8"/>
      <c r="BV3348" s="8"/>
      <c r="BW3348" s="8"/>
      <c r="BX3348" s="8"/>
      <c r="BY3348" s="8"/>
    </row>
    <row r="3349" spans="1:77" x14ac:dyDescent="0.2">
      <c r="A3349" s="8" t="s">
        <v>12818</v>
      </c>
      <c r="B3349" s="5"/>
      <c r="C3349" s="8" t="s">
        <v>12819</v>
      </c>
      <c r="D3349" s="4" t="s">
        <v>12820</v>
      </c>
      <c r="E3349" s="8" t="s">
        <v>12821</v>
      </c>
      <c r="F3349" s="4" t="s">
        <v>527</v>
      </c>
      <c r="G3349" s="8" t="s">
        <v>12776</v>
      </c>
      <c r="H3349" s="8" t="s">
        <v>529</v>
      </c>
      <c r="I3349" s="8"/>
      <c r="J3349" s="8"/>
      <c r="K3349" s="8" t="s">
        <v>12822</v>
      </c>
      <c r="L3349" s="8"/>
      <c r="M3349" s="8"/>
      <c r="N3349" s="8"/>
      <c r="O3349" s="8"/>
      <c r="P3349" s="8"/>
      <c r="Q3349" s="8"/>
      <c r="R3349" s="8"/>
      <c r="S3349" s="8"/>
      <c r="T3349" s="8"/>
      <c r="U3349" s="8"/>
      <c r="V3349" s="8"/>
      <c r="W3349" s="8"/>
      <c r="X3349" s="8"/>
      <c r="Y3349" s="8"/>
      <c r="Z3349" s="8"/>
      <c r="AA3349" s="8"/>
      <c r="AB3349" s="8"/>
      <c r="AC3349" s="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  <c r="AY3349" s="8"/>
      <c r="AZ3349" s="8"/>
      <c r="BA3349" s="8"/>
      <c r="BB3349" s="8"/>
      <c r="BC3349" s="8"/>
      <c r="BD3349" s="8"/>
      <c r="BE3349" s="8"/>
      <c r="BF3349" s="8"/>
      <c r="BG3349" s="8"/>
      <c r="BH3349" s="8"/>
      <c r="BI3349" s="8"/>
      <c r="BJ3349" s="8"/>
      <c r="BK3349" s="8"/>
      <c r="BL3349" s="8"/>
      <c r="BM3349" s="8"/>
      <c r="BN3349" s="8"/>
      <c r="BO3349" s="8"/>
      <c r="BP3349" s="8"/>
      <c r="BQ3349" s="8"/>
      <c r="BR3349" s="8"/>
      <c r="BS3349" s="8"/>
      <c r="BT3349" s="8"/>
      <c r="BU3349" s="8"/>
      <c r="BV3349" s="8"/>
      <c r="BW3349" s="8"/>
      <c r="BX3349" s="8"/>
      <c r="BY3349" s="8"/>
    </row>
    <row r="3350" spans="1:77" x14ac:dyDescent="0.2">
      <c r="A3350" s="8" t="s">
        <v>12823</v>
      </c>
      <c r="B3350" s="5"/>
      <c r="C3350" s="8" t="s">
        <v>12824</v>
      </c>
      <c r="D3350" s="4" t="s">
        <v>12825</v>
      </c>
      <c r="E3350" s="8" t="s">
        <v>12826</v>
      </c>
      <c r="F3350" s="4" t="s">
        <v>527</v>
      </c>
      <c r="G3350" s="8" t="s">
        <v>12776</v>
      </c>
      <c r="H3350" s="8" t="s">
        <v>529</v>
      </c>
      <c r="I3350" s="8"/>
      <c r="J3350" s="8"/>
      <c r="K3350" s="8" t="s">
        <v>12827</v>
      </c>
      <c r="L3350" s="8" t="s">
        <v>12828</v>
      </c>
      <c r="M3350" s="8"/>
      <c r="N3350" s="8"/>
      <c r="O3350" s="8"/>
      <c r="P3350" s="8"/>
      <c r="Q3350" s="8"/>
      <c r="R3350" s="8"/>
      <c r="S3350" s="8"/>
      <c r="T3350" s="8"/>
      <c r="U3350" s="8"/>
      <c r="V3350" s="8"/>
      <c r="W3350" s="8"/>
      <c r="X3350" s="8"/>
      <c r="Y3350" s="8"/>
      <c r="Z3350" s="8"/>
      <c r="AA3350" s="8"/>
      <c r="AB3350" s="8"/>
      <c r="AC3350" s="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  <c r="AY3350" s="8"/>
      <c r="AZ3350" s="8"/>
      <c r="BA3350" s="8"/>
      <c r="BB3350" s="8"/>
      <c r="BC3350" s="8"/>
      <c r="BD3350" s="8"/>
      <c r="BE3350" s="8"/>
      <c r="BF3350" s="8"/>
      <c r="BG3350" s="8"/>
      <c r="BH3350" s="8"/>
      <c r="BI3350" s="8"/>
      <c r="BJ3350" s="8"/>
      <c r="BK3350" s="8"/>
      <c r="BL3350" s="8"/>
      <c r="BM3350" s="8"/>
      <c r="BN3350" s="8"/>
      <c r="BO3350" s="8"/>
      <c r="BP3350" s="8"/>
      <c r="BQ3350" s="8"/>
      <c r="BR3350" s="8"/>
      <c r="BS3350" s="8"/>
      <c r="BT3350" s="8"/>
      <c r="BU3350" s="8"/>
      <c r="BV3350" s="8"/>
      <c r="BW3350" s="8"/>
      <c r="BX3350" s="8"/>
      <c r="BY3350" s="8"/>
    </row>
    <row r="3351" spans="1:77" x14ac:dyDescent="0.2">
      <c r="A3351" s="8" t="s">
        <v>12829</v>
      </c>
      <c r="B3351" s="5"/>
      <c r="C3351" s="8" t="s">
        <v>12830</v>
      </c>
      <c r="D3351" s="4"/>
      <c r="E3351" s="8"/>
      <c r="F3351" s="4" t="s">
        <v>527</v>
      </c>
      <c r="G3351" s="8" t="s">
        <v>12776</v>
      </c>
      <c r="H3351" s="8" t="s">
        <v>529</v>
      </c>
      <c r="I3351" s="8"/>
      <c r="J3351" s="8"/>
      <c r="K3351" s="8" t="s">
        <v>12831</v>
      </c>
      <c r="L3351" s="8"/>
      <c r="M3351" s="8"/>
      <c r="N3351" s="8"/>
      <c r="O3351" s="8"/>
      <c r="P3351" s="8"/>
      <c r="Q3351" s="8"/>
      <c r="R3351" s="8"/>
      <c r="S3351" s="8"/>
      <c r="T3351" s="8"/>
      <c r="U3351" s="8"/>
      <c r="V3351" s="8"/>
      <c r="W3351" s="8"/>
      <c r="X3351" s="8"/>
      <c r="Y3351" s="8"/>
      <c r="Z3351" s="8"/>
      <c r="AA3351" s="8"/>
      <c r="AB3351" s="8"/>
      <c r="AC3351" s="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  <c r="AY3351" s="8"/>
      <c r="AZ3351" s="8"/>
      <c r="BA3351" s="8"/>
      <c r="BB3351" s="8"/>
      <c r="BC3351" s="8"/>
      <c r="BD3351" s="8"/>
      <c r="BE3351" s="8"/>
      <c r="BF3351" s="8"/>
      <c r="BG3351" s="8"/>
      <c r="BH3351" s="8"/>
      <c r="BI3351" s="8"/>
      <c r="BJ3351" s="8"/>
      <c r="BK3351" s="8"/>
      <c r="BL3351" s="8"/>
      <c r="BM3351" s="8"/>
      <c r="BN3351" s="8"/>
      <c r="BO3351" s="8"/>
      <c r="BP3351" s="8"/>
      <c r="BQ3351" s="8"/>
      <c r="BR3351" s="8"/>
      <c r="BS3351" s="8"/>
      <c r="BT3351" s="8"/>
      <c r="BU3351" s="8"/>
      <c r="BV3351" s="8"/>
      <c r="BW3351" s="8"/>
      <c r="BX3351" s="8"/>
      <c r="BY3351" s="8"/>
    </row>
    <row r="3352" spans="1:77" x14ac:dyDescent="0.2">
      <c r="A3352" s="8" t="s">
        <v>12832</v>
      </c>
      <c r="B3352" s="5"/>
      <c r="C3352" s="8" t="s">
        <v>12833</v>
      </c>
      <c r="D3352" s="4" t="s">
        <v>12820</v>
      </c>
      <c r="E3352" s="8" t="s">
        <v>12821</v>
      </c>
      <c r="F3352" s="4" t="s">
        <v>527</v>
      </c>
      <c r="G3352" s="8" t="s">
        <v>12776</v>
      </c>
      <c r="H3352" s="8" t="s">
        <v>529</v>
      </c>
      <c r="I3352" s="8"/>
      <c r="J3352" s="8"/>
      <c r="K3352" s="8" t="s">
        <v>12834</v>
      </c>
      <c r="L3352" s="8" t="s">
        <v>12835</v>
      </c>
      <c r="M3352" s="8"/>
      <c r="N3352" s="8"/>
      <c r="O3352" s="8"/>
      <c r="P3352" s="8"/>
      <c r="Q3352" s="8"/>
      <c r="R3352" s="8"/>
      <c r="S3352" s="8"/>
      <c r="T3352" s="8"/>
      <c r="U3352" s="8"/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  <c r="AY3352" s="8"/>
      <c r="AZ3352" s="8"/>
      <c r="BA3352" s="8"/>
      <c r="BB3352" s="8"/>
      <c r="BC3352" s="8"/>
      <c r="BD3352" s="8"/>
      <c r="BE3352" s="8"/>
      <c r="BF3352" s="8"/>
      <c r="BG3352" s="8"/>
      <c r="BH3352" s="8"/>
      <c r="BI3352" s="8"/>
      <c r="BJ3352" s="8"/>
      <c r="BK3352" s="8"/>
      <c r="BL3352" s="8"/>
      <c r="BM3352" s="8"/>
      <c r="BN3352" s="8"/>
      <c r="BO3352" s="8"/>
      <c r="BP3352" s="8"/>
      <c r="BQ3352" s="8"/>
      <c r="BR3352" s="8"/>
      <c r="BS3352" s="8"/>
      <c r="BT3352" s="8"/>
      <c r="BU3352" s="8"/>
      <c r="BV3352" s="8"/>
      <c r="BW3352" s="8"/>
      <c r="BX3352" s="8"/>
      <c r="BY3352" s="8"/>
    </row>
    <row r="3353" spans="1:77" x14ac:dyDescent="0.2">
      <c r="A3353" s="8" t="s">
        <v>12836</v>
      </c>
      <c r="B3353" s="5"/>
      <c r="C3353" s="8" t="s">
        <v>12837</v>
      </c>
      <c r="D3353" s="4" t="s">
        <v>12838</v>
      </c>
      <c r="E3353" s="8" t="s">
        <v>8606</v>
      </c>
      <c r="F3353" s="4" t="s">
        <v>527</v>
      </c>
      <c r="G3353" s="8" t="s">
        <v>12776</v>
      </c>
      <c r="H3353" s="8" t="s">
        <v>529</v>
      </c>
      <c r="I3353" s="8"/>
      <c r="J3353" s="8"/>
      <c r="K3353" s="8" t="s">
        <v>12839</v>
      </c>
      <c r="L3353" s="8" t="s">
        <v>12840</v>
      </c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  <c r="AY3353" s="8"/>
      <c r="AZ3353" s="8"/>
      <c r="BA3353" s="8"/>
      <c r="BB3353" s="8"/>
      <c r="BC3353" s="8"/>
      <c r="BD3353" s="8"/>
      <c r="BE3353" s="8"/>
      <c r="BF3353" s="8"/>
      <c r="BG3353" s="8"/>
      <c r="BH3353" s="8"/>
      <c r="BI3353" s="8"/>
      <c r="BJ3353" s="8"/>
      <c r="BK3353" s="8"/>
      <c r="BL3353" s="8"/>
      <c r="BM3353" s="8"/>
      <c r="BN3353" s="8"/>
      <c r="BO3353" s="8"/>
      <c r="BP3353" s="8"/>
      <c r="BQ3353" s="8"/>
      <c r="BR3353" s="8"/>
      <c r="BS3353" s="8"/>
      <c r="BT3353" s="8"/>
      <c r="BU3353" s="8"/>
      <c r="BV3353" s="8"/>
      <c r="BW3353" s="8"/>
      <c r="BX3353" s="8"/>
      <c r="BY3353" s="8"/>
    </row>
    <row r="3354" spans="1:77" x14ac:dyDescent="0.2">
      <c r="A3354" s="8" t="s">
        <v>12841</v>
      </c>
      <c r="B3354" s="5"/>
      <c r="C3354" s="8" t="s">
        <v>12842</v>
      </c>
      <c r="D3354" s="4"/>
      <c r="E3354" s="8"/>
      <c r="F3354" s="4" t="s">
        <v>527</v>
      </c>
      <c r="G3354" s="8" t="s">
        <v>12776</v>
      </c>
      <c r="H3354" s="8" t="s">
        <v>529</v>
      </c>
      <c r="I3354" s="8"/>
      <c r="J3354" s="8"/>
      <c r="K3354" s="8" t="s">
        <v>12843</v>
      </c>
      <c r="L3354" s="8" t="s">
        <v>12844</v>
      </c>
      <c r="M3354" s="8"/>
      <c r="N3354" s="8" t="s">
        <v>12845</v>
      </c>
      <c r="O3354" s="8"/>
      <c r="P3354" s="8"/>
      <c r="Q3354" s="8"/>
      <c r="R3354" s="8"/>
      <c r="S3354" s="8"/>
      <c r="T3354" s="8"/>
      <c r="U3354" s="8"/>
      <c r="V3354" s="8"/>
      <c r="W3354" s="8"/>
      <c r="X3354" s="8"/>
      <c r="Y3354" s="8"/>
      <c r="Z3354" s="8"/>
      <c r="AA3354" s="8"/>
      <c r="AB3354" s="8"/>
      <c r="AC3354" s="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  <c r="AY3354" s="8"/>
      <c r="AZ3354" s="8"/>
      <c r="BA3354" s="8"/>
      <c r="BB3354" s="8"/>
      <c r="BC3354" s="8"/>
      <c r="BD3354" s="8"/>
      <c r="BE3354" s="8"/>
      <c r="BF3354" s="8"/>
      <c r="BG3354" s="8"/>
      <c r="BH3354" s="8"/>
      <c r="BI3354" s="8"/>
      <c r="BJ3354" s="8"/>
      <c r="BK3354" s="8"/>
      <c r="BL3354" s="8"/>
      <c r="BM3354" s="8"/>
      <c r="BN3354" s="8"/>
      <c r="BO3354" s="8"/>
      <c r="BP3354" s="8"/>
      <c r="BQ3354" s="8"/>
      <c r="BR3354" s="8"/>
      <c r="BS3354" s="8"/>
      <c r="BT3354" s="8"/>
      <c r="BU3354" s="8"/>
      <c r="BV3354" s="8"/>
      <c r="BW3354" s="8"/>
      <c r="BX3354" s="8"/>
      <c r="BY3354" s="8"/>
    </row>
    <row r="3355" spans="1:77" x14ac:dyDescent="0.2">
      <c r="A3355" s="8" t="s">
        <v>12846</v>
      </c>
      <c r="B3355" s="5"/>
      <c r="C3355" s="8" t="s">
        <v>12847</v>
      </c>
      <c r="D3355" s="4"/>
      <c r="E3355" s="8"/>
      <c r="F3355" s="4" t="s">
        <v>537</v>
      </c>
      <c r="G3355" s="8" t="s">
        <v>12776</v>
      </c>
      <c r="H3355" s="8" t="s">
        <v>529</v>
      </c>
      <c r="I3355" s="8"/>
      <c r="J3355" s="8"/>
      <c r="K3355" s="8" t="s">
        <v>12843</v>
      </c>
      <c r="L3355" s="8" t="s">
        <v>12844</v>
      </c>
      <c r="M3355" s="8"/>
      <c r="N3355" s="8" t="s">
        <v>12845</v>
      </c>
      <c r="O3355" s="8"/>
      <c r="P3355" s="8"/>
      <c r="Q3355" s="8"/>
      <c r="R3355" s="8"/>
      <c r="S3355" s="8"/>
      <c r="T3355" s="8"/>
      <c r="U3355" s="8"/>
      <c r="V3355" s="8"/>
      <c r="W3355" s="8"/>
      <c r="X3355" s="8"/>
      <c r="Y3355" s="8"/>
      <c r="Z3355" s="8"/>
      <c r="AA3355" s="8"/>
      <c r="AB3355" s="8"/>
      <c r="AC3355" s="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  <c r="AY3355" s="8"/>
      <c r="AZ3355" s="8"/>
      <c r="BA3355" s="8"/>
      <c r="BB3355" s="8"/>
      <c r="BC3355" s="8"/>
      <c r="BD3355" s="8"/>
      <c r="BE3355" s="8"/>
      <c r="BF3355" s="8"/>
      <c r="BG3355" s="8"/>
      <c r="BH3355" s="8"/>
      <c r="BI3355" s="8"/>
      <c r="BJ3355" s="8"/>
      <c r="BK3355" s="8"/>
      <c r="BL3355" s="8"/>
      <c r="BM3355" s="8"/>
      <c r="BN3355" s="8"/>
      <c r="BO3355" s="8"/>
      <c r="BP3355" s="8"/>
      <c r="BQ3355" s="8"/>
      <c r="BR3355" s="8"/>
      <c r="BS3355" s="8"/>
      <c r="BT3355" s="8"/>
      <c r="BU3355" s="8"/>
      <c r="BV3355" s="8"/>
      <c r="BW3355" s="8"/>
      <c r="BX3355" s="8"/>
      <c r="BY3355" s="8"/>
    </row>
    <row r="3356" spans="1:77" x14ac:dyDescent="0.2">
      <c r="A3356" s="8" t="s">
        <v>12848</v>
      </c>
      <c r="B3356" s="5"/>
      <c r="C3356" s="8" t="s">
        <v>12849</v>
      </c>
      <c r="D3356" s="4"/>
      <c r="E3356" s="8"/>
      <c r="F3356" s="4" t="s">
        <v>527</v>
      </c>
      <c r="G3356" s="8" t="s">
        <v>12776</v>
      </c>
      <c r="H3356" s="8" t="s">
        <v>529</v>
      </c>
      <c r="I3356" s="8"/>
      <c r="J3356" s="8"/>
      <c r="K3356" s="8"/>
      <c r="L3356" s="8" t="s">
        <v>12850</v>
      </c>
      <c r="M3356" s="8"/>
      <c r="N3356" s="8" t="s">
        <v>12851</v>
      </c>
      <c r="O3356" s="8"/>
      <c r="P3356" s="8"/>
      <c r="Q3356" s="8"/>
      <c r="R3356" s="8"/>
      <c r="S3356" s="8"/>
      <c r="T3356" s="8"/>
      <c r="U3356" s="8"/>
      <c r="V3356" s="8"/>
      <c r="W3356" s="8"/>
      <c r="X3356" s="8"/>
      <c r="Y3356" s="8"/>
      <c r="Z3356" s="8"/>
      <c r="AA3356" s="8"/>
      <c r="AB3356" s="8"/>
      <c r="AC3356" s="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  <c r="AY3356" s="8"/>
      <c r="AZ3356" s="8"/>
      <c r="BA3356" s="8"/>
      <c r="BB3356" s="8"/>
      <c r="BC3356" s="8"/>
      <c r="BD3356" s="8"/>
      <c r="BE3356" s="8"/>
      <c r="BF3356" s="8"/>
      <c r="BG3356" s="8"/>
      <c r="BH3356" s="8"/>
      <c r="BI3356" s="8"/>
      <c r="BJ3356" s="8"/>
      <c r="BK3356" s="8"/>
      <c r="BL3356" s="8"/>
      <c r="BM3356" s="8"/>
      <c r="BN3356" s="8"/>
      <c r="BO3356" s="8"/>
      <c r="BP3356" s="8"/>
      <c r="BQ3356" s="8"/>
      <c r="BR3356" s="8"/>
      <c r="BS3356" s="8"/>
      <c r="BT3356" s="8"/>
      <c r="BU3356" s="8"/>
      <c r="BV3356" s="8"/>
      <c r="BW3356" s="8"/>
      <c r="BX3356" s="8"/>
      <c r="BY3356" s="8"/>
    </row>
    <row r="3357" spans="1:77" x14ac:dyDescent="0.2">
      <c r="A3357" s="8" t="s">
        <v>12852</v>
      </c>
      <c r="B3357" s="5"/>
      <c r="C3357" s="8" t="s">
        <v>12853</v>
      </c>
      <c r="D3357" s="4"/>
      <c r="E3357" s="8"/>
      <c r="F3357" s="4" t="s">
        <v>527</v>
      </c>
      <c r="G3357" s="8" t="s">
        <v>12776</v>
      </c>
      <c r="H3357" s="8" t="s">
        <v>529</v>
      </c>
      <c r="I3357" s="8"/>
      <c r="J3357" s="8"/>
      <c r="K3357" s="8" t="s">
        <v>12854</v>
      </c>
      <c r="L3357" s="8"/>
      <c r="M3357" s="8"/>
      <c r="N3357" s="8"/>
      <c r="O3357" s="8"/>
      <c r="P3357" s="8"/>
      <c r="Q3357" s="8"/>
      <c r="R3357" s="8"/>
      <c r="S3357" s="8"/>
      <c r="T3357" s="8"/>
      <c r="U3357" s="8"/>
      <c r="V3357" s="8"/>
      <c r="W3357" s="8"/>
      <c r="X3357" s="8"/>
      <c r="Y3357" s="8"/>
      <c r="Z3357" s="8"/>
      <c r="AA3357" s="8"/>
      <c r="AB3357" s="8"/>
      <c r="AC3357" s="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  <c r="AY3357" s="8"/>
      <c r="AZ3357" s="8"/>
      <c r="BA3357" s="8"/>
      <c r="BB3357" s="8"/>
      <c r="BC3357" s="8"/>
      <c r="BD3357" s="8"/>
      <c r="BE3357" s="8"/>
      <c r="BF3357" s="8"/>
      <c r="BG3357" s="8"/>
      <c r="BH3357" s="8"/>
      <c r="BI3357" s="8"/>
      <c r="BJ3357" s="8"/>
      <c r="BK3357" s="8"/>
      <c r="BL3357" s="8"/>
      <c r="BM3357" s="8"/>
      <c r="BN3357" s="8"/>
      <c r="BO3357" s="8"/>
      <c r="BP3357" s="8"/>
      <c r="BQ3357" s="8"/>
      <c r="BR3357" s="8"/>
      <c r="BS3357" s="8"/>
      <c r="BT3357" s="8"/>
      <c r="BU3357" s="8"/>
      <c r="BV3357" s="8"/>
      <c r="BW3357" s="8"/>
      <c r="BX3357" s="8"/>
      <c r="BY3357" s="8"/>
    </row>
    <row r="3358" spans="1:77" x14ac:dyDescent="0.2">
      <c r="A3358" s="8" t="s">
        <v>12855</v>
      </c>
      <c r="B3358" s="5"/>
      <c r="C3358" s="8" t="s">
        <v>12856</v>
      </c>
      <c r="D3358" s="4"/>
      <c r="E3358" s="8"/>
      <c r="F3358" s="4" t="s">
        <v>527</v>
      </c>
      <c r="G3358" s="8" t="s">
        <v>12776</v>
      </c>
      <c r="H3358" s="8" t="s">
        <v>529</v>
      </c>
      <c r="I3358" s="8"/>
      <c r="J3358" s="8"/>
      <c r="K3358" s="8"/>
      <c r="L3358" s="8"/>
      <c r="M3358" s="8"/>
      <c r="N3358" s="8"/>
      <c r="O3358" s="8"/>
      <c r="P3358" s="8"/>
      <c r="Q3358" s="8"/>
      <c r="R3358" s="8"/>
      <c r="S3358" s="8"/>
      <c r="T3358" s="8"/>
      <c r="U3358" s="8"/>
      <c r="V3358" s="8"/>
      <c r="W3358" s="8"/>
      <c r="X3358" s="8"/>
      <c r="Y3358" s="8"/>
      <c r="Z3358" s="8"/>
      <c r="AA3358" s="8"/>
      <c r="AB3358" s="8"/>
      <c r="AC3358" s="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  <c r="AY3358" s="8"/>
      <c r="AZ3358" s="8"/>
      <c r="BA3358" s="8"/>
      <c r="BB3358" s="8"/>
      <c r="BC3358" s="8"/>
      <c r="BD3358" s="8"/>
      <c r="BE3358" s="8"/>
      <c r="BF3358" s="8"/>
      <c r="BG3358" s="8"/>
      <c r="BH3358" s="8"/>
      <c r="BI3358" s="8"/>
      <c r="BJ3358" s="8"/>
      <c r="BK3358" s="8"/>
      <c r="BL3358" s="8"/>
      <c r="BM3358" s="8"/>
      <c r="BN3358" s="8"/>
      <c r="BO3358" s="8"/>
      <c r="BP3358" s="8"/>
      <c r="BQ3358" s="8"/>
      <c r="BR3358" s="8"/>
      <c r="BS3358" s="8"/>
      <c r="BT3358" s="8"/>
      <c r="BU3358" s="8"/>
      <c r="BV3358" s="8"/>
      <c r="BW3358" s="8"/>
      <c r="BX3358" s="8"/>
      <c r="BY3358" s="8"/>
    </row>
    <row r="3359" spans="1:77" x14ac:dyDescent="0.2">
      <c r="A3359" s="8" t="s">
        <v>12857</v>
      </c>
      <c r="B3359" s="5"/>
      <c r="C3359" s="8" t="s">
        <v>12858</v>
      </c>
      <c r="D3359" s="4"/>
      <c r="E3359" s="8"/>
      <c r="F3359" s="4" t="s">
        <v>527</v>
      </c>
      <c r="G3359" s="8" t="s">
        <v>12776</v>
      </c>
      <c r="H3359" s="8" t="s">
        <v>529</v>
      </c>
      <c r="I3359" s="8"/>
      <c r="J3359" s="8"/>
      <c r="K3359" s="8"/>
      <c r="L3359" s="8"/>
      <c r="M3359" s="8"/>
      <c r="N3359" s="8"/>
      <c r="O3359" s="8"/>
      <c r="P3359" s="8"/>
      <c r="Q3359" s="8"/>
      <c r="R3359" s="8"/>
      <c r="S3359" s="8"/>
      <c r="T3359" s="8"/>
      <c r="U3359" s="8"/>
      <c r="V3359" s="8"/>
      <c r="W3359" s="8"/>
      <c r="X3359" s="8"/>
      <c r="Y3359" s="8"/>
      <c r="Z3359" s="8"/>
      <c r="AA3359" s="8"/>
      <c r="AB3359" s="8"/>
      <c r="AC3359" s="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  <c r="AY3359" s="8"/>
      <c r="AZ3359" s="8"/>
      <c r="BA3359" s="8"/>
      <c r="BB3359" s="8"/>
      <c r="BC3359" s="8"/>
      <c r="BD3359" s="8"/>
      <c r="BE3359" s="8"/>
      <c r="BF3359" s="8"/>
      <c r="BG3359" s="8"/>
      <c r="BH3359" s="8"/>
      <c r="BI3359" s="8"/>
      <c r="BJ3359" s="8"/>
      <c r="BK3359" s="8"/>
      <c r="BL3359" s="8"/>
      <c r="BM3359" s="8"/>
      <c r="BN3359" s="8"/>
      <c r="BO3359" s="8"/>
      <c r="BP3359" s="8"/>
      <c r="BQ3359" s="8"/>
      <c r="BR3359" s="8"/>
      <c r="BS3359" s="8"/>
      <c r="BT3359" s="8"/>
      <c r="BU3359" s="8"/>
      <c r="BV3359" s="8"/>
      <c r="BW3359" s="8"/>
      <c r="BX3359" s="8"/>
      <c r="BY3359" s="8"/>
    </row>
    <row r="3360" spans="1:77" x14ac:dyDescent="0.2">
      <c r="A3360" s="8" t="s">
        <v>12859</v>
      </c>
      <c r="B3360" s="5"/>
      <c r="C3360" s="8" t="s">
        <v>12860</v>
      </c>
      <c r="D3360" s="4" t="s">
        <v>12789</v>
      </c>
      <c r="E3360" s="8" t="s">
        <v>12790</v>
      </c>
      <c r="F3360" s="4" t="s">
        <v>527</v>
      </c>
      <c r="G3360" s="8" t="s">
        <v>12776</v>
      </c>
      <c r="H3360" s="8" t="s">
        <v>529</v>
      </c>
      <c r="I3360" s="8"/>
      <c r="J3360" s="8"/>
      <c r="K3360" s="8"/>
      <c r="L3360" s="8" t="s">
        <v>12861</v>
      </c>
      <c r="M3360" s="8"/>
      <c r="N3360" s="8" t="s">
        <v>12862</v>
      </c>
      <c r="O3360" s="8"/>
      <c r="P3360" s="8"/>
      <c r="Q3360" s="8"/>
      <c r="R3360" s="8"/>
      <c r="S3360" s="8"/>
      <c r="T3360" s="8"/>
      <c r="U3360" s="8"/>
      <c r="V3360" s="8"/>
      <c r="W3360" s="8"/>
      <c r="X3360" s="8"/>
      <c r="Y3360" s="8"/>
      <c r="Z3360" s="8"/>
      <c r="AA3360" s="8"/>
      <c r="AB3360" s="8"/>
      <c r="AC3360" s="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  <c r="AY3360" s="8"/>
      <c r="AZ3360" s="8"/>
      <c r="BA3360" s="8"/>
      <c r="BB3360" s="8"/>
      <c r="BC3360" s="8"/>
      <c r="BD3360" s="8"/>
      <c r="BE3360" s="8"/>
      <c r="BF3360" s="8"/>
      <c r="BG3360" s="8"/>
      <c r="BH3360" s="8"/>
      <c r="BI3360" s="8"/>
      <c r="BJ3360" s="8"/>
      <c r="BK3360" s="8"/>
      <c r="BL3360" s="8"/>
      <c r="BM3360" s="8"/>
      <c r="BN3360" s="8"/>
      <c r="BO3360" s="8"/>
      <c r="BP3360" s="8"/>
      <c r="BQ3360" s="8"/>
      <c r="BR3360" s="8"/>
      <c r="BS3360" s="8"/>
      <c r="BT3360" s="8"/>
      <c r="BU3360" s="8"/>
      <c r="BV3360" s="8"/>
      <c r="BW3360" s="8"/>
      <c r="BX3360" s="8"/>
      <c r="BY3360" s="8"/>
    </row>
    <row r="3361" spans="1:77" x14ac:dyDescent="0.2">
      <c r="A3361" s="8" t="s">
        <v>12863</v>
      </c>
      <c r="B3361" s="5"/>
      <c r="C3361" s="8" t="s">
        <v>12864</v>
      </c>
      <c r="D3361" s="4" t="s">
        <v>12865</v>
      </c>
      <c r="E3361" s="8"/>
      <c r="F3361" s="4" t="s">
        <v>527</v>
      </c>
      <c r="G3361" s="8" t="s">
        <v>12776</v>
      </c>
      <c r="H3361" s="8" t="s">
        <v>529</v>
      </c>
      <c r="I3361" s="8"/>
      <c r="J3361" s="8"/>
      <c r="K3361" s="8"/>
      <c r="L3361" s="8"/>
      <c r="M3361" s="8"/>
      <c r="N3361" s="8" t="s">
        <v>12817</v>
      </c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  <c r="AY3361" s="8"/>
      <c r="AZ3361" s="8"/>
      <c r="BA3361" s="8"/>
      <c r="BB3361" s="8"/>
      <c r="BC3361" s="8"/>
      <c r="BD3361" s="8"/>
      <c r="BE3361" s="8"/>
      <c r="BF3361" s="8"/>
      <c r="BG3361" s="8"/>
      <c r="BH3361" s="8"/>
      <c r="BI3361" s="8"/>
      <c r="BJ3361" s="8"/>
      <c r="BK3361" s="8"/>
      <c r="BL3361" s="8"/>
      <c r="BM3361" s="8"/>
      <c r="BN3361" s="8"/>
      <c r="BO3361" s="8"/>
      <c r="BP3361" s="8"/>
      <c r="BQ3361" s="8"/>
      <c r="BR3361" s="8"/>
      <c r="BS3361" s="8"/>
      <c r="BT3361" s="8"/>
      <c r="BU3361" s="8"/>
      <c r="BV3361" s="8"/>
      <c r="BW3361" s="8"/>
      <c r="BX3361" s="8"/>
      <c r="BY3361" s="8"/>
    </row>
    <row r="3362" spans="1:77" x14ac:dyDescent="0.2">
      <c r="A3362" s="8" t="s">
        <v>12866</v>
      </c>
      <c r="B3362" s="5"/>
      <c r="C3362" s="8" t="s">
        <v>12867</v>
      </c>
      <c r="D3362" s="4" t="s">
        <v>12865</v>
      </c>
      <c r="E3362" s="8"/>
      <c r="F3362" s="4" t="s">
        <v>527</v>
      </c>
      <c r="G3362" s="8" t="s">
        <v>12776</v>
      </c>
      <c r="H3362" s="8" t="s">
        <v>529</v>
      </c>
      <c r="I3362" s="8"/>
      <c r="J3362" s="8"/>
      <c r="K3362" s="8"/>
      <c r="L3362" s="8" t="s">
        <v>12868</v>
      </c>
      <c r="M3362" s="8"/>
      <c r="N3362" s="8" t="s">
        <v>12817</v>
      </c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  <c r="AY3362" s="8"/>
      <c r="AZ3362" s="8"/>
      <c r="BA3362" s="8"/>
      <c r="BB3362" s="8"/>
      <c r="BC3362" s="8"/>
      <c r="BD3362" s="8"/>
      <c r="BE3362" s="8"/>
      <c r="BF3362" s="8"/>
      <c r="BG3362" s="8"/>
      <c r="BH3362" s="8"/>
      <c r="BI3362" s="8"/>
      <c r="BJ3362" s="8"/>
      <c r="BK3362" s="8"/>
      <c r="BL3362" s="8"/>
      <c r="BM3362" s="8"/>
      <c r="BN3362" s="8"/>
      <c r="BO3362" s="8"/>
      <c r="BP3362" s="8"/>
      <c r="BQ3362" s="8"/>
      <c r="BR3362" s="8"/>
      <c r="BS3362" s="8"/>
      <c r="BT3362" s="8"/>
      <c r="BU3362" s="8"/>
      <c r="BV3362" s="8"/>
      <c r="BW3362" s="8"/>
      <c r="BX3362" s="8"/>
      <c r="BY3362" s="8"/>
    </row>
    <row r="3363" spans="1:77" x14ac:dyDescent="0.2">
      <c r="A3363" s="8" t="s">
        <v>12869</v>
      </c>
      <c r="B3363" s="5"/>
      <c r="C3363" s="8" t="s">
        <v>12870</v>
      </c>
      <c r="D3363" s="4" t="s">
        <v>12865</v>
      </c>
      <c r="E3363" s="8"/>
      <c r="F3363" s="4" t="s">
        <v>527</v>
      </c>
      <c r="G3363" s="8" t="s">
        <v>12776</v>
      </c>
      <c r="H3363" s="8" t="s">
        <v>529</v>
      </c>
      <c r="I3363" s="8"/>
      <c r="J3363" s="8"/>
      <c r="K3363" s="8"/>
      <c r="L3363" s="8" t="s">
        <v>12871</v>
      </c>
      <c r="M3363" s="8"/>
      <c r="N3363" s="8" t="s">
        <v>12817</v>
      </c>
      <c r="O3363" s="8"/>
      <c r="P3363" s="8"/>
      <c r="Q3363" s="8"/>
      <c r="R3363" s="8"/>
      <c r="S3363" s="8"/>
      <c r="T3363" s="8"/>
      <c r="U3363" s="8"/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  <c r="AY3363" s="8"/>
      <c r="AZ3363" s="8"/>
      <c r="BA3363" s="8"/>
      <c r="BB3363" s="8"/>
      <c r="BC3363" s="8"/>
      <c r="BD3363" s="8"/>
      <c r="BE3363" s="8"/>
      <c r="BF3363" s="8"/>
      <c r="BG3363" s="8"/>
      <c r="BH3363" s="8"/>
      <c r="BI3363" s="8"/>
      <c r="BJ3363" s="8"/>
      <c r="BK3363" s="8"/>
      <c r="BL3363" s="8"/>
      <c r="BM3363" s="8"/>
      <c r="BN3363" s="8"/>
      <c r="BO3363" s="8"/>
      <c r="BP3363" s="8"/>
      <c r="BQ3363" s="8"/>
      <c r="BR3363" s="8"/>
      <c r="BS3363" s="8"/>
      <c r="BT3363" s="8"/>
      <c r="BU3363" s="8"/>
      <c r="BV3363" s="8"/>
      <c r="BW3363" s="8"/>
      <c r="BX3363" s="8"/>
      <c r="BY3363" s="8"/>
    </row>
    <row r="3364" spans="1:77" x14ac:dyDescent="0.2">
      <c r="A3364" s="8" t="s">
        <v>12872</v>
      </c>
      <c r="B3364" s="5"/>
      <c r="C3364" s="8" t="s">
        <v>12873</v>
      </c>
      <c r="D3364" s="4" t="s">
        <v>8123</v>
      </c>
      <c r="E3364" s="8" t="s">
        <v>8124</v>
      </c>
      <c r="F3364" s="4" t="s">
        <v>527</v>
      </c>
      <c r="G3364" s="8" t="s">
        <v>12776</v>
      </c>
      <c r="H3364" s="8" t="s">
        <v>529</v>
      </c>
      <c r="I3364" s="8"/>
      <c r="J3364" s="8"/>
      <c r="K3364" s="8"/>
      <c r="L3364" s="8" t="s">
        <v>12874</v>
      </c>
      <c r="M3364" s="8"/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  <c r="AY3364" s="8"/>
      <c r="AZ3364" s="8"/>
      <c r="BA3364" s="8"/>
      <c r="BB3364" s="8"/>
      <c r="BC3364" s="8"/>
      <c r="BD3364" s="8"/>
      <c r="BE3364" s="8"/>
      <c r="BF3364" s="8"/>
      <c r="BG3364" s="8"/>
      <c r="BH3364" s="8"/>
      <c r="BI3364" s="8"/>
      <c r="BJ3364" s="8"/>
      <c r="BK3364" s="8"/>
      <c r="BL3364" s="8"/>
      <c r="BM3364" s="8"/>
      <c r="BN3364" s="8"/>
      <c r="BO3364" s="8"/>
      <c r="BP3364" s="8"/>
      <c r="BQ3364" s="8"/>
      <c r="BR3364" s="8"/>
      <c r="BS3364" s="8"/>
      <c r="BT3364" s="8"/>
      <c r="BU3364" s="8"/>
      <c r="BV3364" s="8"/>
      <c r="BW3364" s="8"/>
      <c r="BX3364" s="8"/>
      <c r="BY3364" s="8"/>
    </row>
    <row r="3365" spans="1:77" x14ac:dyDescent="0.2">
      <c r="A3365" s="8" t="s">
        <v>12875</v>
      </c>
      <c r="B3365" s="5"/>
      <c r="C3365" s="8" t="s">
        <v>12876</v>
      </c>
      <c r="D3365" s="4"/>
      <c r="E3365" s="8"/>
      <c r="F3365" s="4" t="s">
        <v>527</v>
      </c>
      <c r="G3365" s="8" t="s">
        <v>12776</v>
      </c>
      <c r="H3365" s="8" t="s">
        <v>529</v>
      </c>
      <c r="I3365" s="8"/>
      <c r="J3365" s="8"/>
      <c r="K3365" s="8"/>
      <c r="L3365" s="8" t="s">
        <v>12877</v>
      </c>
      <c r="M3365" s="8"/>
      <c r="N3365" s="8" t="s">
        <v>12817</v>
      </c>
      <c r="O3365" s="8"/>
      <c r="P3365" s="8"/>
      <c r="Q3365" s="8"/>
      <c r="R3365" s="8"/>
      <c r="S3365" s="8"/>
      <c r="T3365" s="8"/>
      <c r="U3365" s="8"/>
      <c r="V3365" s="8"/>
      <c r="W3365" s="8"/>
      <c r="X3365" s="8"/>
      <c r="Y3365" s="8"/>
      <c r="Z3365" s="8"/>
      <c r="AA3365" s="8"/>
      <c r="AB3365" s="8"/>
      <c r="AC3365" s="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  <c r="AY3365" s="8"/>
      <c r="AZ3365" s="8"/>
      <c r="BA3365" s="8"/>
      <c r="BB3365" s="8"/>
      <c r="BC3365" s="8"/>
      <c r="BD3365" s="8"/>
      <c r="BE3365" s="8"/>
      <c r="BF3365" s="8"/>
      <c r="BG3365" s="8"/>
      <c r="BH3365" s="8"/>
      <c r="BI3365" s="8"/>
      <c r="BJ3365" s="8"/>
      <c r="BK3365" s="8"/>
      <c r="BL3365" s="8"/>
      <c r="BM3365" s="8"/>
      <c r="BN3365" s="8"/>
      <c r="BO3365" s="8"/>
      <c r="BP3365" s="8"/>
      <c r="BQ3365" s="8"/>
      <c r="BR3365" s="8"/>
      <c r="BS3365" s="8"/>
      <c r="BT3365" s="8"/>
      <c r="BU3365" s="8"/>
      <c r="BV3365" s="8"/>
      <c r="BW3365" s="8"/>
      <c r="BX3365" s="8"/>
      <c r="BY3365" s="8"/>
    </row>
    <row r="3366" spans="1:77" x14ac:dyDescent="0.2">
      <c r="A3366" s="8" t="s">
        <v>12878</v>
      </c>
      <c r="B3366" s="5"/>
      <c r="C3366" s="8" t="s">
        <v>12879</v>
      </c>
      <c r="D3366" s="4" t="s">
        <v>12865</v>
      </c>
      <c r="E3366" s="8" t="s">
        <v>8076</v>
      </c>
      <c r="F3366" s="4" t="s">
        <v>527</v>
      </c>
      <c r="G3366" s="8" t="s">
        <v>12776</v>
      </c>
      <c r="H3366" s="8" t="s">
        <v>529</v>
      </c>
      <c r="I3366" s="8"/>
      <c r="J3366" s="8"/>
      <c r="K3366" s="8"/>
      <c r="L3366" s="8" t="s">
        <v>12880</v>
      </c>
      <c r="M3366" s="8"/>
      <c r="N3366" s="8" t="s">
        <v>12881</v>
      </c>
      <c r="O3366" s="8"/>
      <c r="P3366" s="8"/>
      <c r="Q3366" s="8"/>
      <c r="R3366" s="8"/>
      <c r="S3366" s="8"/>
      <c r="T3366" s="8"/>
      <c r="U3366" s="8"/>
      <c r="V3366" s="8"/>
      <c r="W3366" s="8"/>
      <c r="X3366" s="8"/>
      <c r="Y3366" s="8"/>
      <c r="Z3366" s="8"/>
      <c r="AA3366" s="8"/>
      <c r="AB3366" s="8"/>
      <c r="AC3366" s="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  <c r="AY3366" s="8"/>
      <c r="AZ3366" s="8"/>
      <c r="BA3366" s="8"/>
      <c r="BB3366" s="8"/>
      <c r="BC3366" s="8"/>
      <c r="BD3366" s="8"/>
      <c r="BE3366" s="8"/>
      <c r="BF3366" s="8"/>
      <c r="BG3366" s="8"/>
      <c r="BH3366" s="8"/>
      <c r="BI3366" s="8"/>
      <c r="BJ3366" s="8"/>
      <c r="BK3366" s="8"/>
      <c r="BL3366" s="8"/>
      <c r="BM3366" s="8"/>
      <c r="BN3366" s="8"/>
      <c r="BO3366" s="8"/>
      <c r="BP3366" s="8"/>
      <c r="BQ3366" s="8"/>
      <c r="BR3366" s="8"/>
      <c r="BS3366" s="8"/>
      <c r="BT3366" s="8"/>
      <c r="BU3366" s="8"/>
      <c r="BV3366" s="8"/>
      <c r="BW3366" s="8"/>
      <c r="BX3366" s="8"/>
      <c r="BY3366" s="8"/>
    </row>
    <row r="3367" spans="1:77" x14ac:dyDescent="0.2">
      <c r="A3367" s="8" t="s">
        <v>12882</v>
      </c>
      <c r="B3367" s="5"/>
      <c r="C3367" s="8" t="s">
        <v>12883</v>
      </c>
      <c r="D3367" s="4" t="s">
        <v>12865</v>
      </c>
      <c r="E3367" s="8" t="s">
        <v>8076</v>
      </c>
      <c r="F3367" s="4" t="s">
        <v>527</v>
      </c>
      <c r="G3367" s="8" t="s">
        <v>12776</v>
      </c>
      <c r="H3367" s="8" t="s">
        <v>529</v>
      </c>
      <c r="I3367" s="8"/>
      <c r="J3367" s="8"/>
      <c r="K3367" s="8"/>
      <c r="L3367" s="8" t="s">
        <v>12884</v>
      </c>
      <c r="M3367" s="8"/>
      <c r="N3367" s="8" t="s">
        <v>12885</v>
      </c>
      <c r="O3367" s="8"/>
      <c r="P3367" s="8"/>
      <c r="Q3367" s="8"/>
      <c r="R3367" s="8"/>
      <c r="S3367" s="8"/>
      <c r="T3367" s="8"/>
      <c r="U3367" s="8"/>
      <c r="V3367" s="8"/>
      <c r="W3367" s="8"/>
      <c r="X3367" s="8"/>
      <c r="Y3367" s="8"/>
      <c r="Z3367" s="8"/>
      <c r="AA3367" s="8"/>
      <c r="AB3367" s="8"/>
      <c r="AC3367" s="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  <c r="AY3367" s="8"/>
      <c r="AZ3367" s="8"/>
      <c r="BA3367" s="8"/>
      <c r="BB3367" s="8"/>
      <c r="BC3367" s="8"/>
      <c r="BD3367" s="8"/>
      <c r="BE3367" s="8"/>
      <c r="BF3367" s="8"/>
      <c r="BG3367" s="8"/>
      <c r="BH3367" s="8"/>
      <c r="BI3367" s="8"/>
      <c r="BJ3367" s="8"/>
      <c r="BK3367" s="8"/>
      <c r="BL3367" s="8"/>
      <c r="BM3367" s="8"/>
      <c r="BN3367" s="8"/>
      <c r="BO3367" s="8"/>
      <c r="BP3367" s="8"/>
      <c r="BQ3367" s="8"/>
      <c r="BR3367" s="8"/>
      <c r="BS3367" s="8"/>
      <c r="BT3367" s="8"/>
      <c r="BU3367" s="8"/>
      <c r="BV3367" s="8"/>
      <c r="BW3367" s="8"/>
      <c r="BX3367" s="8"/>
      <c r="BY3367" s="8"/>
    </row>
    <row r="3368" spans="1:77" x14ac:dyDescent="0.2">
      <c r="A3368" s="8" t="s">
        <v>12886</v>
      </c>
      <c r="B3368" s="5"/>
      <c r="C3368" s="8" t="s">
        <v>12887</v>
      </c>
      <c r="D3368" s="4" t="s">
        <v>7462</v>
      </c>
      <c r="E3368" s="8" t="s">
        <v>7150</v>
      </c>
      <c r="F3368" s="4" t="s">
        <v>527</v>
      </c>
      <c r="G3368" s="8" t="s">
        <v>12776</v>
      </c>
      <c r="H3368" s="8" t="s">
        <v>529</v>
      </c>
      <c r="I3368" s="8"/>
      <c r="J3368" s="8"/>
      <c r="K3368" s="8"/>
      <c r="L3368" s="8" t="s">
        <v>12888</v>
      </c>
      <c r="M3368" s="8"/>
      <c r="N3368" s="8" t="s">
        <v>12889</v>
      </c>
      <c r="O3368" s="8"/>
      <c r="P3368" s="8"/>
      <c r="Q3368" s="8"/>
      <c r="R3368" s="8"/>
      <c r="S3368" s="8"/>
      <c r="T3368" s="8"/>
      <c r="U3368" s="8"/>
      <c r="V3368" s="8"/>
      <c r="W3368" s="8"/>
      <c r="X3368" s="8"/>
      <c r="Y3368" s="8"/>
      <c r="Z3368" s="8"/>
      <c r="AA3368" s="8"/>
      <c r="AB3368" s="8"/>
      <c r="AC3368" s="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  <c r="AY3368" s="8"/>
      <c r="AZ3368" s="8"/>
      <c r="BA3368" s="8"/>
      <c r="BB3368" s="8"/>
      <c r="BC3368" s="8"/>
      <c r="BD3368" s="8"/>
      <c r="BE3368" s="8"/>
      <c r="BF3368" s="8"/>
      <c r="BG3368" s="8"/>
      <c r="BH3368" s="8"/>
      <c r="BI3368" s="8"/>
      <c r="BJ3368" s="8"/>
      <c r="BK3368" s="8"/>
      <c r="BL3368" s="8"/>
      <c r="BM3368" s="8"/>
      <c r="BN3368" s="8"/>
      <c r="BO3368" s="8"/>
      <c r="BP3368" s="8"/>
      <c r="BQ3368" s="8"/>
      <c r="BR3368" s="8"/>
      <c r="BS3368" s="8"/>
      <c r="BT3368" s="8"/>
      <c r="BU3368" s="8"/>
      <c r="BV3368" s="8"/>
      <c r="BW3368" s="8"/>
      <c r="BX3368" s="8"/>
      <c r="BY3368" s="8"/>
    </row>
    <row r="3369" spans="1:77" x14ac:dyDescent="0.2">
      <c r="A3369" s="8" t="s">
        <v>12890</v>
      </c>
      <c r="B3369" s="5"/>
      <c r="C3369" s="8" t="s">
        <v>12891</v>
      </c>
      <c r="D3369" s="4" t="s">
        <v>11709</v>
      </c>
      <c r="E3369" s="8" t="s">
        <v>11628</v>
      </c>
      <c r="F3369" s="4" t="s">
        <v>527</v>
      </c>
      <c r="G3369" s="8" t="s">
        <v>12776</v>
      </c>
      <c r="H3369" s="8" t="s">
        <v>529</v>
      </c>
      <c r="I3369" s="8"/>
      <c r="J3369" s="8"/>
      <c r="K3369" s="8"/>
      <c r="L3369" s="8" t="s">
        <v>12892</v>
      </c>
      <c r="M3369" s="8"/>
      <c r="N3369" s="8" t="s">
        <v>12893</v>
      </c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  <c r="AY3369" s="8"/>
      <c r="AZ3369" s="8"/>
      <c r="BA3369" s="8"/>
      <c r="BB3369" s="8"/>
      <c r="BC3369" s="8"/>
      <c r="BD3369" s="8"/>
      <c r="BE3369" s="8"/>
      <c r="BF3369" s="8"/>
      <c r="BG3369" s="8"/>
      <c r="BH3369" s="8"/>
      <c r="BI3369" s="8"/>
      <c r="BJ3369" s="8"/>
      <c r="BK3369" s="8"/>
      <c r="BL3369" s="8"/>
      <c r="BM3369" s="8"/>
      <c r="BN3369" s="8"/>
      <c r="BO3369" s="8"/>
      <c r="BP3369" s="8"/>
      <c r="BQ3369" s="8"/>
      <c r="BR3369" s="8"/>
      <c r="BS3369" s="8"/>
      <c r="BT3369" s="8"/>
      <c r="BU3369" s="8"/>
      <c r="BV3369" s="8"/>
      <c r="BW3369" s="8"/>
      <c r="BX3369" s="8"/>
      <c r="BY3369" s="8"/>
    </row>
    <row r="3370" spans="1:77" x14ac:dyDescent="0.2">
      <c r="A3370" s="8" t="s">
        <v>12894</v>
      </c>
      <c r="B3370" s="5"/>
      <c r="C3370" s="8" t="s">
        <v>12895</v>
      </c>
      <c r="D3370" s="4"/>
      <c r="E3370" s="8"/>
      <c r="F3370" s="4" t="s">
        <v>527</v>
      </c>
      <c r="G3370" s="8" t="s">
        <v>12776</v>
      </c>
      <c r="H3370" s="8" t="s">
        <v>529</v>
      </c>
      <c r="I3370" s="8"/>
      <c r="J3370" s="8"/>
      <c r="K3370" s="8"/>
      <c r="L3370" s="8" t="s">
        <v>12896</v>
      </c>
      <c r="M3370" s="8"/>
      <c r="N3370" s="8" t="s">
        <v>12897</v>
      </c>
      <c r="O3370" s="8"/>
      <c r="P3370" s="8"/>
      <c r="Q3370" s="8"/>
      <c r="R3370" s="8"/>
      <c r="S3370" s="8"/>
      <c r="T3370" s="8"/>
      <c r="U3370" s="8"/>
      <c r="V3370" s="8"/>
      <c r="W3370" s="8"/>
      <c r="X3370" s="8"/>
      <c r="Y3370" s="8"/>
      <c r="Z3370" s="8"/>
      <c r="AA3370" s="8"/>
      <c r="AB3370" s="8"/>
      <c r="AC3370" s="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  <c r="AY3370" s="8"/>
      <c r="AZ3370" s="8"/>
      <c r="BA3370" s="8"/>
      <c r="BB3370" s="8"/>
      <c r="BC3370" s="8"/>
      <c r="BD3370" s="8"/>
      <c r="BE3370" s="8"/>
      <c r="BF3370" s="8"/>
      <c r="BG3370" s="8"/>
      <c r="BH3370" s="8"/>
      <c r="BI3370" s="8"/>
      <c r="BJ3370" s="8"/>
      <c r="BK3370" s="8"/>
      <c r="BL3370" s="8"/>
      <c r="BM3370" s="8"/>
      <c r="BN3370" s="8"/>
      <c r="BO3370" s="8"/>
      <c r="BP3370" s="8"/>
      <c r="BQ3370" s="8"/>
      <c r="BR3370" s="8"/>
      <c r="BS3370" s="8"/>
      <c r="BT3370" s="8"/>
      <c r="BU3370" s="8"/>
      <c r="BV3370" s="8"/>
      <c r="BW3370" s="8"/>
      <c r="BX3370" s="8"/>
      <c r="BY3370" s="8"/>
    </row>
    <row r="3371" spans="1:77" x14ac:dyDescent="0.2">
      <c r="A3371" s="8" t="s">
        <v>12898</v>
      </c>
      <c r="B3371" s="5"/>
      <c r="C3371" s="8" t="s">
        <v>12899</v>
      </c>
      <c r="D3371" s="4"/>
      <c r="E3371" s="8"/>
      <c r="F3371" s="4" t="s">
        <v>527</v>
      </c>
      <c r="G3371" s="8" t="s">
        <v>12776</v>
      </c>
      <c r="H3371" s="8" t="s">
        <v>529</v>
      </c>
      <c r="I3371" s="8"/>
      <c r="J3371" s="8"/>
      <c r="K3371" s="8"/>
      <c r="L3371" s="8" t="s">
        <v>12900</v>
      </c>
      <c r="M3371" s="8"/>
      <c r="N3371" s="8" t="s">
        <v>12897</v>
      </c>
      <c r="O3371" s="8"/>
      <c r="P3371" s="8"/>
      <c r="Q3371" s="8"/>
      <c r="R3371" s="8"/>
      <c r="S3371" s="8"/>
      <c r="T3371" s="8"/>
      <c r="U3371" s="8"/>
      <c r="V3371" s="8"/>
      <c r="W3371" s="8"/>
      <c r="X3371" s="8"/>
      <c r="Y3371" s="8"/>
      <c r="Z3371" s="8"/>
      <c r="AA3371" s="8"/>
      <c r="AB3371" s="8"/>
      <c r="AC3371" s="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  <c r="AY3371" s="8"/>
      <c r="AZ3371" s="8"/>
      <c r="BA3371" s="8"/>
      <c r="BB3371" s="8"/>
      <c r="BC3371" s="8"/>
      <c r="BD3371" s="8"/>
      <c r="BE3371" s="8"/>
      <c r="BF3371" s="8"/>
      <c r="BG3371" s="8"/>
      <c r="BH3371" s="8"/>
      <c r="BI3371" s="8"/>
      <c r="BJ3371" s="8"/>
      <c r="BK3371" s="8"/>
      <c r="BL3371" s="8"/>
      <c r="BM3371" s="8"/>
      <c r="BN3371" s="8"/>
      <c r="BO3371" s="8"/>
      <c r="BP3371" s="8"/>
      <c r="BQ3371" s="8"/>
      <c r="BR3371" s="8"/>
      <c r="BS3371" s="8"/>
      <c r="BT3371" s="8"/>
      <c r="BU3371" s="8"/>
      <c r="BV3371" s="8"/>
      <c r="BW3371" s="8"/>
      <c r="BX3371" s="8"/>
      <c r="BY3371" s="8"/>
    </row>
    <row r="3372" spans="1:77" x14ac:dyDescent="0.2">
      <c r="A3372" s="8" t="s">
        <v>12901</v>
      </c>
      <c r="B3372" s="5"/>
      <c r="C3372" s="8" t="s">
        <v>12902</v>
      </c>
      <c r="D3372" s="4"/>
      <c r="E3372" s="8"/>
      <c r="F3372" s="4" t="s">
        <v>527</v>
      </c>
      <c r="G3372" s="8" t="s">
        <v>12776</v>
      </c>
      <c r="H3372" s="8" t="s">
        <v>529</v>
      </c>
      <c r="I3372" s="8"/>
      <c r="J3372" s="8"/>
      <c r="K3372" s="8"/>
      <c r="L3372" s="8" t="s">
        <v>12903</v>
      </c>
      <c r="M3372" s="8"/>
      <c r="N3372" s="8" t="s">
        <v>12897</v>
      </c>
      <c r="O3372" s="8"/>
      <c r="P3372" s="8"/>
      <c r="Q3372" s="8"/>
      <c r="R3372" s="8"/>
      <c r="S3372" s="8"/>
      <c r="T3372" s="8"/>
      <c r="U3372" s="8"/>
      <c r="V3372" s="8"/>
      <c r="W3372" s="8"/>
      <c r="X3372" s="8"/>
      <c r="Y3372" s="8"/>
      <c r="Z3372" s="8"/>
      <c r="AA3372" s="8"/>
      <c r="AB3372" s="8"/>
      <c r="AC3372" s="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  <c r="AY3372" s="8"/>
      <c r="AZ3372" s="8"/>
      <c r="BA3372" s="8"/>
      <c r="BB3372" s="8"/>
      <c r="BC3372" s="8"/>
      <c r="BD3372" s="8"/>
      <c r="BE3372" s="8"/>
      <c r="BF3372" s="8"/>
      <c r="BG3372" s="8"/>
      <c r="BH3372" s="8"/>
      <c r="BI3372" s="8"/>
      <c r="BJ3372" s="8"/>
      <c r="BK3372" s="8"/>
      <c r="BL3372" s="8"/>
      <c r="BM3372" s="8"/>
      <c r="BN3372" s="8"/>
      <c r="BO3372" s="8"/>
      <c r="BP3372" s="8"/>
      <c r="BQ3372" s="8"/>
      <c r="BR3372" s="8"/>
      <c r="BS3372" s="8"/>
      <c r="BT3372" s="8"/>
      <c r="BU3372" s="8"/>
      <c r="BV3372" s="8"/>
      <c r="BW3372" s="8"/>
      <c r="BX3372" s="8"/>
      <c r="BY3372" s="8"/>
    </row>
    <row r="3373" spans="1:77" x14ac:dyDescent="0.2">
      <c r="A3373" s="8" t="s">
        <v>12904</v>
      </c>
      <c r="B3373" s="5"/>
      <c r="C3373" s="8" t="s">
        <v>12905</v>
      </c>
      <c r="D3373" s="4"/>
      <c r="E3373" s="8"/>
      <c r="F3373" s="4" t="s">
        <v>527</v>
      </c>
      <c r="G3373" s="8" t="s">
        <v>12776</v>
      </c>
      <c r="H3373" s="8" t="s">
        <v>529</v>
      </c>
      <c r="I3373" s="8"/>
      <c r="J3373" s="8"/>
      <c r="K3373" s="8"/>
      <c r="L3373" s="8" t="s">
        <v>12906</v>
      </c>
      <c r="M3373" s="8"/>
      <c r="N3373" s="8" t="s">
        <v>12897</v>
      </c>
      <c r="O3373" s="8"/>
      <c r="P3373" s="8"/>
      <c r="Q3373" s="8"/>
      <c r="R3373" s="8"/>
      <c r="S3373" s="8"/>
      <c r="T3373" s="8"/>
      <c r="U3373" s="8"/>
      <c r="V3373" s="8"/>
      <c r="W3373" s="8"/>
      <c r="X3373" s="8"/>
      <c r="Y3373" s="8"/>
      <c r="Z3373" s="8"/>
      <c r="AA3373" s="8"/>
      <c r="AB3373" s="8"/>
      <c r="AC3373" s="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  <c r="AY3373" s="8"/>
      <c r="AZ3373" s="8"/>
      <c r="BA3373" s="8"/>
      <c r="BB3373" s="8"/>
      <c r="BC3373" s="8"/>
      <c r="BD3373" s="8"/>
      <c r="BE3373" s="8"/>
      <c r="BF3373" s="8"/>
      <c r="BG3373" s="8"/>
      <c r="BH3373" s="8"/>
      <c r="BI3373" s="8"/>
      <c r="BJ3373" s="8"/>
      <c r="BK3373" s="8"/>
      <c r="BL3373" s="8"/>
      <c r="BM3373" s="8"/>
      <c r="BN3373" s="8"/>
      <c r="BO3373" s="8"/>
      <c r="BP3373" s="8"/>
      <c r="BQ3373" s="8"/>
      <c r="BR3373" s="8"/>
      <c r="BS3373" s="8"/>
      <c r="BT3373" s="8"/>
      <c r="BU3373" s="8"/>
      <c r="BV3373" s="8"/>
      <c r="BW3373" s="8"/>
      <c r="BX3373" s="8"/>
      <c r="BY3373" s="8"/>
    </row>
    <row r="3374" spans="1:77" x14ac:dyDescent="0.2">
      <c r="A3374" s="8" t="s">
        <v>12907</v>
      </c>
      <c r="B3374" s="5"/>
      <c r="C3374" s="8" t="s">
        <v>12908</v>
      </c>
      <c r="D3374" s="4"/>
      <c r="E3374" s="8"/>
      <c r="F3374" s="4" t="s">
        <v>527</v>
      </c>
      <c r="G3374" s="8" t="s">
        <v>12776</v>
      </c>
      <c r="H3374" s="8" t="s">
        <v>529</v>
      </c>
      <c r="I3374" s="8"/>
      <c r="J3374" s="8"/>
      <c r="K3374" s="8"/>
      <c r="L3374" s="8" t="s">
        <v>12909</v>
      </c>
      <c r="M3374" s="8"/>
      <c r="N3374" s="8" t="s">
        <v>12897</v>
      </c>
      <c r="O3374" s="8"/>
      <c r="P3374" s="8"/>
      <c r="Q3374" s="8"/>
      <c r="R3374" s="8"/>
      <c r="S3374" s="8"/>
      <c r="T3374" s="8"/>
      <c r="U3374" s="8"/>
      <c r="V3374" s="8"/>
      <c r="W3374" s="8"/>
      <c r="X3374" s="8"/>
      <c r="Y3374" s="8"/>
      <c r="Z3374" s="8"/>
      <c r="AA3374" s="8"/>
      <c r="AB3374" s="8"/>
      <c r="AC3374" s="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  <c r="AY3374" s="8"/>
      <c r="AZ3374" s="8"/>
      <c r="BA3374" s="8"/>
      <c r="BB3374" s="8"/>
      <c r="BC3374" s="8"/>
      <c r="BD3374" s="8"/>
      <c r="BE3374" s="8"/>
      <c r="BF3374" s="8"/>
      <c r="BG3374" s="8"/>
      <c r="BH3374" s="8"/>
      <c r="BI3374" s="8"/>
      <c r="BJ3374" s="8"/>
      <c r="BK3374" s="8"/>
      <c r="BL3374" s="8"/>
      <c r="BM3374" s="8"/>
      <c r="BN3374" s="8"/>
      <c r="BO3374" s="8"/>
      <c r="BP3374" s="8"/>
      <c r="BQ3374" s="8"/>
      <c r="BR3374" s="8"/>
      <c r="BS3374" s="8"/>
      <c r="BT3374" s="8"/>
      <c r="BU3374" s="8"/>
      <c r="BV3374" s="8"/>
      <c r="BW3374" s="8"/>
      <c r="BX3374" s="8"/>
      <c r="BY3374" s="8"/>
    </row>
    <row r="3375" spans="1:77" x14ac:dyDescent="0.2">
      <c r="A3375" s="8" t="s">
        <v>12910</v>
      </c>
      <c r="B3375" s="5"/>
      <c r="C3375" s="8" t="s">
        <v>12911</v>
      </c>
      <c r="D3375" s="4"/>
      <c r="E3375" s="8"/>
      <c r="F3375" s="4" t="s">
        <v>527</v>
      </c>
      <c r="G3375" s="8" t="s">
        <v>12776</v>
      </c>
      <c r="H3375" s="8" t="s">
        <v>529</v>
      </c>
      <c r="I3375" s="8"/>
      <c r="J3375" s="8"/>
      <c r="K3375" s="8"/>
      <c r="L3375" s="8" t="s">
        <v>12912</v>
      </c>
      <c r="M3375" s="8"/>
      <c r="N3375" s="8" t="s">
        <v>12897</v>
      </c>
      <c r="O3375" s="8"/>
      <c r="P3375" s="8"/>
      <c r="Q3375" s="8"/>
      <c r="R3375" s="8"/>
      <c r="S3375" s="8"/>
      <c r="T3375" s="8"/>
      <c r="U3375" s="8"/>
      <c r="V3375" s="8"/>
      <c r="W3375" s="8"/>
      <c r="X3375" s="8"/>
      <c r="Y3375" s="8"/>
      <c r="Z3375" s="8"/>
      <c r="AA3375" s="8"/>
      <c r="AB3375" s="8"/>
      <c r="AC3375" s="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  <c r="AY3375" s="8"/>
      <c r="AZ3375" s="8"/>
      <c r="BA3375" s="8"/>
      <c r="BB3375" s="8"/>
      <c r="BC3375" s="8"/>
      <c r="BD3375" s="8"/>
      <c r="BE3375" s="8"/>
      <c r="BF3375" s="8"/>
      <c r="BG3375" s="8"/>
      <c r="BH3375" s="8"/>
      <c r="BI3375" s="8"/>
      <c r="BJ3375" s="8"/>
      <c r="BK3375" s="8"/>
      <c r="BL3375" s="8"/>
      <c r="BM3375" s="8"/>
      <c r="BN3375" s="8"/>
      <c r="BO3375" s="8"/>
      <c r="BP3375" s="8"/>
      <c r="BQ3375" s="8"/>
      <c r="BR3375" s="8"/>
      <c r="BS3375" s="8"/>
      <c r="BT3375" s="8"/>
      <c r="BU3375" s="8"/>
      <c r="BV3375" s="8"/>
      <c r="BW3375" s="8"/>
      <c r="BX3375" s="8"/>
      <c r="BY3375" s="8"/>
    </row>
    <row r="3376" spans="1:77" x14ac:dyDescent="0.2">
      <c r="A3376" s="8" t="s">
        <v>12913</v>
      </c>
      <c r="B3376" s="5"/>
      <c r="C3376" s="8" t="s">
        <v>12914</v>
      </c>
      <c r="D3376" s="4"/>
      <c r="E3376" s="8"/>
      <c r="F3376" s="4" t="s">
        <v>527</v>
      </c>
      <c r="G3376" s="8" t="s">
        <v>12776</v>
      </c>
      <c r="H3376" s="8" t="s">
        <v>529</v>
      </c>
      <c r="I3376" s="8"/>
      <c r="J3376" s="8"/>
      <c r="K3376" s="8"/>
      <c r="L3376" s="8" t="s">
        <v>12915</v>
      </c>
      <c r="M3376" s="8"/>
      <c r="N3376" s="8" t="s">
        <v>12897</v>
      </c>
      <c r="O3376" s="8"/>
      <c r="P3376" s="8"/>
      <c r="Q3376" s="8"/>
      <c r="R3376" s="8"/>
      <c r="S3376" s="8"/>
      <c r="T3376" s="8"/>
      <c r="U3376" s="8"/>
      <c r="V3376" s="8"/>
      <c r="W3376" s="8"/>
      <c r="X3376" s="8"/>
      <c r="Y3376" s="8"/>
      <c r="Z3376" s="8"/>
      <c r="AA3376" s="8"/>
      <c r="AB3376" s="8"/>
      <c r="AC3376" s="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  <c r="AY3376" s="8"/>
      <c r="AZ3376" s="8"/>
      <c r="BA3376" s="8"/>
      <c r="BB3376" s="8"/>
      <c r="BC3376" s="8"/>
      <c r="BD3376" s="8"/>
      <c r="BE3376" s="8"/>
      <c r="BF3376" s="8"/>
      <c r="BG3376" s="8"/>
      <c r="BH3376" s="8"/>
      <c r="BI3376" s="8"/>
      <c r="BJ3376" s="8"/>
      <c r="BK3376" s="8"/>
      <c r="BL3376" s="8"/>
      <c r="BM3376" s="8"/>
      <c r="BN3376" s="8"/>
      <c r="BO3376" s="8"/>
      <c r="BP3376" s="8"/>
      <c r="BQ3376" s="8"/>
      <c r="BR3376" s="8"/>
      <c r="BS3376" s="8"/>
      <c r="BT3376" s="8"/>
      <c r="BU3376" s="8"/>
      <c r="BV3376" s="8"/>
      <c r="BW3376" s="8"/>
      <c r="BX3376" s="8"/>
      <c r="BY3376" s="8"/>
    </row>
    <row r="3377" spans="1:77" x14ac:dyDescent="0.2">
      <c r="A3377" s="8" t="s">
        <v>12916</v>
      </c>
      <c r="B3377" s="5"/>
      <c r="C3377" s="8" t="s">
        <v>12917</v>
      </c>
      <c r="D3377" s="4"/>
      <c r="E3377" s="8"/>
      <c r="F3377" s="4" t="s">
        <v>527</v>
      </c>
      <c r="G3377" s="8" t="s">
        <v>12776</v>
      </c>
      <c r="H3377" s="8" t="s">
        <v>529</v>
      </c>
      <c r="I3377" s="8"/>
      <c r="J3377" s="8"/>
      <c r="K3377" s="8"/>
      <c r="L3377" s="8" t="s">
        <v>12918</v>
      </c>
      <c r="M3377" s="8"/>
      <c r="N3377" s="8" t="s">
        <v>12897</v>
      </c>
      <c r="O3377" s="8"/>
      <c r="P3377" s="8"/>
      <c r="Q3377" s="8"/>
      <c r="R3377" s="8"/>
      <c r="S3377" s="8"/>
      <c r="T3377" s="8"/>
      <c r="U3377" s="8"/>
      <c r="V3377" s="8"/>
      <c r="W3377" s="8"/>
      <c r="X3377" s="8"/>
      <c r="Y3377" s="8"/>
      <c r="Z3377" s="8"/>
      <c r="AA3377" s="8"/>
      <c r="AB3377" s="8"/>
      <c r="AC3377" s="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  <c r="AY3377" s="8"/>
      <c r="AZ3377" s="8"/>
      <c r="BA3377" s="8"/>
      <c r="BB3377" s="8"/>
      <c r="BC3377" s="8"/>
      <c r="BD3377" s="8"/>
      <c r="BE3377" s="8"/>
      <c r="BF3377" s="8"/>
      <c r="BG3377" s="8"/>
      <c r="BH3377" s="8"/>
      <c r="BI3377" s="8"/>
      <c r="BJ3377" s="8"/>
      <c r="BK3377" s="8"/>
      <c r="BL3377" s="8"/>
      <c r="BM3377" s="8"/>
      <c r="BN3377" s="8"/>
      <c r="BO3377" s="8"/>
      <c r="BP3377" s="8"/>
      <c r="BQ3377" s="8"/>
      <c r="BR3377" s="8"/>
      <c r="BS3377" s="8"/>
      <c r="BT3377" s="8"/>
      <c r="BU3377" s="8"/>
      <c r="BV3377" s="8"/>
      <c r="BW3377" s="8"/>
      <c r="BX3377" s="8"/>
      <c r="BY3377" s="8"/>
    </row>
    <row r="3378" spans="1:77" x14ac:dyDescent="0.2">
      <c r="A3378" s="8" t="s">
        <v>12919</v>
      </c>
      <c r="B3378" s="5"/>
      <c r="C3378" s="8" t="s">
        <v>12920</v>
      </c>
      <c r="D3378" s="4"/>
      <c r="E3378" s="8"/>
      <c r="F3378" s="4" t="s">
        <v>527</v>
      </c>
      <c r="G3378" s="8" t="s">
        <v>12776</v>
      </c>
      <c r="H3378" s="8" t="s">
        <v>529</v>
      </c>
      <c r="I3378" s="8"/>
      <c r="J3378" s="8"/>
      <c r="K3378" s="8"/>
      <c r="L3378" s="8" t="s">
        <v>12921</v>
      </c>
      <c r="M3378" s="8"/>
      <c r="N3378" s="8" t="s">
        <v>12897</v>
      </c>
      <c r="O3378" s="8"/>
      <c r="P3378" s="8"/>
      <c r="Q3378" s="8"/>
      <c r="R3378" s="8"/>
      <c r="S3378" s="8"/>
      <c r="T3378" s="8"/>
      <c r="U3378" s="8"/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  <c r="AY3378" s="8"/>
      <c r="AZ3378" s="8"/>
      <c r="BA3378" s="8"/>
      <c r="BB3378" s="8"/>
      <c r="BC3378" s="8"/>
      <c r="BD3378" s="8"/>
      <c r="BE3378" s="8"/>
      <c r="BF3378" s="8"/>
      <c r="BG3378" s="8"/>
      <c r="BH3378" s="8"/>
      <c r="BI3378" s="8"/>
      <c r="BJ3378" s="8"/>
      <c r="BK3378" s="8"/>
      <c r="BL3378" s="8"/>
      <c r="BM3378" s="8"/>
      <c r="BN3378" s="8"/>
      <c r="BO3378" s="8"/>
      <c r="BP3378" s="8"/>
      <c r="BQ3378" s="8"/>
      <c r="BR3378" s="8"/>
      <c r="BS3378" s="8"/>
      <c r="BT3378" s="8"/>
      <c r="BU3378" s="8"/>
      <c r="BV3378" s="8"/>
      <c r="BW3378" s="8"/>
      <c r="BX3378" s="8"/>
      <c r="BY3378" s="8"/>
    </row>
    <row r="3379" spans="1:77" x14ac:dyDescent="0.2">
      <c r="A3379" s="8" t="s">
        <v>12922</v>
      </c>
      <c r="B3379" s="5"/>
      <c r="C3379" s="8" t="s">
        <v>12923</v>
      </c>
      <c r="D3379" s="4"/>
      <c r="E3379" s="8"/>
      <c r="F3379" s="4" t="s">
        <v>527</v>
      </c>
      <c r="G3379" s="8" t="s">
        <v>12776</v>
      </c>
      <c r="H3379" s="8" t="s">
        <v>529</v>
      </c>
      <c r="I3379" s="8"/>
      <c r="J3379" s="8"/>
      <c r="K3379" s="8"/>
      <c r="L3379" s="8" t="s">
        <v>12924</v>
      </c>
      <c r="M3379" s="8"/>
      <c r="N3379" s="8" t="s">
        <v>12897</v>
      </c>
      <c r="O3379" s="8"/>
      <c r="P3379" s="8"/>
      <c r="Q3379" s="8"/>
      <c r="R3379" s="8"/>
      <c r="S3379" s="8"/>
      <c r="T3379" s="8"/>
      <c r="U3379" s="8"/>
      <c r="V3379" s="8"/>
      <c r="W3379" s="8"/>
      <c r="X3379" s="8"/>
      <c r="Y3379" s="8"/>
      <c r="Z3379" s="8"/>
      <c r="AA3379" s="8"/>
      <c r="AB3379" s="8"/>
      <c r="AC3379" s="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  <c r="AY3379" s="8"/>
      <c r="AZ3379" s="8"/>
      <c r="BA3379" s="8"/>
      <c r="BB3379" s="8"/>
      <c r="BC3379" s="8"/>
      <c r="BD3379" s="8"/>
      <c r="BE3379" s="8"/>
      <c r="BF3379" s="8"/>
      <c r="BG3379" s="8"/>
      <c r="BH3379" s="8"/>
      <c r="BI3379" s="8"/>
      <c r="BJ3379" s="8"/>
      <c r="BK3379" s="8"/>
      <c r="BL3379" s="8"/>
      <c r="BM3379" s="8"/>
      <c r="BN3379" s="8"/>
      <c r="BO3379" s="8"/>
      <c r="BP3379" s="8"/>
      <c r="BQ3379" s="8"/>
      <c r="BR3379" s="8"/>
      <c r="BS3379" s="8"/>
      <c r="BT3379" s="8"/>
      <c r="BU3379" s="8"/>
      <c r="BV3379" s="8"/>
      <c r="BW3379" s="8"/>
      <c r="BX3379" s="8"/>
      <c r="BY3379" s="8"/>
    </row>
    <row r="3380" spans="1:77" x14ac:dyDescent="0.2">
      <c r="A3380" s="8" t="s">
        <v>12925</v>
      </c>
      <c r="B3380" s="5"/>
      <c r="C3380" s="8" t="s">
        <v>12926</v>
      </c>
      <c r="D3380" s="4"/>
      <c r="E3380" s="8"/>
      <c r="F3380" s="4" t="s">
        <v>527</v>
      </c>
      <c r="G3380" s="8" t="s">
        <v>12776</v>
      </c>
      <c r="H3380" s="8" t="s">
        <v>529</v>
      </c>
      <c r="I3380" s="8"/>
      <c r="J3380" s="8"/>
      <c r="K3380" s="8"/>
      <c r="L3380" s="8" t="s">
        <v>12927</v>
      </c>
      <c r="M3380" s="8"/>
      <c r="N3380" s="8" t="s">
        <v>12897</v>
      </c>
      <c r="O3380" s="8"/>
      <c r="P3380" s="8"/>
      <c r="Q3380" s="8"/>
      <c r="R3380" s="8"/>
      <c r="S3380" s="8"/>
      <c r="T3380" s="8"/>
      <c r="U3380" s="8"/>
      <c r="V3380" s="8"/>
      <c r="W3380" s="8"/>
      <c r="X3380" s="8"/>
      <c r="Y3380" s="8"/>
      <c r="Z3380" s="8"/>
      <c r="AA3380" s="8"/>
      <c r="AB3380" s="8"/>
      <c r="AC3380" s="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  <c r="AY3380" s="8"/>
      <c r="AZ3380" s="8"/>
      <c r="BA3380" s="8"/>
      <c r="BB3380" s="8"/>
      <c r="BC3380" s="8"/>
      <c r="BD3380" s="8"/>
      <c r="BE3380" s="8"/>
      <c r="BF3380" s="8"/>
      <c r="BG3380" s="8"/>
      <c r="BH3380" s="8"/>
      <c r="BI3380" s="8"/>
      <c r="BJ3380" s="8"/>
      <c r="BK3380" s="8"/>
      <c r="BL3380" s="8"/>
      <c r="BM3380" s="8"/>
      <c r="BN3380" s="8"/>
      <c r="BO3380" s="8"/>
      <c r="BP3380" s="8"/>
      <c r="BQ3380" s="8"/>
      <c r="BR3380" s="8"/>
      <c r="BS3380" s="8"/>
      <c r="BT3380" s="8"/>
      <c r="BU3380" s="8"/>
      <c r="BV3380" s="8"/>
      <c r="BW3380" s="8"/>
      <c r="BX3380" s="8"/>
      <c r="BY3380" s="8"/>
    </row>
    <row r="3381" spans="1:77" x14ac:dyDescent="0.2">
      <c r="A3381" s="8" t="s">
        <v>12928</v>
      </c>
      <c r="B3381" s="5"/>
      <c r="C3381" s="8" t="s">
        <v>12929</v>
      </c>
      <c r="D3381" s="4"/>
      <c r="E3381" s="8"/>
      <c r="F3381" s="4" t="s">
        <v>527</v>
      </c>
      <c r="G3381" s="8" t="s">
        <v>12776</v>
      </c>
      <c r="H3381" s="8" t="s">
        <v>529</v>
      </c>
      <c r="I3381" s="8"/>
      <c r="J3381" s="8"/>
      <c r="K3381" s="8"/>
      <c r="L3381" s="8" t="s">
        <v>12930</v>
      </c>
      <c r="M3381" s="8"/>
      <c r="N3381" s="8" t="s">
        <v>12897</v>
      </c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  <c r="AY3381" s="8"/>
      <c r="AZ3381" s="8"/>
      <c r="BA3381" s="8"/>
      <c r="BB3381" s="8"/>
      <c r="BC3381" s="8"/>
      <c r="BD3381" s="8"/>
      <c r="BE3381" s="8"/>
      <c r="BF3381" s="8"/>
      <c r="BG3381" s="8"/>
      <c r="BH3381" s="8"/>
      <c r="BI3381" s="8"/>
      <c r="BJ3381" s="8"/>
      <c r="BK3381" s="8"/>
      <c r="BL3381" s="8"/>
      <c r="BM3381" s="8"/>
      <c r="BN3381" s="8"/>
      <c r="BO3381" s="8"/>
      <c r="BP3381" s="8"/>
      <c r="BQ3381" s="8"/>
      <c r="BR3381" s="8"/>
      <c r="BS3381" s="8"/>
      <c r="BT3381" s="8"/>
      <c r="BU3381" s="8"/>
      <c r="BV3381" s="8"/>
      <c r="BW3381" s="8"/>
      <c r="BX3381" s="8"/>
      <c r="BY3381" s="8"/>
    </row>
    <row r="3382" spans="1:77" x14ac:dyDescent="0.2">
      <c r="A3382" s="8" t="s">
        <v>12931</v>
      </c>
      <c r="B3382" s="5"/>
      <c r="C3382" s="8" t="s">
        <v>12932</v>
      </c>
      <c r="D3382" s="4" t="s">
        <v>12933</v>
      </c>
      <c r="E3382" s="8" t="s">
        <v>12934</v>
      </c>
      <c r="F3382" s="4" t="s">
        <v>527</v>
      </c>
      <c r="G3382" s="8" t="s">
        <v>12776</v>
      </c>
      <c r="H3382" s="8" t="s">
        <v>529</v>
      </c>
      <c r="I3382" s="8"/>
      <c r="J3382" s="8"/>
      <c r="K3382" s="8"/>
      <c r="L3382" s="8" t="s">
        <v>12935</v>
      </c>
      <c r="M3382" s="8"/>
      <c r="N3382" s="8" t="s">
        <v>12936</v>
      </c>
      <c r="O3382" s="8"/>
      <c r="P3382" s="8"/>
      <c r="Q3382" s="8"/>
      <c r="R3382" s="8"/>
      <c r="S3382" s="8"/>
      <c r="T3382" s="8"/>
      <c r="U3382" s="8"/>
      <c r="V3382" s="8"/>
      <c r="W3382" s="8"/>
      <c r="X3382" s="8"/>
      <c r="Y3382" s="8"/>
      <c r="Z3382" s="8"/>
      <c r="AA3382" s="8"/>
      <c r="AB3382" s="8"/>
      <c r="AC3382" s="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  <c r="AY3382" s="8"/>
      <c r="AZ3382" s="8"/>
      <c r="BA3382" s="8"/>
      <c r="BB3382" s="8"/>
      <c r="BC3382" s="8"/>
      <c r="BD3382" s="8"/>
      <c r="BE3382" s="8"/>
      <c r="BF3382" s="8"/>
      <c r="BG3382" s="8"/>
      <c r="BH3382" s="8"/>
      <c r="BI3382" s="8"/>
      <c r="BJ3382" s="8"/>
      <c r="BK3382" s="8"/>
      <c r="BL3382" s="8"/>
      <c r="BM3382" s="8"/>
      <c r="BN3382" s="8"/>
      <c r="BO3382" s="8"/>
      <c r="BP3382" s="8"/>
      <c r="BQ3382" s="8"/>
      <c r="BR3382" s="8"/>
      <c r="BS3382" s="8"/>
      <c r="BT3382" s="8"/>
      <c r="BU3382" s="8"/>
      <c r="BV3382" s="8"/>
      <c r="BW3382" s="8"/>
      <c r="BX3382" s="8"/>
      <c r="BY3382" s="8"/>
    </row>
    <row r="3383" spans="1:77" x14ac:dyDescent="0.2">
      <c r="A3383" s="8" t="s">
        <v>12937</v>
      </c>
      <c r="B3383" s="5"/>
      <c r="C3383" s="8" t="s">
        <v>12938</v>
      </c>
      <c r="D3383" s="4" t="s">
        <v>4272</v>
      </c>
      <c r="E3383" s="8" t="s">
        <v>4273</v>
      </c>
      <c r="F3383" s="4" t="s">
        <v>527</v>
      </c>
      <c r="G3383" s="8" t="s">
        <v>12776</v>
      </c>
      <c r="H3383" s="8" t="s">
        <v>529</v>
      </c>
      <c r="I3383" s="8"/>
      <c r="J3383" s="8"/>
      <c r="K3383" s="8"/>
      <c r="L3383" s="8" t="s">
        <v>12939</v>
      </c>
      <c r="M3383" s="8"/>
      <c r="N3383" s="8" t="s">
        <v>8002</v>
      </c>
      <c r="O3383" s="8"/>
      <c r="P3383" s="8"/>
      <c r="Q3383" s="8"/>
      <c r="R3383" s="8"/>
      <c r="S3383" s="8"/>
      <c r="T3383" s="8"/>
      <c r="U3383" s="8"/>
      <c r="V3383" s="8"/>
      <c r="W3383" s="8"/>
      <c r="X3383" s="8"/>
      <c r="Y3383" s="8"/>
      <c r="Z3383" s="8"/>
      <c r="AA3383" s="8"/>
      <c r="AB3383" s="8"/>
      <c r="AC3383" s="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  <c r="AY3383" s="8"/>
      <c r="AZ3383" s="8"/>
      <c r="BA3383" s="8"/>
      <c r="BB3383" s="8"/>
      <c r="BC3383" s="8"/>
      <c r="BD3383" s="8"/>
      <c r="BE3383" s="8"/>
      <c r="BF3383" s="8"/>
      <c r="BG3383" s="8"/>
      <c r="BH3383" s="8"/>
      <c r="BI3383" s="8"/>
      <c r="BJ3383" s="8"/>
      <c r="BK3383" s="8"/>
      <c r="BL3383" s="8"/>
      <c r="BM3383" s="8"/>
      <c r="BN3383" s="8"/>
      <c r="BO3383" s="8"/>
      <c r="BP3383" s="8"/>
      <c r="BQ3383" s="8"/>
      <c r="BR3383" s="8"/>
      <c r="BS3383" s="8"/>
      <c r="BT3383" s="8"/>
      <c r="BU3383" s="8"/>
      <c r="BV3383" s="8"/>
      <c r="BW3383" s="8"/>
      <c r="BX3383" s="8"/>
      <c r="BY3383" s="8"/>
    </row>
    <row r="3384" spans="1:77" x14ac:dyDescent="0.2">
      <c r="A3384" s="8" t="s">
        <v>12940</v>
      </c>
      <c r="B3384" s="5"/>
      <c r="C3384" s="8" t="s">
        <v>12941</v>
      </c>
      <c r="D3384" s="4"/>
      <c r="E3384" s="8"/>
      <c r="F3384" s="4" t="s">
        <v>527</v>
      </c>
      <c r="G3384" s="8" t="s">
        <v>12776</v>
      </c>
      <c r="H3384" s="8" t="s">
        <v>529</v>
      </c>
      <c r="I3384" s="8"/>
      <c r="J3384" s="8"/>
      <c r="K3384" s="8" t="s">
        <v>12942</v>
      </c>
      <c r="L3384" s="8"/>
      <c r="M3384" s="8"/>
      <c r="N3384" s="8"/>
      <c r="O3384" s="8"/>
      <c r="P3384" s="8"/>
      <c r="Q3384" s="8"/>
      <c r="R3384" s="8"/>
      <c r="S3384" s="8"/>
      <c r="T3384" s="8"/>
      <c r="U3384" s="8"/>
      <c r="V3384" s="8"/>
      <c r="W3384" s="8"/>
      <c r="X3384" s="8"/>
      <c r="Y3384" s="8"/>
      <c r="Z3384" s="8"/>
      <c r="AA3384" s="8"/>
      <c r="AB3384" s="8"/>
      <c r="AC3384" s="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  <c r="AY3384" s="8"/>
      <c r="AZ3384" s="8"/>
      <c r="BA3384" s="8"/>
      <c r="BB3384" s="8"/>
      <c r="BC3384" s="8"/>
      <c r="BD3384" s="8"/>
      <c r="BE3384" s="8"/>
      <c r="BF3384" s="8"/>
      <c r="BG3384" s="8"/>
      <c r="BH3384" s="8"/>
      <c r="BI3384" s="8"/>
      <c r="BJ3384" s="8"/>
      <c r="BK3384" s="8"/>
      <c r="BL3384" s="8"/>
      <c r="BM3384" s="8"/>
      <c r="BN3384" s="8"/>
      <c r="BO3384" s="8"/>
      <c r="BP3384" s="8"/>
      <c r="BQ3384" s="8"/>
      <c r="BR3384" s="8"/>
      <c r="BS3384" s="8"/>
      <c r="BT3384" s="8"/>
      <c r="BU3384" s="8"/>
      <c r="BV3384" s="8"/>
      <c r="BW3384" s="8"/>
      <c r="BX3384" s="8"/>
      <c r="BY3384" s="8"/>
    </row>
    <row r="3385" spans="1:77" x14ac:dyDescent="0.2">
      <c r="A3385" s="8" t="s">
        <v>12943</v>
      </c>
      <c r="B3385" s="5"/>
      <c r="C3385" s="8" t="s">
        <v>12944</v>
      </c>
      <c r="D3385" s="4"/>
      <c r="E3385" s="8"/>
      <c r="F3385" s="4" t="s">
        <v>527</v>
      </c>
      <c r="G3385" s="8" t="s">
        <v>12776</v>
      </c>
      <c r="H3385" s="8" t="s">
        <v>529</v>
      </c>
      <c r="I3385" s="8"/>
      <c r="J3385" s="8"/>
      <c r="K3385" s="8" t="s">
        <v>12945</v>
      </c>
      <c r="L3385" s="8"/>
      <c r="M3385" s="8"/>
      <c r="N3385" s="8"/>
      <c r="O3385" s="8"/>
      <c r="P3385" s="8"/>
      <c r="Q3385" s="8"/>
      <c r="R3385" s="8"/>
      <c r="S3385" s="8"/>
      <c r="T3385" s="8"/>
      <c r="U3385" s="8"/>
      <c r="V3385" s="8"/>
      <c r="W3385" s="8"/>
      <c r="X3385" s="8"/>
      <c r="Y3385" s="8"/>
      <c r="Z3385" s="8"/>
      <c r="AA3385" s="8"/>
      <c r="AB3385" s="8"/>
      <c r="AC3385" s="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  <c r="AY3385" s="8"/>
      <c r="AZ3385" s="8"/>
      <c r="BA3385" s="8"/>
      <c r="BB3385" s="8"/>
      <c r="BC3385" s="8"/>
      <c r="BD3385" s="8"/>
      <c r="BE3385" s="8"/>
      <c r="BF3385" s="8"/>
      <c r="BG3385" s="8"/>
      <c r="BH3385" s="8"/>
      <c r="BI3385" s="8"/>
      <c r="BJ3385" s="8"/>
      <c r="BK3385" s="8"/>
      <c r="BL3385" s="8"/>
      <c r="BM3385" s="8"/>
      <c r="BN3385" s="8"/>
      <c r="BO3385" s="8"/>
      <c r="BP3385" s="8"/>
      <c r="BQ3385" s="8"/>
      <c r="BR3385" s="8"/>
      <c r="BS3385" s="8"/>
      <c r="BT3385" s="8"/>
      <c r="BU3385" s="8"/>
      <c r="BV3385" s="8"/>
      <c r="BW3385" s="8"/>
      <c r="BX3385" s="8"/>
      <c r="BY3385" s="8"/>
    </row>
    <row r="3386" spans="1:77" x14ac:dyDescent="0.2">
      <c r="A3386" s="8" t="s">
        <v>12946</v>
      </c>
      <c r="B3386" s="5"/>
      <c r="C3386" s="8" t="s">
        <v>12947</v>
      </c>
      <c r="D3386" s="4"/>
      <c r="E3386" s="8"/>
      <c r="F3386" s="4" t="s">
        <v>527</v>
      </c>
      <c r="G3386" s="8" t="s">
        <v>12776</v>
      </c>
      <c r="H3386" s="8" t="s">
        <v>529</v>
      </c>
      <c r="I3386" s="8"/>
      <c r="J3386" s="8"/>
      <c r="K3386" s="8"/>
      <c r="L3386" s="8" t="s">
        <v>12948</v>
      </c>
      <c r="M3386" s="8"/>
      <c r="N3386" s="8" t="s">
        <v>12949</v>
      </c>
      <c r="O3386" s="8"/>
      <c r="P3386" s="8"/>
      <c r="Q3386" s="8"/>
      <c r="R3386" s="8"/>
      <c r="S3386" s="8"/>
      <c r="T3386" s="8"/>
      <c r="U3386" s="8"/>
      <c r="V3386" s="8"/>
      <c r="W3386" s="8"/>
      <c r="X3386" s="8"/>
      <c r="Y3386" s="8"/>
      <c r="Z3386" s="8"/>
      <c r="AA3386" s="8"/>
      <c r="AB3386" s="8"/>
      <c r="AC3386" s="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  <c r="AY3386" s="8"/>
      <c r="AZ3386" s="8"/>
      <c r="BA3386" s="8"/>
      <c r="BB3386" s="8"/>
      <c r="BC3386" s="8"/>
      <c r="BD3386" s="8"/>
      <c r="BE3386" s="8"/>
      <c r="BF3386" s="8"/>
      <c r="BG3386" s="8"/>
      <c r="BH3386" s="8"/>
      <c r="BI3386" s="8"/>
      <c r="BJ3386" s="8"/>
      <c r="BK3386" s="8"/>
      <c r="BL3386" s="8"/>
      <c r="BM3386" s="8"/>
      <c r="BN3386" s="8"/>
      <c r="BO3386" s="8"/>
      <c r="BP3386" s="8"/>
      <c r="BQ3386" s="8"/>
      <c r="BR3386" s="8"/>
      <c r="BS3386" s="8"/>
      <c r="BT3386" s="8"/>
      <c r="BU3386" s="8"/>
      <c r="BV3386" s="8"/>
      <c r="BW3386" s="8"/>
      <c r="BX3386" s="8"/>
      <c r="BY3386" s="8"/>
    </row>
    <row r="3387" spans="1:77" x14ac:dyDescent="0.2">
      <c r="A3387" s="8" t="s">
        <v>12950</v>
      </c>
      <c r="B3387" s="5"/>
      <c r="C3387" s="8" t="s">
        <v>12951</v>
      </c>
      <c r="D3387" s="4"/>
      <c r="E3387" s="8"/>
      <c r="F3387" s="4" t="s">
        <v>527</v>
      </c>
      <c r="G3387" s="8" t="s">
        <v>12776</v>
      </c>
      <c r="H3387" s="8" t="s">
        <v>529</v>
      </c>
      <c r="I3387" s="8"/>
      <c r="J3387" s="8"/>
      <c r="K3387" s="8"/>
      <c r="L3387" s="8" t="s">
        <v>12952</v>
      </c>
      <c r="M3387" s="8"/>
      <c r="N3387" s="8" t="s">
        <v>12953</v>
      </c>
      <c r="O3387" s="8"/>
      <c r="P3387" s="8"/>
      <c r="Q3387" s="8"/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  <c r="AY3387" s="8"/>
      <c r="AZ3387" s="8"/>
      <c r="BA3387" s="8"/>
      <c r="BB3387" s="8"/>
      <c r="BC3387" s="8"/>
      <c r="BD3387" s="8"/>
      <c r="BE3387" s="8"/>
      <c r="BF3387" s="8"/>
      <c r="BG3387" s="8"/>
      <c r="BH3387" s="8"/>
      <c r="BI3387" s="8"/>
      <c r="BJ3387" s="8"/>
      <c r="BK3387" s="8"/>
      <c r="BL3387" s="8"/>
      <c r="BM3387" s="8"/>
      <c r="BN3387" s="8"/>
      <c r="BO3387" s="8"/>
      <c r="BP3387" s="8"/>
      <c r="BQ3387" s="8"/>
      <c r="BR3387" s="8"/>
      <c r="BS3387" s="8"/>
      <c r="BT3387" s="8"/>
      <c r="BU3387" s="8"/>
      <c r="BV3387" s="8"/>
      <c r="BW3387" s="8"/>
      <c r="BX3387" s="8"/>
      <c r="BY3387" s="8"/>
    </row>
    <row r="3388" spans="1:77" x14ac:dyDescent="0.2">
      <c r="A3388" s="8" t="s">
        <v>12954</v>
      </c>
      <c r="B3388" s="5"/>
      <c r="C3388" s="8" t="s">
        <v>12955</v>
      </c>
      <c r="D3388" s="4" t="s">
        <v>4272</v>
      </c>
      <c r="E3388" s="8" t="s">
        <v>4273</v>
      </c>
      <c r="F3388" s="4" t="s">
        <v>527</v>
      </c>
      <c r="G3388" s="8" t="s">
        <v>12776</v>
      </c>
      <c r="H3388" s="8" t="s">
        <v>529</v>
      </c>
      <c r="I3388" s="8"/>
      <c r="J3388" s="8"/>
      <c r="K3388" s="8"/>
      <c r="L3388" s="8" t="s">
        <v>12956</v>
      </c>
      <c r="M3388" s="8"/>
      <c r="N3388" s="8" t="s">
        <v>8002</v>
      </c>
      <c r="O3388" s="8"/>
      <c r="P3388" s="8"/>
      <c r="Q3388" s="8"/>
      <c r="R3388" s="8"/>
      <c r="S3388" s="8"/>
      <c r="T3388" s="8"/>
      <c r="U3388" s="8"/>
      <c r="V3388" s="8"/>
      <c r="W3388" s="8"/>
      <c r="X3388" s="8"/>
      <c r="Y3388" s="8"/>
      <c r="Z3388" s="8"/>
      <c r="AA3388" s="8"/>
      <c r="AB3388" s="8"/>
      <c r="AC3388" s="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  <c r="AY3388" s="8"/>
      <c r="AZ3388" s="8"/>
      <c r="BA3388" s="8"/>
      <c r="BB3388" s="8"/>
      <c r="BC3388" s="8"/>
      <c r="BD3388" s="8"/>
      <c r="BE3388" s="8"/>
      <c r="BF3388" s="8"/>
      <c r="BG3388" s="8"/>
      <c r="BH3388" s="8"/>
      <c r="BI3388" s="8"/>
      <c r="BJ3388" s="8"/>
      <c r="BK3388" s="8"/>
      <c r="BL3388" s="8"/>
      <c r="BM3388" s="8"/>
      <c r="BN3388" s="8"/>
      <c r="BO3388" s="8"/>
      <c r="BP3388" s="8"/>
      <c r="BQ3388" s="8"/>
      <c r="BR3388" s="8"/>
      <c r="BS3388" s="8"/>
      <c r="BT3388" s="8"/>
      <c r="BU3388" s="8"/>
      <c r="BV3388" s="8"/>
      <c r="BW3388" s="8"/>
      <c r="BX3388" s="8"/>
      <c r="BY3388" s="8"/>
    </row>
    <row r="3389" spans="1:77" x14ac:dyDescent="0.2">
      <c r="A3389" s="8" t="s">
        <v>12957</v>
      </c>
      <c r="B3389" s="5"/>
      <c r="C3389" s="8" t="s">
        <v>12958</v>
      </c>
      <c r="D3389" s="4" t="s">
        <v>12820</v>
      </c>
      <c r="E3389" s="8" t="s">
        <v>12821</v>
      </c>
      <c r="F3389" s="4" t="s">
        <v>527</v>
      </c>
      <c r="G3389" s="8" t="s">
        <v>12776</v>
      </c>
      <c r="H3389" s="8" t="s">
        <v>529</v>
      </c>
      <c r="I3389" s="8"/>
      <c r="J3389" s="8"/>
      <c r="K3389" s="8"/>
      <c r="L3389" s="8" t="s">
        <v>12959</v>
      </c>
      <c r="M3389" s="8"/>
      <c r="N3389" s="8" t="s">
        <v>8002</v>
      </c>
      <c r="O3389" s="8"/>
      <c r="P3389" s="8"/>
      <c r="Q3389" s="8"/>
      <c r="R3389" s="8"/>
      <c r="S3389" s="8"/>
      <c r="T3389" s="8"/>
      <c r="U3389" s="8"/>
      <c r="V3389" s="8"/>
      <c r="W3389" s="8"/>
      <c r="X3389" s="8"/>
      <c r="Y3389" s="8"/>
      <c r="Z3389" s="8"/>
      <c r="AA3389" s="8"/>
      <c r="AB3389" s="8"/>
      <c r="AC3389" s="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  <c r="AY3389" s="8"/>
      <c r="AZ3389" s="8"/>
      <c r="BA3389" s="8"/>
      <c r="BB3389" s="8"/>
      <c r="BC3389" s="8"/>
      <c r="BD3389" s="8"/>
      <c r="BE3389" s="8"/>
      <c r="BF3389" s="8"/>
      <c r="BG3389" s="8"/>
      <c r="BH3389" s="8"/>
      <c r="BI3389" s="8"/>
      <c r="BJ3389" s="8"/>
      <c r="BK3389" s="8"/>
      <c r="BL3389" s="8"/>
      <c r="BM3389" s="8"/>
      <c r="BN3389" s="8"/>
      <c r="BO3389" s="8"/>
      <c r="BP3389" s="8"/>
      <c r="BQ3389" s="8"/>
      <c r="BR3389" s="8"/>
      <c r="BS3389" s="8"/>
      <c r="BT3389" s="8"/>
      <c r="BU3389" s="8"/>
      <c r="BV3389" s="8"/>
      <c r="BW3389" s="8"/>
      <c r="BX3389" s="8"/>
      <c r="BY3389" s="8"/>
    </row>
    <row r="3390" spans="1:77" x14ac:dyDescent="0.2">
      <c r="A3390" s="8" t="s">
        <v>12960</v>
      </c>
      <c r="B3390" s="5"/>
      <c r="C3390" s="8" t="s">
        <v>12961</v>
      </c>
      <c r="D3390" s="4"/>
      <c r="E3390" s="8"/>
      <c r="F3390" s="4" t="s">
        <v>527</v>
      </c>
      <c r="G3390" s="8" t="s">
        <v>12776</v>
      </c>
      <c r="H3390" s="8" t="s">
        <v>529</v>
      </c>
      <c r="I3390" s="8"/>
      <c r="J3390" s="8"/>
      <c r="K3390" s="8"/>
      <c r="L3390" s="8" t="s">
        <v>12962</v>
      </c>
      <c r="M3390" s="8"/>
      <c r="N3390" s="8" t="s">
        <v>8002</v>
      </c>
      <c r="O3390" s="8"/>
      <c r="P3390" s="8"/>
      <c r="Q3390" s="8"/>
      <c r="R3390" s="8"/>
      <c r="S3390" s="8"/>
      <c r="T3390" s="8"/>
      <c r="U3390" s="8"/>
      <c r="V3390" s="8"/>
      <c r="W3390" s="8"/>
      <c r="X3390" s="8"/>
      <c r="Y3390" s="8"/>
      <c r="Z3390" s="8"/>
      <c r="AA3390" s="8"/>
      <c r="AB3390" s="8"/>
      <c r="AC3390" s="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  <c r="AY3390" s="8"/>
      <c r="AZ3390" s="8"/>
      <c r="BA3390" s="8"/>
      <c r="BB3390" s="8"/>
      <c r="BC3390" s="8"/>
      <c r="BD3390" s="8"/>
      <c r="BE3390" s="8"/>
      <c r="BF3390" s="8"/>
      <c r="BG3390" s="8"/>
      <c r="BH3390" s="8"/>
      <c r="BI3390" s="8"/>
      <c r="BJ3390" s="8"/>
      <c r="BK3390" s="8"/>
      <c r="BL3390" s="8"/>
      <c r="BM3390" s="8"/>
      <c r="BN3390" s="8"/>
      <c r="BO3390" s="8"/>
      <c r="BP3390" s="8"/>
      <c r="BQ3390" s="8"/>
      <c r="BR3390" s="8"/>
      <c r="BS3390" s="8"/>
      <c r="BT3390" s="8"/>
      <c r="BU3390" s="8"/>
      <c r="BV3390" s="8"/>
      <c r="BW3390" s="8"/>
      <c r="BX3390" s="8"/>
      <c r="BY3390" s="8"/>
    </row>
    <row r="3391" spans="1:77" x14ac:dyDescent="0.2">
      <c r="A3391" s="8" t="s">
        <v>12963</v>
      </c>
      <c r="B3391" s="5"/>
      <c r="C3391" s="8" t="s">
        <v>12964</v>
      </c>
      <c r="D3391" s="4" t="s">
        <v>4272</v>
      </c>
      <c r="E3391" s="8" t="s">
        <v>4273</v>
      </c>
      <c r="F3391" s="4" t="s">
        <v>527</v>
      </c>
      <c r="G3391" s="8" t="s">
        <v>12776</v>
      </c>
      <c r="H3391" s="8" t="s">
        <v>529</v>
      </c>
      <c r="I3391" s="8"/>
      <c r="J3391" s="8"/>
      <c r="K3391" s="8"/>
      <c r="L3391" s="8" t="s">
        <v>12965</v>
      </c>
      <c r="M3391" s="8"/>
      <c r="N3391" s="8" t="s">
        <v>8002</v>
      </c>
      <c r="O3391" s="8"/>
      <c r="P3391" s="8"/>
      <c r="Q3391" s="8"/>
      <c r="R3391" s="8"/>
      <c r="S3391" s="8"/>
      <c r="T3391" s="8"/>
      <c r="U3391" s="8"/>
      <c r="V3391" s="8"/>
      <c r="W3391" s="8"/>
      <c r="X3391" s="8"/>
      <c r="Y3391" s="8"/>
      <c r="Z3391" s="8"/>
      <c r="AA3391" s="8"/>
      <c r="AB3391" s="8"/>
      <c r="AC3391" s="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  <c r="AY3391" s="8"/>
      <c r="AZ3391" s="8"/>
      <c r="BA3391" s="8"/>
      <c r="BB3391" s="8"/>
      <c r="BC3391" s="8"/>
      <c r="BD3391" s="8"/>
      <c r="BE3391" s="8"/>
      <c r="BF3391" s="8"/>
      <c r="BG3391" s="8"/>
      <c r="BH3391" s="8"/>
      <c r="BI3391" s="8"/>
      <c r="BJ3391" s="8"/>
      <c r="BK3391" s="8"/>
      <c r="BL3391" s="8"/>
      <c r="BM3391" s="8"/>
      <c r="BN3391" s="8"/>
      <c r="BO3391" s="8"/>
      <c r="BP3391" s="8"/>
      <c r="BQ3391" s="8"/>
      <c r="BR3391" s="8"/>
      <c r="BS3391" s="8"/>
      <c r="BT3391" s="8"/>
      <c r="BU3391" s="8"/>
      <c r="BV3391" s="8"/>
      <c r="BW3391" s="8"/>
      <c r="BX3391" s="8"/>
      <c r="BY3391" s="8"/>
    </row>
    <row r="3392" spans="1:77" x14ac:dyDescent="0.2">
      <c r="A3392" s="8" t="s">
        <v>12966</v>
      </c>
      <c r="B3392" s="5"/>
      <c r="C3392" s="8" t="s">
        <v>12967</v>
      </c>
      <c r="D3392" s="4" t="s">
        <v>12820</v>
      </c>
      <c r="E3392" s="8" t="s">
        <v>12821</v>
      </c>
      <c r="F3392" s="4" t="s">
        <v>527</v>
      </c>
      <c r="G3392" s="8" t="s">
        <v>12776</v>
      </c>
      <c r="H3392" s="8" t="s">
        <v>529</v>
      </c>
      <c r="I3392" s="8"/>
      <c r="J3392" s="8"/>
      <c r="K3392" s="8"/>
      <c r="L3392" s="8" t="s">
        <v>12968</v>
      </c>
      <c r="M3392" s="8"/>
      <c r="N3392" s="8" t="s">
        <v>8002</v>
      </c>
      <c r="O3392" s="8"/>
      <c r="P3392" s="8"/>
      <c r="Q3392" s="8"/>
      <c r="R3392" s="8"/>
      <c r="S3392" s="8"/>
      <c r="T3392" s="8"/>
      <c r="U3392" s="8"/>
      <c r="V3392" s="8"/>
      <c r="W3392" s="8"/>
      <c r="X3392" s="8"/>
      <c r="Y3392" s="8"/>
      <c r="Z3392" s="8"/>
      <c r="AA3392" s="8"/>
      <c r="AB3392" s="8"/>
      <c r="AC3392" s="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  <c r="AY3392" s="8"/>
      <c r="AZ3392" s="8"/>
      <c r="BA3392" s="8"/>
      <c r="BB3392" s="8"/>
      <c r="BC3392" s="8"/>
      <c r="BD3392" s="8"/>
      <c r="BE3392" s="8"/>
      <c r="BF3392" s="8"/>
      <c r="BG3392" s="8"/>
      <c r="BH3392" s="8"/>
      <c r="BI3392" s="8"/>
      <c r="BJ3392" s="8"/>
      <c r="BK3392" s="8"/>
      <c r="BL3392" s="8"/>
      <c r="BM3392" s="8"/>
      <c r="BN3392" s="8"/>
      <c r="BO3392" s="8"/>
      <c r="BP3392" s="8"/>
      <c r="BQ3392" s="8"/>
      <c r="BR3392" s="8"/>
      <c r="BS3392" s="8"/>
      <c r="BT3392" s="8"/>
      <c r="BU3392" s="8"/>
      <c r="BV3392" s="8"/>
      <c r="BW3392" s="8"/>
      <c r="BX3392" s="8"/>
      <c r="BY3392" s="8"/>
    </row>
    <row r="3393" spans="1:77" x14ac:dyDescent="0.2">
      <c r="A3393" s="8" t="s">
        <v>12969</v>
      </c>
      <c r="B3393" s="5"/>
      <c r="C3393" s="8" t="s">
        <v>12970</v>
      </c>
      <c r="D3393" s="4" t="s">
        <v>7462</v>
      </c>
      <c r="E3393" s="8" t="s">
        <v>7150</v>
      </c>
      <c r="F3393" s="4" t="s">
        <v>527</v>
      </c>
      <c r="G3393" s="8" t="s">
        <v>12776</v>
      </c>
      <c r="H3393" s="8" t="s">
        <v>529</v>
      </c>
      <c r="I3393" s="8"/>
      <c r="J3393" s="8"/>
      <c r="K3393" s="8"/>
      <c r="L3393" s="8" t="s">
        <v>12971</v>
      </c>
      <c r="M3393" s="8"/>
      <c r="N3393" s="8" t="s">
        <v>12972</v>
      </c>
      <c r="O3393" s="8"/>
      <c r="P3393" s="8"/>
      <c r="Q3393" s="8"/>
      <c r="R3393" s="8"/>
      <c r="S3393" s="8"/>
      <c r="T3393" s="8"/>
      <c r="U3393" s="8"/>
      <c r="V3393" s="8"/>
      <c r="W3393" s="8"/>
      <c r="X3393" s="8"/>
      <c r="Y3393" s="8"/>
      <c r="Z3393" s="8"/>
      <c r="AA3393" s="8"/>
      <c r="AB3393" s="8"/>
      <c r="AC3393" s="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  <c r="AY3393" s="8"/>
      <c r="AZ3393" s="8"/>
      <c r="BA3393" s="8"/>
      <c r="BB3393" s="8"/>
      <c r="BC3393" s="8"/>
      <c r="BD3393" s="8"/>
      <c r="BE3393" s="8"/>
      <c r="BF3393" s="8"/>
      <c r="BG3393" s="8"/>
      <c r="BH3393" s="8"/>
      <c r="BI3393" s="8"/>
      <c r="BJ3393" s="8"/>
      <c r="BK3393" s="8"/>
      <c r="BL3393" s="8"/>
      <c r="BM3393" s="8"/>
      <c r="BN3393" s="8"/>
      <c r="BO3393" s="8"/>
      <c r="BP3393" s="8"/>
      <c r="BQ3393" s="8"/>
      <c r="BR3393" s="8"/>
      <c r="BS3393" s="8"/>
      <c r="BT3393" s="8"/>
      <c r="BU3393" s="8"/>
      <c r="BV3393" s="8"/>
      <c r="BW3393" s="8"/>
      <c r="BX3393" s="8"/>
      <c r="BY3393" s="8"/>
    </row>
    <row r="3394" spans="1:77" x14ac:dyDescent="0.2">
      <c r="A3394" s="8" t="s">
        <v>12973</v>
      </c>
      <c r="B3394" s="5"/>
      <c r="C3394" s="8" t="s">
        <v>12974</v>
      </c>
      <c r="D3394" s="4" t="s">
        <v>7462</v>
      </c>
      <c r="E3394" s="8" t="s">
        <v>7150</v>
      </c>
      <c r="F3394" s="4" t="s">
        <v>537</v>
      </c>
      <c r="G3394" s="8" t="s">
        <v>12776</v>
      </c>
      <c r="H3394" s="8" t="s">
        <v>529</v>
      </c>
      <c r="I3394" s="8"/>
      <c r="J3394" s="8"/>
      <c r="K3394" s="8"/>
      <c r="L3394" s="8" t="s">
        <v>12975</v>
      </c>
      <c r="M3394" s="8"/>
      <c r="N3394" s="8" t="s">
        <v>12972</v>
      </c>
      <c r="O3394" s="8"/>
      <c r="P3394" s="8"/>
      <c r="Q3394" s="8"/>
      <c r="R3394" s="8"/>
      <c r="S3394" s="8"/>
      <c r="T3394" s="8"/>
      <c r="U3394" s="8"/>
      <c r="V3394" s="8"/>
      <c r="W3394" s="8"/>
      <c r="X3394" s="8"/>
      <c r="Y3394" s="8"/>
      <c r="Z3394" s="8"/>
      <c r="AA3394" s="8"/>
      <c r="AB3394" s="8"/>
      <c r="AC3394" s="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  <c r="AY3394" s="8"/>
      <c r="AZ3394" s="8"/>
      <c r="BA3394" s="8"/>
      <c r="BB3394" s="8"/>
      <c r="BC3394" s="8"/>
      <c r="BD3394" s="8"/>
      <c r="BE3394" s="8"/>
      <c r="BF3394" s="8"/>
      <c r="BG3394" s="8"/>
      <c r="BH3394" s="8"/>
      <c r="BI3394" s="8"/>
      <c r="BJ3394" s="8"/>
      <c r="BK3394" s="8"/>
      <c r="BL3394" s="8"/>
      <c r="BM3394" s="8"/>
      <c r="BN3394" s="8"/>
      <c r="BO3394" s="8"/>
      <c r="BP3394" s="8"/>
      <c r="BQ3394" s="8"/>
      <c r="BR3394" s="8"/>
      <c r="BS3394" s="8"/>
      <c r="BT3394" s="8"/>
      <c r="BU3394" s="8"/>
      <c r="BV3394" s="8"/>
      <c r="BW3394" s="8"/>
      <c r="BX3394" s="8"/>
      <c r="BY3394" s="8"/>
    </row>
    <row r="3395" spans="1:77" x14ac:dyDescent="0.2">
      <c r="A3395" s="8" t="s">
        <v>12976</v>
      </c>
      <c r="B3395" s="5"/>
      <c r="C3395" s="8" t="s">
        <v>12977</v>
      </c>
      <c r="D3395" s="4" t="s">
        <v>7462</v>
      </c>
      <c r="E3395" s="8" t="s">
        <v>7150</v>
      </c>
      <c r="F3395" s="4" t="s">
        <v>537</v>
      </c>
      <c r="G3395" s="8" t="s">
        <v>12776</v>
      </c>
      <c r="H3395" s="8" t="s">
        <v>529</v>
      </c>
      <c r="I3395" s="8"/>
      <c r="J3395" s="8"/>
      <c r="K3395" s="8"/>
      <c r="L3395" s="8" t="s">
        <v>12978</v>
      </c>
      <c r="M3395" s="8"/>
      <c r="N3395" s="8"/>
      <c r="O3395" s="8"/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/>
      <c r="AB3395" s="8"/>
      <c r="AC3395" s="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  <c r="AY3395" s="8"/>
      <c r="AZ3395" s="8"/>
      <c r="BA3395" s="8"/>
      <c r="BB3395" s="8"/>
      <c r="BC3395" s="8"/>
      <c r="BD3395" s="8"/>
      <c r="BE3395" s="8"/>
      <c r="BF3395" s="8"/>
      <c r="BG3395" s="8"/>
      <c r="BH3395" s="8"/>
      <c r="BI3395" s="8"/>
      <c r="BJ3395" s="8"/>
      <c r="BK3395" s="8"/>
      <c r="BL3395" s="8"/>
      <c r="BM3395" s="8"/>
      <c r="BN3395" s="8"/>
      <c r="BO3395" s="8"/>
      <c r="BP3395" s="8"/>
      <c r="BQ3395" s="8"/>
      <c r="BR3395" s="8"/>
      <c r="BS3395" s="8"/>
      <c r="BT3395" s="8"/>
      <c r="BU3395" s="8"/>
      <c r="BV3395" s="8"/>
      <c r="BW3395" s="8"/>
      <c r="BX3395" s="8"/>
      <c r="BY3395" s="8"/>
    </row>
    <row r="3396" spans="1:77" x14ac:dyDescent="0.2">
      <c r="A3396" s="8" t="s">
        <v>12979</v>
      </c>
      <c r="B3396" s="5"/>
      <c r="C3396" s="8" t="s">
        <v>12980</v>
      </c>
      <c r="D3396" s="4" t="s">
        <v>7530</v>
      </c>
      <c r="E3396" s="8" t="s">
        <v>7531</v>
      </c>
      <c r="F3396" s="4" t="s">
        <v>527</v>
      </c>
      <c r="G3396" s="8" t="s">
        <v>12776</v>
      </c>
      <c r="H3396" s="8" t="s">
        <v>529</v>
      </c>
      <c r="I3396" s="8"/>
      <c r="J3396" s="8"/>
      <c r="K3396" s="8"/>
      <c r="L3396" s="8" t="s">
        <v>12981</v>
      </c>
      <c r="M3396" s="8"/>
      <c r="N3396" s="8" t="s">
        <v>12982</v>
      </c>
      <c r="O3396" s="8"/>
      <c r="P3396" s="8"/>
      <c r="Q3396" s="8"/>
      <c r="R3396" s="8"/>
      <c r="S3396" s="8"/>
      <c r="T3396" s="8"/>
      <c r="U3396" s="8"/>
      <c r="V3396" s="8"/>
      <c r="W3396" s="8"/>
      <c r="X3396" s="8"/>
      <c r="Y3396" s="8"/>
      <c r="Z3396" s="8"/>
      <c r="AA3396" s="8"/>
      <c r="AB3396" s="8"/>
      <c r="AC3396" s="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  <c r="AY3396" s="8"/>
      <c r="AZ3396" s="8"/>
      <c r="BA3396" s="8"/>
      <c r="BB3396" s="8"/>
      <c r="BC3396" s="8"/>
      <c r="BD3396" s="8"/>
      <c r="BE3396" s="8"/>
      <c r="BF3396" s="8"/>
      <c r="BG3396" s="8"/>
      <c r="BH3396" s="8"/>
      <c r="BI3396" s="8"/>
      <c r="BJ3396" s="8"/>
      <c r="BK3396" s="8"/>
      <c r="BL3396" s="8"/>
      <c r="BM3396" s="8"/>
      <c r="BN3396" s="8"/>
      <c r="BO3396" s="8"/>
      <c r="BP3396" s="8"/>
      <c r="BQ3396" s="8"/>
      <c r="BR3396" s="8"/>
      <c r="BS3396" s="8"/>
      <c r="BT3396" s="8"/>
      <c r="BU3396" s="8"/>
      <c r="BV3396" s="8"/>
      <c r="BW3396" s="8"/>
      <c r="BX3396" s="8"/>
      <c r="BY3396" s="8"/>
    </row>
    <row r="3397" spans="1:77" x14ac:dyDescent="0.2">
      <c r="A3397" s="8" t="s">
        <v>12983</v>
      </c>
      <c r="B3397" s="5"/>
      <c r="C3397" s="8" t="s">
        <v>12984</v>
      </c>
      <c r="D3397" s="4" t="s">
        <v>6906</v>
      </c>
      <c r="E3397" s="8" t="s">
        <v>12801</v>
      </c>
      <c r="F3397" s="4" t="s">
        <v>527</v>
      </c>
      <c r="G3397" s="8" t="s">
        <v>12776</v>
      </c>
      <c r="H3397" s="8" t="s">
        <v>529</v>
      </c>
      <c r="I3397" s="8"/>
      <c r="J3397" s="8"/>
      <c r="K3397" s="8"/>
      <c r="L3397" s="8" t="s">
        <v>12985</v>
      </c>
      <c r="M3397" s="8"/>
      <c r="N3397" s="8" t="s">
        <v>12809</v>
      </c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  <c r="AY3397" s="8"/>
      <c r="AZ3397" s="8"/>
      <c r="BA3397" s="8"/>
      <c r="BB3397" s="8"/>
      <c r="BC3397" s="8"/>
      <c r="BD3397" s="8"/>
      <c r="BE3397" s="8"/>
      <c r="BF3397" s="8"/>
      <c r="BG3397" s="8"/>
      <c r="BH3397" s="8"/>
      <c r="BI3397" s="8"/>
      <c r="BJ3397" s="8"/>
      <c r="BK3397" s="8"/>
      <c r="BL3397" s="8"/>
      <c r="BM3397" s="8"/>
      <c r="BN3397" s="8"/>
      <c r="BO3397" s="8"/>
      <c r="BP3397" s="8"/>
      <c r="BQ3397" s="8"/>
      <c r="BR3397" s="8"/>
      <c r="BS3397" s="8"/>
      <c r="BT3397" s="8"/>
      <c r="BU3397" s="8"/>
      <c r="BV3397" s="8"/>
      <c r="BW3397" s="8"/>
      <c r="BX3397" s="8"/>
      <c r="BY3397" s="8"/>
    </row>
    <row r="3398" spans="1:77" x14ac:dyDescent="0.2">
      <c r="A3398" s="8" t="s">
        <v>12986</v>
      </c>
      <c r="B3398" s="5"/>
      <c r="C3398" s="8" t="s">
        <v>12987</v>
      </c>
      <c r="D3398" s="4" t="s">
        <v>4272</v>
      </c>
      <c r="E3398" s="8" t="s">
        <v>4273</v>
      </c>
      <c r="F3398" s="4" t="s">
        <v>527</v>
      </c>
      <c r="G3398" s="8" t="s">
        <v>12776</v>
      </c>
      <c r="H3398" s="8" t="s">
        <v>529</v>
      </c>
      <c r="I3398" s="8"/>
      <c r="J3398" s="8"/>
      <c r="K3398" s="8"/>
      <c r="L3398" s="8" t="s">
        <v>12988</v>
      </c>
      <c r="M3398" s="8"/>
      <c r="N3398" s="8" t="s">
        <v>8002</v>
      </c>
      <c r="O3398" s="8"/>
      <c r="P3398" s="8"/>
      <c r="Q3398" s="8"/>
      <c r="R3398" s="8"/>
      <c r="S3398" s="8"/>
      <c r="T3398" s="8"/>
      <c r="U3398" s="8"/>
      <c r="V3398" s="8"/>
      <c r="W3398" s="8"/>
      <c r="X3398" s="8"/>
      <c r="Y3398" s="8"/>
      <c r="Z3398" s="8"/>
      <c r="AA3398" s="8"/>
      <c r="AB3398" s="8"/>
      <c r="AC3398" s="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  <c r="AY3398" s="8"/>
      <c r="AZ3398" s="8"/>
      <c r="BA3398" s="8"/>
      <c r="BB3398" s="8"/>
      <c r="BC3398" s="8"/>
      <c r="BD3398" s="8"/>
      <c r="BE3398" s="8"/>
      <c r="BF3398" s="8"/>
      <c r="BG3398" s="8"/>
      <c r="BH3398" s="8"/>
      <c r="BI3398" s="8"/>
      <c r="BJ3398" s="8"/>
      <c r="BK3398" s="8"/>
      <c r="BL3398" s="8"/>
      <c r="BM3398" s="8"/>
      <c r="BN3398" s="8"/>
      <c r="BO3398" s="8"/>
      <c r="BP3398" s="8"/>
      <c r="BQ3398" s="8"/>
      <c r="BR3398" s="8"/>
      <c r="BS3398" s="8"/>
      <c r="BT3398" s="8"/>
      <c r="BU3398" s="8"/>
      <c r="BV3398" s="8"/>
      <c r="BW3398" s="8"/>
      <c r="BX3398" s="8"/>
      <c r="BY3398" s="8"/>
    </row>
    <row r="3399" spans="1:77" x14ac:dyDescent="0.2">
      <c r="A3399" s="8" t="s">
        <v>12989</v>
      </c>
      <c r="B3399" s="5"/>
      <c r="C3399" s="8" t="s">
        <v>12990</v>
      </c>
      <c r="D3399" s="4" t="s">
        <v>12807</v>
      </c>
      <c r="E3399" s="8"/>
      <c r="F3399" s="4" t="s">
        <v>527</v>
      </c>
      <c r="G3399" s="8" t="s">
        <v>12776</v>
      </c>
      <c r="H3399" s="8" t="s">
        <v>529</v>
      </c>
      <c r="I3399" s="8"/>
      <c r="J3399" s="8"/>
      <c r="K3399" s="8"/>
      <c r="L3399" s="8" t="s">
        <v>12991</v>
      </c>
      <c r="M3399" s="8"/>
      <c r="N3399" s="8" t="s">
        <v>12809</v>
      </c>
      <c r="O3399" s="8"/>
      <c r="P3399" s="8"/>
      <c r="Q3399" s="8"/>
      <c r="R3399" s="8"/>
      <c r="S3399" s="8"/>
      <c r="T3399" s="8"/>
      <c r="U3399" s="8"/>
      <c r="V3399" s="8"/>
      <c r="W3399" s="8"/>
      <c r="X3399" s="8"/>
      <c r="Y3399" s="8"/>
      <c r="Z3399" s="8"/>
      <c r="AA3399" s="8"/>
      <c r="AB3399" s="8"/>
      <c r="AC3399" s="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  <c r="AY3399" s="8"/>
      <c r="AZ3399" s="8"/>
      <c r="BA3399" s="8"/>
      <c r="BB3399" s="8"/>
      <c r="BC3399" s="8"/>
      <c r="BD3399" s="8"/>
      <c r="BE3399" s="8"/>
      <c r="BF3399" s="8"/>
      <c r="BG3399" s="8"/>
      <c r="BH3399" s="8"/>
      <c r="BI3399" s="8"/>
      <c r="BJ3399" s="8"/>
      <c r="BK3399" s="8"/>
      <c r="BL3399" s="8"/>
      <c r="BM3399" s="8"/>
      <c r="BN3399" s="8"/>
      <c r="BO3399" s="8"/>
      <c r="BP3399" s="8"/>
      <c r="BQ3399" s="8"/>
      <c r="BR3399" s="8"/>
      <c r="BS3399" s="8"/>
      <c r="BT3399" s="8"/>
      <c r="BU3399" s="8"/>
      <c r="BV3399" s="8"/>
      <c r="BW3399" s="8"/>
      <c r="BX3399" s="8"/>
      <c r="BY3399" s="8"/>
    </row>
    <row r="3400" spans="1:77" x14ac:dyDescent="0.2">
      <c r="A3400" s="8" t="s">
        <v>12992</v>
      </c>
      <c r="B3400" s="5"/>
      <c r="C3400" s="8" t="s">
        <v>12993</v>
      </c>
      <c r="D3400" s="4" t="s">
        <v>12812</v>
      </c>
      <c r="E3400" s="8"/>
      <c r="F3400" s="4" t="s">
        <v>527</v>
      </c>
      <c r="G3400" s="8" t="s">
        <v>12776</v>
      </c>
      <c r="H3400" s="8" t="s">
        <v>529</v>
      </c>
      <c r="I3400" s="8"/>
      <c r="J3400" s="8"/>
      <c r="K3400" s="8"/>
      <c r="L3400" s="8" t="s">
        <v>12994</v>
      </c>
      <c r="M3400" s="8"/>
      <c r="N3400" s="8" t="s">
        <v>12809</v>
      </c>
      <c r="O3400" s="8"/>
      <c r="P3400" s="8"/>
      <c r="Q3400" s="8"/>
      <c r="R3400" s="8"/>
      <c r="S3400" s="8"/>
      <c r="T3400" s="8"/>
      <c r="U3400" s="8"/>
      <c r="V3400" s="8"/>
      <c r="W3400" s="8"/>
      <c r="X3400" s="8"/>
      <c r="Y3400" s="8"/>
      <c r="Z3400" s="8"/>
      <c r="AA3400" s="8"/>
      <c r="AB3400" s="8"/>
      <c r="AC3400" s="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  <c r="AY3400" s="8"/>
      <c r="AZ3400" s="8"/>
      <c r="BA3400" s="8"/>
      <c r="BB3400" s="8"/>
      <c r="BC3400" s="8"/>
      <c r="BD3400" s="8"/>
      <c r="BE3400" s="8"/>
      <c r="BF3400" s="8"/>
      <c r="BG3400" s="8"/>
      <c r="BH3400" s="8"/>
      <c r="BI3400" s="8"/>
      <c r="BJ3400" s="8"/>
      <c r="BK3400" s="8"/>
      <c r="BL3400" s="8"/>
      <c r="BM3400" s="8"/>
      <c r="BN3400" s="8"/>
      <c r="BO3400" s="8"/>
      <c r="BP3400" s="8"/>
      <c r="BQ3400" s="8"/>
      <c r="BR3400" s="8"/>
      <c r="BS3400" s="8"/>
      <c r="BT3400" s="8"/>
      <c r="BU3400" s="8"/>
      <c r="BV3400" s="8"/>
      <c r="BW3400" s="8"/>
      <c r="BX3400" s="8"/>
      <c r="BY3400" s="8"/>
    </row>
    <row r="3401" spans="1:77" x14ac:dyDescent="0.2">
      <c r="A3401" s="8" t="s">
        <v>12995</v>
      </c>
      <c r="B3401" s="5"/>
      <c r="C3401" s="8" t="s">
        <v>12996</v>
      </c>
      <c r="D3401" s="4"/>
      <c r="E3401" s="8" t="s">
        <v>3259</v>
      </c>
      <c r="F3401" s="4" t="s">
        <v>721</v>
      </c>
      <c r="G3401" s="8" t="s">
        <v>12997</v>
      </c>
      <c r="H3401" s="8" t="s">
        <v>529</v>
      </c>
      <c r="I3401" s="8"/>
      <c r="J3401" s="8" t="s">
        <v>12998</v>
      </c>
      <c r="K3401" s="8"/>
      <c r="L3401" s="8"/>
      <c r="M3401" s="8"/>
      <c r="N3401" s="8" t="s">
        <v>12999</v>
      </c>
      <c r="O3401" s="8"/>
      <c r="P3401" s="8"/>
      <c r="Q3401" s="8"/>
      <c r="R3401" s="8"/>
      <c r="S3401" s="8"/>
      <c r="T3401" s="8"/>
      <c r="U3401" s="8"/>
      <c r="V3401" s="8"/>
      <c r="W3401" s="8"/>
      <c r="X3401" s="8"/>
      <c r="Y3401" s="8"/>
      <c r="Z3401" s="8"/>
      <c r="AA3401" s="8"/>
      <c r="AB3401" s="8"/>
      <c r="AC3401" s="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  <c r="AY3401" s="8"/>
      <c r="AZ3401" s="8"/>
      <c r="BA3401" s="8"/>
      <c r="BB3401" s="8"/>
      <c r="BC3401" s="8"/>
      <c r="BD3401" s="8"/>
      <c r="BE3401" s="8"/>
      <c r="BF3401" s="8"/>
      <c r="BG3401" s="8"/>
      <c r="BH3401" s="8"/>
      <c r="BI3401" s="8"/>
      <c r="BJ3401" s="8"/>
      <c r="BK3401" s="8"/>
      <c r="BL3401" s="8"/>
      <c r="BM3401" s="8"/>
      <c r="BN3401" s="8"/>
      <c r="BO3401" s="8"/>
      <c r="BP3401" s="8"/>
      <c r="BQ3401" s="8"/>
      <c r="BR3401" s="8"/>
      <c r="BS3401" s="8"/>
      <c r="BT3401" s="8"/>
      <c r="BU3401" s="8"/>
      <c r="BV3401" s="8"/>
      <c r="BW3401" s="8"/>
      <c r="BX3401" s="8"/>
      <c r="BY3401" s="8"/>
    </row>
    <row r="3402" spans="1:77" x14ac:dyDescent="0.2">
      <c r="A3402" s="8" t="s">
        <v>13000</v>
      </c>
      <c r="B3402" s="5"/>
      <c r="C3402" s="8" t="s">
        <v>13001</v>
      </c>
      <c r="D3402" s="4"/>
      <c r="E3402" s="8" t="s">
        <v>9530</v>
      </c>
      <c r="F3402" s="4" t="s">
        <v>721</v>
      </c>
      <c r="G3402" s="8" t="s">
        <v>12997</v>
      </c>
      <c r="H3402" s="8" t="s">
        <v>529</v>
      </c>
      <c r="I3402" s="8"/>
      <c r="J3402" s="8" t="s">
        <v>13002</v>
      </c>
      <c r="K3402" s="8"/>
      <c r="L3402" s="8"/>
      <c r="M3402" s="8"/>
      <c r="N3402" s="8" t="s">
        <v>13003</v>
      </c>
      <c r="O3402" s="8"/>
      <c r="P3402" s="8"/>
      <c r="Q3402" s="8"/>
      <c r="R3402" s="8"/>
      <c r="S3402" s="8"/>
      <c r="T3402" s="8"/>
      <c r="U3402" s="8"/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  <c r="AY3402" s="8"/>
      <c r="AZ3402" s="8"/>
      <c r="BA3402" s="8"/>
      <c r="BB3402" s="8"/>
      <c r="BC3402" s="8"/>
      <c r="BD3402" s="8"/>
      <c r="BE3402" s="8"/>
      <c r="BF3402" s="8"/>
      <c r="BG3402" s="8"/>
      <c r="BH3402" s="8"/>
      <c r="BI3402" s="8"/>
      <c r="BJ3402" s="8"/>
      <c r="BK3402" s="8"/>
      <c r="BL3402" s="8"/>
      <c r="BM3402" s="8"/>
      <c r="BN3402" s="8"/>
      <c r="BO3402" s="8"/>
      <c r="BP3402" s="8"/>
      <c r="BQ3402" s="8"/>
      <c r="BR3402" s="8"/>
      <c r="BS3402" s="8"/>
      <c r="BT3402" s="8"/>
      <c r="BU3402" s="8"/>
      <c r="BV3402" s="8"/>
      <c r="BW3402" s="8"/>
      <c r="BX3402" s="8"/>
      <c r="BY3402" s="8"/>
    </row>
    <row r="3403" spans="1:77" x14ac:dyDescent="0.2">
      <c r="A3403" s="8" t="s">
        <v>13004</v>
      </c>
      <c r="B3403" s="5"/>
      <c r="C3403" s="8" t="s">
        <v>13005</v>
      </c>
      <c r="D3403" s="4"/>
      <c r="E3403" s="8" t="s">
        <v>9530</v>
      </c>
      <c r="F3403" s="4" t="s">
        <v>721</v>
      </c>
      <c r="G3403" s="8" t="s">
        <v>12997</v>
      </c>
      <c r="H3403" s="8" t="s">
        <v>529</v>
      </c>
      <c r="I3403" s="8"/>
      <c r="J3403" s="8" t="s">
        <v>13006</v>
      </c>
      <c r="K3403" s="8"/>
      <c r="L3403" s="8"/>
      <c r="M3403" s="8"/>
      <c r="N3403" s="8" t="s">
        <v>13007</v>
      </c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  <c r="AY3403" s="8"/>
      <c r="AZ3403" s="8"/>
      <c r="BA3403" s="8"/>
      <c r="BB3403" s="8"/>
      <c r="BC3403" s="8"/>
      <c r="BD3403" s="8"/>
      <c r="BE3403" s="8"/>
      <c r="BF3403" s="8"/>
      <c r="BG3403" s="8"/>
      <c r="BH3403" s="8"/>
      <c r="BI3403" s="8"/>
      <c r="BJ3403" s="8"/>
      <c r="BK3403" s="8"/>
      <c r="BL3403" s="8"/>
      <c r="BM3403" s="8"/>
      <c r="BN3403" s="8"/>
      <c r="BO3403" s="8"/>
      <c r="BP3403" s="8"/>
      <c r="BQ3403" s="8"/>
      <c r="BR3403" s="8"/>
      <c r="BS3403" s="8"/>
      <c r="BT3403" s="8"/>
      <c r="BU3403" s="8"/>
      <c r="BV3403" s="8"/>
      <c r="BW3403" s="8"/>
      <c r="BX3403" s="8"/>
      <c r="BY3403" s="8"/>
    </row>
    <row r="3404" spans="1:77" x14ac:dyDescent="0.2">
      <c r="A3404" s="8" t="s">
        <v>13008</v>
      </c>
      <c r="B3404" s="5"/>
      <c r="C3404" s="8" t="s">
        <v>13009</v>
      </c>
      <c r="D3404" s="4"/>
      <c r="E3404" s="8" t="s">
        <v>9530</v>
      </c>
      <c r="F3404" s="4" t="s">
        <v>527</v>
      </c>
      <c r="G3404" s="8" t="s">
        <v>12997</v>
      </c>
      <c r="H3404" s="8" t="s">
        <v>529</v>
      </c>
      <c r="I3404" s="8"/>
      <c r="J3404" s="8" t="s">
        <v>13010</v>
      </c>
      <c r="K3404" s="8"/>
      <c r="L3404" s="8"/>
      <c r="M3404" s="8"/>
      <c r="N3404" s="8" t="s">
        <v>13011</v>
      </c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  <c r="AY3404" s="8"/>
      <c r="AZ3404" s="8"/>
      <c r="BA3404" s="8"/>
      <c r="BB3404" s="8"/>
      <c r="BC3404" s="8"/>
      <c r="BD3404" s="8"/>
      <c r="BE3404" s="8"/>
      <c r="BF3404" s="8"/>
      <c r="BG3404" s="8"/>
      <c r="BH3404" s="8"/>
      <c r="BI3404" s="8"/>
      <c r="BJ3404" s="8"/>
      <c r="BK3404" s="8"/>
      <c r="BL3404" s="8"/>
      <c r="BM3404" s="8"/>
      <c r="BN3404" s="8"/>
      <c r="BO3404" s="8"/>
      <c r="BP3404" s="8"/>
      <c r="BQ3404" s="8"/>
      <c r="BR3404" s="8"/>
      <c r="BS3404" s="8"/>
      <c r="BT3404" s="8"/>
      <c r="BU3404" s="8"/>
      <c r="BV3404" s="8"/>
      <c r="BW3404" s="8"/>
      <c r="BX3404" s="8"/>
      <c r="BY3404" s="8"/>
    </row>
    <row r="3405" spans="1:77" x14ac:dyDescent="0.2">
      <c r="A3405" s="8" t="s">
        <v>13012</v>
      </c>
      <c r="B3405" s="5"/>
      <c r="C3405" s="8" t="s">
        <v>13013</v>
      </c>
      <c r="D3405" s="5" t="s">
        <v>11709</v>
      </c>
      <c r="E3405" s="8" t="s">
        <v>11628</v>
      </c>
      <c r="F3405" s="5" t="s">
        <v>527</v>
      </c>
      <c r="G3405" s="8" t="s">
        <v>12997</v>
      </c>
      <c r="H3405" s="8" t="s">
        <v>529</v>
      </c>
      <c r="I3405" s="8"/>
      <c r="J3405" s="8"/>
      <c r="K3405" s="8" t="s">
        <v>13014</v>
      </c>
      <c r="L3405" s="8"/>
      <c r="M3405" s="8"/>
      <c r="N3405" s="8"/>
      <c r="O3405" s="8"/>
      <c r="P3405" s="8"/>
      <c r="Q3405" s="8"/>
      <c r="R3405" s="8"/>
      <c r="S3405" s="8"/>
      <c r="T3405" s="8"/>
      <c r="U3405" s="8"/>
      <c r="V3405" s="8"/>
      <c r="W3405" s="8"/>
      <c r="X3405" s="8"/>
      <c r="Y3405" s="8"/>
      <c r="Z3405" s="8"/>
      <c r="AA3405" s="8"/>
      <c r="AB3405" s="8"/>
      <c r="AC3405" s="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  <c r="AY3405" s="8"/>
      <c r="AZ3405" s="8"/>
      <c r="BA3405" s="8"/>
      <c r="BB3405" s="8"/>
      <c r="BC3405" s="8"/>
      <c r="BD3405" s="8"/>
      <c r="BE3405" s="8"/>
      <c r="BF3405" s="8"/>
      <c r="BG3405" s="8"/>
      <c r="BH3405" s="8"/>
      <c r="BI3405" s="8"/>
      <c r="BJ3405" s="8"/>
      <c r="BK3405" s="8"/>
      <c r="BL3405" s="8"/>
      <c r="BM3405" s="8"/>
      <c r="BN3405" s="8"/>
      <c r="BO3405" s="8"/>
      <c r="BP3405" s="8"/>
      <c r="BQ3405" s="8"/>
      <c r="BR3405" s="8"/>
      <c r="BS3405" s="8"/>
      <c r="BT3405" s="8"/>
      <c r="BU3405" s="8"/>
      <c r="BV3405" s="8"/>
      <c r="BW3405" s="8"/>
      <c r="BX3405" s="8"/>
      <c r="BY3405" s="8"/>
    </row>
    <row r="3406" spans="1:77" x14ac:dyDescent="0.2">
      <c r="A3406" s="8" t="s">
        <v>13015</v>
      </c>
      <c r="B3406" s="5"/>
      <c r="C3406" s="8" t="s">
        <v>13016</v>
      </c>
      <c r="D3406" s="5" t="s">
        <v>12122</v>
      </c>
      <c r="E3406" s="8" t="s">
        <v>12123</v>
      </c>
      <c r="F3406" s="5" t="s">
        <v>527</v>
      </c>
      <c r="G3406" s="8" t="s">
        <v>12997</v>
      </c>
      <c r="H3406" s="8" t="s">
        <v>529</v>
      </c>
      <c r="I3406" s="8"/>
      <c r="J3406" s="8"/>
      <c r="K3406" s="8" t="s">
        <v>13017</v>
      </c>
      <c r="L3406" s="8"/>
      <c r="M3406" s="8" t="s">
        <v>13018</v>
      </c>
      <c r="N3406" s="8"/>
      <c r="O3406" s="8"/>
      <c r="P3406" s="8"/>
      <c r="Q3406" s="8"/>
      <c r="R3406" s="8"/>
      <c r="S3406" s="8"/>
      <c r="T3406" s="8"/>
      <c r="U3406" s="8"/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  <c r="AY3406" s="8"/>
      <c r="AZ3406" s="8"/>
      <c r="BA3406" s="8"/>
      <c r="BB3406" s="8"/>
      <c r="BC3406" s="8"/>
      <c r="BD3406" s="8"/>
      <c r="BE3406" s="8"/>
      <c r="BF3406" s="8"/>
      <c r="BG3406" s="8"/>
      <c r="BH3406" s="8"/>
      <c r="BI3406" s="8"/>
      <c r="BJ3406" s="8"/>
      <c r="BK3406" s="8"/>
      <c r="BL3406" s="8"/>
      <c r="BM3406" s="8"/>
      <c r="BN3406" s="8"/>
      <c r="BO3406" s="8"/>
      <c r="BP3406" s="8"/>
      <c r="BQ3406" s="8"/>
      <c r="BR3406" s="8"/>
      <c r="BS3406" s="8"/>
      <c r="BT3406" s="8"/>
      <c r="BU3406" s="8"/>
      <c r="BV3406" s="8"/>
      <c r="BW3406" s="8"/>
      <c r="BX3406" s="8"/>
      <c r="BY3406" s="8"/>
    </row>
    <row r="3407" spans="1:77" x14ac:dyDescent="0.2">
      <c r="A3407" s="8" t="s">
        <v>13019</v>
      </c>
      <c r="B3407" s="5"/>
      <c r="C3407" s="8" t="s">
        <v>13020</v>
      </c>
      <c r="D3407" s="5" t="s">
        <v>12140</v>
      </c>
      <c r="E3407" s="8" t="s">
        <v>12141</v>
      </c>
      <c r="F3407" s="5" t="s">
        <v>527</v>
      </c>
      <c r="G3407" s="8" t="s">
        <v>12997</v>
      </c>
      <c r="H3407" s="8" t="s">
        <v>529</v>
      </c>
      <c r="I3407" s="8"/>
      <c r="J3407" s="8"/>
      <c r="K3407" s="8" t="s">
        <v>13021</v>
      </c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  <c r="AY3407" s="8"/>
      <c r="AZ3407" s="8"/>
      <c r="BA3407" s="8"/>
      <c r="BB3407" s="8"/>
      <c r="BC3407" s="8"/>
      <c r="BD3407" s="8"/>
      <c r="BE3407" s="8"/>
      <c r="BF3407" s="8"/>
      <c r="BG3407" s="8"/>
      <c r="BH3407" s="8"/>
      <c r="BI3407" s="8"/>
      <c r="BJ3407" s="8"/>
      <c r="BK3407" s="8"/>
      <c r="BL3407" s="8"/>
      <c r="BM3407" s="8"/>
      <c r="BN3407" s="8"/>
      <c r="BO3407" s="8"/>
      <c r="BP3407" s="8"/>
      <c r="BQ3407" s="8"/>
      <c r="BR3407" s="8"/>
      <c r="BS3407" s="8"/>
      <c r="BT3407" s="8"/>
      <c r="BU3407" s="8"/>
      <c r="BV3407" s="8"/>
      <c r="BW3407" s="8"/>
      <c r="BX3407" s="8"/>
      <c r="BY3407" s="8"/>
    </row>
    <row r="3408" spans="1:77" x14ac:dyDescent="0.2">
      <c r="A3408" s="8" t="s">
        <v>13022</v>
      </c>
      <c r="B3408" s="5"/>
      <c r="C3408" s="8" t="s">
        <v>13023</v>
      </c>
      <c r="D3408" s="5" t="s">
        <v>11799</v>
      </c>
      <c r="E3408" s="8" t="s">
        <v>11800</v>
      </c>
      <c r="F3408" s="5" t="s">
        <v>527</v>
      </c>
      <c r="G3408" s="8" t="s">
        <v>12997</v>
      </c>
      <c r="H3408" s="8" t="s">
        <v>529</v>
      </c>
      <c r="I3408" s="8"/>
      <c r="J3408" s="8"/>
      <c r="K3408" s="8" t="s">
        <v>13024</v>
      </c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  <c r="AY3408" s="8"/>
      <c r="AZ3408" s="8"/>
      <c r="BA3408" s="8"/>
      <c r="BB3408" s="8"/>
      <c r="BC3408" s="8"/>
      <c r="BD3408" s="8"/>
      <c r="BE3408" s="8"/>
      <c r="BF3408" s="8"/>
      <c r="BG3408" s="8"/>
      <c r="BH3408" s="8"/>
      <c r="BI3408" s="8"/>
      <c r="BJ3408" s="8"/>
      <c r="BK3408" s="8"/>
      <c r="BL3408" s="8"/>
      <c r="BM3408" s="8"/>
      <c r="BN3408" s="8"/>
      <c r="BO3408" s="8"/>
      <c r="BP3408" s="8"/>
      <c r="BQ3408" s="8"/>
      <c r="BR3408" s="8"/>
      <c r="BS3408" s="8"/>
      <c r="BT3408" s="8"/>
      <c r="BU3408" s="8"/>
      <c r="BV3408" s="8"/>
      <c r="BW3408" s="8"/>
      <c r="BX3408" s="8"/>
      <c r="BY3408" s="8"/>
    </row>
    <row r="3409" spans="1:77" x14ac:dyDescent="0.2">
      <c r="A3409" s="8" t="s">
        <v>13025</v>
      </c>
      <c r="B3409" s="5"/>
      <c r="C3409" s="8" t="s">
        <v>13026</v>
      </c>
      <c r="D3409" s="5" t="s">
        <v>11971</v>
      </c>
      <c r="E3409" s="8" t="s">
        <v>11972</v>
      </c>
      <c r="F3409" s="5" t="s">
        <v>527</v>
      </c>
      <c r="G3409" s="8" t="s">
        <v>12997</v>
      </c>
      <c r="H3409" s="8" t="s">
        <v>529</v>
      </c>
      <c r="I3409" s="8"/>
      <c r="J3409" s="8"/>
      <c r="K3409" s="8" t="s">
        <v>13027</v>
      </c>
      <c r="L3409" s="8"/>
      <c r="M3409" s="8"/>
      <c r="N3409" s="8"/>
      <c r="O3409" s="8"/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  <c r="AY3409" s="8"/>
      <c r="AZ3409" s="8"/>
      <c r="BA3409" s="8"/>
      <c r="BB3409" s="8"/>
      <c r="BC3409" s="8"/>
      <c r="BD3409" s="8"/>
      <c r="BE3409" s="8"/>
      <c r="BF3409" s="8"/>
      <c r="BG3409" s="8"/>
      <c r="BH3409" s="8"/>
      <c r="BI3409" s="8"/>
      <c r="BJ3409" s="8"/>
      <c r="BK3409" s="8"/>
      <c r="BL3409" s="8"/>
      <c r="BM3409" s="8"/>
      <c r="BN3409" s="8"/>
      <c r="BO3409" s="8"/>
      <c r="BP3409" s="8"/>
      <c r="BQ3409" s="8"/>
      <c r="BR3409" s="8"/>
      <c r="BS3409" s="8"/>
      <c r="BT3409" s="8"/>
      <c r="BU3409" s="8"/>
      <c r="BV3409" s="8"/>
      <c r="BW3409" s="8"/>
      <c r="BX3409" s="8"/>
      <c r="BY3409" s="8"/>
    </row>
    <row r="3410" spans="1:77" x14ac:dyDescent="0.2">
      <c r="A3410" s="8" t="s">
        <v>13028</v>
      </c>
      <c r="B3410" s="5"/>
      <c r="C3410" s="8" t="s">
        <v>13029</v>
      </c>
      <c r="D3410" s="5" t="s">
        <v>12131</v>
      </c>
      <c r="E3410" s="8" t="s">
        <v>12132</v>
      </c>
      <c r="F3410" s="5" t="s">
        <v>527</v>
      </c>
      <c r="G3410" s="8" t="s">
        <v>12997</v>
      </c>
      <c r="H3410" s="8" t="s">
        <v>529</v>
      </c>
      <c r="I3410" s="8"/>
      <c r="J3410" s="8"/>
      <c r="K3410" s="8" t="s">
        <v>13030</v>
      </c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  <c r="AY3410" s="8"/>
      <c r="AZ3410" s="8"/>
      <c r="BA3410" s="8"/>
      <c r="BB3410" s="8"/>
      <c r="BC3410" s="8"/>
      <c r="BD3410" s="8"/>
      <c r="BE3410" s="8"/>
      <c r="BF3410" s="8"/>
      <c r="BG3410" s="8"/>
      <c r="BH3410" s="8"/>
      <c r="BI3410" s="8"/>
      <c r="BJ3410" s="8"/>
      <c r="BK3410" s="8"/>
      <c r="BL3410" s="8"/>
      <c r="BM3410" s="8"/>
      <c r="BN3410" s="8"/>
      <c r="BO3410" s="8"/>
      <c r="BP3410" s="8"/>
      <c r="BQ3410" s="8"/>
      <c r="BR3410" s="8"/>
      <c r="BS3410" s="8"/>
      <c r="BT3410" s="8"/>
      <c r="BU3410" s="8"/>
      <c r="BV3410" s="8"/>
      <c r="BW3410" s="8"/>
      <c r="BX3410" s="8"/>
      <c r="BY3410" s="8"/>
    </row>
    <row r="3411" spans="1:77" x14ac:dyDescent="0.2">
      <c r="A3411" s="8" t="s">
        <v>13031</v>
      </c>
      <c r="B3411" s="5"/>
      <c r="C3411" s="8" t="s">
        <v>13032</v>
      </c>
      <c r="D3411" s="5" t="s">
        <v>13033</v>
      </c>
      <c r="E3411" s="8" t="s">
        <v>13034</v>
      </c>
      <c r="F3411" s="5" t="s">
        <v>527</v>
      </c>
      <c r="G3411" s="8" t="s">
        <v>12997</v>
      </c>
      <c r="H3411" s="8" t="s">
        <v>529</v>
      </c>
      <c r="I3411" s="8"/>
      <c r="J3411" s="8"/>
      <c r="K3411" s="8" t="s">
        <v>13035</v>
      </c>
      <c r="L3411" s="8"/>
      <c r="M3411" s="8"/>
      <c r="N3411" s="8"/>
      <c r="O3411" s="8"/>
      <c r="P3411" s="8"/>
      <c r="Q3411" s="8"/>
      <c r="R3411" s="8"/>
      <c r="S3411" s="8"/>
      <c r="T3411" s="8"/>
      <c r="U3411" s="8"/>
      <c r="V3411" s="8"/>
      <c r="W3411" s="8"/>
      <c r="X3411" s="8"/>
      <c r="Y3411" s="8"/>
      <c r="Z3411" s="8"/>
      <c r="AA3411" s="8"/>
      <c r="AB3411" s="8"/>
      <c r="AC3411" s="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  <c r="AY3411" s="8"/>
      <c r="AZ3411" s="8"/>
      <c r="BA3411" s="8"/>
      <c r="BB3411" s="8"/>
      <c r="BC3411" s="8"/>
      <c r="BD3411" s="8"/>
      <c r="BE3411" s="8"/>
      <c r="BF3411" s="8"/>
      <c r="BG3411" s="8"/>
      <c r="BH3411" s="8"/>
      <c r="BI3411" s="8"/>
      <c r="BJ3411" s="8"/>
      <c r="BK3411" s="8"/>
      <c r="BL3411" s="8"/>
      <c r="BM3411" s="8"/>
      <c r="BN3411" s="8"/>
      <c r="BO3411" s="8"/>
      <c r="BP3411" s="8"/>
      <c r="BQ3411" s="8"/>
      <c r="BR3411" s="8"/>
      <c r="BS3411" s="8"/>
      <c r="BT3411" s="8"/>
      <c r="BU3411" s="8"/>
      <c r="BV3411" s="8"/>
      <c r="BW3411" s="8"/>
      <c r="BX3411" s="8"/>
      <c r="BY3411" s="8"/>
    </row>
    <row r="3412" spans="1:77" x14ac:dyDescent="0.2">
      <c r="A3412" s="8" t="s">
        <v>13036</v>
      </c>
      <c r="B3412" s="5"/>
      <c r="C3412" s="8" t="s">
        <v>13037</v>
      </c>
      <c r="D3412" s="5" t="s">
        <v>12122</v>
      </c>
      <c r="E3412" s="8" t="s">
        <v>12123</v>
      </c>
      <c r="F3412" s="5" t="s">
        <v>527</v>
      </c>
      <c r="G3412" s="8" t="s">
        <v>12997</v>
      </c>
      <c r="H3412" s="8" t="s">
        <v>529</v>
      </c>
      <c r="I3412" s="8"/>
      <c r="J3412" s="8"/>
      <c r="K3412" s="8" t="s">
        <v>13038</v>
      </c>
      <c r="L3412" s="8"/>
      <c r="M3412" s="8"/>
      <c r="N3412" s="8"/>
      <c r="O3412" s="8"/>
      <c r="P3412" s="8"/>
      <c r="Q3412" s="8"/>
      <c r="R3412" s="8"/>
      <c r="S3412" s="8"/>
      <c r="T3412" s="8"/>
      <c r="U3412" s="8"/>
      <c r="V3412" s="8"/>
      <c r="W3412" s="8"/>
      <c r="X3412" s="8"/>
      <c r="Y3412" s="8"/>
      <c r="Z3412" s="8"/>
      <c r="AA3412" s="8"/>
      <c r="AB3412" s="8"/>
      <c r="AC3412" s="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  <c r="AY3412" s="8"/>
      <c r="AZ3412" s="8"/>
      <c r="BA3412" s="8"/>
      <c r="BB3412" s="8"/>
      <c r="BC3412" s="8"/>
      <c r="BD3412" s="8"/>
      <c r="BE3412" s="8"/>
      <c r="BF3412" s="8"/>
      <c r="BG3412" s="8"/>
      <c r="BH3412" s="8"/>
      <c r="BI3412" s="8"/>
      <c r="BJ3412" s="8"/>
      <c r="BK3412" s="8"/>
      <c r="BL3412" s="8"/>
      <c r="BM3412" s="8"/>
      <c r="BN3412" s="8"/>
      <c r="BO3412" s="8"/>
      <c r="BP3412" s="8"/>
      <c r="BQ3412" s="8"/>
      <c r="BR3412" s="8"/>
      <c r="BS3412" s="8"/>
      <c r="BT3412" s="8"/>
      <c r="BU3412" s="8"/>
      <c r="BV3412" s="8"/>
      <c r="BW3412" s="8"/>
      <c r="BX3412" s="8"/>
      <c r="BY3412" s="8"/>
    </row>
    <row r="3413" spans="1:77" x14ac:dyDescent="0.2">
      <c r="A3413" s="8" t="s">
        <v>13039</v>
      </c>
      <c r="B3413" s="5"/>
      <c r="C3413" s="8" t="s">
        <v>13040</v>
      </c>
      <c r="D3413" s="5" t="s">
        <v>12140</v>
      </c>
      <c r="E3413" s="8" t="s">
        <v>12141</v>
      </c>
      <c r="F3413" s="5" t="s">
        <v>527</v>
      </c>
      <c r="G3413" s="8" t="s">
        <v>12997</v>
      </c>
      <c r="H3413" s="8" t="s">
        <v>529</v>
      </c>
      <c r="I3413" s="8"/>
      <c r="J3413" s="8"/>
      <c r="K3413" s="8" t="s">
        <v>13041</v>
      </c>
      <c r="L3413" s="8"/>
      <c r="M3413" s="8"/>
      <c r="N3413" s="8"/>
      <c r="O3413" s="8"/>
      <c r="P3413" s="8"/>
      <c r="Q3413" s="8"/>
      <c r="R3413" s="8"/>
      <c r="S3413" s="8"/>
      <c r="T3413" s="8"/>
      <c r="U3413" s="8"/>
      <c r="V3413" s="8"/>
      <c r="W3413" s="8"/>
      <c r="X3413" s="8"/>
      <c r="Y3413" s="8"/>
      <c r="Z3413" s="8"/>
      <c r="AA3413" s="8"/>
      <c r="AB3413" s="8"/>
      <c r="AC3413" s="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  <c r="AY3413" s="8"/>
      <c r="AZ3413" s="8"/>
      <c r="BA3413" s="8"/>
      <c r="BB3413" s="8"/>
      <c r="BC3413" s="8"/>
      <c r="BD3413" s="8"/>
      <c r="BE3413" s="8"/>
      <c r="BF3413" s="8"/>
      <c r="BG3413" s="8"/>
      <c r="BH3413" s="8"/>
      <c r="BI3413" s="8"/>
      <c r="BJ3413" s="8"/>
      <c r="BK3413" s="8"/>
      <c r="BL3413" s="8"/>
      <c r="BM3413" s="8"/>
      <c r="BN3413" s="8"/>
      <c r="BO3413" s="8"/>
      <c r="BP3413" s="8"/>
      <c r="BQ3413" s="8"/>
      <c r="BR3413" s="8"/>
      <c r="BS3413" s="8"/>
      <c r="BT3413" s="8"/>
      <c r="BU3413" s="8"/>
      <c r="BV3413" s="8"/>
      <c r="BW3413" s="8"/>
      <c r="BX3413" s="8"/>
      <c r="BY3413" s="8"/>
    </row>
    <row r="3414" spans="1:77" x14ac:dyDescent="0.2">
      <c r="A3414" s="8" t="s">
        <v>13042</v>
      </c>
      <c r="B3414" s="5"/>
      <c r="C3414" s="8" t="s">
        <v>13043</v>
      </c>
      <c r="D3414" s="5" t="s">
        <v>11799</v>
      </c>
      <c r="E3414" s="8" t="s">
        <v>11800</v>
      </c>
      <c r="F3414" s="5" t="s">
        <v>527</v>
      </c>
      <c r="G3414" s="8" t="s">
        <v>12997</v>
      </c>
      <c r="H3414" s="8" t="s">
        <v>529</v>
      </c>
      <c r="I3414" s="8"/>
      <c r="J3414" s="8"/>
      <c r="K3414" s="8" t="s">
        <v>13044</v>
      </c>
      <c r="L3414" s="8"/>
      <c r="M3414" s="8"/>
      <c r="N3414" s="8"/>
      <c r="O3414" s="8"/>
      <c r="P3414" s="8"/>
      <c r="Q3414" s="8"/>
      <c r="R3414" s="8"/>
      <c r="S3414" s="8"/>
      <c r="T3414" s="8"/>
      <c r="U3414" s="8"/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  <c r="AY3414" s="8"/>
      <c r="AZ3414" s="8"/>
      <c r="BA3414" s="8"/>
      <c r="BB3414" s="8"/>
      <c r="BC3414" s="8"/>
      <c r="BD3414" s="8"/>
      <c r="BE3414" s="8"/>
      <c r="BF3414" s="8"/>
      <c r="BG3414" s="8"/>
      <c r="BH3414" s="8"/>
      <c r="BI3414" s="8"/>
      <c r="BJ3414" s="8"/>
      <c r="BK3414" s="8"/>
      <c r="BL3414" s="8"/>
      <c r="BM3414" s="8"/>
      <c r="BN3414" s="8"/>
      <c r="BO3414" s="8"/>
      <c r="BP3414" s="8"/>
      <c r="BQ3414" s="8"/>
      <c r="BR3414" s="8"/>
      <c r="BS3414" s="8"/>
      <c r="BT3414" s="8"/>
      <c r="BU3414" s="8"/>
      <c r="BV3414" s="8"/>
      <c r="BW3414" s="8"/>
      <c r="BX3414" s="8"/>
      <c r="BY3414" s="8"/>
    </row>
    <row r="3415" spans="1:77" x14ac:dyDescent="0.2">
      <c r="A3415" s="8" t="s">
        <v>13045</v>
      </c>
      <c r="B3415" s="5"/>
      <c r="C3415" s="8" t="s">
        <v>13046</v>
      </c>
      <c r="D3415" s="4"/>
      <c r="E3415" s="8" t="s">
        <v>13047</v>
      </c>
      <c r="F3415" s="4" t="s">
        <v>2091</v>
      </c>
      <c r="G3415" s="8" t="s">
        <v>13048</v>
      </c>
      <c r="H3415" s="8" t="s">
        <v>529</v>
      </c>
      <c r="I3415" s="8"/>
      <c r="J3415" s="8"/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  <c r="AY3415" s="8"/>
      <c r="AZ3415" s="8"/>
      <c r="BA3415" s="8"/>
      <c r="BB3415" s="8"/>
      <c r="BC3415" s="8"/>
      <c r="BD3415" s="8"/>
      <c r="BE3415" s="8"/>
      <c r="BF3415" s="8"/>
      <c r="BG3415" s="8"/>
      <c r="BH3415" s="8"/>
      <c r="BI3415" s="8"/>
      <c r="BJ3415" s="8"/>
      <c r="BK3415" s="8"/>
      <c r="BL3415" s="8"/>
      <c r="BM3415" s="8"/>
      <c r="BN3415" s="8"/>
      <c r="BO3415" s="8"/>
      <c r="BP3415" s="8"/>
      <c r="BQ3415" s="8"/>
      <c r="BR3415" s="8"/>
      <c r="BS3415" s="8"/>
      <c r="BT3415" s="8"/>
      <c r="BU3415" s="8"/>
      <c r="BV3415" s="8"/>
      <c r="BW3415" s="8"/>
      <c r="BX3415" s="8"/>
      <c r="BY3415" s="8"/>
    </row>
    <row r="3416" spans="1:77" x14ac:dyDescent="0.2">
      <c r="A3416" s="8" t="s">
        <v>13049</v>
      </c>
      <c r="B3416" s="5"/>
      <c r="C3416" s="8" t="s">
        <v>13050</v>
      </c>
      <c r="D3416" s="4"/>
      <c r="E3416" s="8" t="s">
        <v>13051</v>
      </c>
      <c r="F3416" s="4" t="s">
        <v>2091</v>
      </c>
      <c r="G3416" s="8" t="s">
        <v>13048</v>
      </c>
      <c r="H3416" s="8" t="s">
        <v>529</v>
      </c>
      <c r="I3416" s="8"/>
      <c r="J3416" s="8"/>
      <c r="K3416" s="8"/>
      <c r="L3416" s="8"/>
      <c r="M3416" s="8"/>
      <c r="N3416" s="8" t="s">
        <v>13052</v>
      </c>
      <c r="O3416" s="8"/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/>
      <c r="AB3416" s="8"/>
      <c r="AC3416" s="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  <c r="AY3416" s="8"/>
      <c r="AZ3416" s="8"/>
      <c r="BA3416" s="8"/>
      <c r="BB3416" s="8"/>
      <c r="BC3416" s="8"/>
      <c r="BD3416" s="8"/>
      <c r="BE3416" s="8"/>
      <c r="BF3416" s="8"/>
      <c r="BG3416" s="8"/>
      <c r="BH3416" s="8"/>
      <c r="BI3416" s="8"/>
      <c r="BJ3416" s="8"/>
      <c r="BK3416" s="8"/>
      <c r="BL3416" s="8"/>
      <c r="BM3416" s="8"/>
      <c r="BN3416" s="8"/>
      <c r="BO3416" s="8"/>
      <c r="BP3416" s="8"/>
      <c r="BQ3416" s="8"/>
      <c r="BR3416" s="8"/>
      <c r="BS3416" s="8"/>
      <c r="BT3416" s="8"/>
      <c r="BU3416" s="8"/>
      <c r="BV3416" s="8"/>
      <c r="BW3416" s="8"/>
      <c r="BX3416" s="8"/>
      <c r="BY3416" s="8"/>
    </row>
    <row r="3417" spans="1:77" x14ac:dyDescent="0.2">
      <c r="A3417" s="8" t="s">
        <v>13053</v>
      </c>
      <c r="B3417" s="5"/>
      <c r="C3417" s="8" t="s">
        <v>13054</v>
      </c>
      <c r="D3417" s="4"/>
      <c r="E3417" s="8" t="s">
        <v>13055</v>
      </c>
      <c r="F3417" s="4" t="s">
        <v>537</v>
      </c>
      <c r="G3417" s="8" t="s">
        <v>13048</v>
      </c>
      <c r="H3417" s="8" t="s">
        <v>529</v>
      </c>
      <c r="I3417" s="8"/>
      <c r="J3417" s="8"/>
      <c r="K3417" s="8"/>
      <c r="L3417" s="8"/>
      <c r="M3417" s="8"/>
      <c r="N3417" s="8" t="s">
        <v>13052</v>
      </c>
      <c r="O3417" s="8"/>
      <c r="P3417" s="8"/>
      <c r="Q3417" s="8"/>
      <c r="R3417" s="8"/>
      <c r="S3417" s="8"/>
      <c r="T3417" s="8"/>
      <c r="U3417" s="8"/>
      <c r="V3417" s="8"/>
      <c r="W3417" s="8"/>
      <c r="X3417" s="8"/>
      <c r="Y3417" s="8"/>
      <c r="Z3417" s="8"/>
      <c r="AA3417" s="8"/>
      <c r="AB3417" s="8"/>
      <c r="AC3417" s="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  <c r="AY3417" s="8"/>
      <c r="AZ3417" s="8"/>
      <c r="BA3417" s="8"/>
      <c r="BB3417" s="8"/>
      <c r="BC3417" s="8"/>
      <c r="BD3417" s="8"/>
      <c r="BE3417" s="8"/>
      <c r="BF3417" s="8"/>
      <c r="BG3417" s="8"/>
      <c r="BH3417" s="8"/>
      <c r="BI3417" s="8"/>
      <c r="BJ3417" s="8"/>
      <c r="BK3417" s="8"/>
      <c r="BL3417" s="8"/>
      <c r="BM3417" s="8"/>
      <c r="BN3417" s="8"/>
      <c r="BO3417" s="8"/>
      <c r="BP3417" s="8"/>
      <c r="BQ3417" s="8"/>
      <c r="BR3417" s="8"/>
      <c r="BS3417" s="8"/>
      <c r="BT3417" s="8"/>
      <c r="BU3417" s="8"/>
      <c r="BV3417" s="8"/>
      <c r="BW3417" s="8"/>
      <c r="BX3417" s="8"/>
      <c r="BY3417" s="8"/>
    </row>
    <row r="3418" spans="1:77" x14ac:dyDescent="0.2">
      <c r="A3418" s="8" t="s">
        <v>13056</v>
      </c>
      <c r="B3418" s="5"/>
      <c r="C3418" s="8" t="s">
        <v>13057</v>
      </c>
      <c r="D3418" s="4"/>
      <c r="E3418" s="8" t="s">
        <v>13058</v>
      </c>
      <c r="F3418" s="4" t="s">
        <v>692</v>
      </c>
      <c r="G3418" s="8" t="s">
        <v>13048</v>
      </c>
      <c r="H3418" s="8" t="s">
        <v>529</v>
      </c>
      <c r="I3418" s="8"/>
      <c r="J3418" s="8"/>
      <c r="K3418" s="8"/>
      <c r="L3418" s="8"/>
      <c r="M3418" s="8"/>
      <c r="N3418" s="8" t="s">
        <v>13052</v>
      </c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  <c r="AY3418" s="8"/>
      <c r="AZ3418" s="8"/>
      <c r="BA3418" s="8"/>
      <c r="BB3418" s="8"/>
      <c r="BC3418" s="8"/>
      <c r="BD3418" s="8"/>
      <c r="BE3418" s="8"/>
      <c r="BF3418" s="8"/>
      <c r="BG3418" s="8"/>
      <c r="BH3418" s="8"/>
      <c r="BI3418" s="8"/>
      <c r="BJ3418" s="8"/>
      <c r="BK3418" s="8"/>
      <c r="BL3418" s="8"/>
      <c r="BM3418" s="8"/>
      <c r="BN3418" s="8"/>
      <c r="BO3418" s="8"/>
      <c r="BP3418" s="8"/>
      <c r="BQ3418" s="8"/>
      <c r="BR3418" s="8"/>
      <c r="BS3418" s="8"/>
      <c r="BT3418" s="8"/>
      <c r="BU3418" s="8"/>
      <c r="BV3418" s="8"/>
      <c r="BW3418" s="8"/>
      <c r="BX3418" s="8"/>
      <c r="BY3418" s="8"/>
    </row>
    <row r="3419" spans="1:77" x14ac:dyDescent="0.2">
      <c r="A3419" s="8" t="s">
        <v>13059</v>
      </c>
      <c r="B3419" s="5"/>
      <c r="C3419" s="8" t="s">
        <v>13060</v>
      </c>
      <c r="D3419" s="4"/>
      <c r="E3419" s="8" t="s">
        <v>13061</v>
      </c>
      <c r="F3419" s="4" t="s">
        <v>721</v>
      </c>
      <c r="G3419" s="8" t="s">
        <v>13048</v>
      </c>
      <c r="H3419" s="8" t="s">
        <v>529</v>
      </c>
      <c r="I3419" s="8"/>
      <c r="J3419" s="8"/>
      <c r="K3419" s="8"/>
      <c r="L3419" s="8"/>
      <c r="M3419" s="8"/>
      <c r="N3419" s="8" t="s">
        <v>13052</v>
      </c>
      <c r="O3419" s="8"/>
      <c r="P3419" s="8"/>
      <c r="Q3419" s="8"/>
      <c r="R3419" s="8"/>
      <c r="S3419" s="8"/>
      <c r="T3419" s="8"/>
      <c r="U3419" s="8"/>
      <c r="V3419" s="8"/>
      <c r="W3419" s="8"/>
      <c r="X3419" s="8"/>
      <c r="Y3419" s="8"/>
      <c r="Z3419" s="8"/>
      <c r="AA3419" s="8"/>
      <c r="AB3419" s="8"/>
      <c r="AC3419" s="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  <c r="AY3419" s="8"/>
      <c r="AZ3419" s="8"/>
      <c r="BA3419" s="8"/>
      <c r="BB3419" s="8"/>
      <c r="BC3419" s="8"/>
      <c r="BD3419" s="8"/>
      <c r="BE3419" s="8"/>
      <c r="BF3419" s="8"/>
      <c r="BG3419" s="8"/>
      <c r="BH3419" s="8"/>
      <c r="BI3419" s="8"/>
      <c r="BJ3419" s="8"/>
      <c r="BK3419" s="8"/>
      <c r="BL3419" s="8"/>
      <c r="BM3419" s="8"/>
      <c r="BN3419" s="8"/>
      <c r="BO3419" s="8"/>
      <c r="BP3419" s="8"/>
      <c r="BQ3419" s="8"/>
      <c r="BR3419" s="8"/>
      <c r="BS3419" s="8"/>
      <c r="BT3419" s="8"/>
      <c r="BU3419" s="8"/>
      <c r="BV3419" s="8"/>
      <c r="BW3419" s="8"/>
      <c r="BX3419" s="8"/>
      <c r="BY3419" s="8"/>
    </row>
    <row r="3420" spans="1:77" x14ac:dyDescent="0.2">
      <c r="A3420" s="8" t="s">
        <v>13062</v>
      </c>
      <c r="B3420" s="5"/>
      <c r="C3420" s="8" t="s">
        <v>13063</v>
      </c>
      <c r="D3420" s="4"/>
      <c r="E3420" s="8" t="s">
        <v>13064</v>
      </c>
      <c r="F3420" s="4" t="s">
        <v>826</v>
      </c>
      <c r="G3420" s="8" t="s">
        <v>13048</v>
      </c>
      <c r="H3420" s="8" t="s">
        <v>529</v>
      </c>
      <c r="I3420" s="8"/>
      <c r="J3420" s="8"/>
      <c r="K3420" s="8"/>
      <c r="L3420" s="8"/>
      <c r="M3420" s="8"/>
      <c r="N3420" s="8" t="s">
        <v>13052</v>
      </c>
      <c r="O3420" s="8"/>
      <c r="P3420" s="8"/>
      <c r="Q3420" s="8"/>
      <c r="R3420" s="8"/>
      <c r="S3420" s="8"/>
      <c r="T3420" s="8"/>
      <c r="U3420" s="8"/>
      <c r="V3420" s="8"/>
      <c r="W3420" s="8"/>
      <c r="X3420" s="8"/>
      <c r="Y3420" s="8"/>
      <c r="Z3420" s="8"/>
      <c r="AA3420" s="8"/>
      <c r="AB3420" s="8"/>
      <c r="AC3420" s="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  <c r="AY3420" s="8"/>
      <c r="AZ3420" s="8"/>
      <c r="BA3420" s="8"/>
      <c r="BB3420" s="8"/>
      <c r="BC3420" s="8"/>
      <c r="BD3420" s="8"/>
      <c r="BE3420" s="8"/>
      <c r="BF3420" s="8"/>
      <c r="BG3420" s="8"/>
      <c r="BH3420" s="8"/>
      <c r="BI3420" s="8"/>
      <c r="BJ3420" s="8"/>
      <c r="BK3420" s="8"/>
      <c r="BL3420" s="8"/>
      <c r="BM3420" s="8"/>
      <c r="BN3420" s="8"/>
      <c r="BO3420" s="8"/>
      <c r="BP3420" s="8"/>
      <c r="BQ3420" s="8"/>
      <c r="BR3420" s="8"/>
      <c r="BS3420" s="8"/>
      <c r="BT3420" s="8"/>
      <c r="BU3420" s="8"/>
      <c r="BV3420" s="8"/>
      <c r="BW3420" s="8"/>
      <c r="BX3420" s="8"/>
      <c r="BY3420" s="8"/>
    </row>
    <row r="3421" spans="1:77" x14ac:dyDescent="0.2">
      <c r="A3421" s="8" t="s">
        <v>13065</v>
      </c>
      <c r="B3421" s="5"/>
      <c r="C3421" s="8" t="s">
        <v>13066</v>
      </c>
      <c r="D3421" s="4"/>
      <c r="E3421" s="8" t="s">
        <v>13067</v>
      </c>
      <c r="F3421" s="4" t="s">
        <v>2091</v>
      </c>
      <c r="G3421" s="8" t="s">
        <v>13048</v>
      </c>
      <c r="H3421" s="8" t="s">
        <v>529</v>
      </c>
      <c r="I3421" s="8"/>
      <c r="J3421" s="8"/>
      <c r="K3421" s="8"/>
      <c r="L3421" s="8"/>
      <c r="M3421" s="8"/>
      <c r="N3421" s="8" t="s">
        <v>13052</v>
      </c>
      <c r="O3421" s="8"/>
      <c r="P3421" s="8"/>
      <c r="Q3421" s="8"/>
      <c r="R3421" s="8"/>
      <c r="S3421" s="8"/>
      <c r="T3421" s="8"/>
      <c r="U3421" s="8"/>
      <c r="V3421" s="8"/>
      <c r="W3421" s="8"/>
      <c r="X3421" s="8"/>
      <c r="Y3421" s="8"/>
      <c r="Z3421" s="8"/>
      <c r="AA3421" s="8"/>
      <c r="AB3421" s="8"/>
      <c r="AC3421" s="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  <c r="AY3421" s="8"/>
      <c r="AZ3421" s="8"/>
      <c r="BA3421" s="8"/>
      <c r="BB3421" s="8"/>
      <c r="BC3421" s="8"/>
      <c r="BD3421" s="8"/>
      <c r="BE3421" s="8"/>
      <c r="BF3421" s="8"/>
      <c r="BG3421" s="8"/>
      <c r="BH3421" s="8"/>
      <c r="BI3421" s="8"/>
      <c r="BJ3421" s="8"/>
      <c r="BK3421" s="8"/>
      <c r="BL3421" s="8"/>
      <c r="BM3421" s="8"/>
      <c r="BN3421" s="8"/>
      <c r="BO3421" s="8"/>
      <c r="BP3421" s="8"/>
      <c r="BQ3421" s="8"/>
      <c r="BR3421" s="8"/>
      <c r="BS3421" s="8"/>
      <c r="BT3421" s="8"/>
      <c r="BU3421" s="8"/>
      <c r="BV3421" s="8"/>
      <c r="BW3421" s="8"/>
      <c r="BX3421" s="8"/>
      <c r="BY3421" s="8"/>
    </row>
    <row r="3422" spans="1:77" x14ac:dyDescent="0.2">
      <c r="A3422" s="8" t="s">
        <v>13068</v>
      </c>
      <c r="B3422" s="5"/>
      <c r="C3422" s="8" t="s">
        <v>13069</v>
      </c>
      <c r="D3422" s="5" t="s">
        <v>13070</v>
      </c>
      <c r="E3422" s="8" t="s">
        <v>13071</v>
      </c>
      <c r="F3422" s="5" t="s">
        <v>537</v>
      </c>
      <c r="G3422" s="8" t="s">
        <v>13072</v>
      </c>
      <c r="H3422" s="8" t="s">
        <v>529</v>
      </c>
      <c r="I3422" s="8"/>
      <c r="J3422" s="8"/>
      <c r="K3422" s="8" t="s">
        <v>13073</v>
      </c>
      <c r="L3422" s="8"/>
      <c r="M3422" s="8" t="s">
        <v>13074</v>
      </c>
      <c r="N3422" s="8"/>
      <c r="O3422" s="8"/>
      <c r="P3422" s="8"/>
      <c r="Q3422" s="8"/>
      <c r="R3422" s="8"/>
      <c r="S3422" s="8"/>
      <c r="T3422" s="8"/>
      <c r="U3422" s="8"/>
      <c r="V3422" s="8"/>
      <c r="W3422" s="8"/>
      <c r="X3422" s="8"/>
      <c r="Y3422" s="8"/>
      <c r="Z3422" s="8"/>
      <c r="AA3422" s="8"/>
      <c r="AB3422" s="8"/>
      <c r="AC3422" s="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  <c r="AY3422" s="8"/>
      <c r="AZ3422" s="8"/>
      <c r="BA3422" s="8"/>
      <c r="BB3422" s="8"/>
      <c r="BC3422" s="8"/>
      <c r="BD3422" s="8"/>
      <c r="BE3422" s="8"/>
      <c r="BF3422" s="8"/>
      <c r="BG3422" s="8"/>
      <c r="BH3422" s="8"/>
      <c r="BI3422" s="8"/>
      <c r="BJ3422" s="8"/>
      <c r="BK3422" s="8"/>
      <c r="BL3422" s="8"/>
      <c r="BM3422" s="8"/>
      <c r="BN3422" s="8"/>
      <c r="BO3422" s="8"/>
      <c r="BP3422" s="8"/>
      <c r="BQ3422" s="8"/>
      <c r="BR3422" s="8"/>
      <c r="BS3422" s="8"/>
      <c r="BT3422" s="8"/>
      <c r="BU3422" s="8"/>
      <c r="BV3422" s="8"/>
      <c r="BW3422" s="8"/>
      <c r="BX3422" s="8"/>
      <c r="BY3422" s="8"/>
    </row>
    <row r="3423" spans="1:77" x14ac:dyDescent="0.2">
      <c r="A3423" s="8" t="s">
        <v>13075</v>
      </c>
      <c r="B3423" s="5"/>
      <c r="C3423" s="8" t="s">
        <v>13076</v>
      </c>
      <c r="D3423" s="5" t="s">
        <v>13077</v>
      </c>
      <c r="E3423" s="8" t="s">
        <v>13078</v>
      </c>
      <c r="F3423" s="5" t="s">
        <v>2706</v>
      </c>
      <c r="G3423" s="8" t="s">
        <v>13072</v>
      </c>
      <c r="H3423" s="8" t="s">
        <v>529</v>
      </c>
      <c r="I3423" s="8"/>
      <c r="J3423" s="8"/>
      <c r="K3423" s="8" t="s">
        <v>13079</v>
      </c>
      <c r="L3423" s="8"/>
      <c r="M3423" s="8" t="s">
        <v>13080</v>
      </c>
      <c r="N3423" s="8"/>
      <c r="O3423" s="8"/>
      <c r="P3423" s="8"/>
      <c r="Q3423" s="8"/>
      <c r="R3423" s="8"/>
      <c r="S3423" s="8"/>
      <c r="T3423" s="8"/>
      <c r="U3423" s="8"/>
      <c r="V3423" s="8"/>
      <c r="W3423" s="8"/>
      <c r="X3423" s="8"/>
      <c r="Y3423" s="8"/>
      <c r="Z3423" s="8"/>
      <c r="AA3423" s="8"/>
      <c r="AB3423" s="8"/>
      <c r="AC3423" s="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  <c r="AY3423" s="8"/>
      <c r="AZ3423" s="8"/>
      <c r="BA3423" s="8"/>
      <c r="BB3423" s="8"/>
      <c r="BC3423" s="8"/>
      <c r="BD3423" s="8"/>
      <c r="BE3423" s="8"/>
      <c r="BF3423" s="8"/>
      <c r="BG3423" s="8"/>
      <c r="BH3423" s="8"/>
      <c r="BI3423" s="8"/>
      <c r="BJ3423" s="8"/>
      <c r="BK3423" s="8"/>
      <c r="BL3423" s="8"/>
      <c r="BM3423" s="8"/>
      <c r="BN3423" s="8"/>
      <c r="BO3423" s="8"/>
      <c r="BP3423" s="8"/>
      <c r="BQ3423" s="8"/>
      <c r="BR3423" s="8"/>
      <c r="BS3423" s="8"/>
      <c r="BT3423" s="8"/>
      <c r="BU3423" s="8"/>
      <c r="BV3423" s="8"/>
      <c r="BW3423" s="8"/>
      <c r="BX3423" s="8"/>
      <c r="BY3423" s="8"/>
    </row>
    <row r="3424" spans="1:77" x14ac:dyDescent="0.2">
      <c r="A3424" s="8" t="s">
        <v>13081</v>
      </c>
      <c r="B3424" s="5"/>
      <c r="C3424" s="8" t="s">
        <v>13082</v>
      </c>
      <c r="D3424" s="5" t="s">
        <v>13083</v>
      </c>
      <c r="E3424" s="8" t="s">
        <v>13084</v>
      </c>
      <c r="F3424" s="5" t="s">
        <v>2706</v>
      </c>
      <c r="G3424" s="8" t="s">
        <v>13072</v>
      </c>
      <c r="H3424" s="8" t="s">
        <v>529</v>
      </c>
      <c r="I3424" s="8"/>
      <c r="J3424" s="8"/>
      <c r="K3424" s="8" t="s">
        <v>13085</v>
      </c>
      <c r="L3424" s="8"/>
      <c r="M3424" s="8" t="s">
        <v>13086</v>
      </c>
      <c r="N3424" s="8"/>
      <c r="O3424" s="8"/>
      <c r="P3424" s="8"/>
      <c r="Q3424" s="8"/>
      <c r="R3424" s="8"/>
      <c r="S3424" s="8"/>
      <c r="T3424" s="8"/>
      <c r="U3424" s="8"/>
      <c r="V3424" s="8"/>
      <c r="W3424" s="8"/>
      <c r="X3424" s="8"/>
      <c r="Y3424" s="8"/>
      <c r="Z3424" s="8"/>
      <c r="AA3424" s="8"/>
      <c r="AB3424" s="8"/>
      <c r="AC3424" s="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  <c r="AY3424" s="8"/>
      <c r="AZ3424" s="8"/>
      <c r="BA3424" s="8"/>
      <c r="BB3424" s="8"/>
      <c r="BC3424" s="8"/>
      <c r="BD3424" s="8"/>
      <c r="BE3424" s="8"/>
      <c r="BF3424" s="8"/>
      <c r="BG3424" s="8"/>
      <c r="BH3424" s="8"/>
      <c r="BI3424" s="8"/>
      <c r="BJ3424" s="8"/>
      <c r="BK3424" s="8"/>
      <c r="BL3424" s="8"/>
      <c r="BM3424" s="8"/>
      <c r="BN3424" s="8"/>
      <c r="BO3424" s="8"/>
      <c r="BP3424" s="8"/>
      <c r="BQ3424" s="8"/>
      <c r="BR3424" s="8"/>
      <c r="BS3424" s="8"/>
      <c r="BT3424" s="8"/>
      <c r="BU3424" s="8"/>
      <c r="BV3424" s="8"/>
      <c r="BW3424" s="8"/>
      <c r="BX3424" s="8"/>
      <c r="BY3424" s="8"/>
    </row>
    <row r="3425" spans="1:77" x14ac:dyDescent="0.2">
      <c r="A3425" s="8" t="s">
        <v>13087</v>
      </c>
      <c r="B3425" s="5"/>
      <c r="C3425" s="8" t="s">
        <v>13088</v>
      </c>
      <c r="D3425" s="5" t="s">
        <v>13089</v>
      </c>
      <c r="E3425" s="8" t="s">
        <v>13090</v>
      </c>
      <c r="F3425" s="5" t="s">
        <v>2706</v>
      </c>
      <c r="G3425" s="8" t="s">
        <v>13072</v>
      </c>
      <c r="H3425" s="8" t="s">
        <v>529</v>
      </c>
      <c r="I3425" s="8"/>
      <c r="J3425" s="8"/>
      <c r="K3425" s="8" t="s">
        <v>13091</v>
      </c>
      <c r="L3425" s="8"/>
      <c r="M3425" s="8" t="s">
        <v>13092</v>
      </c>
      <c r="N3425" s="8"/>
      <c r="O3425" s="8"/>
      <c r="P3425" s="8"/>
      <c r="Q3425" s="8"/>
      <c r="R3425" s="8"/>
      <c r="S3425" s="8"/>
      <c r="T3425" s="8"/>
      <c r="U3425" s="8"/>
      <c r="V3425" s="8"/>
      <c r="W3425" s="8"/>
      <c r="X3425" s="8"/>
      <c r="Y3425" s="8"/>
      <c r="Z3425" s="8"/>
      <c r="AA3425" s="8"/>
      <c r="AB3425" s="8"/>
      <c r="AC3425" s="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  <c r="AY3425" s="8"/>
      <c r="AZ3425" s="8"/>
      <c r="BA3425" s="8"/>
      <c r="BB3425" s="8"/>
      <c r="BC3425" s="8"/>
      <c r="BD3425" s="8"/>
      <c r="BE3425" s="8"/>
      <c r="BF3425" s="8"/>
      <c r="BG3425" s="8"/>
      <c r="BH3425" s="8"/>
      <c r="BI3425" s="8"/>
      <c r="BJ3425" s="8"/>
      <c r="BK3425" s="8"/>
      <c r="BL3425" s="8"/>
      <c r="BM3425" s="8"/>
      <c r="BN3425" s="8"/>
      <c r="BO3425" s="8"/>
      <c r="BP3425" s="8"/>
      <c r="BQ3425" s="8"/>
      <c r="BR3425" s="8"/>
      <c r="BS3425" s="8"/>
      <c r="BT3425" s="8"/>
      <c r="BU3425" s="8"/>
      <c r="BV3425" s="8"/>
      <c r="BW3425" s="8"/>
      <c r="BX3425" s="8"/>
      <c r="BY3425" s="8"/>
    </row>
    <row r="3426" spans="1:77" x14ac:dyDescent="0.2">
      <c r="A3426" s="8" t="s">
        <v>13093</v>
      </c>
      <c r="B3426" s="5"/>
      <c r="C3426" s="8" t="s">
        <v>13094</v>
      </c>
      <c r="D3426" s="5" t="s">
        <v>13095</v>
      </c>
      <c r="E3426" s="8" t="s">
        <v>13096</v>
      </c>
      <c r="F3426" s="5" t="s">
        <v>2706</v>
      </c>
      <c r="G3426" s="8" t="s">
        <v>13072</v>
      </c>
      <c r="H3426" s="8" t="s">
        <v>529</v>
      </c>
      <c r="I3426" s="8"/>
      <c r="J3426" s="8"/>
      <c r="K3426" s="8" t="s">
        <v>13097</v>
      </c>
      <c r="L3426" s="8"/>
      <c r="M3426" s="8" t="s">
        <v>13098</v>
      </c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8"/>
      <c r="AA3426" s="8"/>
      <c r="AB3426" s="8"/>
      <c r="AC3426" s="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  <c r="AY3426" s="8"/>
      <c r="AZ3426" s="8"/>
      <c r="BA3426" s="8"/>
      <c r="BB3426" s="8"/>
      <c r="BC3426" s="8"/>
      <c r="BD3426" s="8"/>
      <c r="BE3426" s="8"/>
      <c r="BF3426" s="8"/>
      <c r="BG3426" s="8"/>
      <c r="BH3426" s="8"/>
      <c r="BI3426" s="8"/>
      <c r="BJ3426" s="8"/>
      <c r="BK3426" s="8"/>
      <c r="BL3426" s="8"/>
      <c r="BM3426" s="8"/>
      <c r="BN3426" s="8"/>
      <c r="BO3426" s="8"/>
      <c r="BP3426" s="8"/>
      <c r="BQ3426" s="8"/>
      <c r="BR3426" s="8"/>
      <c r="BS3426" s="8"/>
      <c r="BT3426" s="8"/>
      <c r="BU3426" s="8"/>
      <c r="BV3426" s="8"/>
      <c r="BW3426" s="8"/>
      <c r="BX3426" s="8"/>
      <c r="BY3426" s="8"/>
    </row>
    <row r="3427" spans="1:77" x14ac:dyDescent="0.2">
      <c r="A3427" s="8" t="s">
        <v>13099</v>
      </c>
      <c r="B3427" s="5"/>
      <c r="C3427" s="8" t="s">
        <v>13100</v>
      </c>
      <c r="D3427" s="5" t="s">
        <v>13101</v>
      </c>
      <c r="E3427" s="8" t="s">
        <v>13102</v>
      </c>
      <c r="F3427" s="5" t="s">
        <v>2706</v>
      </c>
      <c r="G3427" s="8" t="s">
        <v>13072</v>
      </c>
      <c r="H3427" s="8" t="s">
        <v>529</v>
      </c>
      <c r="I3427" s="8"/>
      <c r="J3427" s="8"/>
      <c r="K3427" s="8" t="s">
        <v>13103</v>
      </c>
      <c r="L3427" s="8"/>
      <c r="M3427" s="8" t="s">
        <v>13104</v>
      </c>
      <c r="N3427" s="8"/>
      <c r="O3427" s="8"/>
      <c r="P3427" s="8"/>
      <c r="Q3427" s="8"/>
      <c r="R3427" s="8"/>
      <c r="S3427" s="8"/>
      <c r="T3427" s="8"/>
      <c r="U3427" s="8"/>
      <c r="V3427" s="8"/>
      <c r="W3427" s="8"/>
      <c r="X3427" s="8"/>
      <c r="Y3427" s="8"/>
      <c r="Z3427" s="8"/>
      <c r="AA3427" s="8"/>
      <c r="AB3427" s="8"/>
      <c r="AC3427" s="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  <c r="AY3427" s="8"/>
      <c r="AZ3427" s="8"/>
      <c r="BA3427" s="8"/>
      <c r="BB3427" s="8"/>
      <c r="BC3427" s="8"/>
      <c r="BD3427" s="8"/>
      <c r="BE3427" s="8"/>
      <c r="BF3427" s="8"/>
      <c r="BG3427" s="8"/>
      <c r="BH3427" s="8"/>
      <c r="BI3427" s="8"/>
      <c r="BJ3427" s="8"/>
      <c r="BK3427" s="8"/>
      <c r="BL3427" s="8"/>
      <c r="BM3427" s="8"/>
      <c r="BN3427" s="8"/>
      <c r="BO3427" s="8"/>
      <c r="BP3427" s="8"/>
      <c r="BQ3427" s="8"/>
      <c r="BR3427" s="8"/>
      <c r="BS3427" s="8"/>
      <c r="BT3427" s="8"/>
      <c r="BU3427" s="8"/>
      <c r="BV3427" s="8"/>
      <c r="BW3427" s="8"/>
      <c r="BX3427" s="8"/>
      <c r="BY3427" s="8"/>
    </row>
    <row r="3428" spans="1:77" x14ac:dyDescent="0.2">
      <c r="A3428" s="8" t="s">
        <v>13105</v>
      </c>
      <c r="B3428" s="5"/>
      <c r="C3428" s="8" t="s">
        <v>13106</v>
      </c>
      <c r="D3428" s="5"/>
      <c r="E3428" s="8" t="s">
        <v>13107</v>
      </c>
      <c r="F3428" s="5" t="s">
        <v>2706</v>
      </c>
      <c r="G3428" s="8" t="s">
        <v>13072</v>
      </c>
      <c r="H3428" s="8" t="s">
        <v>529</v>
      </c>
      <c r="I3428" s="8"/>
      <c r="J3428" s="8"/>
      <c r="K3428" s="8"/>
      <c r="L3428" s="8"/>
      <c r="M3428" s="8" t="s">
        <v>13108</v>
      </c>
      <c r="N3428" s="8"/>
      <c r="O3428" s="8"/>
      <c r="P3428" s="8"/>
      <c r="Q3428" s="8"/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  <c r="AY3428" s="8"/>
      <c r="AZ3428" s="8"/>
      <c r="BA3428" s="8"/>
      <c r="BB3428" s="8"/>
      <c r="BC3428" s="8"/>
      <c r="BD3428" s="8"/>
      <c r="BE3428" s="8"/>
      <c r="BF3428" s="8"/>
      <c r="BG3428" s="8"/>
      <c r="BH3428" s="8"/>
      <c r="BI3428" s="8"/>
      <c r="BJ3428" s="8"/>
      <c r="BK3428" s="8"/>
      <c r="BL3428" s="8"/>
      <c r="BM3428" s="8"/>
      <c r="BN3428" s="8"/>
      <c r="BO3428" s="8"/>
      <c r="BP3428" s="8"/>
      <c r="BQ3428" s="8"/>
      <c r="BR3428" s="8"/>
      <c r="BS3428" s="8"/>
      <c r="BT3428" s="8"/>
      <c r="BU3428" s="8"/>
      <c r="BV3428" s="8"/>
      <c r="BW3428" s="8"/>
      <c r="BX3428" s="8"/>
      <c r="BY3428" s="8"/>
    </row>
    <row r="3429" spans="1:77" x14ac:dyDescent="0.2">
      <c r="A3429" s="8" t="s">
        <v>13109</v>
      </c>
      <c r="B3429" s="5"/>
      <c r="C3429" s="8" t="s">
        <v>13110</v>
      </c>
      <c r="D3429" s="5"/>
      <c r="E3429" s="8" t="s">
        <v>13111</v>
      </c>
      <c r="F3429" s="5" t="s">
        <v>2706</v>
      </c>
      <c r="G3429" s="8" t="s">
        <v>13072</v>
      </c>
      <c r="H3429" s="8" t="s">
        <v>529</v>
      </c>
      <c r="I3429" s="8"/>
      <c r="J3429" s="8"/>
      <c r="K3429" s="8"/>
      <c r="L3429" s="8"/>
      <c r="M3429" s="8" t="s">
        <v>13112</v>
      </c>
      <c r="N3429" s="8"/>
      <c r="O3429" s="8"/>
      <c r="P3429" s="8"/>
      <c r="Q3429" s="8"/>
      <c r="R3429" s="8"/>
      <c r="S3429" s="8"/>
      <c r="T3429" s="8"/>
      <c r="U3429" s="8"/>
      <c r="V3429" s="8"/>
      <c r="W3429" s="8"/>
      <c r="X3429" s="8"/>
      <c r="Y3429" s="8"/>
      <c r="Z3429" s="8"/>
      <c r="AA3429" s="8"/>
      <c r="AB3429" s="8"/>
      <c r="AC3429" s="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  <c r="AY3429" s="8"/>
      <c r="AZ3429" s="8"/>
      <c r="BA3429" s="8"/>
      <c r="BB3429" s="8"/>
      <c r="BC3429" s="8"/>
      <c r="BD3429" s="8"/>
      <c r="BE3429" s="8"/>
      <c r="BF3429" s="8"/>
      <c r="BG3429" s="8"/>
      <c r="BH3429" s="8"/>
      <c r="BI3429" s="8"/>
      <c r="BJ3429" s="8"/>
      <c r="BK3429" s="8"/>
      <c r="BL3429" s="8"/>
      <c r="BM3429" s="8"/>
      <c r="BN3429" s="8"/>
      <c r="BO3429" s="8"/>
      <c r="BP3429" s="8"/>
      <c r="BQ3429" s="8"/>
      <c r="BR3429" s="8"/>
      <c r="BS3429" s="8"/>
      <c r="BT3429" s="8"/>
      <c r="BU3429" s="8"/>
      <c r="BV3429" s="8"/>
      <c r="BW3429" s="8"/>
      <c r="BX3429" s="8"/>
      <c r="BY3429" s="8"/>
    </row>
    <row r="3430" spans="1:77" x14ac:dyDescent="0.2">
      <c r="A3430" s="8" t="s">
        <v>13113</v>
      </c>
      <c r="B3430" s="5"/>
      <c r="C3430" s="8" t="s">
        <v>13114</v>
      </c>
      <c r="D3430" s="5"/>
      <c r="E3430" s="8" t="s">
        <v>13107</v>
      </c>
      <c r="F3430" s="5" t="s">
        <v>2706</v>
      </c>
      <c r="G3430" s="8" t="s">
        <v>13072</v>
      </c>
      <c r="H3430" s="8" t="s">
        <v>529</v>
      </c>
      <c r="I3430" s="8"/>
      <c r="J3430" s="8"/>
      <c r="K3430" s="8"/>
      <c r="L3430" s="8"/>
      <c r="M3430" s="8" t="s">
        <v>13115</v>
      </c>
      <c r="N3430" s="8"/>
      <c r="O3430" s="8"/>
      <c r="P3430" s="8"/>
      <c r="Q3430" s="8"/>
      <c r="R3430" s="8"/>
      <c r="S3430" s="8"/>
      <c r="T3430" s="8"/>
      <c r="U3430" s="8"/>
      <c r="V3430" s="8"/>
      <c r="W3430" s="8"/>
      <c r="X3430" s="8"/>
      <c r="Y3430" s="8"/>
      <c r="Z3430" s="8"/>
      <c r="AA3430" s="8"/>
      <c r="AB3430" s="8"/>
      <c r="AC3430" s="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  <c r="AY3430" s="8"/>
      <c r="AZ3430" s="8"/>
      <c r="BA3430" s="8"/>
      <c r="BB3430" s="8"/>
      <c r="BC3430" s="8"/>
      <c r="BD3430" s="8"/>
      <c r="BE3430" s="8"/>
      <c r="BF3430" s="8"/>
      <c r="BG3430" s="8"/>
      <c r="BH3430" s="8"/>
      <c r="BI3430" s="8"/>
      <c r="BJ3430" s="8"/>
      <c r="BK3430" s="8"/>
      <c r="BL3430" s="8"/>
      <c r="BM3430" s="8"/>
      <c r="BN3430" s="8"/>
      <c r="BO3430" s="8"/>
      <c r="BP3430" s="8"/>
      <c r="BQ3430" s="8"/>
      <c r="BR3430" s="8"/>
      <c r="BS3430" s="8"/>
      <c r="BT3430" s="8"/>
      <c r="BU3430" s="8"/>
      <c r="BV3430" s="8"/>
      <c r="BW3430" s="8"/>
      <c r="BX3430" s="8"/>
      <c r="BY3430" s="8"/>
    </row>
    <row r="3431" spans="1:77" x14ac:dyDescent="0.2">
      <c r="A3431" s="8" t="s">
        <v>13116</v>
      </c>
      <c r="B3431" s="5"/>
      <c r="C3431" s="8" t="s">
        <v>13117</v>
      </c>
      <c r="D3431" s="5"/>
      <c r="E3431" s="8" t="s">
        <v>13111</v>
      </c>
      <c r="F3431" s="5" t="s">
        <v>2706</v>
      </c>
      <c r="G3431" s="8" t="s">
        <v>13072</v>
      </c>
      <c r="H3431" s="8" t="s">
        <v>529</v>
      </c>
      <c r="I3431" s="8"/>
      <c r="J3431" s="8"/>
      <c r="K3431" s="8"/>
      <c r="L3431" s="8"/>
      <c r="M3431" s="8" t="s">
        <v>13118</v>
      </c>
      <c r="N3431" s="8"/>
      <c r="O3431" s="8"/>
      <c r="P3431" s="8"/>
      <c r="Q3431" s="8"/>
      <c r="R3431" s="8"/>
      <c r="S3431" s="8"/>
      <c r="T3431" s="8"/>
      <c r="U3431" s="8"/>
      <c r="V3431" s="8"/>
      <c r="W3431" s="8"/>
      <c r="X3431" s="8"/>
      <c r="Y3431" s="8"/>
      <c r="Z3431" s="8"/>
      <c r="AA3431" s="8"/>
      <c r="AB3431" s="8"/>
      <c r="AC3431" s="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  <c r="AY3431" s="8"/>
      <c r="AZ3431" s="8"/>
      <c r="BA3431" s="8"/>
      <c r="BB3431" s="8"/>
      <c r="BC3431" s="8"/>
      <c r="BD3431" s="8"/>
      <c r="BE3431" s="8"/>
      <c r="BF3431" s="8"/>
      <c r="BG3431" s="8"/>
      <c r="BH3431" s="8"/>
      <c r="BI3431" s="8"/>
      <c r="BJ3431" s="8"/>
      <c r="BK3431" s="8"/>
      <c r="BL3431" s="8"/>
      <c r="BM3431" s="8"/>
      <c r="BN3431" s="8"/>
      <c r="BO3431" s="8"/>
      <c r="BP3431" s="8"/>
      <c r="BQ3431" s="8"/>
      <c r="BR3431" s="8"/>
      <c r="BS3431" s="8"/>
      <c r="BT3431" s="8"/>
      <c r="BU3431" s="8"/>
      <c r="BV3431" s="8"/>
      <c r="BW3431" s="8"/>
      <c r="BX3431" s="8"/>
      <c r="BY3431" s="8"/>
    </row>
    <row r="3432" spans="1:77" x14ac:dyDescent="0.2">
      <c r="A3432" s="8" t="s">
        <v>13119</v>
      </c>
      <c r="B3432" s="5"/>
      <c r="C3432" s="8" t="s">
        <v>13120</v>
      </c>
      <c r="D3432" s="5"/>
      <c r="E3432" s="8" t="s">
        <v>13107</v>
      </c>
      <c r="F3432" s="5" t="s">
        <v>2706</v>
      </c>
      <c r="G3432" s="8" t="s">
        <v>13072</v>
      </c>
      <c r="H3432" s="8" t="s">
        <v>529</v>
      </c>
      <c r="I3432" s="8"/>
      <c r="J3432" s="8"/>
      <c r="K3432" s="8"/>
      <c r="L3432" s="8"/>
      <c r="M3432" s="8" t="s">
        <v>13121</v>
      </c>
      <c r="N3432" s="8"/>
      <c r="O3432" s="8"/>
      <c r="P3432" s="8"/>
      <c r="Q3432" s="8"/>
      <c r="R3432" s="8"/>
      <c r="S3432" s="8"/>
      <c r="T3432" s="8"/>
      <c r="U3432" s="8"/>
      <c r="V3432" s="8"/>
      <c r="W3432" s="8"/>
      <c r="X3432" s="8"/>
      <c r="Y3432" s="8"/>
      <c r="Z3432" s="8"/>
      <c r="AA3432" s="8"/>
      <c r="AB3432" s="8"/>
      <c r="AC3432" s="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  <c r="AY3432" s="8"/>
      <c r="AZ3432" s="8"/>
      <c r="BA3432" s="8"/>
      <c r="BB3432" s="8"/>
      <c r="BC3432" s="8"/>
      <c r="BD3432" s="8"/>
      <c r="BE3432" s="8"/>
      <c r="BF3432" s="8"/>
      <c r="BG3432" s="8"/>
      <c r="BH3432" s="8"/>
      <c r="BI3432" s="8"/>
      <c r="BJ3432" s="8"/>
      <c r="BK3432" s="8"/>
      <c r="BL3432" s="8"/>
      <c r="BM3432" s="8"/>
      <c r="BN3432" s="8"/>
      <c r="BO3432" s="8"/>
      <c r="BP3432" s="8"/>
      <c r="BQ3432" s="8"/>
      <c r="BR3432" s="8"/>
      <c r="BS3432" s="8"/>
      <c r="BT3432" s="8"/>
      <c r="BU3432" s="8"/>
      <c r="BV3432" s="8"/>
      <c r="BW3432" s="8"/>
      <c r="BX3432" s="8"/>
      <c r="BY3432" s="8"/>
    </row>
    <row r="3433" spans="1:77" x14ac:dyDescent="0.2">
      <c r="A3433" s="8" t="s">
        <v>13122</v>
      </c>
      <c r="B3433" s="5"/>
      <c r="C3433" s="8" t="s">
        <v>13123</v>
      </c>
      <c r="D3433" s="5"/>
      <c r="E3433" s="8" t="s">
        <v>13111</v>
      </c>
      <c r="F3433" s="5" t="s">
        <v>2706</v>
      </c>
      <c r="G3433" s="8" t="s">
        <v>13072</v>
      </c>
      <c r="H3433" s="8" t="s">
        <v>529</v>
      </c>
      <c r="I3433" s="8"/>
      <c r="J3433" s="8"/>
      <c r="K3433" s="8"/>
      <c r="L3433" s="8"/>
      <c r="M3433" s="8" t="s">
        <v>13124</v>
      </c>
      <c r="N3433" s="8"/>
      <c r="O3433" s="8"/>
      <c r="P3433" s="8"/>
      <c r="Q3433" s="8"/>
      <c r="R3433" s="8"/>
      <c r="S3433" s="8"/>
      <c r="T3433" s="8"/>
      <c r="U3433" s="8"/>
      <c r="V3433" s="8"/>
      <c r="W3433" s="8"/>
      <c r="X3433" s="8"/>
      <c r="Y3433" s="8"/>
      <c r="Z3433" s="8"/>
      <c r="AA3433" s="8"/>
      <c r="AB3433" s="8"/>
      <c r="AC3433" s="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  <c r="AY3433" s="8"/>
      <c r="AZ3433" s="8"/>
      <c r="BA3433" s="8"/>
      <c r="BB3433" s="8"/>
      <c r="BC3433" s="8"/>
      <c r="BD3433" s="8"/>
      <c r="BE3433" s="8"/>
      <c r="BF3433" s="8"/>
      <c r="BG3433" s="8"/>
      <c r="BH3433" s="8"/>
      <c r="BI3433" s="8"/>
      <c r="BJ3433" s="8"/>
      <c r="BK3433" s="8"/>
      <c r="BL3433" s="8"/>
      <c r="BM3433" s="8"/>
      <c r="BN3433" s="8"/>
      <c r="BO3433" s="8"/>
      <c r="BP3433" s="8"/>
      <c r="BQ3433" s="8"/>
      <c r="BR3433" s="8"/>
      <c r="BS3433" s="8"/>
      <c r="BT3433" s="8"/>
      <c r="BU3433" s="8"/>
      <c r="BV3433" s="8"/>
      <c r="BW3433" s="8"/>
      <c r="BX3433" s="8"/>
      <c r="BY3433" s="8"/>
    </row>
    <row r="3434" spans="1:77" x14ac:dyDescent="0.2">
      <c r="A3434" s="8" t="s">
        <v>13125</v>
      </c>
      <c r="B3434" s="5"/>
      <c r="C3434" s="8" t="s">
        <v>13126</v>
      </c>
      <c r="D3434" s="5"/>
      <c r="E3434" s="8" t="s">
        <v>13107</v>
      </c>
      <c r="F3434" s="5" t="s">
        <v>2706</v>
      </c>
      <c r="G3434" s="8" t="s">
        <v>13072</v>
      </c>
      <c r="H3434" s="8" t="s">
        <v>529</v>
      </c>
      <c r="I3434" s="8"/>
      <c r="J3434" s="8"/>
      <c r="K3434" s="8"/>
      <c r="L3434" s="8"/>
      <c r="M3434" s="8" t="s">
        <v>13127</v>
      </c>
      <c r="N3434" s="8"/>
      <c r="O3434" s="8"/>
      <c r="P3434" s="8"/>
      <c r="Q3434" s="8"/>
      <c r="R3434" s="8"/>
      <c r="S3434" s="8"/>
      <c r="T3434" s="8"/>
      <c r="U3434" s="8"/>
      <c r="V3434" s="8"/>
      <c r="W3434" s="8"/>
      <c r="X3434" s="8"/>
      <c r="Y3434" s="8"/>
      <c r="Z3434" s="8"/>
      <c r="AA3434" s="8"/>
      <c r="AB3434" s="8"/>
      <c r="AC3434" s="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  <c r="AY3434" s="8"/>
      <c r="AZ3434" s="8"/>
      <c r="BA3434" s="8"/>
      <c r="BB3434" s="8"/>
      <c r="BC3434" s="8"/>
      <c r="BD3434" s="8"/>
      <c r="BE3434" s="8"/>
      <c r="BF3434" s="8"/>
      <c r="BG3434" s="8"/>
      <c r="BH3434" s="8"/>
      <c r="BI3434" s="8"/>
      <c r="BJ3434" s="8"/>
      <c r="BK3434" s="8"/>
      <c r="BL3434" s="8"/>
      <c r="BM3434" s="8"/>
      <c r="BN3434" s="8"/>
      <c r="BO3434" s="8"/>
      <c r="BP3434" s="8"/>
      <c r="BQ3434" s="8"/>
      <c r="BR3434" s="8"/>
      <c r="BS3434" s="8"/>
      <c r="BT3434" s="8"/>
      <c r="BU3434" s="8"/>
      <c r="BV3434" s="8"/>
      <c r="BW3434" s="8"/>
      <c r="BX3434" s="8"/>
      <c r="BY3434" s="8"/>
    </row>
    <row r="3435" spans="1:77" x14ac:dyDescent="0.2">
      <c r="A3435" s="8" t="s">
        <v>13128</v>
      </c>
      <c r="B3435" s="5"/>
      <c r="C3435" s="8" t="s">
        <v>13129</v>
      </c>
      <c r="D3435" s="5"/>
      <c r="E3435" s="8" t="s">
        <v>13111</v>
      </c>
      <c r="F3435" s="5" t="s">
        <v>2706</v>
      </c>
      <c r="G3435" s="8" t="s">
        <v>13072</v>
      </c>
      <c r="H3435" s="8" t="s">
        <v>529</v>
      </c>
      <c r="I3435" s="8"/>
      <c r="J3435" s="8"/>
      <c r="K3435" s="8"/>
      <c r="L3435" s="8"/>
      <c r="M3435" s="8" t="s">
        <v>13130</v>
      </c>
      <c r="N3435" s="8"/>
      <c r="O3435" s="8"/>
      <c r="P3435" s="8"/>
      <c r="Q3435" s="8"/>
      <c r="R3435" s="8"/>
      <c r="S3435" s="8"/>
      <c r="T3435" s="8"/>
      <c r="U3435" s="8"/>
      <c r="V3435" s="8"/>
      <c r="W3435" s="8"/>
      <c r="X3435" s="8"/>
      <c r="Y3435" s="8"/>
      <c r="Z3435" s="8"/>
      <c r="AA3435" s="8"/>
      <c r="AB3435" s="8"/>
      <c r="AC3435" s="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  <c r="AY3435" s="8"/>
      <c r="AZ3435" s="8"/>
      <c r="BA3435" s="8"/>
      <c r="BB3435" s="8"/>
      <c r="BC3435" s="8"/>
      <c r="BD3435" s="8"/>
      <c r="BE3435" s="8"/>
      <c r="BF3435" s="8"/>
      <c r="BG3435" s="8"/>
      <c r="BH3435" s="8"/>
      <c r="BI3435" s="8"/>
      <c r="BJ3435" s="8"/>
      <c r="BK3435" s="8"/>
      <c r="BL3435" s="8"/>
      <c r="BM3435" s="8"/>
      <c r="BN3435" s="8"/>
      <c r="BO3435" s="8"/>
      <c r="BP3435" s="8"/>
      <c r="BQ3435" s="8"/>
      <c r="BR3435" s="8"/>
      <c r="BS3435" s="8"/>
      <c r="BT3435" s="8"/>
      <c r="BU3435" s="8"/>
      <c r="BV3435" s="8"/>
      <c r="BW3435" s="8"/>
      <c r="BX3435" s="8"/>
      <c r="BY3435" s="8"/>
    </row>
    <row r="3436" spans="1:77" x14ac:dyDescent="0.2">
      <c r="A3436" s="8" t="s">
        <v>13131</v>
      </c>
      <c r="B3436" s="5"/>
      <c r="C3436" s="8" t="s">
        <v>13132</v>
      </c>
      <c r="D3436" s="5"/>
      <c r="E3436" s="8" t="s">
        <v>13133</v>
      </c>
      <c r="F3436" s="5" t="s">
        <v>2706</v>
      </c>
      <c r="G3436" s="8" t="s">
        <v>13072</v>
      </c>
      <c r="H3436" s="8" t="s">
        <v>529</v>
      </c>
      <c r="I3436" s="8"/>
      <c r="J3436" s="8"/>
      <c r="K3436" s="8"/>
      <c r="L3436" s="8"/>
      <c r="M3436" s="8" t="s">
        <v>13134</v>
      </c>
      <c r="N3436" s="8"/>
      <c r="O3436" s="8"/>
      <c r="P3436" s="8"/>
      <c r="Q3436" s="8"/>
      <c r="R3436" s="8"/>
      <c r="S3436" s="8"/>
      <c r="T3436" s="8"/>
      <c r="U3436" s="8"/>
      <c r="V3436" s="8"/>
      <c r="W3436" s="8"/>
      <c r="X3436" s="8"/>
      <c r="Y3436" s="8"/>
      <c r="Z3436" s="8"/>
      <c r="AA3436" s="8"/>
      <c r="AB3436" s="8"/>
      <c r="AC3436" s="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  <c r="AY3436" s="8"/>
      <c r="AZ3436" s="8"/>
      <c r="BA3436" s="8"/>
      <c r="BB3436" s="8"/>
      <c r="BC3436" s="8"/>
      <c r="BD3436" s="8"/>
      <c r="BE3436" s="8"/>
      <c r="BF3436" s="8"/>
      <c r="BG3436" s="8"/>
      <c r="BH3436" s="8"/>
      <c r="BI3436" s="8"/>
      <c r="BJ3436" s="8"/>
      <c r="BK3436" s="8"/>
      <c r="BL3436" s="8"/>
      <c r="BM3436" s="8"/>
      <c r="BN3436" s="8"/>
      <c r="BO3436" s="8"/>
      <c r="BP3436" s="8"/>
      <c r="BQ3436" s="8"/>
      <c r="BR3436" s="8"/>
      <c r="BS3436" s="8"/>
      <c r="BT3436" s="8"/>
      <c r="BU3436" s="8"/>
      <c r="BV3436" s="8"/>
      <c r="BW3436" s="8"/>
      <c r="BX3436" s="8"/>
      <c r="BY3436" s="8"/>
    </row>
    <row r="3437" spans="1:77" x14ac:dyDescent="0.2">
      <c r="A3437" s="8" t="s">
        <v>13135</v>
      </c>
      <c r="B3437" s="5"/>
      <c r="C3437" s="8" t="s">
        <v>13136</v>
      </c>
      <c r="D3437" s="5" t="s">
        <v>13137</v>
      </c>
      <c r="E3437" s="8" t="s">
        <v>13138</v>
      </c>
      <c r="F3437" s="5" t="s">
        <v>2706</v>
      </c>
      <c r="G3437" s="8" t="s">
        <v>13072</v>
      </c>
      <c r="H3437" s="8" t="s">
        <v>529</v>
      </c>
      <c r="I3437" s="8"/>
      <c r="J3437" s="8"/>
      <c r="K3437" s="8" t="s">
        <v>13139</v>
      </c>
      <c r="L3437" s="8"/>
      <c r="M3437" s="8" t="s">
        <v>13140</v>
      </c>
      <c r="N3437" s="8"/>
      <c r="O3437" s="8"/>
      <c r="P3437" s="8"/>
      <c r="Q3437" s="8"/>
      <c r="R3437" s="8"/>
      <c r="S3437" s="8"/>
      <c r="T3437" s="8"/>
      <c r="U3437" s="8"/>
      <c r="V3437" s="8"/>
      <c r="W3437" s="8"/>
      <c r="X3437" s="8"/>
      <c r="Y3437" s="8"/>
      <c r="Z3437" s="8"/>
      <c r="AA3437" s="8"/>
      <c r="AB3437" s="8"/>
      <c r="AC3437" s="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  <c r="AY3437" s="8"/>
      <c r="AZ3437" s="8"/>
      <c r="BA3437" s="8"/>
      <c r="BB3437" s="8"/>
      <c r="BC3437" s="8"/>
      <c r="BD3437" s="8"/>
      <c r="BE3437" s="8"/>
      <c r="BF3437" s="8"/>
      <c r="BG3437" s="8"/>
      <c r="BH3437" s="8"/>
      <c r="BI3437" s="8"/>
      <c r="BJ3437" s="8"/>
      <c r="BK3437" s="8"/>
      <c r="BL3437" s="8"/>
      <c r="BM3437" s="8"/>
      <c r="BN3437" s="8"/>
      <c r="BO3437" s="8"/>
      <c r="BP3437" s="8"/>
      <c r="BQ3437" s="8"/>
      <c r="BR3437" s="8"/>
      <c r="BS3437" s="8"/>
      <c r="BT3437" s="8"/>
      <c r="BU3437" s="8"/>
      <c r="BV3437" s="8"/>
      <c r="BW3437" s="8"/>
      <c r="BX3437" s="8"/>
      <c r="BY3437" s="8"/>
    </row>
    <row r="3438" spans="1:77" x14ac:dyDescent="0.2">
      <c r="A3438" s="8" t="s">
        <v>13141</v>
      </c>
      <c r="B3438" s="5"/>
      <c r="C3438" s="8" t="s">
        <v>13142</v>
      </c>
      <c r="D3438" s="5"/>
      <c r="E3438" s="8" t="s">
        <v>13143</v>
      </c>
      <c r="F3438" s="5" t="s">
        <v>2706</v>
      </c>
      <c r="G3438" s="8" t="s">
        <v>13072</v>
      </c>
      <c r="H3438" s="8" t="s">
        <v>529</v>
      </c>
      <c r="I3438" s="8"/>
      <c r="J3438" s="8"/>
      <c r="K3438" s="8"/>
      <c r="L3438" s="8"/>
      <c r="M3438" s="8" t="s">
        <v>13144</v>
      </c>
      <c r="N3438" s="8"/>
      <c r="O3438" s="8"/>
      <c r="P3438" s="8"/>
      <c r="Q3438" s="8"/>
      <c r="R3438" s="8"/>
      <c r="S3438" s="8"/>
      <c r="T3438" s="8"/>
      <c r="U3438" s="8"/>
      <c r="V3438" s="8"/>
      <c r="W3438" s="8"/>
      <c r="X3438" s="8"/>
      <c r="Y3438" s="8"/>
      <c r="Z3438" s="8"/>
      <c r="AA3438" s="8"/>
      <c r="AB3438" s="8"/>
      <c r="AC3438" s="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  <c r="AY3438" s="8"/>
      <c r="AZ3438" s="8"/>
      <c r="BA3438" s="8"/>
      <c r="BB3438" s="8"/>
      <c r="BC3438" s="8"/>
      <c r="BD3438" s="8"/>
      <c r="BE3438" s="8"/>
      <c r="BF3438" s="8"/>
      <c r="BG3438" s="8"/>
      <c r="BH3438" s="8"/>
      <c r="BI3438" s="8"/>
      <c r="BJ3438" s="8"/>
      <c r="BK3438" s="8"/>
      <c r="BL3438" s="8"/>
      <c r="BM3438" s="8"/>
      <c r="BN3438" s="8"/>
      <c r="BO3438" s="8"/>
      <c r="BP3438" s="8"/>
      <c r="BQ3438" s="8"/>
      <c r="BR3438" s="8"/>
      <c r="BS3438" s="8"/>
      <c r="BT3438" s="8"/>
      <c r="BU3438" s="8"/>
      <c r="BV3438" s="8"/>
      <c r="BW3438" s="8"/>
      <c r="BX3438" s="8"/>
      <c r="BY3438" s="8"/>
    </row>
    <row r="3439" spans="1:77" x14ac:dyDescent="0.2">
      <c r="A3439" s="8" t="s">
        <v>13145</v>
      </c>
      <c r="B3439" s="5"/>
      <c r="C3439" s="8" t="s">
        <v>13146</v>
      </c>
      <c r="D3439" s="5"/>
      <c r="E3439" s="8" t="s">
        <v>13147</v>
      </c>
      <c r="F3439" s="5" t="s">
        <v>2706</v>
      </c>
      <c r="G3439" s="8" t="s">
        <v>13072</v>
      </c>
      <c r="H3439" s="8" t="s">
        <v>529</v>
      </c>
      <c r="I3439" s="8"/>
      <c r="J3439" s="8"/>
      <c r="K3439" s="8"/>
      <c r="L3439" s="8"/>
      <c r="M3439" s="8" t="s">
        <v>13148</v>
      </c>
      <c r="N3439" s="8"/>
      <c r="O3439" s="8"/>
      <c r="P3439" s="8"/>
      <c r="Q3439" s="8"/>
      <c r="R3439" s="8"/>
      <c r="S3439" s="8"/>
      <c r="T3439" s="8"/>
      <c r="U3439" s="8"/>
      <c r="V3439" s="8"/>
      <c r="W3439" s="8"/>
      <c r="X3439" s="8"/>
      <c r="Y3439" s="8"/>
      <c r="Z3439" s="8"/>
      <c r="AA3439" s="8"/>
      <c r="AB3439" s="8"/>
      <c r="AC3439" s="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  <c r="AY3439" s="8"/>
      <c r="AZ3439" s="8"/>
      <c r="BA3439" s="8"/>
      <c r="BB3439" s="8"/>
      <c r="BC3439" s="8"/>
      <c r="BD3439" s="8"/>
      <c r="BE3439" s="8"/>
      <c r="BF3439" s="8"/>
      <c r="BG3439" s="8"/>
      <c r="BH3439" s="8"/>
      <c r="BI3439" s="8"/>
      <c r="BJ3439" s="8"/>
      <c r="BK3439" s="8"/>
      <c r="BL3439" s="8"/>
      <c r="BM3439" s="8"/>
      <c r="BN3439" s="8"/>
      <c r="BO3439" s="8"/>
      <c r="BP3439" s="8"/>
      <c r="BQ3439" s="8"/>
      <c r="BR3439" s="8"/>
      <c r="BS3439" s="8"/>
      <c r="BT3439" s="8"/>
      <c r="BU3439" s="8"/>
      <c r="BV3439" s="8"/>
      <c r="BW3439" s="8"/>
      <c r="BX3439" s="8"/>
      <c r="BY3439" s="8"/>
    </row>
    <row r="3440" spans="1:77" x14ac:dyDescent="0.2">
      <c r="A3440" s="8" t="s">
        <v>13149</v>
      </c>
      <c r="B3440" s="5"/>
      <c r="C3440" s="8" t="s">
        <v>13150</v>
      </c>
      <c r="D3440" s="5"/>
      <c r="E3440" s="8" t="s">
        <v>13151</v>
      </c>
      <c r="F3440" s="5" t="s">
        <v>2706</v>
      </c>
      <c r="G3440" s="8" t="s">
        <v>13072</v>
      </c>
      <c r="H3440" s="8" t="s">
        <v>529</v>
      </c>
      <c r="I3440" s="8"/>
      <c r="J3440" s="8"/>
      <c r="K3440" s="8"/>
      <c r="L3440" s="8"/>
      <c r="M3440" s="8" t="s">
        <v>13152</v>
      </c>
      <c r="N3440" s="8"/>
      <c r="O3440" s="8"/>
      <c r="P3440" s="8"/>
      <c r="Q3440" s="8"/>
      <c r="R3440" s="8"/>
      <c r="S3440" s="8"/>
      <c r="T3440" s="8"/>
      <c r="U3440" s="8"/>
      <c r="V3440" s="8"/>
      <c r="W3440" s="8"/>
      <c r="X3440" s="8"/>
      <c r="Y3440" s="8"/>
      <c r="Z3440" s="8"/>
      <c r="AA3440" s="8"/>
      <c r="AB3440" s="8"/>
      <c r="AC3440" s="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  <c r="AY3440" s="8"/>
      <c r="AZ3440" s="8"/>
      <c r="BA3440" s="8"/>
      <c r="BB3440" s="8"/>
      <c r="BC3440" s="8"/>
      <c r="BD3440" s="8"/>
      <c r="BE3440" s="8"/>
      <c r="BF3440" s="8"/>
      <c r="BG3440" s="8"/>
      <c r="BH3440" s="8"/>
      <c r="BI3440" s="8"/>
      <c r="BJ3440" s="8"/>
      <c r="BK3440" s="8"/>
      <c r="BL3440" s="8"/>
      <c r="BM3440" s="8"/>
      <c r="BN3440" s="8"/>
      <c r="BO3440" s="8"/>
      <c r="BP3440" s="8"/>
      <c r="BQ3440" s="8"/>
      <c r="BR3440" s="8"/>
      <c r="BS3440" s="8"/>
      <c r="BT3440" s="8"/>
      <c r="BU3440" s="8"/>
      <c r="BV3440" s="8"/>
      <c r="BW3440" s="8"/>
      <c r="BX3440" s="8"/>
      <c r="BY3440" s="8"/>
    </row>
    <row r="3441" spans="1:77" x14ac:dyDescent="0.2">
      <c r="A3441" s="8" t="s">
        <v>13153</v>
      </c>
      <c r="B3441" s="5"/>
      <c r="C3441" s="8" t="s">
        <v>13154</v>
      </c>
      <c r="D3441" s="5"/>
      <c r="E3441" s="8" t="s">
        <v>13155</v>
      </c>
      <c r="F3441" s="5" t="s">
        <v>2706</v>
      </c>
      <c r="G3441" s="8" t="s">
        <v>13072</v>
      </c>
      <c r="H3441" s="8" t="s">
        <v>529</v>
      </c>
      <c r="I3441" s="8"/>
      <c r="J3441" s="8"/>
      <c r="K3441" s="8"/>
      <c r="L3441" s="8"/>
      <c r="M3441" s="8" t="s">
        <v>13156</v>
      </c>
      <c r="N3441" s="8"/>
      <c r="O3441" s="8"/>
      <c r="P3441" s="8"/>
      <c r="Q3441" s="8"/>
      <c r="R3441" s="8"/>
      <c r="S3441" s="8"/>
      <c r="T3441" s="8"/>
      <c r="U3441" s="8"/>
      <c r="V3441" s="8"/>
      <c r="W3441" s="8"/>
      <c r="X3441" s="8"/>
      <c r="Y3441" s="8"/>
      <c r="Z3441" s="8"/>
      <c r="AA3441" s="8"/>
      <c r="AB3441" s="8"/>
      <c r="AC3441" s="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  <c r="AY3441" s="8"/>
      <c r="AZ3441" s="8"/>
      <c r="BA3441" s="8"/>
      <c r="BB3441" s="8"/>
      <c r="BC3441" s="8"/>
      <c r="BD3441" s="8"/>
      <c r="BE3441" s="8"/>
      <c r="BF3441" s="8"/>
      <c r="BG3441" s="8"/>
      <c r="BH3441" s="8"/>
      <c r="BI3441" s="8"/>
      <c r="BJ3441" s="8"/>
      <c r="BK3441" s="8"/>
      <c r="BL3441" s="8"/>
      <c r="BM3441" s="8"/>
      <c r="BN3441" s="8"/>
      <c r="BO3441" s="8"/>
      <c r="BP3441" s="8"/>
      <c r="BQ3441" s="8"/>
      <c r="BR3441" s="8"/>
      <c r="BS3441" s="8"/>
      <c r="BT3441" s="8"/>
      <c r="BU3441" s="8"/>
      <c r="BV3441" s="8"/>
      <c r="BW3441" s="8"/>
      <c r="BX3441" s="8"/>
      <c r="BY3441" s="8"/>
    </row>
    <row r="3442" spans="1:77" x14ac:dyDescent="0.2">
      <c r="A3442" s="8" t="s">
        <v>13157</v>
      </c>
      <c r="B3442" s="5"/>
      <c r="C3442" s="8" t="s">
        <v>13158</v>
      </c>
      <c r="D3442" s="5"/>
      <c r="E3442" s="8" t="s">
        <v>13151</v>
      </c>
      <c r="F3442" s="5" t="s">
        <v>2706</v>
      </c>
      <c r="G3442" s="8" t="s">
        <v>13072</v>
      </c>
      <c r="H3442" s="8" t="s">
        <v>529</v>
      </c>
      <c r="I3442" s="8"/>
      <c r="J3442" s="8"/>
      <c r="K3442" s="8"/>
      <c r="L3442" s="8"/>
      <c r="M3442" s="8" t="s">
        <v>13159</v>
      </c>
      <c r="N3442" s="8"/>
      <c r="O3442" s="8"/>
      <c r="P3442" s="8"/>
      <c r="Q3442" s="8"/>
      <c r="R3442" s="8"/>
      <c r="S3442" s="8"/>
      <c r="T3442" s="8"/>
      <c r="U3442" s="8"/>
      <c r="V3442" s="8"/>
      <c r="W3442" s="8"/>
      <c r="X3442" s="8"/>
      <c r="Y3442" s="8"/>
      <c r="Z3442" s="8"/>
      <c r="AA3442" s="8"/>
      <c r="AB3442" s="8"/>
      <c r="AC3442" s="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  <c r="AY3442" s="8"/>
      <c r="AZ3442" s="8"/>
      <c r="BA3442" s="8"/>
      <c r="BB3442" s="8"/>
      <c r="BC3442" s="8"/>
      <c r="BD3442" s="8"/>
      <c r="BE3442" s="8"/>
      <c r="BF3442" s="8"/>
      <c r="BG3442" s="8"/>
      <c r="BH3442" s="8"/>
      <c r="BI3442" s="8"/>
      <c r="BJ3442" s="8"/>
      <c r="BK3442" s="8"/>
      <c r="BL3442" s="8"/>
      <c r="BM3442" s="8"/>
      <c r="BN3442" s="8"/>
      <c r="BO3442" s="8"/>
      <c r="BP3442" s="8"/>
      <c r="BQ3442" s="8"/>
      <c r="BR3442" s="8"/>
      <c r="BS3442" s="8"/>
      <c r="BT3442" s="8"/>
      <c r="BU3442" s="8"/>
      <c r="BV3442" s="8"/>
      <c r="BW3442" s="8"/>
      <c r="BX3442" s="8"/>
      <c r="BY3442" s="8"/>
    </row>
    <row r="3443" spans="1:77" x14ac:dyDescent="0.2">
      <c r="A3443" s="8" t="s">
        <v>13160</v>
      </c>
      <c r="B3443" s="5"/>
      <c r="C3443" s="8" t="s">
        <v>13161</v>
      </c>
      <c r="D3443" s="8"/>
      <c r="E3443" s="8"/>
      <c r="F3443" s="5" t="s">
        <v>2706</v>
      </c>
      <c r="G3443" s="8" t="s">
        <v>13072</v>
      </c>
      <c r="H3443" s="8" t="s">
        <v>529</v>
      </c>
      <c r="I3443" s="8"/>
      <c r="J3443" s="8"/>
      <c r="K3443" s="8"/>
      <c r="L3443" s="8"/>
      <c r="M3443" s="8" t="s">
        <v>13162</v>
      </c>
      <c r="N3443" s="8"/>
      <c r="O3443" s="8"/>
      <c r="P3443" s="8"/>
      <c r="Q3443" s="8"/>
      <c r="R3443" s="8"/>
      <c r="S3443" s="8"/>
      <c r="T3443" s="8"/>
      <c r="U3443" s="8"/>
      <c r="V3443" s="8"/>
      <c r="W3443" s="8"/>
      <c r="X3443" s="8"/>
      <c r="Y3443" s="8"/>
      <c r="Z3443" s="8"/>
      <c r="AA3443" s="8"/>
      <c r="AB3443" s="8"/>
      <c r="AC3443" s="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  <c r="AY3443" s="8"/>
      <c r="AZ3443" s="8"/>
      <c r="BA3443" s="8"/>
      <c r="BB3443" s="8"/>
      <c r="BC3443" s="8"/>
      <c r="BD3443" s="8"/>
      <c r="BE3443" s="8"/>
      <c r="BF3443" s="8"/>
      <c r="BG3443" s="8"/>
      <c r="BH3443" s="8"/>
      <c r="BI3443" s="8"/>
      <c r="BJ3443" s="8"/>
      <c r="BK3443" s="8"/>
      <c r="BL3443" s="8"/>
      <c r="BM3443" s="8"/>
      <c r="BN3443" s="8"/>
      <c r="BO3443" s="8"/>
      <c r="BP3443" s="8"/>
      <c r="BQ3443" s="8"/>
      <c r="BR3443" s="8"/>
      <c r="BS3443" s="8"/>
      <c r="BT3443" s="8"/>
      <c r="BU3443" s="8"/>
      <c r="BV3443" s="8"/>
      <c r="BW3443" s="8"/>
      <c r="BX3443" s="8"/>
      <c r="BY3443" s="8"/>
    </row>
    <row r="3444" spans="1:77" x14ac:dyDescent="0.2">
      <c r="A3444" s="8" t="s">
        <v>13163</v>
      </c>
      <c r="B3444" s="5"/>
      <c r="C3444" s="8" t="s">
        <v>13164</v>
      </c>
      <c r="D3444" s="8"/>
      <c r="E3444" s="8" t="s">
        <v>13165</v>
      </c>
      <c r="F3444" s="5" t="s">
        <v>2706</v>
      </c>
      <c r="G3444" s="8" t="s">
        <v>13072</v>
      </c>
      <c r="H3444" s="8" t="s">
        <v>529</v>
      </c>
      <c r="I3444" s="8"/>
      <c r="J3444" s="8"/>
      <c r="K3444" s="8"/>
      <c r="L3444" s="8"/>
      <c r="M3444" s="8" t="s">
        <v>13166</v>
      </c>
      <c r="N3444" s="8"/>
      <c r="O3444" s="8"/>
      <c r="P3444" s="8"/>
      <c r="Q3444" s="8"/>
      <c r="R3444" s="8"/>
      <c r="S3444" s="8"/>
      <c r="T3444" s="8"/>
      <c r="U3444" s="8"/>
      <c r="V3444" s="8"/>
      <c r="W3444" s="8"/>
      <c r="X3444" s="8"/>
      <c r="Y3444" s="8"/>
      <c r="Z3444" s="8"/>
      <c r="AA3444" s="8"/>
      <c r="AB3444" s="8"/>
      <c r="AC3444" s="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  <c r="AY3444" s="8"/>
      <c r="AZ3444" s="8"/>
      <c r="BA3444" s="8"/>
      <c r="BB3444" s="8"/>
      <c r="BC3444" s="8"/>
      <c r="BD3444" s="8"/>
      <c r="BE3444" s="8"/>
      <c r="BF3444" s="8"/>
      <c r="BG3444" s="8"/>
      <c r="BH3444" s="8"/>
      <c r="BI3444" s="8"/>
      <c r="BJ3444" s="8"/>
      <c r="BK3444" s="8"/>
      <c r="BL3444" s="8"/>
      <c r="BM3444" s="8"/>
      <c r="BN3444" s="8"/>
      <c r="BO3444" s="8"/>
      <c r="BP3444" s="8"/>
      <c r="BQ3444" s="8"/>
      <c r="BR3444" s="8"/>
      <c r="BS3444" s="8"/>
      <c r="BT3444" s="8"/>
      <c r="BU3444" s="8"/>
      <c r="BV3444" s="8"/>
      <c r="BW3444" s="8"/>
      <c r="BX3444" s="8"/>
      <c r="BY3444" s="8"/>
    </row>
    <row r="3445" spans="1:77" x14ac:dyDescent="0.2">
      <c r="A3445" s="8" t="s">
        <v>13167</v>
      </c>
      <c r="B3445" s="5"/>
      <c r="C3445" s="8" t="s">
        <v>13168</v>
      </c>
      <c r="D3445" s="8"/>
      <c r="E3445" s="8" t="s">
        <v>13169</v>
      </c>
      <c r="F3445" s="5" t="s">
        <v>2706</v>
      </c>
      <c r="G3445" s="8" t="s">
        <v>13072</v>
      </c>
      <c r="H3445" s="8" t="s">
        <v>529</v>
      </c>
      <c r="I3445" s="8"/>
      <c r="J3445" s="8"/>
      <c r="K3445" s="8"/>
      <c r="L3445" s="8"/>
      <c r="M3445" s="8" t="s">
        <v>13170</v>
      </c>
      <c r="N3445" s="8"/>
      <c r="O3445" s="8"/>
      <c r="P3445" s="8"/>
      <c r="Q3445" s="8"/>
      <c r="R3445" s="8"/>
      <c r="S3445" s="8"/>
      <c r="T3445" s="8"/>
      <c r="U3445" s="8"/>
      <c r="V3445" s="8"/>
      <c r="W3445" s="8"/>
      <c r="X3445" s="8"/>
      <c r="Y3445" s="8"/>
      <c r="Z3445" s="8"/>
      <c r="AA3445" s="8"/>
      <c r="AB3445" s="8"/>
      <c r="AC3445" s="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  <c r="AY3445" s="8"/>
      <c r="AZ3445" s="8"/>
      <c r="BA3445" s="8"/>
      <c r="BB3445" s="8"/>
      <c r="BC3445" s="8"/>
      <c r="BD3445" s="8"/>
      <c r="BE3445" s="8"/>
      <c r="BF3445" s="8"/>
      <c r="BG3445" s="8"/>
      <c r="BH3445" s="8"/>
      <c r="BI3445" s="8"/>
      <c r="BJ3445" s="8"/>
      <c r="BK3445" s="8"/>
      <c r="BL3445" s="8"/>
      <c r="BM3445" s="8"/>
      <c r="BN3445" s="8"/>
      <c r="BO3445" s="8"/>
      <c r="BP3445" s="8"/>
      <c r="BQ3445" s="8"/>
      <c r="BR3445" s="8"/>
      <c r="BS3445" s="8"/>
      <c r="BT3445" s="8"/>
      <c r="BU3445" s="8"/>
      <c r="BV3445" s="8"/>
      <c r="BW3445" s="8"/>
      <c r="BX3445" s="8"/>
      <c r="BY3445" s="8"/>
    </row>
    <row r="3446" spans="1:77" x14ac:dyDescent="0.2">
      <c r="A3446" s="8" t="s">
        <v>13171</v>
      </c>
      <c r="B3446" s="5"/>
      <c r="C3446" s="8" t="s">
        <v>13172</v>
      </c>
      <c r="D3446" s="8"/>
      <c r="E3446" s="8" t="s">
        <v>13173</v>
      </c>
      <c r="F3446" s="5" t="s">
        <v>2706</v>
      </c>
      <c r="G3446" s="8" t="s">
        <v>13072</v>
      </c>
      <c r="H3446" s="8" t="s">
        <v>529</v>
      </c>
      <c r="I3446" s="8"/>
      <c r="J3446" s="8"/>
      <c r="K3446" s="8"/>
      <c r="L3446" s="8"/>
      <c r="M3446" s="8" t="s">
        <v>13174</v>
      </c>
      <c r="N3446" s="8"/>
      <c r="O3446" s="8"/>
      <c r="P3446" s="8"/>
      <c r="Q3446" s="8"/>
      <c r="R3446" s="8"/>
      <c r="S3446" s="8"/>
      <c r="T3446" s="8"/>
      <c r="U3446" s="8"/>
      <c r="V3446" s="8"/>
      <c r="W3446" s="8"/>
      <c r="X3446" s="8"/>
      <c r="Y3446" s="8"/>
      <c r="Z3446" s="8"/>
      <c r="AA3446" s="8"/>
      <c r="AB3446" s="8"/>
      <c r="AC3446" s="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  <c r="AY3446" s="8"/>
      <c r="AZ3446" s="8"/>
      <c r="BA3446" s="8"/>
      <c r="BB3446" s="8"/>
      <c r="BC3446" s="8"/>
      <c r="BD3446" s="8"/>
      <c r="BE3446" s="8"/>
      <c r="BF3446" s="8"/>
      <c r="BG3446" s="8"/>
      <c r="BH3446" s="8"/>
      <c r="BI3446" s="8"/>
      <c r="BJ3446" s="8"/>
      <c r="BK3446" s="8"/>
      <c r="BL3446" s="8"/>
      <c r="BM3446" s="8"/>
      <c r="BN3446" s="8"/>
      <c r="BO3446" s="8"/>
      <c r="BP3446" s="8"/>
      <c r="BQ3446" s="8"/>
      <c r="BR3446" s="8"/>
      <c r="BS3446" s="8"/>
      <c r="BT3446" s="8"/>
      <c r="BU3446" s="8"/>
      <c r="BV3446" s="8"/>
      <c r="BW3446" s="8"/>
      <c r="BX3446" s="8"/>
      <c r="BY3446" s="8"/>
    </row>
    <row r="3447" spans="1:77" x14ac:dyDescent="0.2">
      <c r="A3447" s="8" t="s">
        <v>13175</v>
      </c>
      <c r="B3447" s="5"/>
      <c r="C3447" s="8" t="s">
        <v>13176</v>
      </c>
      <c r="D3447" s="8"/>
      <c r="E3447" s="8" t="s">
        <v>13096</v>
      </c>
      <c r="F3447" s="5" t="s">
        <v>2706</v>
      </c>
      <c r="G3447" s="8" t="s">
        <v>13072</v>
      </c>
      <c r="H3447" s="8" t="s">
        <v>529</v>
      </c>
      <c r="I3447" s="8"/>
      <c r="J3447" s="8"/>
      <c r="K3447" s="8"/>
      <c r="L3447" s="8"/>
      <c r="M3447" s="8" t="s">
        <v>13177</v>
      </c>
      <c r="N3447" s="8"/>
      <c r="O3447" s="8"/>
      <c r="P3447" s="8"/>
      <c r="Q3447" s="8"/>
      <c r="R3447" s="8"/>
      <c r="S3447" s="8"/>
      <c r="T3447" s="8"/>
      <c r="U3447" s="8"/>
      <c r="V3447" s="8"/>
      <c r="W3447" s="8"/>
      <c r="X3447" s="8"/>
      <c r="Y3447" s="8"/>
      <c r="Z3447" s="8"/>
      <c r="AA3447" s="8"/>
      <c r="AB3447" s="8"/>
      <c r="AC3447" s="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  <c r="AY3447" s="8"/>
      <c r="AZ3447" s="8"/>
      <c r="BA3447" s="8"/>
      <c r="BB3447" s="8"/>
      <c r="BC3447" s="8"/>
      <c r="BD3447" s="8"/>
      <c r="BE3447" s="8"/>
      <c r="BF3447" s="8"/>
      <c r="BG3447" s="8"/>
      <c r="BH3447" s="8"/>
      <c r="BI3447" s="8"/>
      <c r="BJ3447" s="8"/>
      <c r="BK3447" s="8"/>
      <c r="BL3447" s="8"/>
      <c r="BM3447" s="8"/>
      <c r="BN3447" s="8"/>
      <c r="BO3447" s="8"/>
      <c r="BP3447" s="8"/>
      <c r="BQ3447" s="8"/>
      <c r="BR3447" s="8"/>
      <c r="BS3447" s="8"/>
      <c r="BT3447" s="8"/>
      <c r="BU3447" s="8"/>
      <c r="BV3447" s="8"/>
      <c r="BW3447" s="8"/>
      <c r="BX3447" s="8"/>
      <c r="BY3447" s="8"/>
    </row>
    <row r="3448" spans="1:77" x14ac:dyDescent="0.2">
      <c r="A3448" s="8" t="s">
        <v>13178</v>
      </c>
      <c r="B3448" s="5"/>
      <c r="C3448" s="8" t="s">
        <v>13179</v>
      </c>
      <c r="D3448" s="8"/>
      <c r="E3448" s="8" t="s">
        <v>13173</v>
      </c>
      <c r="F3448" s="5" t="s">
        <v>2706</v>
      </c>
      <c r="G3448" s="8" t="s">
        <v>13072</v>
      </c>
      <c r="H3448" s="8" t="s">
        <v>529</v>
      </c>
      <c r="I3448" s="8"/>
      <c r="J3448" s="8"/>
      <c r="K3448" s="8"/>
      <c r="L3448" s="8"/>
      <c r="M3448" s="8" t="s">
        <v>13180</v>
      </c>
      <c r="N3448" s="8"/>
      <c r="O3448" s="8"/>
      <c r="P3448" s="8"/>
      <c r="Q3448" s="8"/>
      <c r="R3448" s="8"/>
      <c r="S3448" s="8"/>
      <c r="T3448" s="8"/>
      <c r="U3448" s="8"/>
      <c r="V3448" s="8"/>
      <c r="W3448" s="8"/>
      <c r="X3448" s="8"/>
      <c r="Y3448" s="8"/>
      <c r="Z3448" s="8"/>
      <c r="AA3448" s="8"/>
      <c r="AB3448" s="8"/>
      <c r="AC3448" s="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  <c r="AY3448" s="8"/>
      <c r="AZ3448" s="8"/>
      <c r="BA3448" s="8"/>
      <c r="BB3448" s="8"/>
      <c r="BC3448" s="8"/>
      <c r="BD3448" s="8"/>
      <c r="BE3448" s="8"/>
      <c r="BF3448" s="8"/>
      <c r="BG3448" s="8"/>
      <c r="BH3448" s="8"/>
      <c r="BI3448" s="8"/>
      <c r="BJ3448" s="8"/>
      <c r="BK3448" s="8"/>
      <c r="BL3448" s="8"/>
      <c r="BM3448" s="8"/>
      <c r="BN3448" s="8"/>
      <c r="BO3448" s="8"/>
      <c r="BP3448" s="8"/>
      <c r="BQ3448" s="8"/>
      <c r="BR3448" s="8"/>
      <c r="BS3448" s="8"/>
      <c r="BT3448" s="8"/>
      <c r="BU3448" s="8"/>
      <c r="BV3448" s="8"/>
      <c r="BW3448" s="8"/>
      <c r="BX3448" s="8"/>
      <c r="BY3448" s="8"/>
    </row>
    <row r="3449" spans="1:77" x14ac:dyDescent="0.2">
      <c r="A3449" s="8" t="s">
        <v>13181</v>
      </c>
      <c r="B3449" s="5"/>
      <c r="C3449" s="8" t="s">
        <v>13182</v>
      </c>
      <c r="D3449" s="8"/>
      <c r="E3449" s="8" t="s">
        <v>13096</v>
      </c>
      <c r="F3449" s="5" t="s">
        <v>2706</v>
      </c>
      <c r="G3449" s="8" t="s">
        <v>13072</v>
      </c>
      <c r="H3449" s="8" t="s">
        <v>529</v>
      </c>
      <c r="I3449" s="8"/>
      <c r="J3449" s="8"/>
      <c r="K3449" s="8"/>
      <c r="L3449" s="8"/>
      <c r="M3449" s="8" t="s">
        <v>13183</v>
      </c>
      <c r="N3449" s="8"/>
      <c r="O3449" s="8"/>
      <c r="P3449" s="8"/>
      <c r="Q3449" s="8"/>
      <c r="R3449" s="8"/>
      <c r="S3449" s="8"/>
      <c r="T3449" s="8"/>
      <c r="U3449" s="8"/>
      <c r="V3449" s="8"/>
      <c r="W3449" s="8"/>
      <c r="X3449" s="8"/>
      <c r="Y3449" s="8"/>
      <c r="Z3449" s="8"/>
      <c r="AA3449" s="8"/>
      <c r="AB3449" s="8"/>
      <c r="AC3449" s="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  <c r="AY3449" s="8"/>
      <c r="AZ3449" s="8"/>
      <c r="BA3449" s="8"/>
      <c r="BB3449" s="8"/>
      <c r="BC3449" s="8"/>
      <c r="BD3449" s="8"/>
      <c r="BE3449" s="8"/>
      <c r="BF3449" s="8"/>
      <c r="BG3449" s="8"/>
      <c r="BH3449" s="8"/>
      <c r="BI3449" s="8"/>
      <c r="BJ3449" s="8"/>
      <c r="BK3449" s="8"/>
      <c r="BL3449" s="8"/>
      <c r="BM3449" s="8"/>
      <c r="BN3449" s="8"/>
      <c r="BO3449" s="8"/>
      <c r="BP3449" s="8"/>
      <c r="BQ3449" s="8"/>
      <c r="BR3449" s="8"/>
      <c r="BS3449" s="8"/>
      <c r="BT3449" s="8"/>
      <c r="BU3449" s="8"/>
      <c r="BV3449" s="8"/>
      <c r="BW3449" s="8"/>
      <c r="BX3449" s="8"/>
      <c r="BY3449" s="8"/>
    </row>
    <row r="3450" spans="1:77" x14ac:dyDescent="0.2">
      <c r="A3450" s="8" t="s">
        <v>13184</v>
      </c>
      <c r="B3450" s="5"/>
      <c r="C3450" s="8" t="s">
        <v>13185</v>
      </c>
      <c r="D3450" s="8"/>
      <c r="E3450" s="8"/>
      <c r="F3450" s="5" t="s">
        <v>2706</v>
      </c>
      <c r="G3450" s="8" t="s">
        <v>13072</v>
      </c>
      <c r="H3450" s="8" t="s">
        <v>529</v>
      </c>
      <c r="I3450" s="8"/>
      <c r="J3450" s="8"/>
      <c r="K3450" s="8"/>
      <c r="L3450" s="8"/>
      <c r="M3450" s="8" t="s">
        <v>13186</v>
      </c>
      <c r="N3450" s="8"/>
      <c r="O3450" s="8"/>
      <c r="P3450" s="8"/>
      <c r="Q3450" s="8"/>
      <c r="R3450" s="8"/>
      <c r="S3450" s="8"/>
      <c r="T3450" s="8"/>
      <c r="U3450" s="8"/>
      <c r="V3450" s="8"/>
      <c r="W3450" s="8"/>
      <c r="X3450" s="8"/>
      <c r="Y3450" s="8"/>
      <c r="Z3450" s="8"/>
      <c r="AA3450" s="8"/>
      <c r="AB3450" s="8"/>
      <c r="AC3450" s="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  <c r="AY3450" s="8"/>
      <c r="AZ3450" s="8"/>
      <c r="BA3450" s="8"/>
      <c r="BB3450" s="8"/>
      <c r="BC3450" s="8"/>
      <c r="BD3450" s="8"/>
      <c r="BE3450" s="8"/>
      <c r="BF3450" s="8"/>
      <c r="BG3450" s="8"/>
      <c r="BH3450" s="8"/>
      <c r="BI3450" s="8"/>
      <c r="BJ3450" s="8"/>
      <c r="BK3450" s="8"/>
      <c r="BL3450" s="8"/>
      <c r="BM3450" s="8"/>
      <c r="BN3450" s="8"/>
      <c r="BO3450" s="8"/>
      <c r="BP3450" s="8"/>
      <c r="BQ3450" s="8"/>
      <c r="BR3450" s="8"/>
      <c r="BS3450" s="8"/>
      <c r="BT3450" s="8"/>
      <c r="BU3450" s="8"/>
      <c r="BV3450" s="8"/>
      <c r="BW3450" s="8"/>
      <c r="BX3450" s="8"/>
      <c r="BY3450" s="8"/>
    </row>
    <row r="3451" spans="1:77" x14ac:dyDescent="0.2">
      <c r="A3451" s="8" t="s">
        <v>13187</v>
      </c>
      <c r="B3451" s="5"/>
      <c r="C3451" s="8" t="s">
        <v>13188</v>
      </c>
      <c r="D3451" s="8"/>
      <c r="E3451" s="8" t="s">
        <v>13165</v>
      </c>
      <c r="F3451" s="5" t="s">
        <v>2706</v>
      </c>
      <c r="G3451" s="8" t="s">
        <v>13072</v>
      </c>
      <c r="H3451" s="8" t="s">
        <v>529</v>
      </c>
      <c r="I3451" s="8"/>
      <c r="J3451" s="8"/>
      <c r="K3451" s="8"/>
      <c r="L3451" s="8"/>
      <c r="M3451" s="8" t="s">
        <v>13189</v>
      </c>
      <c r="N3451" s="8"/>
      <c r="O3451" s="8"/>
      <c r="P3451" s="8"/>
      <c r="Q3451" s="8"/>
      <c r="R3451" s="8"/>
      <c r="S3451" s="8"/>
      <c r="T3451" s="8"/>
      <c r="U3451" s="8"/>
      <c r="V3451" s="8"/>
      <c r="W3451" s="8"/>
      <c r="X3451" s="8"/>
      <c r="Y3451" s="8"/>
      <c r="Z3451" s="8"/>
      <c r="AA3451" s="8"/>
      <c r="AB3451" s="8"/>
      <c r="AC3451" s="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  <c r="AY3451" s="8"/>
      <c r="AZ3451" s="8"/>
      <c r="BA3451" s="8"/>
      <c r="BB3451" s="8"/>
      <c r="BC3451" s="8"/>
      <c r="BD3451" s="8"/>
      <c r="BE3451" s="8"/>
      <c r="BF3451" s="8"/>
      <c r="BG3451" s="8"/>
      <c r="BH3451" s="8"/>
      <c r="BI3451" s="8"/>
      <c r="BJ3451" s="8"/>
      <c r="BK3451" s="8"/>
      <c r="BL3451" s="8"/>
      <c r="BM3451" s="8"/>
      <c r="BN3451" s="8"/>
      <c r="BO3451" s="8"/>
      <c r="BP3451" s="8"/>
      <c r="BQ3451" s="8"/>
      <c r="BR3451" s="8"/>
      <c r="BS3451" s="8"/>
      <c r="BT3451" s="8"/>
      <c r="BU3451" s="8"/>
      <c r="BV3451" s="8"/>
      <c r="BW3451" s="8"/>
      <c r="BX3451" s="8"/>
      <c r="BY3451" s="8"/>
    </row>
    <row r="3452" spans="1:77" x14ac:dyDescent="0.2">
      <c r="A3452" s="8" t="s">
        <v>13190</v>
      </c>
      <c r="B3452" s="5"/>
      <c r="C3452" s="8" t="s">
        <v>13191</v>
      </c>
      <c r="D3452" s="8"/>
      <c r="E3452" s="8" t="s">
        <v>13165</v>
      </c>
      <c r="F3452" s="5" t="s">
        <v>2706</v>
      </c>
      <c r="G3452" s="8" t="s">
        <v>13072</v>
      </c>
      <c r="H3452" s="8" t="s">
        <v>529</v>
      </c>
      <c r="I3452" s="8"/>
      <c r="J3452" s="8"/>
      <c r="K3452" s="8"/>
      <c r="L3452" s="8"/>
      <c r="M3452" s="8" t="s">
        <v>13192</v>
      </c>
      <c r="N3452" s="8"/>
      <c r="O3452" s="8"/>
      <c r="P3452" s="8"/>
      <c r="Q3452" s="8"/>
      <c r="R3452" s="8"/>
      <c r="S3452" s="8"/>
      <c r="T3452" s="8"/>
      <c r="U3452" s="8"/>
      <c r="V3452" s="8"/>
      <c r="W3452" s="8"/>
      <c r="X3452" s="8"/>
      <c r="Y3452" s="8"/>
      <c r="Z3452" s="8"/>
      <c r="AA3452" s="8"/>
      <c r="AB3452" s="8"/>
      <c r="AC3452" s="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  <c r="AY3452" s="8"/>
      <c r="AZ3452" s="8"/>
      <c r="BA3452" s="8"/>
      <c r="BB3452" s="8"/>
      <c r="BC3452" s="8"/>
      <c r="BD3452" s="8"/>
      <c r="BE3452" s="8"/>
      <c r="BF3452" s="8"/>
      <c r="BG3452" s="8"/>
      <c r="BH3452" s="8"/>
      <c r="BI3452" s="8"/>
      <c r="BJ3452" s="8"/>
      <c r="BK3452" s="8"/>
      <c r="BL3452" s="8"/>
      <c r="BM3452" s="8"/>
      <c r="BN3452" s="8"/>
      <c r="BO3452" s="8"/>
      <c r="BP3452" s="8"/>
      <c r="BQ3452" s="8"/>
      <c r="BR3452" s="8"/>
      <c r="BS3452" s="8"/>
      <c r="BT3452" s="8"/>
      <c r="BU3452" s="8"/>
      <c r="BV3452" s="8"/>
      <c r="BW3452" s="8"/>
      <c r="BX3452" s="8"/>
      <c r="BY3452" s="8"/>
    </row>
    <row r="3453" spans="1:77" x14ac:dyDescent="0.2">
      <c r="A3453" s="8" t="s">
        <v>13193</v>
      </c>
      <c r="B3453" s="5"/>
      <c r="C3453" s="8" t="s">
        <v>13194</v>
      </c>
      <c r="D3453" s="8"/>
      <c r="E3453" s="8" t="s">
        <v>13195</v>
      </c>
      <c r="F3453" s="5" t="s">
        <v>2706</v>
      </c>
      <c r="G3453" s="8" t="s">
        <v>13072</v>
      </c>
      <c r="H3453" s="8" t="s">
        <v>529</v>
      </c>
      <c r="I3453" s="8"/>
      <c r="J3453" s="8"/>
      <c r="K3453" s="8"/>
      <c r="L3453" s="8"/>
      <c r="M3453" s="8" t="s">
        <v>13196</v>
      </c>
      <c r="N3453" s="8"/>
      <c r="O3453" s="8"/>
      <c r="P3453" s="8"/>
      <c r="Q3453" s="8"/>
      <c r="R3453" s="8"/>
      <c r="S3453" s="8"/>
      <c r="T3453" s="8"/>
      <c r="U3453" s="8"/>
      <c r="V3453" s="8"/>
      <c r="W3453" s="8"/>
      <c r="X3453" s="8"/>
      <c r="Y3453" s="8"/>
      <c r="Z3453" s="8"/>
      <c r="AA3453" s="8"/>
      <c r="AB3453" s="8"/>
      <c r="AC3453" s="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  <c r="AY3453" s="8"/>
      <c r="AZ3453" s="8"/>
      <c r="BA3453" s="8"/>
      <c r="BB3453" s="8"/>
      <c r="BC3453" s="8"/>
      <c r="BD3453" s="8"/>
      <c r="BE3453" s="8"/>
      <c r="BF3453" s="8"/>
      <c r="BG3453" s="8"/>
      <c r="BH3453" s="8"/>
      <c r="BI3453" s="8"/>
      <c r="BJ3453" s="8"/>
      <c r="BK3453" s="8"/>
      <c r="BL3453" s="8"/>
      <c r="BM3453" s="8"/>
      <c r="BN3453" s="8"/>
      <c r="BO3453" s="8"/>
      <c r="BP3453" s="8"/>
      <c r="BQ3453" s="8"/>
      <c r="BR3453" s="8"/>
      <c r="BS3453" s="8"/>
      <c r="BT3453" s="8"/>
      <c r="BU3453" s="8"/>
      <c r="BV3453" s="8"/>
      <c r="BW3453" s="8"/>
      <c r="BX3453" s="8"/>
      <c r="BY3453" s="8"/>
    </row>
    <row r="3454" spans="1:77" x14ac:dyDescent="0.2">
      <c r="A3454" s="8" t="s">
        <v>13197</v>
      </c>
      <c r="B3454" s="5"/>
      <c r="C3454" s="8" t="s">
        <v>13198</v>
      </c>
      <c r="D3454" s="8"/>
      <c r="E3454" s="8" t="s">
        <v>13199</v>
      </c>
      <c r="F3454" s="5" t="s">
        <v>2706</v>
      </c>
      <c r="G3454" s="8" t="s">
        <v>13072</v>
      </c>
      <c r="H3454" s="8" t="s">
        <v>529</v>
      </c>
      <c r="I3454" s="8"/>
      <c r="J3454" s="8"/>
      <c r="K3454" s="8"/>
      <c r="L3454" s="8"/>
      <c r="M3454" s="8" t="s">
        <v>13200</v>
      </c>
      <c r="N3454" s="8"/>
      <c r="O3454" s="8"/>
      <c r="P3454" s="8"/>
      <c r="Q3454" s="8"/>
      <c r="R3454" s="8"/>
      <c r="S3454" s="8"/>
      <c r="T3454" s="8"/>
      <c r="U3454" s="8"/>
      <c r="V3454" s="8"/>
      <c r="W3454" s="8"/>
      <c r="X3454" s="8"/>
      <c r="Y3454" s="8"/>
      <c r="Z3454" s="8"/>
      <c r="AA3454" s="8"/>
      <c r="AB3454" s="8"/>
      <c r="AC3454" s="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  <c r="AY3454" s="8"/>
      <c r="AZ3454" s="8"/>
      <c r="BA3454" s="8"/>
      <c r="BB3454" s="8"/>
      <c r="BC3454" s="8"/>
      <c r="BD3454" s="8"/>
      <c r="BE3454" s="8"/>
      <c r="BF3454" s="8"/>
      <c r="BG3454" s="8"/>
      <c r="BH3454" s="8"/>
      <c r="BI3454" s="8"/>
      <c r="BJ3454" s="8"/>
      <c r="BK3454" s="8"/>
      <c r="BL3454" s="8"/>
      <c r="BM3454" s="8"/>
      <c r="BN3454" s="8"/>
      <c r="BO3454" s="8"/>
      <c r="BP3454" s="8"/>
      <c r="BQ3454" s="8"/>
      <c r="BR3454" s="8"/>
      <c r="BS3454" s="8"/>
      <c r="BT3454" s="8"/>
      <c r="BU3454" s="8"/>
      <c r="BV3454" s="8"/>
      <c r="BW3454" s="8"/>
      <c r="BX3454" s="8"/>
      <c r="BY3454" s="8"/>
    </row>
    <row r="3455" spans="1:77" x14ac:dyDescent="0.2">
      <c r="A3455" s="8" t="s">
        <v>13201</v>
      </c>
      <c r="B3455" s="5"/>
      <c r="C3455" s="8" t="s">
        <v>13202</v>
      </c>
      <c r="D3455" s="8"/>
      <c r="E3455" s="8" t="s">
        <v>13173</v>
      </c>
      <c r="F3455" s="5" t="s">
        <v>2706</v>
      </c>
      <c r="G3455" s="8" t="s">
        <v>13072</v>
      </c>
      <c r="H3455" s="8" t="s">
        <v>529</v>
      </c>
      <c r="I3455" s="8"/>
      <c r="J3455" s="8"/>
      <c r="K3455" s="8"/>
      <c r="L3455" s="8"/>
      <c r="M3455" s="8" t="s">
        <v>13203</v>
      </c>
      <c r="N3455" s="8"/>
      <c r="O3455" s="8"/>
      <c r="P3455" s="8"/>
      <c r="Q3455" s="8"/>
      <c r="R3455" s="8"/>
      <c r="S3455" s="8"/>
      <c r="T3455" s="8"/>
      <c r="U3455" s="8"/>
      <c r="V3455" s="8"/>
      <c r="W3455" s="8"/>
      <c r="X3455" s="8"/>
      <c r="Y3455" s="8"/>
      <c r="Z3455" s="8"/>
      <c r="AA3455" s="8"/>
      <c r="AB3455" s="8"/>
      <c r="AC3455" s="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  <c r="AY3455" s="8"/>
      <c r="AZ3455" s="8"/>
      <c r="BA3455" s="8"/>
      <c r="BB3455" s="8"/>
      <c r="BC3455" s="8"/>
      <c r="BD3455" s="8"/>
      <c r="BE3455" s="8"/>
      <c r="BF3455" s="8"/>
      <c r="BG3455" s="8"/>
      <c r="BH3455" s="8"/>
      <c r="BI3455" s="8"/>
      <c r="BJ3455" s="8"/>
      <c r="BK3455" s="8"/>
      <c r="BL3455" s="8"/>
      <c r="BM3455" s="8"/>
      <c r="BN3455" s="8"/>
      <c r="BO3455" s="8"/>
      <c r="BP3455" s="8"/>
      <c r="BQ3455" s="8"/>
      <c r="BR3455" s="8"/>
      <c r="BS3455" s="8"/>
      <c r="BT3455" s="8"/>
      <c r="BU3455" s="8"/>
      <c r="BV3455" s="8"/>
      <c r="BW3455" s="8"/>
      <c r="BX3455" s="8"/>
      <c r="BY3455" s="8"/>
    </row>
    <row r="3456" spans="1:77" x14ac:dyDescent="0.2">
      <c r="A3456" s="8" t="s">
        <v>13204</v>
      </c>
      <c r="B3456" s="5"/>
      <c r="C3456" s="8" t="s">
        <v>13205</v>
      </c>
      <c r="D3456" s="8"/>
      <c r="E3456" s="8" t="s">
        <v>13096</v>
      </c>
      <c r="F3456" s="5" t="s">
        <v>2706</v>
      </c>
      <c r="G3456" s="8" t="s">
        <v>13072</v>
      </c>
      <c r="H3456" s="8" t="s">
        <v>529</v>
      </c>
      <c r="I3456" s="8"/>
      <c r="J3456" s="8"/>
      <c r="K3456" s="8"/>
      <c r="L3456" s="8"/>
      <c r="M3456" s="8" t="s">
        <v>13206</v>
      </c>
      <c r="N3456" s="8"/>
      <c r="O3456" s="8"/>
      <c r="P3456" s="8"/>
      <c r="Q3456" s="8"/>
      <c r="R3456" s="8"/>
      <c r="S3456" s="8"/>
      <c r="T3456" s="8"/>
      <c r="U3456" s="8"/>
      <c r="V3456" s="8"/>
      <c r="W3456" s="8"/>
      <c r="X3456" s="8"/>
      <c r="Y3456" s="8"/>
      <c r="Z3456" s="8"/>
      <c r="AA3456" s="8"/>
      <c r="AB3456" s="8"/>
      <c r="AC3456" s="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  <c r="AY3456" s="8"/>
      <c r="AZ3456" s="8"/>
      <c r="BA3456" s="8"/>
      <c r="BB3456" s="8"/>
      <c r="BC3456" s="8"/>
      <c r="BD3456" s="8"/>
      <c r="BE3456" s="8"/>
      <c r="BF3456" s="8"/>
      <c r="BG3456" s="8"/>
      <c r="BH3456" s="8"/>
      <c r="BI3456" s="8"/>
      <c r="BJ3456" s="8"/>
      <c r="BK3456" s="8"/>
      <c r="BL3456" s="8"/>
      <c r="BM3456" s="8"/>
      <c r="BN3456" s="8"/>
      <c r="BO3456" s="8"/>
      <c r="BP3456" s="8"/>
      <c r="BQ3456" s="8"/>
      <c r="BR3456" s="8"/>
      <c r="BS3456" s="8"/>
      <c r="BT3456" s="8"/>
      <c r="BU3456" s="8"/>
      <c r="BV3456" s="8"/>
      <c r="BW3456" s="8"/>
      <c r="BX3456" s="8"/>
      <c r="BY3456" s="8"/>
    </row>
    <row r="3457" spans="1:77" x14ac:dyDescent="0.2">
      <c r="A3457" s="8" t="s">
        <v>13207</v>
      </c>
      <c r="B3457" s="5"/>
      <c r="C3457" s="8" t="s">
        <v>13208</v>
      </c>
      <c r="D3457" s="8"/>
      <c r="E3457" s="8" t="s">
        <v>13199</v>
      </c>
      <c r="F3457" s="5" t="s">
        <v>2706</v>
      </c>
      <c r="G3457" s="8" t="s">
        <v>13072</v>
      </c>
      <c r="H3457" s="8" t="s">
        <v>529</v>
      </c>
      <c r="I3457" s="8"/>
      <c r="J3457" s="8"/>
      <c r="K3457" s="8"/>
      <c r="L3457" s="8"/>
      <c r="M3457" s="8" t="s">
        <v>13209</v>
      </c>
      <c r="N3457" s="8"/>
      <c r="O3457" s="8"/>
      <c r="P3457" s="8"/>
      <c r="Q3457" s="8"/>
      <c r="R3457" s="8"/>
      <c r="S3457" s="8"/>
      <c r="T3457" s="8"/>
      <c r="U3457" s="8"/>
      <c r="V3457" s="8"/>
      <c r="W3457" s="8"/>
      <c r="X3457" s="8"/>
      <c r="Y3457" s="8"/>
      <c r="Z3457" s="8"/>
      <c r="AA3457" s="8"/>
      <c r="AB3457" s="8"/>
      <c r="AC3457" s="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  <c r="AY3457" s="8"/>
      <c r="AZ3457" s="8"/>
      <c r="BA3457" s="8"/>
      <c r="BB3457" s="8"/>
      <c r="BC3457" s="8"/>
      <c r="BD3457" s="8"/>
      <c r="BE3457" s="8"/>
      <c r="BF3457" s="8"/>
      <c r="BG3457" s="8"/>
      <c r="BH3457" s="8"/>
      <c r="BI3457" s="8"/>
      <c r="BJ3457" s="8"/>
      <c r="BK3457" s="8"/>
      <c r="BL3457" s="8"/>
      <c r="BM3457" s="8"/>
      <c r="BN3457" s="8"/>
      <c r="BO3457" s="8"/>
      <c r="BP3457" s="8"/>
      <c r="BQ3457" s="8"/>
      <c r="BR3457" s="8"/>
      <c r="BS3457" s="8"/>
      <c r="BT3457" s="8"/>
      <c r="BU3457" s="8"/>
      <c r="BV3457" s="8"/>
      <c r="BW3457" s="8"/>
      <c r="BX3457" s="8"/>
      <c r="BY3457" s="8"/>
    </row>
    <row r="3458" spans="1:77" x14ac:dyDescent="0.2">
      <c r="A3458" s="8" t="s">
        <v>13210</v>
      </c>
      <c r="B3458" s="5"/>
      <c r="C3458" s="8" t="s">
        <v>13211</v>
      </c>
      <c r="D3458" s="8"/>
      <c r="E3458" s="8" t="s">
        <v>13195</v>
      </c>
      <c r="F3458" s="5" t="s">
        <v>2706</v>
      </c>
      <c r="G3458" s="8" t="s">
        <v>13072</v>
      </c>
      <c r="H3458" s="8" t="s">
        <v>529</v>
      </c>
      <c r="I3458" s="8"/>
      <c r="J3458" s="8"/>
      <c r="K3458" s="8"/>
      <c r="L3458" s="8"/>
      <c r="M3458" s="8" t="s">
        <v>13212</v>
      </c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/>
      <c r="Z3458" s="8"/>
      <c r="AA3458" s="8"/>
      <c r="AB3458" s="8"/>
      <c r="AC3458" s="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  <c r="AY3458" s="8"/>
      <c r="AZ3458" s="8"/>
      <c r="BA3458" s="8"/>
      <c r="BB3458" s="8"/>
      <c r="BC3458" s="8"/>
      <c r="BD3458" s="8"/>
      <c r="BE3458" s="8"/>
      <c r="BF3458" s="8"/>
      <c r="BG3458" s="8"/>
      <c r="BH3458" s="8"/>
      <c r="BI3458" s="8"/>
      <c r="BJ3458" s="8"/>
      <c r="BK3458" s="8"/>
      <c r="BL3458" s="8"/>
      <c r="BM3458" s="8"/>
      <c r="BN3458" s="8"/>
      <c r="BO3458" s="8"/>
      <c r="BP3458" s="8"/>
      <c r="BQ3458" s="8"/>
      <c r="BR3458" s="8"/>
      <c r="BS3458" s="8"/>
      <c r="BT3458" s="8"/>
      <c r="BU3458" s="8"/>
      <c r="BV3458" s="8"/>
      <c r="BW3458" s="8"/>
      <c r="BX3458" s="8"/>
      <c r="BY3458" s="8"/>
    </row>
    <row r="3459" spans="1:77" x14ac:dyDescent="0.2">
      <c r="A3459" s="8" t="s">
        <v>13213</v>
      </c>
      <c r="B3459" s="5"/>
      <c r="C3459" s="8" t="s">
        <v>13214</v>
      </c>
      <c r="D3459" s="8"/>
      <c r="E3459" s="8" t="s">
        <v>13173</v>
      </c>
      <c r="F3459" s="5" t="s">
        <v>2706</v>
      </c>
      <c r="G3459" s="8" t="s">
        <v>13072</v>
      </c>
      <c r="H3459" s="8" t="s">
        <v>529</v>
      </c>
      <c r="I3459" s="8"/>
      <c r="J3459" s="8"/>
      <c r="K3459" s="8"/>
      <c r="L3459" s="8"/>
      <c r="M3459" s="8" t="s">
        <v>13215</v>
      </c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  <c r="AY3459" s="8"/>
      <c r="AZ3459" s="8"/>
      <c r="BA3459" s="8"/>
      <c r="BB3459" s="8"/>
      <c r="BC3459" s="8"/>
      <c r="BD3459" s="8"/>
      <c r="BE3459" s="8"/>
      <c r="BF3459" s="8"/>
      <c r="BG3459" s="8"/>
      <c r="BH3459" s="8"/>
      <c r="BI3459" s="8"/>
      <c r="BJ3459" s="8"/>
      <c r="BK3459" s="8"/>
      <c r="BL3459" s="8"/>
      <c r="BM3459" s="8"/>
      <c r="BN3459" s="8"/>
      <c r="BO3459" s="8"/>
      <c r="BP3459" s="8"/>
      <c r="BQ3459" s="8"/>
      <c r="BR3459" s="8"/>
      <c r="BS3459" s="8"/>
      <c r="BT3459" s="8"/>
      <c r="BU3459" s="8"/>
      <c r="BV3459" s="8"/>
      <c r="BW3459" s="8"/>
      <c r="BX3459" s="8"/>
      <c r="BY3459" s="8"/>
    </row>
    <row r="3460" spans="1:77" x14ac:dyDescent="0.2">
      <c r="A3460" s="8" t="s">
        <v>13216</v>
      </c>
      <c r="B3460" s="5"/>
      <c r="C3460" s="8" t="s">
        <v>13217</v>
      </c>
      <c r="D3460" s="8"/>
      <c r="E3460" s="8" t="s">
        <v>13096</v>
      </c>
      <c r="F3460" s="5" t="s">
        <v>2706</v>
      </c>
      <c r="G3460" s="8" t="s">
        <v>13072</v>
      </c>
      <c r="H3460" s="8" t="s">
        <v>529</v>
      </c>
      <c r="I3460" s="8"/>
      <c r="J3460" s="8"/>
      <c r="K3460" s="8"/>
      <c r="L3460" s="8"/>
      <c r="M3460" s="8" t="s">
        <v>13218</v>
      </c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  <c r="AY3460" s="8"/>
      <c r="AZ3460" s="8"/>
      <c r="BA3460" s="8"/>
      <c r="BB3460" s="8"/>
      <c r="BC3460" s="8"/>
      <c r="BD3460" s="8"/>
      <c r="BE3460" s="8"/>
      <c r="BF3460" s="8"/>
      <c r="BG3460" s="8"/>
      <c r="BH3460" s="8"/>
      <c r="BI3460" s="8"/>
      <c r="BJ3460" s="8"/>
      <c r="BK3460" s="8"/>
      <c r="BL3460" s="8"/>
      <c r="BM3460" s="8"/>
      <c r="BN3460" s="8"/>
      <c r="BO3460" s="8"/>
      <c r="BP3460" s="8"/>
      <c r="BQ3460" s="8"/>
      <c r="BR3460" s="8"/>
      <c r="BS3460" s="8"/>
      <c r="BT3460" s="8"/>
      <c r="BU3460" s="8"/>
      <c r="BV3460" s="8"/>
      <c r="BW3460" s="8"/>
      <c r="BX3460" s="8"/>
      <c r="BY3460" s="8"/>
    </row>
    <row r="3461" spans="1:77" x14ac:dyDescent="0.2">
      <c r="A3461" s="8" t="s">
        <v>13219</v>
      </c>
      <c r="B3461" s="5"/>
      <c r="C3461" s="8" t="s">
        <v>13220</v>
      </c>
      <c r="D3461" s="8"/>
      <c r="E3461" s="8" t="s">
        <v>13199</v>
      </c>
      <c r="F3461" s="5" t="s">
        <v>2706</v>
      </c>
      <c r="G3461" s="8" t="s">
        <v>13072</v>
      </c>
      <c r="H3461" s="8" t="s">
        <v>529</v>
      </c>
      <c r="I3461" s="8"/>
      <c r="J3461" s="8"/>
      <c r="K3461" s="8"/>
      <c r="L3461" s="8"/>
      <c r="M3461" s="8" t="s">
        <v>13221</v>
      </c>
      <c r="N3461" s="8"/>
      <c r="O3461" s="8"/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/>
      <c r="AB3461" s="8"/>
      <c r="AC3461" s="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  <c r="AY3461" s="8"/>
      <c r="AZ3461" s="8"/>
      <c r="BA3461" s="8"/>
      <c r="BB3461" s="8"/>
      <c r="BC3461" s="8"/>
      <c r="BD3461" s="8"/>
      <c r="BE3461" s="8"/>
      <c r="BF3461" s="8"/>
      <c r="BG3461" s="8"/>
      <c r="BH3461" s="8"/>
      <c r="BI3461" s="8"/>
      <c r="BJ3461" s="8"/>
      <c r="BK3461" s="8"/>
      <c r="BL3461" s="8"/>
      <c r="BM3461" s="8"/>
      <c r="BN3461" s="8"/>
      <c r="BO3461" s="8"/>
      <c r="BP3461" s="8"/>
      <c r="BQ3461" s="8"/>
      <c r="BR3461" s="8"/>
      <c r="BS3461" s="8"/>
      <c r="BT3461" s="8"/>
      <c r="BU3461" s="8"/>
      <c r="BV3461" s="8"/>
      <c r="BW3461" s="8"/>
      <c r="BX3461" s="8"/>
      <c r="BY3461" s="8"/>
    </row>
    <row r="3462" spans="1:77" x14ac:dyDescent="0.2">
      <c r="A3462" s="8" t="s">
        <v>13222</v>
      </c>
      <c r="B3462" s="5"/>
      <c r="C3462" s="8" t="s">
        <v>13223</v>
      </c>
      <c r="D3462" s="8"/>
      <c r="E3462" s="8" t="s">
        <v>13195</v>
      </c>
      <c r="F3462" s="5" t="s">
        <v>2706</v>
      </c>
      <c r="G3462" s="8" t="s">
        <v>13072</v>
      </c>
      <c r="H3462" s="8" t="s">
        <v>529</v>
      </c>
      <c r="I3462" s="8"/>
      <c r="J3462" s="8"/>
      <c r="K3462" s="8"/>
      <c r="L3462" s="8"/>
      <c r="M3462" s="8" t="s">
        <v>13224</v>
      </c>
      <c r="N3462" s="8"/>
      <c r="O3462" s="8"/>
      <c r="P3462" s="8"/>
      <c r="Q3462" s="8"/>
      <c r="R3462" s="8"/>
      <c r="S3462" s="8"/>
      <c r="T3462" s="8"/>
      <c r="U3462" s="8"/>
      <c r="V3462" s="8"/>
      <c r="W3462" s="8"/>
      <c r="X3462" s="8"/>
      <c r="Y3462" s="8"/>
      <c r="Z3462" s="8"/>
      <c r="AA3462" s="8"/>
      <c r="AB3462" s="8"/>
      <c r="AC3462" s="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  <c r="AY3462" s="8"/>
      <c r="AZ3462" s="8"/>
      <c r="BA3462" s="8"/>
      <c r="BB3462" s="8"/>
      <c r="BC3462" s="8"/>
      <c r="BD3462" s="8"/>
      <c r="BE3462" s="8"/>
      <c r="BF3462" s="8"/>
      <c r="BG3462" s="8"/>
      <c r="BH3462" s="8"/>
      <c r="BI3462" s="8"/>
      <c r="BJ3462" s="8"/>
      <c r="BK3462" s="8"/>
      <c r="BL3462" s="8"/>
      <c r="BM3462" s="8"/>
      <c r="BN3462" s="8"/>
      <c r="BO3462" s="8"/>
      <c r="BP3462" s="8"/>
      <c r="BQ3462" s="8"/>
      <c r="BR3462" s="8"/>
      <c r="BS3462" s="8"/>
      <c r="BT3462" s="8"/>
      <c r="BU3462" s="8"/>
      <c r="BV3462" s="8"/>
      <c r="BW3462" s="8"/>
      <c r="BX3462" s="8"/>
      <c r="BY3462" s="8"/>
    </row>
    <row r="3463" spans="1:77" x14ac:dyDescent="0.2">
      <c r="A3463" s="8" t="s">
        <v>13225</v>
      </c>
      <c r="B3463" s="5"/>
      <c r="C3463" s="8" t="s">
        <v>13226</v>
      </c>
      <c r="D3463" s="8"/>
      <c r="E3463" s="8" t="s">
        <v>13165</v>
      </c>
      <c r="F3463" s="5" t="s">
        <v>2706</v>
      </c>
      <c r="G3463" s="8" t="s">
        <v>13072</v>
      </c>
      <c r="H3463" s="8" t="s">
        <v>529</v>
      </c>
      <c r="I3463" s="8"/>
      <c r="J3463" s="8"/>
      <c r="K3463" s="8"/>
      <c r="L3463" s="8"/>
      <c r="M3463" s="8" t="s">
        <v>13227</v>
      </c>
      <c r="N3463" s="8"/>
      <c r="O3463" s="8"/>
      <c r="P3463" s="8"/>
      <c r="Q3463" s="8"/>
      <c r="R3463" s="8"/>
      <c r="S3463" s="8"/>
      <c r="T3463" s="8"/>
      <c r="U3463" s="8"/>
      <c r="V3463" s="8"/>
      <c r="W3463" s="8"/>
      <c r="X3463" s="8"/>
      <c r="Y3463" s="8"/>
      <c r="Z3463" s="8"/>
      <c r="AA3463" s="8"/>
      <c r="AB3463" s="8"/>
      <c r="AC3463" s="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  <c r="AY3463" s="8"/>
      <c r="AZ3463" s="8"/>
      <c r="BA3463" s="8"/>
      <c r="BB3463" s="8"/>
      <c r="BC3463" s="8"/>
      <c r="BD3463" s="8"/>
      <c r="BE3463" s="8"/>
      <c r="BF3463" s="8"/>
      <c r="BG3463" s="8"/>
      <c r="BH3463" s="8"/>
      <c r="BI3463" s="8"/>
      <c r="BJ3463" s="8"/>
      <c r="BK3463" s="8"/>
      <c r="BL3463" s="8"/>
      <c r="BM3463" s="8"/>
      <c r="BN3463" s="8"/>
      <c r="BO3463" s="8"/>
      <c r="BP3463" s="8"/>
      <c r="BQ3463" s="8"/>
      <c r="BR3463" s="8"/>
      <c r="BS3463" s="8"/>
      <c r="BT3463" s="8"/>
      <c r="BU3463" s="8"/>
      <c r="BV3463" s="8"/>
      <c r="BW3463" s="8"/>
      <c r="BX3463" s="8"/>
      <c r="BY3463" s="8"/>
    </row>
    <row r="3464" spans="1:77" x14ac:dyDescent="0.2">
      <c r="A3464" s="8" t="s">
        <v>13228</v>
      </c>
      <c r="B3464" s="5"/>
      <c r="C3464" s="8" t="s">
        <v>13229</v>
      </c>
      <c r="D3464" s="8"/>
      <c r="E3464" s="8" t="s">
        <v>13199</v>
      </c>
      <c r="F3464" s="5" t="s">
        <v>2706</v>
      </c>
      <c r="G3464" s="8" t="s">
        <v>13072</v>
      </c>
      <c r="H3464" s="8" t="s">
        <v>529</v>
      </c>
      <c r="I3464" s="8"/>
      <c r="J3464" s="8"/>
      <c r="K3464" s="8"/>
      <c r="L3464" s="8"/>
      <c r="M3464" s="8" t="s">
        <v>13230</v>
      </c>
      <c r="N3464" s="8"/>
      <c r="O3464" s="8"/>
      <c r="P3464" s="8"/>
      <c r="Q3464" s="8"/>
      <c r="R3464" s="8"/>
      <c r="S3464" s="8"/>
      <c r="T3464" s="8"/>
      <c r="U3464" s="8"/>
      <c r="V3464" s="8"/>
      <c r="W3464" s="8"/>
      <c r="X3464" s="8"/>
      <c r="Y3464" s="8"/>
      <c r="Z3464" s="8"/>
      <c r="AA3464" s="8"/>
      <c r="AB3464" s="8"/>
      <c r="AC3464" s="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  <c r="AY3464" s="8"/>
      <c r="AZ3464" s="8"/>
      <c r="BA3464" s="8"/>
      <c r="BB3464" s="8"/>
      <c r="BC3464" s="8"/>
      <c r="BD3464" s="8"/>
      <c r="BE3464" s="8"/>
      <c r="BF3464" s="8"/>
      <c r="BG3464" s="8"/>
      <c r="BH3464" s="8"/>
      <c r="BI3464" s="8"/>
      <c r="BJ3464" s="8"/>
      <c r="BK3464" s="8"/>
      <c r="BL3464" s="8"/>
      <c r="BM3464" s="8"/>
      <c r="BN3464" s="8"/>
      <c r="BO3464" s="8"/>
      <c r="BP3464" s="8"/>
      <c r="BQ3464" s="8"/>
      <c r="BR3464" s="8"/>
      <c r="BS3464" s="8"/>
      <c r="BT3464" s="8"/>
      <c r="BU3464" s="8"/>
      <c r="BV3464" s="8"/>
      <c r="BW3464" s="8"/>
      <c r="BX3464" s="8"/>
      <c r="BY3464" s="8"/>
    </row>
    <row r="3465" spans="1:77" x14ac:dyDescent="0.2">
      <c r="A3465" s="8" t="s">
        <v>13231</v>
      </c>
      <c r="B3465" s="5"/>
      <c r="C3465" s="8" t="s">
        <v>13232</v>
      </c>
      <c r="D3465" s="8"/>
      <c r="E3465" s="8" t="s">
        <v>13169</v>
      </c>
      <c r="F3465" s="5" t="s">
        <v>2706</v>
      </c>
      <c r="G3465" s="8" t="s">
        <v>13072</v>
      </c>
      <c r="H3465" s="8" t="s">
        <v>529</v>
      </c>
      <c r="I3465" s="8"/>
      <c r="J3465" s="8"/>
      <c r="K3465" s="8"/>
      <c r="L3465" s="8"/>
      <c r="M3465" s="8" t="s">
        <v>13233</v>
      </c>
      <c r="N3465" s="8"/>
      <c r="O3465" s="8"/>
      <c r="P3465" s="8"/>
      <c r="Q3465" s="8"/>
      <c r="R3465" s="8"/>
      <c r="S3465" s="8"/>
      <c r="T3465" s="8"/>
      <c r="U3465" s="8"/>
      <c r="V3465" s="8"/>
      <c r="W3465" s="8"/>
      <c r="X3465" s="8"/>
      <c r="Y3465" s="8"/>
      <c r="Z3465" s="8"/>
      <c r="AA3465" s="8"/>
      <c r="AB3465" s="8"/>
      <c r="AC3465" s="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  <c r="AY3465" s="8"/>
      <c r="AZ3465" s="8"/>
      <c r="BA3465" s="8"/>
      <c r="BB3465" s="8"/>
      <c r="BC3465" s="8"/>
      <c r="BD3465" s="8"/>
      <c r="BE3465" s="8"/>
      <c r="BF3465" s="8"/>
      <c r="BG3465" s="8"/>
      <c r="BH3465" s="8"/>
      <c r="BI3465" s="8"/>
      <c r="BJ3465" s="8"/>
      <c r="BK3465" s="8"/>
      <c r="BL3465" s="8"/>
      <c r="BM3465" s="8"/>
      <c r="BN3465" s="8"/>
      <c r="BO3465" s="8"/>
      <c r="BP3465" s="8"/>
      <c r="BQ3465" s="8"/>
      <c r="BR3465" s="8"/>
      <c r="BS3465" s="8"/>
      <c r="BT3465" s="8"/>
      <c r="BU3465" s="8"/>
      <c r="BV3465" s="8"/>
      <c r="BW3465" s="8"/>
      <c r="BX3465" s="8"/>
      <c r="BY3465" s="8"/>
    </row>
    <row r="3466" spans="1:77" x14ac:dyDescent="0.2">
      <c r="A3466" s="8" t="s">
        <v>13234</v>
      </c>
      <c r="B3466" s="5"/>
      <c r="C3466" s="8" t="s">
        <v>13235</v>
      </c>
      <c r="D3466" s="8"/>
      <c r="E3466" s="8"/>
      <c r="F3466" s="5" t="s">
        <v>2706</v>
      </c>
      <c r="G3466" s="8" t="s">
        <v>13072</v>
      </c>
      <c r="H3466" s="8" t="s">
        <v>529</v>
      </c>
      <c r="I3466" s="8"/>
      <c r="J3466" s="8"/>
      <c r="K3466" s="8"/>
      <c r="L3466" s="8"/>
      <c r="M3466" s="8" t="s">
        <v>13236</v>
      </c>
      <c r="N3466" s="8" t="s">
        <v>13237</v>
      </c>
      <c r="O3466" s="8"/>
      <c r="P3466" s="8"/>
      <c r="Q3466" s="8"/>
      <c r="R3466" s="8"/>
      <c r="S3466" s="8"/>
      <c r="T3466" s="8"/>
      <c r="U3466" s="8"/>
      <c r="V3466" s="8"/>
      <c r="W3466" s="8"/>
      <c r="X3466" s="8"/>
      <c r="Y3466" s="8"/>
      <c r="Z3466" s="8"/>
      <c r="AA3466" s="8"/>
      <c r="AB3466" s="8"/>
      <c r="AC3466" s="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  <c r="AY3466" s="8"/>
      <c r="AZ3466" s="8"/>
      <c r="BA3466" s="8"/>
      <c r="BB3466" s="8"/>
      <c r="BC3466" s="8"/>
      <c r="BD3466" s="8"/>
      <c r="BE3466" s="8"/>
      <c r="BF3466" s="8"/>
      <c r="BG3466" s="8"/>
      <c r="BH3466" s="8"/>
      <c r="BI3466" s="8"/>
      <c r="BJ3466" s="8"/>
      <c r="BK3466" s="8"/>
      <c r="BL3466" s="8"/>
      <c r="BM3466" s="8"/>
      <c r="BN3466" s="8"/>
      <c r="BO3466" s="8"/>
      <c r="BP3466" s="8"/>
      <c r="BQ3466" s="8"/>
      <c r="BR3466" s="8"/>
      <c r="BS3466" s="8"/>
      <c r="BT3466" s="8"/>
      <c r="BU3466" s="8"/>
      <c r="BV3466" s="8"/>
      <c r="BW3466" s="8"/>
      <c r="BX3466" s="8"/>
      <c r="BY3466" s="8"/>
    </row>
    <row r="3467" spans="1:77" x14ac:dyDescent="0.2">
      <c r="A3467" s="8" t="s">
        <v>13238</v>
      </c>
      <c r="B3467" s="5"/>
      <c r="C3467" s="8" t="s">
        <v>13239</v>
      </c>
      <c r="D3467" s="8"/>
      <c r="E3467" s="8"/>
      <c r="F3467" s="5" t="s">
        <v>2591</v>
      </c>
      <c r="G3467" s="8" t="s">
        <v>13240</v>
      </c>
      <c r="H3467" s="8" t="s">
        <v>529</v>
      </c>
      <c r="I3467" s="8"/>
      <c r="J3467" s="8"/>
      <c r="K3467" s="8"/>
      <c r="L3467" s="8"/>
      <c r="M3467" s="8" t="s">
        <v>13241</v>
      </c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  <c r="AY3467" s="8"/>
      <c r="AZ3467" s="8"/>
      <c r="BA3467" s="8"/>
      <c r="BB3467" s="8"/>
      <c r="BC3467" s="8"/>
      <c r="BD3467" s="8"/>
      <c r="BE3467" s="8"/>
      <c r="BF3467" s="8"/>
      <c r="BG3467" s="8"/>
      <c r="BH3467" s="8"/>
      <c r="BI3467" s="8"/>
      <c r="BJ3467" s="8"/>
      <c r="BK3467" s="8"/>
      <c r="BL3467" s="8"/>
      <c r="BM3467" s="8"/>
      <c r="BN3467" s="8"/>
      <c r="BO3467" s="8"/>
      <c r="BP3467" s="8"/>
      <c r="BQ3467" s="8"/>
      <c r="BR3467" s="8"/>
      <c r="BS3467" s="8"/>
      <c r="BT3467" s="8"/>
      <c r="BU3467" s="8"/>
      <c r="BV3467" s="8"/>
      <c r="BW3467" s="8"/>
      <c r="BX3467" s="8"/>
      <c r="BY3467" s="8"/>
    </row>
    <row r="3468" spans="1:77" x14ac:dyDescent="0.2">
      <c r="A3468" s="8" t="s">
        <v>13242</v>
      </c>
      <c r="B3468" s="5"/>
      <c r="C3468" s="8" t="s">
        <v>13243</v>
      </c>
      <c r="D3468" s="5" t="s">
        <v>13244</v>
      </c>
      <c r="E3468" s="8" t="s">
        <v>13245</v>
      </c>
      <c r="F3468" s="5" t="s">
        <v>2591</v>
      </c>
      <c r="G3468" s="8" t="s">
        <v>13240</v>
      </c>
      <c r="H3468" s="8" t="s">
        <v>529</v>
      </c>
      <c r="I3468" s="8"/>
      <c r="J3468" s="8"/>
      <c r="K3468" s="8"/>
      <c r="L3468" s="8"/>
      <c r="M3468" s="8" t="s">
        <v>13246</v>
      </c>
      <c r="N3468" s="8"/>
      <c r="O3468" s="8"/>
      <c r="P3468" s="8"/>
      <c r="Q3468" s="8"/>
      <c r="R3468" s="8"/>
      <c r="S3468" s="8"/>
      <c r="T3468" s="8"/>
      <c r="U3468" s="8"/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  <c r="AY3468" s="8"/>
      <c r="AZ3468" s="8"/>
      <c r="BA3468" s="8"/>
      <c r="BB3468" s="8"/>
      <c r="BC3468" s="8"/>
      <c r="BD3468" s="8"/>
      <c r="BE3468" s="8"/>
      <c r="BF3468" s="8"/>
      <c r="BG3468" s="8"/>
      <c r="BH3468" s="8"/>
      <c r="BI3468" s="8"/>
      <c r="BJ3468" s="8"/>
      <c r="BK3468" s="8"/>
      <c r="BL3468" s="8"/>
      <c r="BM3468" s="8"/>
      <c r="BN3468" s="8"/>
      <c r="BO3468" s="8"/>
      <c r="BP3468" s="8"/>
      <c r="BQ3468" s="8"/>
      <c r="BR3468" s="8"/>
      <c r="BS3468" s="8"/>
      <c r="BT3468" s="8"/>
      <c r="BU3468" s="8"/>
      <c r="BV3468" s="8"/>
      <c r="BW3468" s="8"/>
      <c r="BX3468" s="8"/>
      <c r="BY3468" s="8"/>
    </row>
    <row r="3469" spans="1:77" x14ac:dyDescent="0.2">
      <c r="A3469" s="8" t="s">
        <v>13247</v>
      </c>
      <c r="B3469" s="5"/>
      <c r="C3469" s="8" t="s">
        <v>13248</v>
      </c>
      <c r="D3469" s="8"/>
      <c r="E3469" s="8" t="s">
        <v>13249</v>
      </c>
      <c r="F3469" s="5" t="s">
        <v>2591</v>
      </c>
      <c r="G3469" s="8" t="s">
        <v>13240</v>
      </c>
      <c r="H3469" s="8" t="s">
        <v>529</v>
      </c>
      <c r="I3469" s="8"/>
      <c r="J3469" s="8"/>
      <c r="K3469" s="8"/>
      <c r="L3469" s="8"/>
      <c r="M3469" s="8" t="s">
        <v>13250</v>
      </c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  <c r="AY3469" s="8"/>
      <c r="AZ3469" s="8"/>
      <c r="BA3469" s="8"/>
      <c r="BB3469" s="8"/>
      <c r="BC3469" s="8"/>
      <c r="BD3469" s="8"/>
      <c r="BE3469" s="8"/>
      <c r="BF3469" s="8"/>
      <c r="BG3469" s="8"/>
      <c r="BH3469" s="8"/>
      <c r="BI3469" s="8"/>
      <c r="BJ3469" s="8"/>
      <c r="BK3469" s="8"/>
      <c r="BL3469" s="8"/>
      <c r="BM3469" s="8"/>
      <c r="BN3469" s="8"/>
      <c r="BO3469" s="8"/>
      <c r="BP3469" s="8"/>
      <c r="BQ3469" s="8"/>
      <c r="BR3469" s="8"/>
      <c r="BS3469" s="8"/>
      <c r="BT3469" s="8"/>
      <c r="BU3469" s="8"/>
      <c r="BV3469" s="8"/>
      <c r="BW3469" s="8"/>
      <c r="BX3469" s="8"/>
      <c r="BY3469" s="8"/>
    </row>
    <row r="3470" spans="1:77" x14ac:dyDescent="0.2">
      <c r="A3470" s="8" t="s">
        <v>13251</v>
      </c>
      <c r="B3470" s="5"/>
      <c r="C3470" s="8" t="s">
        <v>13252</v>
      </c>
      <c r="D3470" s="8"/>
      <c r="E3470" s="8" t="s">
        <v>5241</v>
      </c>
      <c r="F3470" s="5" t="s">
        <v>2591</v>
      </c>
      <c r="G3470" s="8" t="s">
        <v>13240</v>
      </c>
      <c r="H3470" s="8" t="s">
        <v>529</v>
      </c>
      <c r="I3470" s="8"/>
      <c r="J3470" s="8"/>
      <c r="K3470" s="8"/>
      <c r="L3470" s="8"/>
      <c r="M3470" s="8" t="s">
        <v>13253</v>
      </c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  <c r="AY3470" s="8"/>
      <c r="AZ3470" s="8"/>
      <c r="BA3470" s="8"/>
      <c r="BB3470" s="8"/>
      <c r="BC3470" s="8"/>
      <c r="BD3470" s="8"/>
      <c r="BE3470" s="8"/>
      <c r="BF3470" s="8"/>
      <c r="BG3470" s="8"/>
      <c r="BH3470" s="8"/>
      <c r="BI3470" s="8"/>
      <c r="BJ3470" s="8"/>
      <c r="BK3470" s="8"/>
      <c r="BL3470" s="8"/>
      <c r="BM3470" s="8"/>
      <c r="BN3470" s="8"/>
      <c r="BO3470" s="8"/>
      <c r="BP3470" s="8"/>
      <c r="BQ3470" s="8"/>
      <c r="BR3470" s="8"/>
      <c r="BS3470" s="8"/>
      <c r="BT3470" s="8"/>
      <c r="BU3470" s="8"/>
      <c r="BV3470" s="8"/>
      <c r="BW3470" s="8"/>
      <c r="BX3470" s="8"/>
      <c r="BY3470" s="8"/>
    </row>
    <row r="3471" spans="1:77" x14ac:dyDescent="0.2">
      <c r="A3471" s="8" t="s">
        <v>13254</v>
      </c>
      <c r="B3471" s="5"/>
      <c r="C3471" s="8" t="s">
        <v>13255</v>
      </c>
      <c r="D3471" s="5" t="s">
        <v>13256</v>
      </c>
      <c r="E3471" s="8" t="s">
        <v>13257</v>
      </c>
      <c r="F3471" s="5" t="s">
        <v>2591</v>
      </c>
      <c r="G3471" s="8" t="s">
        <v>13240</v>
      </c>
      <c r="H3471" s="8" t="s">
        <v>529</v>
      </c>
      <c r="I3471" s="8"/>
      <c r="J3471" s="8"/>
      <c r="K3471" s="8"/>
      <c r="L3471" s="8"/>
      <c r="M3471" s="8" t="s">
        <v>13258</v>
      </c>
      <c r="N3471" s="8"/>
      <c r="O3471" s="8"/>
      <c r="P3471" s="8"/>
      <c r="Q3471" s="8"/>
      <c r="R3471" s="8"/>
      <c r="S3471" s="8"/>
      <c r="T3471" s="8"/>
      <c r="U3471" s="8"/>
      <c r="V3471" s="8"/>
      <c r="W3471" s="8"/>
      <c r="X3471" s="8"/>
      <c r="Y3471" s="8"/>
      <c r="Z3471" s="8"/>
      <c r="AA3471" s="8"/>
      <c r="AB3471" s="8"/>
      <c r="AC3471" s="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  <c r="AY3471" s="8"/>
      <c r="AZ3471" s="8"/>
      <c r="BA3471" s="8"/>
      <c r="BB3471" s="8"/>
      <c r="BC3471" s="8"/>
      <c r="BD3471" s="8"/>
      <c r="BE3471" s="8"/>
      <c r="BF3471" s="8"/>
      <c r="BG3471" s="8"/>
      <c r="BH3471" s="8"/>
      <c r="BI3471" s="8"/>
      <c r="BJ3471" s="8"/>
      <c r="BK3471" s="8"/>
      <c r="BL3471" s="8"/>
      <c r="BM3471" s="8"/>
      <c r="BN3471" s="8"/>
      <c r="BO3471" s="8"/>
      <c r="BP3471" s="8"/>
      <c r="BQ3471" s="8"/>
      <c r="BR3471" s="8"/>
      <c r="BS3471" s="8"/>
      <c r="BT3471" s="8"/>
      <c r="BU3471" s="8"/>
      <c r="BV3471" s="8"/>
      <c r="BW3471" s="8"/>
      <c r="BX3471" s="8"/>
      <c r="BY3471" s="8"/>
    </row>
    <row r="3472" spans="1:77" x14ac:dyDescent="0.2">
      <c r="A3472" s="8" t="s">
        <v>13259</v>
      </c>
      <c r="B3472" s="5"/>
      <c r="C3472" s="8" t="s">
        <v>13260</v>
      </c>
      <c r="D3472" s="5" t="s">
        <v>13244</v>
      </c>
      <c r="E3472" s="8" t="s">
        <v>13245</v>
      </c>
      <c r="F3472" s="5" t="s">
        <v>2591</v>
      </c>
      <c r="G3472" s="8" t="s">
        <v>13240</v>
      </c>
      <c r="H3472" s="8" t="s">
        <v>529</v>
      </c>
      <c r="I3472" s="8"/>
      <c r="J3472" s="8"/>
      <c r="K3472" s="8"/>
      <c r="L3472" s="8"/>
      <c r="M3472" s="8" t="s">
        <v>13261</v>
      </c>
      <c r="N3472" s="8"/>
      <c r="O3472" s="8"/>
      <c r="P3472" s="8"/>
      <c r="Q3472" s="8"/>
      <c r="R3472" s="8"/>
      <c r="S3472" s="8"/>
      <c r="T3472" s="8"/>
      <c r="U3472" s="8"/>
      <c r="V3472" s="8"/>
      <c r="W3472" s="8"/>
      <c r="X3472" s="8"/>
      <c r="Y3472" s="8"/>
      <c r="Z3472" s="8"/>
      <c r="AA3472" s="8"/>
      <c r="AB3472" s="8"/>
      <c r="AC3472" s="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  <c r="AY3472" s="8"/>
      <c r="AZ3472" s="8"/>
      <c r="BA3472" s="8"/>
      <c r="BB3472" s="8"/>
      <c r="BC3472" s="8"/>
      <c r="BD3472" s="8"/>
      <c r="BE3472" s="8"/>
      <c r="BF3472" s="8"/>
      <c r="BG3472" s="8"/>
      <c r="BH3472" s="8"/>
      <c r="BI3472" s="8"/>
      <c r="BJ3472" s="8"/>
      <c r="BK3472" s="8"/>
      <c r="BL3472" s="8"/>
      <c r="BM3472" s="8"/>
      <c r="BN3472" s="8"/>
      <c r="BO3472" s="8"/>
      <c r="BP3472" s="8"/>
      <c r="BQ3472" s="8"/>
      <c r="BR3472" s="8"/>
      <c r="BS3472" s="8"/>
      <c r="BT3472" s="8"/>
      <c r="BU3472" s="8"/>
      <c r="BV3472" s="8"/>
      <c r="BW3472" s="8"/>
      <c r="BX3472" s="8"/>
      <c r="BY3472" s="8"/>
    </row>
    <row r="3473" spans="1:77" x14ac:dyDescent="0.2">
      <c r="A3473" s="8" t="s">
        <v>13262</v>
      </c>
      <c r="B3473" s="5"/>
      <c r="C3473" s="8" t="s">
        <v>13263</v>
      </c>
      <c r="D3473" s="8"/>
      <c r="E3473" s="8" t="s">
        <v>13249</v>
      </c>
      <c r="F3473" s="5" t="s">
        <v>2591</v>
      </c>
      <c r="G3473" s="8" t="s">
        <v>13240</v>
      </c>
      <c r="H3473" s="8" t="s">
        <v>529</v>
      </c>
      <c r="I3473" s="8"/>
      <c r="J3473" s="8"/>
      <c r="K3473" s="8"/>
      <c r="L3473" s="8"/>
      <c r="M3473" s="8" t="s">
        <v>13264</v>
      </c>
      <c r="N3473" s="8"/>
      <c r="O3473" s="8"/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/>
      <c r="AB3473" s="8"/>
      <c r="AC3473" s="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  <c r="AY3473" s="8"/>
      <c r="AZ3473" s="8"/>
      <c r="BA3473" s="8"/>
      <c r="BB3473" s="8"/>
      <c r="BC3473" s="8"/>
      <c r="BD3473" s="8"/>
      <c r="BE3473" s="8"/>
      <c r="BF3473" s="8"/>
      <c r="BG3473" s="8"/>
      <c r="BH3473" s="8"/>
      <c r="BI3473" s="8"/>
      <c r="BJ3473" s="8"/>
      <c r="BK3473" s="8"/>
      <c r="BL3473" s="8"/>
      <c r="BM3473" s="8"/>
      <c r="BN3473" s="8"/>
      <c r="BO3473" s="8"/>
      <c r="BP3473" s="8"/>
      <c r="BQ3473" s="8"/>
      <c r="BR3473" s="8"/>
      <c r="BS3473" s="8"/>
      <c r="BT3473" s="8"/>
      <c r="BU3473" s="8"/>
      <c r="BV3473" s="8"/>
      <c r="BW3473" s="8"/>
      <c r="BX3473" s="8"/>
      <c r="BY3473" s="8"/>
    </row>
    <row r="3474" spans="1:77" x14ac:dyDescent="0.2">
      <c r="A3474" s="8" t="s">
        <v>13265</v>
      </c>
      <c r="B3474" s="5"/>
      <c r="C3474" s="8" t="s">
        <v>13266</v>
      </c>
      <c r="D3474" s="8"/>
      <c r="E3474" s="8"/>
      <c r="F3474" s="5" t="s">
        <v>2591</v>
      </c>
      <c r="G3474" s="8" t="s">
        <v>13240</v>
      </c>
      <c r="H3474" s="8" t="s">
        <v>529</v>
      </c>
      <c r="I3474" s="8"/>
      <c r="J3474" s="8"/>
      <c r="K3474" s="8"/>
      <c r="L3474" s="8"/>
      <c r="M3474" s="8" t="s">
        <v>13267</v>
      </c>
      <c r="N3474" s="8"/>
      <c r="O3474" s="8"/>
      <c r="P3474" s="8"/>
      <c r="Q3474" s="8"/>
      <c r="R3474" s="8"/>
      <c r="S3474" s="8"/>
      <c r="T3474" s="8"/>
      <c r="U3474" s="8"/>
      <c r="V3474" s="8"/>
      <c r="W3474" s="8"/>
      <c r="X3474" s="8"/>
      <c r="Y3474" s="8"/>
      <c r="Z3474" s="8"/>
      <c r="AA3474" s="8"/>
      <c r="AB3474" s="8"/>
      <c r="AC3474" s="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  <c r="AY3474" s="8"/>
      <c r="AZ3474" s="8"/>
      <c r="BA3474" s="8"/>
      <c r="BB3474" s="8"/>
      <c r="BC3474" s="8"/>
      <c r="BD3474" s="8"/>
      <c r="BE3474" s="8"/>
      <c r="BF3474" s="8"/>
      <c r="BG3474" s="8"/>
      <c r="BH3474" s="8"/>
      <c r="BI3474" s="8"/>
      <c r="BJ3474" s="8"/>
      <c r="BK3474" s="8"/>
      <c r="BL3474" s="8"/>
      <c r="BM3474" s="8"/>
      <c r="BN3474" s="8"/>
      <c r="BO3474" s="8"/>
      <c r="BP3474" s="8"/>
      <c r="BQ3474" s="8"/>
      <c r="BR3474" s="8"/>
      <c r="BS3474" s="8"/>
      <c r="BT3474" s="8"/>
      <c r="BU3474" s="8"/>
      <c r="BV3474" s="8"/>
      <c r="BW3474" s="8"/>
      <c r="BX3474" s="8"/>
      <c r="BY3474" s="8"/>
    </row>
    <row r="3475" spans="1:77" x14ac:dyDescent="0.2">
      <c r="A3475" s="8" t="s">
        <v>13268</v>
      </c>
      <c r="B3475" s="5"/>
      <c r="C3475" s="8" t="s">
        <v>13269</v>
      </c>
      <c r="D3475" s="8"/>
      <c r="E3475" s="8"/>
      <c r="F3475" s="5" t="s">
        <v>2591</v>
      </c>
      <c r="G3475" s="8" t="s">
        <v>13240</v>
      </c>
      <c r="H3475" s="8" t="s">
        <v>529</v>
      </c>
      <c r="I3475" s="8"/>
      <c r="J3475" s="8"/>
      <c r="K3475" s="8"/>
      <c r="L3475" s="8"/>
      <c r="M3475" s="8" t="s">
        <v>13270</v>
      </c>
      <c r="N3475" s="8"/>
      <c r="O3475" s="8"/>
      <c r="P3475" s="8"/>
      <c r="Q3475" s="8"/>
      <c r="R3475" s="8"/>
      <c r="S3475" s="8"/>
      <c r="T3475" s="8"/>
      <c r="U3475" s="8"/>
      <c r="V3475" s="8"/>
      <c r="W3475" s="8"/>
      <c r="X3475" s="8"/>
      <c r="Y3475" s="8"/>
      <c r="Z3475" s="8"/>
      <c r="AA3475" s="8"/>
      <c r="AB3475" s="8"/>
      <c r="AC3475" s="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  <c r="AY3475" s="8"/>
      <c r="AZ3475" s="8"/>
      <c r="BA3475" s="8"/>
      <c r="BB3475" s="8"/>
      <c r="BC3475" s="8"/>
      <c r="BD3475" s="8"/>
      <c r="BE3475" s="8"/>
      <c r="BF3475" s="8"/>
      <c r="BG3475" s="8"/>
      <c r="BH3475" s="8"/>
      <c r="BI3475" s="8"/>
      <c r="BJ3475" s="8"/>
      <c r="BK3475" s="8"/>
      <c r="BL3475" s="8"/>
      <c r="BM3475" s="8"/>
      <c r="BN3475" s="8"/>
      <c r="BO3475" s="8"/>
      <c r="BP3475" s="8"/>
      <c r="BQ3475" s="8"/>
      <c r="BR3475" s="8"/>
      <c r="BS3475" s="8"/>
      <c r="BT3475" s="8"/>
      <c r="BU3475" s="8"/>
      <c r="BV3475" s="8"/>
      <c r="BW3475" s="8"/>
      <c r="BX3475" s="8"/>
      <c r="BY3475" s="8"/>
    </row>
    <row r="3476" spans="1:77" x14ac:dyDescent="0.2">
      <c r="A3476" s="8" t="s">
        <v>13271</v>
      </c>
      <c r="B3476" s="5"/>
      <c r="C3476" s="8" t="s">
        <v>13272</v>
      </c>
      <c r="D3476" s="5" t="s">
        <v>13244</v>
      </c>
      <c r="E3476" s="8" t="s">
        <v>13245</v>
      </c>
      <c r="F3476" s="5" t="s">
        <v>2591</v>
      </c>
      <c r="G3476" s="8" t="s">
        <v>13240</v>
      </c>
      <c r="H3476" s="8" t="s">
        <v>529</v>
      </c>
      <c r="I3476" s="8"/>
      <c r="J3476" s="8"/>
      <c r="K3476" s="8"/>
      <c r="L3476" s="8"/>
      <c r="M3476" s="8" t="s">
        <v>13273</v>
      </c>
      <c r="N3476" s="8"/>
      <c r="O3476" s="8"/>
      <c r="P3476" s="8"/>
      <c r="Q3476" s="8"/>
      <c r="R3476" s="8"/>
      <c r="S3476" s="8"/>
      <c r="T3476" s="8"/>
      <c r="U3476" s="8"/>
      <c r="V3476" s="8"/>
      <c r="W3476" s="8"/>
      <c r="X3476" s="8"/>
      <c r="Y3476" s="8"/>
      <c r="Z3476" s="8"/>
      <c r="AA3476" s="8"/>
      <c r="AB3476" s="8"/>
      <c r="AC3476" s="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  <c r="AY3476" s="8"/>
      <c r="AZ3476" s="8"/>
      <c r="BA3476" s="8"/>
      <c r="BB3476" s="8"/>
      <c r="BC3476" s="8"/>
      <c r="BD3476" s="8"/>
      <c r="BE3476" s="8"/>
      <c r="BF3476" s="8"/>
      <c r="BG3476" s="8"/>
      <c r="BH3476" s="8"/>
      <c r="BI3476" s="8"/>
      <c r="BJ3476" s="8"/>
      <c r="BK3476" s="8"/>
      <c r="BL3476" s="8"/>
      <c r="BM3476" s="8"/>
      <c r="BN3476" s="8"/>
      <c r="BO3476" s="8"/>
      <c r="BP3476" s="8"/>
      <c r="BQ3476" s="8"/>
      <c r="BR3476" s="8"/>
      <c r="BS3476" s="8"/>
      <c r="BT3476" s="8"/>
      <c r="BU3476" s="8"/>
      <c r="BV3476" s="8"/>
      <c r="BW3476" s="8"/>
      <c r="BX3476" s="8"/>
      <c r="BY3476" s="8"/>
    </row>
    <row r="3477" spans="1:77" x14ac:dyDescent="0.2">
      <c r="A3477" s="8" t="s">
        <v>13274</v>
      </c>
      <c r="B3477" s="5"/>
      <c r="C3477" s="8" t="s">
        <v>13275</v>
      </c>
      <c r="D3477" s="8"/>
      <c r="E3477" s="8" t="s">
        <v>13249</v>
      </c>
      <c r="F3477" s="5" t="s">
        <v>2591</v>
      </c>
      <c r="G3477" s="8" t="s">
        <v>13240</v>
      </c>
      <c r="H3477" s="8" t="s">
        <v>529</v>
      </c>
      <c r="I3477" s="8"/>
      <c r="J3477" s="8"/>
      <c r="K3477" s="8"/>
      <c r="L3477" s="8"/>
      <c r="M3477" s="8" t="s">
        <v>13276</v>
      </c>
      <c r="N3477" s="8"/>
      <c r="O3477" s="8"/>
      <c r="P3477" s="8"/>
      <c r="Q3477" s="8"/>
      <c r="R3477" s="8"/>
      <c r="S3477" s="8"/>
      <c r="T3477" s="8"/>
      <c r="U3477" s="8"/>
      <c r="V3477" s="8"/>
      <c r="W3477" s="8"/>
      <c r="X3477" s="8"/>
      <c r="Y3477" s="8"/>
      <c r="Z3477" s="8"/>
      <c r="AA3477" s="8"/>
      <c r="AB3477" s="8"/>
      <c r="AC3477" s="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  <c r="AY3477" s="8"/>
      <c r="AZ3477" s="8"/>
      <c r="BA3477" s="8"/>
      <c r="BB3477" s="8"/>
      <c r="BC3477" s="8"/>
      <c r="BD3477" s="8"/>
      <c r="BE3477" s="8"/>
      <c r="BF3477" s="8"/>
      <c r="BG3477" s="8"/>
      <c r="BH3477" s="8"/>
      <c r="BI3477" s="8"/>
      <c r="BJ3477" s="8"/>
      <c r="BK3477" s="8"/>
      <c r="BL3477" s="8"/>
      <c r="BM3477" s="8"/>
      <c r="BN3477" s="8"/>
      <c r="BO3477" s="8"/>
      <c r="BP3477" s="8"/>
      <c r="BQ3477" s="8"/>
      <c r="BR3477" s="8"/>
      <c r="BS3477" s="8"/>
      <c r="BT3477" s="8"/>
      <c r="BU3477" s="8"/>
      <c r="BV3477" s="8"/>
      <c r="BW3477" s="8"/>
      <c r="BX3477" s="8"/>
      <c r="BY3477" s="8"/>
    </row>
    <row r="3478" spans="1:77" x14ac:dyDescent="0.2">
      <c r="A3478" s="8" t="s">
        <v>13277</v>
      </c>
      <c r="B3478" s="5"/>
      <c r="C3478" s="8" t="s">
        <v>13278</v>
      </c>
      <c r="D3478" s="8"/>
      <c r="E3478" s="8" t="s">
        <v>5241</v>
      </c>
      <c r="F3478" s="5" t="s">
        <v>2591</v>
      </c>
      <c r="G3478" s="8" t="s">
        <v>13240</v>
      </c>
      <c r="H3478" s="8" t="s">
        <v>529</v>
      </c>
      <c r="I3478" s="8"/>
      <c r="J3478" s="8"/>
      <c r="K3478" s="8"/>
      <c r="L3478" s="8"/>
      <c r="M3478" s="8" t="s">
        <v>13279</v>
      </c>
      <c r="N3478" s="8"/>
      <c r="O3478" s="8"/>
      <c r="P3478" s="8"/>
      <c r="Q3478" s="8"/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  <c r="AY3478" s="8"/>
      <c r="AZ3478" s="8"/>
      <c r="BA3478" s="8"/>
      <c r="BB3478" s="8"/>
      <c r="BC3478" s="8"/>
      <c r="BD3478" s="8"/>
      <c r="BE3478" s="8"/>
      <c r="BF3478" s="8"/>
      <c r="BG3478" s="8"/>
      <c r="BH3478" s="8"/>
      <c r="BI3478" s="8"/>
      <c r="BJ3478" s="8"/>
      <c r="BK3478" s="8"/>
      <c r="BL3478" s="8"/>
      <c r="BM3478" s="8"/>
      <c r="BN3478" s="8"/>
      <c r="BO3478" s="8"/>
      <c r="BP3478" s="8"/>
      <c r="BQ3478" s="8"/>
      <c r="BR3478" s="8"/>
      <c r="BS3478" s="8"/>
      <c r="BT3478" s="8"/>
      <c r="BU3478" s="8"/>
      <c r="BV3478" s="8"/>
      <c r="BW3478" s="8"/>
      <c r="BX3478" s="8"/>
      <c r="BY3478" s="8"/>
    </row>
    <row r="3479" spans="1:77" x14ac:dyDescent="0.2">
      <c r="A3479" s="8" t="s">
        <v>13280</v>
      </c>
      <c r="B3479" s="5"/>
      <c r="C3479" s="8" t="s">
        <v>13281</v>
      </c>
      <c r="D3479" s="5" t="s">
        <v>13282</v>
      </c>
      <c r="E3479" s="8" t="s">
        <v>13283</v>
      </c>
      <c r="F3479" s="5" t="s">
        <v>2591</v>
      </c>
      <c r="G3479" s="8" t="s">
        <v>13240</v>
      </c>
      <c r="H3479" s="8" t="s">
        <v>529</v>
      </c>
      <c r="I3479" s="8"/>
      <c r="J3479" s="8"/>
      <c r="K3479" s="8"/>
      <c r="L3479" s="8"/>
      <c r="M3479" s="8" t="s">
        <v>13284</v>
      </c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  <c r="AY3479" s="8"/>
      <c r="AZ3479" s="8"/>
      <c r="BA3479" s="8"/>
      <c r="BB3479" s="8"/>
      <c r="BC3479" s="8"/>
      <c r="BD3479" s="8"/>
      <c r="BE3479" s="8"/>
      <c r="BF3479" s="8"/>
      <c r="BG3479" s="8"/>
      <c r="BH3479" s="8"/>
      <c r="BI3479" s="8"/>
      <c r="BJ3479" s="8"/>
      <c r="BK3479" s="8"/>
      <c r="BL3479" s="8"/>
      <c r="BM3479" s="8"/>
      <c r="BN3479" s="8"/>
      <c r="BO3479" s="8"/>
      <c r="BP3479" s="8"/>
      <c r="BQ3479" s="8"/>
      <c r="BR3479" s="8"/>
      <c r="BS3479" s="8"/>
      <c r="BT3479" s="8"/>
      <c r="BU3479" s="8"/>
      <c r="BV3479" s="8"/>
      <c r="BW3479" s="8"/>
      <c r="BX3479" s="8"/>
      <c r="BY3479" s="8"/>
    </row>
    <row r="3480" spans="1:77" x14ac:dyDescent="0.2">
      <c r="A3480" s="8" t="s">
        <v>13285</v>
      </c>
      <c r="B3480" s="5"/>
      <c r="C3480" s="8" t="s">
        <v>13286</v>
      </c>
      <c r="D3480" s="5" t="s">
        <v>13287</v>
      </c>
      <c r="E3480" s="8" t="s">
        <v>13288</v>
      </c>
      <c r="F3480" s="5" t="s">
        <v>2591</v>
      </c>
      <c r="G3480" s="8" t="s">
        <v>13240</v>
      </c>
      <c r="H3480" s="8" t="s">
        <v>529</v>
      </c>
      <c r="I3480" s="8"/>
      <c r="J3480" s="8"/>
      <c r="K3480" s="8"/>
      <c r="L3480" s="8"/>
      <c r="M3480" s="8" t="s">
        <v>13289</v>
      </c>
      <c r="N3480" s="8"/>
      <c r="O3480" s="8"/>
      <c r="P3480" s="8"/>
      <c r="Q3480" s="8"/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  <c r="AY3480" s="8"/>
      <c r="AZ3480" s="8"/>
      <c r="BA3480" s="8"/>
      <c r="BB3480" s="8"/>
      <c r="BC3480" s="8"/>
      <c r="BD3480" s="8"/>
      <c r="BE3480" s="8"/>
      <c r="BF3480" s="8"/>
      <c r="BG3480" s="8"/>
      <c r="BH3480" s="8"/>
      <c r="BI3480" s="8"/>
      <c r="BJ3480" s="8"/>
      <c r="BK3480" s="8"/>
      <c r="BL3480" s="8"/>
      <c r="BM3480" s="8"/>
      <c r="BN3480" s="8"/>
      <c r="BO3480" s="8"/>
      <c r="BP3480" s="8"/>
      <c r="BQ3480" s="8"/>
      <c r="BR3480" s="8"/>
      <c r="BS3480" s="8"/>
      <c r="BT3480" s="8"/>
      <c r="BU3480" s="8"/>
      <c r="BV3480" s="8"/>
      <c r="BW3480" s="8"/>
      <c r="BX3480" s="8"/>
      <c r="BY3480" s="8"/>
    </row>
    <row r="3481" spans="1:77" x14ac:dyDescent="0.2">
      <c r="A3481" s="8" t="s">
        <v>13290</v>
      </c>
      <c r="B3481" s="5"/>
      <c r="C3481" s="8" t="s">
        <v>13291</v>
      </c>
      <c r="D3481" s="8"/>
      <c r="E3481" s="8"/>
      <c r="F3481" s="5" t="s">
        <v>2591</v>
      </c>
      <c r="G3481" s="8" t="s">
        <v>13240</v>
      </c>
      <c r="H3481" s="8" t="s">
        <v>529</v>
      </c>
      <c r="I3481" s="8"/>
      <c r="J3481" s="8"/>
      <c r="K3481" s="8"/>
      <c r="L3481" s="8"/>
      <c r="M3481" s="8" t="s">
        <v>13292</v>
      </c>
      <c r="N3481" s="8"/>
      <c r="O3481" s="8"/>
      <c r="P3481" s="8"/>
      <c r="Q3481" s="8"/>
      <c r="R3481" s="8"/>
      <c r="S3481" s="8"/>
      <c r="T3481" s="8"/>
      <c r="U3481" s="8"/>
      <c r="V3481" s="8"/>
      <c r="W3481" s="8"/>
      <c r="X3481" s="8"/>
      <c r="Y3481" s="8"/>
      <c r="Z3481" s="8"/>
      <c r="AA3481" s="8"/>
      <c r="AB3481" s="8"/>
      <c r="AC3481" s="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  <c r="AY3481" s="8"/>
      <c r="AZ3481" s="8"/>
      <c r="BA3481" s="8"/>
      <c r="BB3481" s="8"/>
      <c r="BC3481" s="8"/>
      <c r="BD3481" s="8"/>
      <c r="BE3481" s="8"/>
      <c r="BF3481" s="8"/>
      <c r="BG3481" s="8"/>
      <c r="BH3481" s="8"/>
      <c r="BI3481" s="8"/>
      <c r="BJ3481" s="8"/>
      <c r="BK3481" s="8"/>
      <c r="BL3481" s="8"/>
      <c r="BM3481" s="8"/>
      <c r="BN3481" s="8"/>
      <c r="BO3481" s="8"/>
      <c r="BP3481" s="8"/>
      <c r="BQ3481" s="8"/>
      <c r="BR3481" s="8"/>
      <c r="BS3481" s="8"/>
      <c r="BT3481" s="8"/>
      <c r="BU3481" s="8"/>
      <c r="BV3481" s="8"/>
      <c r="BW3481" s="8"/>
      <c r="BX3481" s="8"/>
      <c r="BY3481" s="8"/>
    </row>
    <row r="3482" spans="1:77" x14ac:dyDescent="0.2">
      <c r="A3482" s="8" t="s">
        <v>13293</v>
      </c>
      <c r="B3482" s="5"/>
      <c r="C3482" s="8" t="s">
        <v>13294</v>
      </c>
      <c r="D3482" s="8"/>
      <c r="E3482" s="8" t="s">
        <v>5853</v>
      </c>
      <c r="F3482" s="5" t="s">
        <v>2591</v>
      </c>
      <c r="G3482" s="8" t="s">
        <v>13240</v>
      </c>
      <c r="H3482" s="8" t="s">
        <v>529</v>
      </c>
      <c r="I3482" s="8"/>
      <c r="J3482" s="8"/>
      <c r="K3482" s="8"/>
      <c r="L3482" s="8"/>
      <c r="M3482" s="8" t="s">
        <v>13295</v>
      </c>
      <c r="N3482" s="8"/>
      <c r="O3482" s="8"/>
      <c r="P3482" s="8"/>
      <c r="Q3482" s="8"/>
      <c r="R3482" s="8"/>
      <c r="S3482" s="8"/>
      <c r="T3482" s="8"/>
      <c r="U3482" s="8"/>
      <c r="V3482" s="8"/>
      <c r="W3482" s="8"/>
      <c r="X3482" s="8"/>
      <c r="Y3482" s="8"/>
      <c r="Z3482" s="8"/>
      <c r="AA3482" s="8"/>
      <c r="AB3482" s="8"/>
      <c r="AC3482" s="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  <c r="AY3482" s="8"/>
      <c r="AZ3482" s="8"/>
      <c r="BA3482" s="8"/>
      <c r="BB3482" s="8"/>
      <c r="BC3482" s="8"/>
      <c r="BD3482" s="8"/>
      <c r="BE3482" s="8"/>
      <c r="BF3482" s="8"/>
      <c r="BG3482" s="8"/>
      <c r="BH3482" s="8"/>
      <c r="BI3482" s="8"/>
      <c r="BJ3482" s="8"/>
      <c r="BK3482" s="8"/>
      <c r="BL3482" s="8"/>
      <c r="BM3482" s="8"/>
      <c r="BN3482" s="8"/>
      <c r="BO3482" s="8"/>
      <c r="BP3482" s="8"/>
      <c r="BQ3482" s="8"/>
      <c r="BR3482" s="8"/>
      <c r="BS3482" s="8"/>
      <c r="BT3482" s="8"/>
      <c r="BU3482" s="8"/>
      <c r="BV3482" s="8"/>
      <c r="BW3482" s="8"/>
      <c r="BX3482" s="8"/>
      <c r="BY3482" s="8"/>
    </row>
    <row r="3483" spans="1:77" x14ac:dyDescent="0.2">
      <c r="A3483" s="8" t="s">
        <v>13296</v>
      </c>
      <c r="B3483" s="5"/>
      <c r="C3483" s="8" t="s">
        <v>13297</v>
      </c>
      <c r="D3483" s="8"/>
      <c r="E3483" s="8" t="s">
        <v>5241</v>
      </c>
      <c r="F3483" s="5" t="s">
        <v>2591</v>
      </c>
      <c r="G3483" s="8" t="s">
        <v>13240</v>
      </c>
      <c r="H3483" s="8" t="s">
        <v>529</v>
      </c>
      <c r="I3483" s="8"/>
      <c r="J3483" s="8"/>
      <c r="K3483" s="8"/>
      <c r="L3483" s="8"/>
      <c r="M3483" s="8" t="s">
        <v>13298</v>
      </c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  <c r="AY3483" s="8"/>
      <c r="AZ3483" s="8"/>
      <c r="BA3483" s="8"/>
      <c r="BB3483" s="8"/>
      <c r="BC3483" s="8"/>
      <c r="BD3483" s="8"/>
      <c r="BE3483" s="8"/>
      <c r="BF3483" s="8"/>
      <c r="BG3483" s="8"/>
      <c r="BH3483" s="8"/>
      <c r="BI3483" s="8"/>
      <c r="BJ3483" s="8"/>
      <c r="BK3483" s="8"/>
      <c r="BL3483" s="8"/>
      <c r="BM3483" s="8"/>
      <c r="BN3483" s="8"/>
      <c r="BO3483" s="8"/>
      <c r="BP3483" s="8"/>
      <c r="BQ3483" s="8"/>
      <c r="BR3483" s="8"/>
      <c r="BS3483" s="8"/>
      <c r="BT3483" s="8"/>
      <c r="BU3483" s="8"/>
      <c r="BV3483" s="8"/>
      <c r="BW3483" s="8"/>
      <c r="BX3483" s="8"/>
      <c r="BY3483" s="8"/>
    </row>
    <row r="3484" spans="1:77" x14ac:dyDescent="0.2">
      <c r="A3484" s="8" t="s">
        <v>13299</v>
      </c>
      <c r="B3484" s="5"/>
      <c r="C3484" s="8" t="s">
        <v>13300</v>
      </c>
      <c r="D3484" s="8"/>
      <c r="E3484" s="8" t="s">
        <v>5241</v>
      </c>
      <c r="F3484" s="5" t="s">
        <v>2591</v>
      </c>
      <c r="G3484" s="8" t="s">
        <v>13240</v>
      </c>
      <c r="H3484" s="8" t="s">
        <v>529</v>
      </c>
      <c r="I3484" s="8"/>
      <c r="J3484" s="8"/>
      <c r="K3484" s="8"/>
      <c r="L3484" s="8"/>
      <c r="M3484" s="8" t="s">
        <v>13301</v>
      </c>
      <c r="N3484" s="8"/>
      <c r="O3484" s="8"/>
      <c r="P3484" s="8"/>
      <c r="Q3484" s="8"/>
      <c r="R3484" s="8"/>
      <c r="S3484" s="8"/>
      <c r="T3484" s="8"/>
      <c r="U3484" s="8"/>
      <c r="V3484" s="8"/>
      <c r="W3484" s="8"/>
      <c r="X3484" s="8"/>
      <c r="Y3484" s="8"/>
      <c r="Z3484" s="8"/>
      <c r="AA3484" s="8"/>
      <c r="AB3484" s="8"/>
      <c r="AC3484" s="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  <c r="AY3484" s="8"/>
      <c r="AZ3484" s="8"/>
      <c r="BA3484" s="8"/>
      <c r="BB3484" s="8"/>
      <c r="BC3484" s="8"/>
      <c r="BD3484" s="8"/>
      <c r="BE3484" s="8"/>
      <c r="BF3484" s="8"/>
      <c r="BG3484" s="8"/>
      <c r="BH3484" s="8"/>
      <c r="BI3484" s="8"/>
      <c r="BJ3484" s="8"/>
      <c r="BK3484" s="8"/>
      <c r="BL3484" s="8"/>
      <c r="BM3484" s="8"/>
      <c r="BN3484" s="8"/>
      <c r="BO3484" s="8"/>
      <c r="BP3484" s="8"/>
      <c r="BQ3484" s="8"/>
      <c r="BR3484" s="8"/>
      <c r="BS3484" s="8"/>
      <c r="BT3484" s="8"/>
      <c r="BU3484" s="8"/>
      <c r="BV3484" s="8"/>
      <c r="BW3484" s="8"/>
      <c r="BX3484" s="8"/>
      <c r="BY3484" s="8"/>
    </row>
    <row r="3485" spans="1:77" x14ac:dyDescent="0.2">
      <c r="A3485" s="8" t="s">
        <v>13302</v>
      </c>
      <c r="B3485" s="5"/>
      <c r="C3485" s="8" t="s">
        <v>13303</v>
      </c>
      <c r="D3485" s="5" t="s">
        <v>13256</v>
      </c>
      <c r="E3485" s="8" t="s">
        <v>13257</v>
      </c>
      <c r="F3485" s="5" t="s">
        <v>2591</v>
      </c>
      <c r="G3485" s="8" t="s">
        <v>13240</v>
      </c>
      <c r="H3485" s="8" t="s">
        <v>529</v>
      </c>
      <c r="I3485" s="8"/>
      <c r="J3485" s="8"/>
      <c r="K3485" s="8"/>
      <c r="L3485" s="8"/>
      <c r="M3485" s="8" t="s">
        <v>13304</v>
      </c>
      <c r="N3485" s="8"/>
      <c r="O3485" s="8"/>
      <c r="P3485" s="8"/>
      <c r="Q3485" s="8"/>
      <c r="R3485" s="8"/>
      <c r="S3485" s="8"/>
      <c r="T3485" s="8"/>
      <c r="U3485" s="8"/>
      <c r="V3485" s="8"/>
      <c r="W3485" s="8"/>
      <c r="X3485" s="8"/>
      <c r="Y3485" s="8"/>
      <c r="Z3485" s="8"/>
      <c r="AA3485" s="8"/>
      <c r="AB3485" s="8"/>
      <c r="AC3485" s="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  <c r="AY3485" s="8"/>
      <c r="AZ3485" s="8"/>
      <c r="BA3485" s="8"/>
      <c r="BB3485" s="8"/>
      <c r="BC3485" s="8"/>
      <c r="BD3485" s="8"/>
      <c r="BE3485" s="8"/>
      <c r="BF3485" s="8"/>
      <c r="BG3485" s="8"/>
      <c r="BH3485" s="8"/>
      <c r="BI3485" s="8"/>
      <c r="BJ3485" s="8"/>
      <c r="BK3485" s="8"/>
      <c r="BL3485" s="8"/>
      <c r="BM3485" s="8"/>
      <c r="BN3485" s="8"/>
      <c r="BO3485" s="8"/>
      <c r="BP3485" s="8"/>
      <c r="BQ3485" s="8"/>
      <c r="BR3485" s="8"/>
      <c r="BS3485" s="8"/>
      <c r="BT3485" s="8"/>
      <c r="BU3485" s="8"/>
      <c r="BV3485" s="8"/>
      <c r="BW3485" s="8"/>
      <c r="BX3485" s="8"/>
      <c r="BY3485" s="8"/>
    </row>
    <row r="3486" spans="1:77" x14ac:dyDescent="0.2">
      <c r="A3486" s="8" t="s">
        <v>13305</v>
      </c>
      <c r="B3486" s="5"/>
      <c r="C3486" s="8" t="s">
        <v>13306</v>
      </c>
      <c r="D3486" s="8"/>
      <c r="E3486" s="8" t="s">
        <v>5853</v>
      </c>
      <c r="F3486" s="5" t="s">
        <v>2591</v>
      </c>
      <c r="G3486" s="8" t="s">
        <v>13240</v>
      </c>
      <c r="H3486" s="8" t="s">
        <v>529</v>
      </c>
      <c r="I3486" s="8"/>
      <c r="J3486" s="8"/>
      <c r="K3486" s="8"/>
      <c r="L3486" s="8"/>
      <c r="M3486" s="8" t="s">
        <v>13307</v>
      </c>
      <c r="N3486" s="8"/>
      <c r="O3486" s="8"/>
      <c r="P3486" s="8"/>
      <c r="Q3486" s="8"/>
      <c r="R3486" s="8"/>
      <c r="S3486" s="8"/>
      <c r="T3486" s="8"/>
      <c r="U3486" s="8"/>
      <c r="V3486" s="8"/>
      <c r="W3486" s="8"/>
      <c r="X3486" s="8"/>
      <c r="Y3486" s="8"/>
      <c r="Z3486" s="8"/>
      <c r="AA3486" s="8"/>
      <c r="AB3486" s="8"/>
      <c r="AC3486" s="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  <c r="AY3486" s="8"/>
      <c r="AZ3486" s="8"/>
      <c r="BA3486" s="8"/>
      <c r="BB3486" s="8"/>
      <c r="BC3486" s="8"/>
      <c r="BD3486" s="8"/>
      <c r="BE3486" s="8"/>
      <c r="BF3486" s="8"/>
      <c r="BG3486" s="8"/>
      <c r="BH3486" s="8"/>
      <c r="BI3486" s="8"/>
      <c r="BJ3486" s="8"/>
      <c r="BK3486" s="8"/>
      <c r="BL3486" s="8"/>
      <c r="BM3486" s="8"/>
      <c r="BN3486" s="8"/>
      <c r="BO3486" s="8"/>
      <c r="BP3486" s="8"/>
      <c r="BQ3486" s="8"/>
      <c r="BR3486" s="8"/>
      <c r="BS3486" s="8"/>
      <c r="BT3486" s="8"/>
      <c r="BU3486" s="8"/>
      <c r="BV3486" s="8"/>
      <c r="BW3486" s="8"/>
      <c r="BX3486" s="8"/>
      <c r="BY3486" s="8"/>
    </row>
    <row r="3487" spans="1:77" x14ac:dyDescent="0.2">
      <c r="A3487" s="8" t="s">
        <v>13308</v>
      </c>
      <c r="B3487" s="5"/>
      <c r="C3487" s="8" t="s">
        <v>13309</v>
      </c>
      <c r="D3487" s="8"/>
      <c r="E3487" s="8" t="s">
        <v>5241</v>
      </c>
      <c r="F3487" s="5" t="s">
        <v>2591</v>
      </c>
      <c r="G3487" s="8" t="s">
        <v>13240</v>
      </c>
      <c r="H3487" s="8" t="s">
        <v>529</v>
      </c>
      <c r="I3487" s="8"/>
      <c r="J3487" s="8"/>
      <c r="K3487" s="8"/>
      <c r="L3487" s="8"/>
      <c r="M3487" s="8" t="s">
        <v>13310</v>
      </c>
      <c r="N3487" s="8"/>
      <c r="O3487" s="8"/>
      <c r="P3487" s="8"/>
      <c r="Q3487" s="8"/>
      <c r="R3487" s="8"/>
      <c r="S3487" s="8"/>
      <c r="T3487" s="8"/>
      <c r="U3487" s="8"/>
      <c r="V3487" s="8"/>
      <c r="W3487" s="8"/>
      <c r="X3487" s="8"/>
      <c r="Y3487" s="8"/>
      <c r="Z3487" s="8"/>
      <c r="AA3487" s="8"/>
      <c r="AB3487" s="8"/>
      <c r="AC3487" s="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  <c r="AY3487" s="8"/>
      <c r="AZ3487" s="8"/>
      <c r="BA3487" s="8"/>
      <c r="BB3487" s="8"/>
      <c r="BC3487" s="8"/>
      <c r="BD3487" s="8"/>
      <c r="BE3487" s="8"/>
      <c r="BF3487" s="8"/>
      <c r="BG3487" s="8"/>
      <c r="BH3487" s="8"/>
      <c r="BI3487" s="8"/>
      <c r="BJ3487" s="8"/>
      <c r="BK3487" s="8"/>
      <c r="BL3487" s="8"/>
      <c r="BM3487" s="8"/>
      <c r="BN3487" s="8"/>
      <c r="BO3487" s="8"/>
      <c r="BP3487" s="8"/>
      <c r="BQ3487" s="8"/>
      <c r="BR3487" s="8"/>
      <c r="BS3487" s="8"/>
      <c r="BT3487" s="8"/>
      <c r="BU3487" s="8"/>
      <c r="BV3487" s="8"/>
      <c r="BW3487" s="8"/>
      <c r="BX3487" s="8"/>
      <c r="BY3487" s="8"/>
    </row>
    <row r="3488" spans="1:77" x14ac:dyDescent="0.2">
      <c r="A3488" s="8" t="s">
        <v>13311</v>
      </c>
      <c r="B3488" s="5"/>
      <c r="C3488" s="8" t="s">
        <v>13312</v>
      </c>
      <c r="D3488" s="8"/>
      <c r="E3488" s="8" t="s">
        <v>5241</v>
      </c>
      <c r="F3488" s="5" t="s">
        <v>2591</v>
      </c>
      <c r="G3488" s="8" t="s">
        <v>13240</v>
      </c>
      <c r="H3488" s="8" t="s">
        <v>529</v>
      </c>
      <c r="I3488" s="8"/>
      <c r="J3488" s="8"/>
      <c r="K3488" s="8"/>
      <c r="L3488" s="8"/>
      <c r="M3488" s="8" t="s">
        <v>13313</v>
      </c>
      <c r="N3488" s="8"/>
      <c r="O3488" s="8"/>
      <c r="P3488" s="8"/>
      <c r="Q3488" s="8"/>
      <c r="R3488" s="8"/>
      <c r="S3488" s="8"/>
      <c r="T3488" s="8"/>
      <c r="U3488" s="8"/>
      <c r="V3488" s="8"/>
      <c r="W3488" s="8"/>
      <c r="X3488" s="8"/>
      <c r="Y3488" s="8"/>
      <c r="Z3488" s="8"/>
      <c r="AA3488" s="8"/>
      <c r="AB3488" s="8"/>
      <c r="AC3488" s="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  <c r="AY3488" s="8"/>
      <c r="AZ3488" s="8"/>
      <c r="BA3488" s="8"/>
      <c r="BB3488" s="8"/>
      <c r="BC3488" s="8"/>
      <c r="BD3488" s="8"/>
      <c r="BE3488" s="8"/>
      <c r="BF3488" s="8"/>
      <c r="BG3488" s="8"/>
      <c r="BH3488" s="8"/>
      <c r="BI3488" s="8"/>
      <c r="BJ3488" s="8"/>
      <c r="BK3488" s="8"/>
      <c r="BL3488" s="8"/>
      <c r="BM3488" s="8"/>
      <c r="BN3488" s="8"/>
      <c r="BO3488" s="8"/>
      <c r="BP3488" s="8"/>
      <c r="BQ3488" s="8"/>
      <c r="BR3488" s="8"/>
      <c r="BS3488" s="8"/>
      <c r="BT3488" s="8"/>
      <c r="BU3488" s="8"/>
      <c r="BV3488" s="8"/>
      <c r="BW3488" s="8"/>
      <c r="BX3488" s="8"/>
      <c r="BY3488" s="8"/>
    </row>
    <row r="3489" spans="1:77" x14ac:dyDescent="0.2">
      <c r="A3489" s="8" t="s">
        <v>13314</v>
      </c>
      <c r="B3489" s="5"/>
      <c r="C3489" s="8" t="s">
        <v>13315</v>
      </c>
      <c r="D3489" s="8"/>
      <c r="E3489" s="8"/>
      <c r="F3489" s="5" t="s">
        <v>2591</v>
      </c>
      <c r="G3489" s="8" t="s">
        <v>13240</v>
      </c>
      <c r="H3489" s="8" t="s">
        <v>529</v>
      </c>
      <c r="I3489" s="8"/>
      <c r="J3489" s="8"/>
      <c r="K3489" s="8"/>
      <c r="L3489" s="8"/>
      <c r="M3489" s="8" t="s">
        <v>13316</v>
      </c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  <c r="AY3489" s="8"/>
      <c r="AZ3489" s="8"/>
      <c r="BA3489" s="8"/>
      <c r="BB3489" s="8"/>
      <c r="BC3489" s="8"/>
      <c r="BD3489" s="8"/>
      <c r="BE3489" s="8"/>
      <c r="BF3489" s="8"/>
      <c r="BG3489" s="8"/>
      <c r="BH3489" s="8"/>
      <c r="BI3489" s="8"/>
      <c r="BJ3489" s="8"/>
      <c r="BK3489" s="8"/>
      <c r="BL3489" s="8"/>
      <c r="BM3489" s="8"/>
      <c r="BN3489" s="8"/>
      <c r="BO3489" s="8"/>
      <c r="BP3489" s="8"/>
      <c r="BQ3489" s="8"/>
      <c r="BR3489" s="8"/>
      <c r="BS3489" s="8"/>
      <c r="BT3489" s="8"/>
      <c r="BU3489" s="8"/>
      <c r="BV3489" s="8"/>
      <c r="BW3489" s="8"/>
      <c r="BX3489" s="8"/>
      <c r="BY3489" s="8"/>
    </row>
    <row r="3490" spans="1:77" x14ac:dyDescent="0.2">
      <c r="A3490" s="8" t="s">
        <v>13317</v>
      </c>
      <c r="B3490" s="5"/>
      <c r="C3490" s="8" t="s">
        <v>13318</v>
      </c>
      <c r="D3490" s="8"/>
      <c r="E3490" s="8"/>
      <c r="F3490" s="5" t="s">
        <v>2591</v>
      </c>
      <c r="G3490" s="8" t="s">
        <v>13240</v>
      </c>
      <c r="H3490" s="8" t="s">
        <v>529</v>
      </c>
      <c r="I3490" s="8"/>
      <c r="J3490" s="8"/>
      <c r="K3490" s="8"/>
      <c r="L3490" s="8"/>
      <c r="M3490" s="8" t="s">
        <v>13319</v>
      </c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  <c r="AY3490" s="8"/>
      <c r="AZ3490" s="8"/>
      <c r="BA3490" s="8"/>
      <c r="BB3490" s="8"/>
      <c r="BC3490" s="8"/>
      <c r="BD3490" s="8"/>
      <c r="BE3490" s="8"/>
      <c r="BF3490" s="8"/>
      <c r="BG3490" s="8"/>
      <c r="BH3490" s="8"/>
      <c r="BI3490" s="8"/>
      <c r="BJ3490" s="8"/>
      <c r="BK3490" s="8"/>
      <c r="BL3490" s="8"/>
      <c r="BM3490" s="8"/>
      <c r="BN3490" s="8"/>
      <c r="BO3490" s="8"/>
      <c r="BP3490" s="8"/>
      <c r="BQ3490" s="8"/>
      <c r="BR3490" s="8"/>
      <c r="BS3490" s="8"/>
      <c r="BT3490" s="8"/>
      <c r="BU3490" s="8"/>
      <c r="BV3490" s="8"/>
      <c r="BW3490" s="8"/>
      <c r="BX3490" s="8"/>
      <c r="BY3490" s="8"/>
    </row>
    <row r="3491" spans="1:77" x14ac:dyDescent="0.2">
      <c r="A3491" s="8" t="s">
        <v>13320</v>
      </c>
      <c r="B3491" s="5"/>
      <c r="C3491" s="8" t="s">
        <v>13321</v>
      </c>
      <c r="D3491" s="8"/>
      <c r="E3491" s="8" t="s">
        <v>5853</v>
      </c>
      <c r="F3491" s="5" t="s">
        <v>2591</v>
      </c>
      <c r="G3491" s="8" t="s">
        <v>13240</v>
      </c>
      <c r="H3491" s="8" t="s">
        <v>529</v>
      </c>
      <c r="I3491" s="8"/>
      <c r="J3491" s="8"/>
      <c r="K3491" s="8"/>
      <c r="L3491" s="8"/>
      <c r="M3491" s="8" t="s">
        <v>13322</v>
      </c>
      <c r="N3491" s="8"/>
      <c r="O3491" s="8"/>
      <c r="P3491" s="8"/>
      <c r="Q3491" s="8"/>
      <c r="R3491" s="8"/>
      <c r="S3491" s="8"/>
      <c r="T3491" s="8"/>
      <c r="U3491" s="8"/>
      <c r="V3491" s="8"/>
      <c r="W3491" s="8"/>
      <c r="X3491" s="8"/>
      <c r="Y3491" s="8"/>
      <c r="Z3491" s="8"/>
      <c r="AA3491" s="8"/>
      <c r="AB3491" s="8"/>
      <c r="AC3491" s="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  <c r="AY3491" s="8"/>
      <c r="AZ3491" s="8"/>
      <c r="BA3491" s="8"/>
      <c r="BB3491" s="8"/>
      <c r="BC3491" s="8"/>
      <c r="BD3491" s="8"/>
      <c r="BE3491" s="8"/>
      <c r="BF3491" s="8"/>
      <c r="BG3491" s="8"/>
      <c r="BH3491" s="8"/>
      <c r="BI3491" s="8"/>
      <c r="BJ3491" s="8"/>
      <c r="BK3491" s="8"/>
      <c r="BL3491" s="8"/>
      <c r="BM3491" s="8"/>
      <c r="BN3491" s="8"/>
      <c r="BO3491" s="8"/>
      <c r="BP3491" s="8"/>
      <c r="BQ3491" s="8"/>
      <c r="BR3491" s="8"/>
      <c r="BS3491" s="8"/>
      <c r="BT3491" s="8"/>
      <c r="BU3491" s="8"/>
      <c r="BV3491" s="8"/>
      <c r="BW3491" s="8"/>
      <c r="BX3491" s="8"/>
      <c r="BY3491" s="8"/>
    </row>
    <row r="3492" spans="1:77" x14ac:dyDescent="0.2">
      <c r="A3492" s="8" t="s">
        <v>13323</v>
      </c>
      <c r="B3492" s="5"/>
      <c r="C3492" s="8" t="s">
        <v>13324</v>
      </c>
      <c r="D3492" s="8"/>
      <c r="E3492" s="8" t="s">
        <v>5241</v>
      </c>
      <c r="F3492" s="5" t="s">
        <v>2591</v>
      </c>
      <c r="G3492" s="8" t="s">
        <v>13240</v>
      </c>
      <c r="H3492" s="8" t="s">
        <v>529</v>
      </c>
      <c r="I3492" s="8"/>
      <c r="J3492" s="8"/>
      <c r="K3492" s="8"/>
      <c r="L3492" s="8"/>
      <c r="M3492" s="8" t="s">
        <v>13325</v>
      </c>
      <c r="N3492" s="8"/>
      <c r="O3492" s="8"/>
      <c r="P3492" s="8"/>
      <c r="Q3492" s="8"/>
      <c r="R3492" s="8"/>
      <c r="S3492" s="8"/>
      <c r="T3492" s="8"/>
      <c r="U3492" s="8"/>
      <c r="V3492" s="8"/>
      <c r="W3492" s="8"/>
      <c r="X3492" s="8"/>
      <c r="Y3492" s="8"/>
      <c r="Z3492" s="8"/>
      <c r="AA3492" s="8"/>
      <c r="AB3492" s="8"/>
      <c r="AC3492" s="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  <c r="AY3492" s="8"/>
      <c r="AZ3492" s="8"/>
      <c r="BA3492" s="8"/>
      <c r="BB3492" s="8"/>
      <c r="BC3492" s="8"/>
      <c r="BD3492" s="8"/>
      <c r="BE3492" s="8"/>
      <c r="BF3492" s="8"/>
      <c r="BG3492" s="8"/>
      <c r="BH3492" s="8"/>
      <c r="BI3492" s="8"/>
      <c r="BJ3492" s="8"/>
      <c r="BK3492" s="8"/>
      <c r="BL3492" s="8"/>
      <c r="BM3492" s="8"/>
      <c r="BN3492" s="8"/>
      <c r="BO3492" s="8"/>
      <c r="BP3492" s="8"/>
      <c r="BQ3492" s="8"/>
      <c r="BR3492" s="8"/>
      <c r="BS3492" s="8"/>
      <c r="BT3492" s="8"/>
      <c r="BU3492" s="8"/>
      <c r="BV3492" s="8"/>
      <c r="BW3492" s="8"/>
      <c r="BX3492" s="8"/>
      <c r="BY3492" s="8"/>
    </row>
    <row r="3493" spans="1:77" x14ac:dyDescent="0.2">
      <c r="A3493" s="8" t="s">
        <v>13326</v>
      </c>
      <c r="B3493" s="5"/>
      <c r="C3493" s="8" t="s">
        <v>13327</v>
      </c>
      <c r="D3493" s="8"/>
      <c r="E3493" s="8" t="s">
        <v>5241</v>
      </c>
      <c r="F3493" s="5" t="s">
        <v>2591</v>
      </c>
      <c r="G3493" s="8" t="s">
        <v>13240</v>
      </c>
      <c r="H3493" s="8" t="s">
        <v>529</v>
      </c>
      <c r="I3493" s="8"/>
      <c r="J3493" s="8"/>
      <c r="K3493" s="8"/>
      <c r="L3493" s="8"/>
      <c r="M3493" s="8" t="s">
        <v>13328</v>
      </c>
      <c r="N3493" s="8"/>
      <c r="O3493" s="8"/>
      <c r="P3493" s="8"/>
      <c r="Q3493" s="8"/>
      <c r="R3493" s="8"/>
      <c r="S3493" s="8"/>
      <c r="T3493" s="8"/>
      <c r="U3493" s="8"/>
      <c r="V3493" s="8"/>
      <c r="W3493" s="8"/>
      <c r="X3493" s="8"/>
      <c r="Y3493" s="8"/>
      <c r="Z3493" s="8"/>
      <c r="AA3493" s="8"/>
      <c r="AB3493" s="8"/>
      <c r="AC3493" s="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  <c r="AY3493" s="8"/>
      <c r="AZ3493" s="8"/>
      <c r="BA3493" s="8"/>
      <c r="BB3493" s="8"/>
      <c r="BC3493" s="8"/>
      <c r="BD3493" s="8"/>
      <c r="BE3493" s="8"/>
      <c r="BF3493" s="8"/>
      <c r="BG3493" s="8"/>
      <c r="BH3493" s="8"/>
      <c r="BI3493" s="8"/>
      <c r="BJ3493" s="8"/>
      <c r="BK3493" s="8"/>
      <c r="BL3493" s="8"/>
      <c r="BM3493" s="8"/>
      <c r="BN3493" s="8"/>
      <c r="BO3493" s="8"/>
      <c r="BP3493" s="8"/>
      <c r="BQ3493" s="8"/>
      <c r="BR3493" s="8"/>
      <c r="BS3493" s="8"/>
      <c r="BT3493" s="8"/>
      <c r="BU3493" s="8"/>
      <c r="BV3493" s="8"/>
      <c r="BW3493" s="8"/>
      <c r="BX3493" s="8"/>
      <c r="BY3493" s="8"/>
    </row>
    <row r="3494" spans="1:77" x14ac:dyDescent="0.2">
      <c r="A3494" s="8" t="s">
        <v>13329</v>
      </c>
      <c r="B3494" s="5"/>
      <c r="C3494" s="8" t="s">
        <v>13330</v>
      </c>
      <c r="D3494" s="8"/>
      <c r="E3494" s="8"/>
      <c r="F3494" s="5" t="s">
        <v>2591</v>
      </c>
      <c r="G3494" s="8" t="s">
        <v>13240</v>
      </c>
      <c r="H3494" s="8" t="s">
        <v>529</v>
      </c>
      <c r="I3494" s="8"/>
      <c r="J3494" s="8"/>
      <c r="K3494" s="8"/>
      <c r="L3494" s="8"/>
      <c r="M3494" s="8" t="s">
        <v>13331</v>
      </c>
      <c r="N3494" s="8"/>
      <c r="O3494" s="8"/>
      <c r="P3494" s="8"/>
      <c r="Q3494" s="8"/>
      <c r="R3494" s="8"/>
      <c r="S3494" s="8"/>
      <c r="T3494" s="8"/>
      <c r="U3494" s="8"/>
      <c r="V3494" s="8"/>
      <c r="W3494" s="8"/>
      <c r="X3494" s="8"/>
      <c r="Y3494" s="8"/>
      <c r="Z3494" s="8"/>
      <c r="AA3494" s="8"/>
      <c r="AB3494" s="8"/>
      <c r="AC3494" s="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  <c r="AY3494" s="8"/>
      <c r="AZ3494" s="8"/>
      <c r="BA3494" s="8"/>
      <c r="BB3494" s="8"/>
      <c r="BC3494" s="8"/>
      <c r="BD3494" s="8"/>
      <c r="BE3494" s="8"/>
      <c r="BF3494" s="8"/>
      <c r="BG3494" s="8"/>
      <c r="BH3494" s="8"/>
      <c r="BI3494" s="8"/>
      <c r="BJ3494" s="8"/>
      <c r="BK3494" s="8"/>
      <c r="BL3494" s="8"/>
      <c r="BM3494" s="8"/>
      <c r="BN3494" s="8"/>
      <c r="BO3494" s="8"/>
      <c r="BP3494" s="8"/>
      <c r="BQ3494" s="8"/>
      <c r="BR3494" s="8"/>
      <c r="BS3494" s="8"/>
      <c r="BT3494" s="8"/>
      <c r="BU3494" s="8"/>
      <c r="BV3494" s="8"/>
      <c r="BW3494" s="8"/>
      <c r="BX3494" s="8"/>
      <c r="BY3494" s="8"/>
    </row>
    <row r="3495" spans="1:77" x14ac:dyDescent="0.2">
      <c r="A3495" s="8" t="s">
        <v>13332</v>
      </c>
      <c r="B3495" s="5"/>
      <c r="C3495" s="8" t="s">
        <v>13333</v>
      </c>
      <c r="D3495" s="5" t="s">
        <v>13256</v>
      </c>
      <c r="E3495" s="8" t="s">
        <v>13257</v>
      </c>
      <c r="F3495" s="5" t="s">
        <v>2591</v>
      </c>
      <c r="G3495" s="8" t="s">
        <v>13240</v>
      </c>
      <c r="H3495" s="8" t="s">
        <v>529</v>
      </c>
      <c r="I3495" s="8"/>
      <c r="J3495" s="8"/>
      <c r="K3495" s="8"/>
      <c r="L3495" s="8"/>
      <c r="M3495" s="8" t="s">
        <v>13334</v>
      </c>
      <c r="N3495" s="8"/>
      <c r="O3495" s="8"/>
      <c r="P3495" s="8"/>
      <c r="Q3495" s="8"/>
      <c r="R3495" s="8"/>
      <c r="S3495" s="8"/>
      <c r="T3495" s="8"/>
      <c r="U3495" s="8"/>
      <c r="V3495" s="8"/>
      <c r="W3495" s="8"/>
      <c r="X3495" s="8"/>
      <c r="Y3495" s="8"/>
      <c r="Z3495" s="8"/>
      <c r="AA3495" s="8"/>
      <c r="AB3495" s="8"/>
      <c r="AC3495" s="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  <c r="AY3495" s="8"/>
      <c r="AZ3495" s="8"/>
      <c r="BA3495" s="8"/>
      <c r="BB3495" s="8"/>
      <c r="BC3495" s="8"/>
      <c r="BD3495" s="8"/>
      <c r="BE3495" s="8"/>
      <c r="BF3495" s="8"/>
      <c r="BG3495" s="8"/>
      <c r="BH3495" s="8"/>
      <c r="BI3495" s="8"/>
      <c r="BJ3495" s="8"/>
      <c r="BK3495" s="8"/>
      <c r="BL3495" s="8"/>
      <c r="BM3495" s="8"/>
      <c r="BN3495" s="8"/>
      <c r="BO3495" s="8"/>
      <c r="BP3495" s="8"/>
      <c r="BQ3495" s="8"/>
      <c r="BR3495" s="8"/>
      <c r="BS3495" s="8"/>
      <c r="BT3495" s="8"/>
      <c r="BU3495" s="8"/>
      <c r="BV3495" s="8"/>
      <c r="BW3495" s="8"/>
      <c r="BX3495" s="8"/>
      <c r="BY3495" s="8"/>
    </row>
    <row r="3496" spans="1:77" x14ac:dyDescent="0.2">
      <c r="A3496" s="8" t="s">
        <v>13335</v>
      </c>
      <c r="B3496" s="5"/>
      <c r="C3496" s="8" t="s">
        <v>13336</v>
      </c>
      <c r="D3496" s="8"/>
      <c r="E3496" s="8" t="s">
        <v>5853</v>
      </c>
      <c r="F3496" s="5" t="s">
        <v>2591</v>
      </c>
      <c r="G3496" s="8" t="s">
        <v>13240</v>
      </c>
      <c r="H3496" s="8" t="s">
        <v>529</v>
      </c>
      <c r="I3496" s="8"/>
      <c r="J3496" s="8"/>
      <c r="K3496" s="8"/>
      <c r="L3496" s="8"/>
      <c r="M3496" s="8" t="s">
        <v>13337</v>
      </c>
      <c r="N3496" s="8"/>
      <c r="O3496" s="8"/>
      <c r="P3496" s="8"/>
      <c r="Q3496" s="8"/>
      <c r="R3496" s="8"/>
      <c r="S3496" s="8"/>
      <c r="T3496" s="8"/>
      <c r="U3496" s="8"/>
      <c r="V3496" s="8"/>
      <c r="W3496" s="8"/>
      <c r="X3496" s="8"/>
      <c r="Y3496" s="8"/>
      <c r="Z3496" s="8"/>
      <c r="AA3496" s="8"/>
      <c r="AB3496" s="8"/>
      <c r="AC3496" s="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  <c r="AY3496" s="8"/>
      <c r="AZ3496" s="8"/>
      <c r="BA3496" s="8"/>
      <c r="BB3496" s="8"/>
      <c r="BC3496" s="8"/>
      <c r="BD3496" s="8"/>
      <c r="BE3496" s="8"/>
      <c r="BF3496" s="8"/>
      <c r="BG3496" s="8"/>
      <c r="BH3496" s="8"/>
      <c r="BI3496" s="8"/>
      <c r="BJ3496" s="8"/>
      <c r="BK3496" s="8"/>
      <c r="BL3496" s="8"/>
      <c r="BM3496" s="8"/>
      <c r="BN3496" s="8"/>
      <c r="BO3496" s="8"/>
      <c r="BP3496" s="8"/>
      <c r="BQ3496" s="8"/>
      <c r="BR3496" s="8"/>
      <c r="BS3496" s="8"/>
      <c r="BT3496" s="8"/>
      <c r="BU3496" s="8"/>
      <c r="BV3496" s="8"/>
      <c r="BW3496" s="8"/>
      <c r="BX3496" s="8"/>
      <c r="BY3496" s="8"/>
    </row>
    <row r="3497" spans="1:77" x14ac:dyDescent="0.2">
      <c r="A3497" s="8" t="s">
        <v>13338</v>
      </c>
      <c r="B3497" s="5"/>
      <c r="C3497" s="8" t="s">
        <v>13339</v>
      </c>
      <c r="D3497" s="8"/>
      <c r="E3497" s="8" t="s">
        <v>5241</v>
      </c>
      <c r="F3497" s="5" t="s">
        <v>2591</v>
      </c>
      <c r="G3497" s="8" t="s">
        <v>13240</v>
      </c>
      <c r="H3497" s="8" t="s">
        <v>529</v>
      </c>
      <c r="I3497" s="8"/>
      <c r="J3497" s="8"/>
      <c r="K3497" s="8"/>
      <c r="L3497" s="8"/>
      <c r="M3497" s="8" t="s">
        <v>13340</v>
      </c>
      <c r="N3497" s="8"/>
      <c r="O3497" s="8"/>
      <c r="P3497" s="8"/>
      <c r="Q3497" s="8"/>
      <c r="R3497" s="8"/>
      <c r="S3497" s="8"/>
      <c r="T3497" s="8"/>
      <c r="U3497" s="8"/>
      <c r="V3497" s="8"/>
      <c r="W3497" s="8"/>
      <c r="X3497" s="8"/>
      <c r="Y3497" s="8"/>
      <c r="Z3497" s="8"/>
      <c r="AA3497" s="8"/>
      <c r="AB3497" s="8"/>
      <c r="AC3497" s="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  <c r="AY3497" s="8"/>
      <c r="AZ3497" s="8"/>
      <c r="BA3497" s="8"/>
      <c r="BB3497" s="8"/>
      <c r="BC3497" s="8"/>
      <c r="BD3497" s="8"/>
      <c r="BE3497" s="8"/>
      <c r="BF3497" s="8"/>
      <c r="BG3497" s="8"/>
      <c r="BH3497" s="8"/>
      <c r="BI3497" s="8"/>
      <c r="BJ3497" s="8"/>
      <c r="BK3497" s="8"/>
      <c r="BL3497" s="8"/>
      <c r="BM3497" s="8"/>
      <c r="BN3497" s="8"/>
      <c r="BO3497" s="8"/>
      <c r="BP3497" s="8"/>
      <c r="BQ3497" s="8"/>
      <c r="BR3497" s="8"/>
      <c r="BS3497" s="8"/>
      <c r="BT3497" s="8"/>
      <c r="BU3497" s="8"/>
      <c r="BV3497" s="8"/>
      <c r="BW3497" s="8"/>
      <c r="BX3497" s="8"/>
      <c r="BY3497" s="8"/>
    </row>
    <row r="3498" spans="1:77" x14ac:dyDescent="0.2">
      <c r="A3498" s="8" t="s">
        <v>13341</v>
      </c>
      <c r="B3498" s="5"/>
      <c r="C3498" s="8" t="s">
        <v>13342</v>
      </c>
      <c r="D3498" s="8"/>
      <c r="E3498" s="8" t="s">
        <v>5241</v>
      </c>
      <c r="F3498" s="5" t="s">
        <v>2591</v>
      </c>
      <c r="G3498" s="8" t="s">
        <v>13240</v>
      </c>
      <c r="H3498" s="8" t="s">
        <v>529</v>
      </c>
      <c r="I3498" s="8"/>
      <c r="J3498" s="8"/>
      <c r="K3498" s="8"/>
      <c r="L3498" s="8"/>
      <c r="M3498" s="8" t="s">
        <v>13343</v>
      </c>
      <c r="N3498" s="8"/>
      <c r="O3498" s="8"/>
      <c r="P3498" s="8"/>
      <c r="Q3498" s="8"/>
      <c r="R3498" s="8"/>
      <c r="S3498" s="8"/>
      <c r="T3498" s="8"/>
      <c r="U3498" s="8"/>
      <c r="V3498" s="8"/>
      <c r="W3498" s="8"/>
      <c r="X3498" s="8"/>
      <c r="Y3498" s="8"/>
      <c r="Z3498" s="8"/>
      <c r="AA3498" s="8"/>
      <c r="AB3498" s="8"/>
      <c r="AC3498" s="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  <c r="AY3498" s="8"/>
      <c r="AZ3498" s="8"/>
      <c r="BA3498" s="8"/>
      <c r="BB3498" s="8"/>
      <c r="BC3498" s="8"/>
      <c r="BD3498" s="8"/>
      <c r="BE3498" s="8"/>
      <c r="BF3498" s="8"/>
      <c r="BG3498" s="8"/>
      <c r="BH3498" s="8"/>
      <c r="BI3498" s="8"/>
      <c r="BJ3498" s="8"/>
      <c r="BK3498" s="8"/>
      <c r="BL3498" s="8"/>
      <c r="BM3498" s="8"/>
      <c r="BN3498" s="8"/>
      <c r="BO3498" s="8"/>
      <c r="BP3498" s="8"/>
      <c r="BQ3498" s="8"/>
      <c r="BR3498" s="8"/>
      <c r="BS3498" s="8"/>
      <c r="BT3498" s="8"/>
      <c r="BU3498" s="8"/>
      <c r="BV3498" s="8"/>
      <c r="BW3498" s="8"/>
      <c r="BX3498" s="8"/>
      <c r="BY3498" s="8"/>
    </row>
    <row r="3499" spans="1:77" x14ac:dyDescent="0.2">
      <c r="A3499" s="8" t="s">
        <v>13344</v>
      </c>
      <c r="B3499" s="5"/>
      <c r="C3499" s="8" t="s">
        <v>13345</v>
      </c>
      <c r="D3499" s="8"/>
      <c r="E3499" s="8"/>
      <c r="F3499" s="5" t="s">
        <v>2591</v>
      </c>
      <c r="G3499" s="8" t="s">
        <v>13240</v>
      </c>
      <c r="H3499" s="8" t="s">
        <v>529</v>
      </c>
      <c r="I3499" s="8"/>
      <c r="J3499" s="8"/>
      <c r="K3499" s="8"/>
      <c r="L3499" s="8"/>
      <c r="M3499" s="8" t="s">
        <v>13346</v>
      </c>
      <c r="N3499" s="8"/>
      <c r="O3499" s="8"/>
      <c r="P3499" s="8"/>
      <c r="Q3499" s="8"/>
      <c r="R3499" s="8"/>
      <c r="S3499" s="8"/>
      <c r="T3499" s="8"/>
      <c r="U3499" s="8"/>
      <c r="V3499" s="8"/>
      <c r="W3499" s="8"/>
      <c r="X3499" s="8"/>
      <c r="Y3499" s="8"/>
      <c r="Z3499" s="8"/>
      <c r="AA3499" s="8"/>
      <c r="AB3499" s="8"/>
      <c r="AC3499" s="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  <c r="AY3499" s="8"/>
      <c r="AZ3499" s="8"/>
      <c r="BA3499" s="8"/>
      <c r="BB3499" s="8"/>
      <c r="BC3499" s="8"/>
      <c r="BD3499" s="8"/>
      <c r="BE3499" s="8"/>
      <c r="BF3499" s="8"/>
      <c r="BG3499" s="8"/>
      <c r="BH3499" s="8"/>
      <c r="BI3499" s="8"/>
      <c r="BJ3499" s="8"/>
      <c r="BK3499" s="8"/>
      <c r="BL3499" s="8"/>
      <c r="BM3499" s="8"/>
      <c r="BN3499" s="8"/>
      <c r="BO3499" s="8"/>
      <c r="BP3499" s="8"/>
      <c r="BQ3499" s="8"/>
      <c r="BR3499" s="8"/>
      <c r="BS3499" s="8"/>
      <c r="BT3499" s="8"/>
      <c r="BU3499" s="8"/>
      <c r="BV3499" s="8"/>
      <c r="BW3499" s="8"/>
      <c r="BX3499" s="8"/>
      <c r="BY3499" s="8"/>
    </row>
    <row r="3500" spans="1:77" x14ac:dyDescent="0.2">
      <c r="A3500" s="8" t="s">
        <v>13347</v>
      </c>
      <c r="B3500" s="5"/>
      <c r="C3500" s="8" t="s">
        <v>13348</v>
      </c>
      <c r="D3500" s="8"/>
      <c r="E3500" s="8"/>
      <c r="F3500" s="5" t="s">
        <v>2591</v>
      </c>
      <c r="G3500" s="8" t="s">
        <v>13240</v>
      </c>
      <c r="H3500" s="8" t="s">
        <v>529</v>
      </c>
      <c r="I3500" s="8"/>
      <c r="J3500" s="8"/>
      <c r="K3500" s="8"/>
      <c r="L3500" s="8"/>
      <c r="M3500" s="8" t="s">
        <v>13349</v>
      </c>
      <c r="N3500" s="8"/>
      <c r="O3500" s="8"/>
      <c r="P3500" s="8"/>
      <c r="Q3500" s="8"/>
      <c r="R3500" s="8"/>
      <c r="S3500" s="8"/>
      <c r="T3500" s="8"/>
      <c r="U3500" s="8"/>
      <c r="V3500" s="8"/>
      <c r="W3500" s="8"/>
      <c r="X3500" s="8"/>
      <c r="Y3500" s="8"/>
      <c r="Z3500" s="8"/>
      <c r="AA3500" s="8"/>
      <c r="AB3500" s="8"/>
      <c r="AC3500" s="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  <c r="AY3500" s="8"/>
      <c r="AZ3500" s="8"/>
      <c r="BA3500" s="8"/>
      <c r="BB3500" s="8"/>
      <c r="BC3500" s="8"/>
      <c r="BD3500" s="8"/>
      <c r="BE3500" s="8"/>
      <c r="BF3500" s="8"/>
      <c r="BG3500" s="8"/>
      <c r="BH3500" s="8"/>
      <c r="BI3500" s="8"/>
      <c r="BJ3500" s="8"/>
      <c r="BK3500" s="8"/>
      <c r="BL3500" s="8"/>
      <c r="BM3500" s="8"/>
      <c r="BN3500" s="8"/>
      <c r="BO3500" s="8"/>
      <c r="BP3500" s="8"/>
      <c r="BQ3500" s="8"/>
      <c r="BR3500" s="8"/>
      <c r="BS3500" s="8"/>
      <c r="BT3500" s="8"/>
      <c r="BU3500" s="8"/>
      <c r="BV3500" s="8"/>
      <c r="BW3500" s="8"/>
      <c r="BX3500" s="8"/>
      <c r="BY3500" s="8"/>
    </row>
    <row r="3501" spans="1:77" x14ac:dyDescent="0.2">
      <c r="A3501" s="8" t="s">
        <v>13350</v>
      </c>
      <c r="B3501" s="5"/>
      <c r="C3501" s="8" t="s">
        <v>13351</v>
      </c>
      <c r="D3501" s="5" t="s">
        <v>13244</v>
      </c>
      <c r="E3501" s="8" t="s">
        <v>13245</v>
      </c>
      <c r="F3501" s="5" t="s">
        <v>2591</v>
      </c>
      <c r="G3501" s="8" t="s">
        <v>13240</v>
      </c>
      <c r="H3501" s="8" t="s">
        <v>529</v>
      </c>
      <c r="I3501" s="8"/>
      <c r="J3501" s="8"/>
      <c r="K3501" s="8"/>
      <c r="L3501" s="8"/>
      <c r="M3501" s="8" t="s">
        <v>13352</v>
      </c>
      <c r="N3501" s="8"/>
      <c r="O3501" s="8"/>
      <c r="P3501" s="8"/>
      <c r="Q3501" s="8"/>
      <c r="R3501" s="8"/>
      <c r="S3501" s="8"/>
      <c r="T3501" s="8"/>
      <c r="U3501" s="8"/>
      <c r="V3501" s="8"/>
      <c r="W3501" s="8"/>
      <c r="X3501" s="8"/>
      <c r="Y3501" s="8"/>
      <c r="Z3501" s="8"/>
      <c r="AA3501" s="8"/>
      <c r="AB3501" s="8"/>
      <c r="AC3501" s="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  <c r="AY3501" s="8"/>
      <c r="AZ3501" s="8"/>
      <c r="BA3501" s="8"/>
      <c r="BB3501" s="8"/>
      <c r="BC3501" s="8"/>
      <c r="BD3501" s="8"/>
      <c r="BE3501" s="8"/>
      <c r="BF3501" s="8"/>
      <c r="BG3501" s="8"/>
      <c r="BH3501" s="8"/>
      <c r="BI3501" s="8"/>
      <c r="BJ3501" s="8"/>
      <c r="BK3501" s="8"/>
      <c r="BL3501" s="8"/>
      <c r="BM3501" s="8"/>
      <c r="BN3501" s="8"/>
      <c r="BO3501" s="8"/>
      <c r="BP3501" s="8"/>
      <c r="BQ3501" s="8"/>
      <c r="BR3501" s="8"/>
      <c r="BS3501" s="8"/>
      <c r="BT3501" s="8"/>
      <c r="BU3501" s="8"/>
      <c r="BV3501" s="8"/>
      <c r="BW3501" s="8"/>
      <c r="BX3501" s="8"/>
      <c r="BY3501" s="8"/>
    </row>
    <row r="3502" spans="1:77" x14ac:dyDescent="0.2">
      <c r="A3502" s="8" t="s">
        <v>13353</v>
      </c>
      <c r="B3502" s="5"/>
      <c r="C3502" s="8" t="s">
        <v>13354</v>
      </c>
      <c r="D3502" s="8"/>
      <c r="E3502" s="8" t="s">
        <v>13249</v>
      </c>
      <c r="F3502" s="5" t="s">
        <v>2591</v>
      </c>
      <c r="G3502" s="8" t="s">
        <v>13240</v>
      </c>
      <c r="H3502" s="8" t="s">
        <v>529</v>
      </c>
      <c r="I3502" s="8"/>
      <c r="J3502" s="8"/>
      <c r="K3502" s="8"/>
      <c r="L3502" s="8"/>
      <c r="M3502" s="8" t="s">
        <v>13355</v>
      </c>
      <c r="N3502" s="8"/>
      <c r="O3502" s="8"/>
      <c r="P3502" s="8"/>
      <c r="Q3502" s="8"/>
      <c r="R3502" s="8"/>
      <c r="S3502" s="8"/>
      <c r="T3502" s="8"/>
      <c r="U3502" s="8"/>
      <c r="V3502" s="8"/>
      <c r="W3502" s="8"/>
      <c r="X3502" s="8"/>
      <c r="Y3502" s="8"/>
      <c r="Z3502" s="8"/>
      <c r="AA3502" s="8"/>
      <c r="AB3502" s="8"/>
      <c r="AC3502" s="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  <c r="AY3502" s="8"/>
      <c r="AZ3502" s="8"/>
      <c r="BA3502" s="8"/>
      <c r="BB3502" s="8"/>
      <c r="BC3502" s="8"/>
      <c r="BD3502" s="8"/>
      <c r="BE3502" s="8"/>
      <c r="BF3502" s="8"/>
      <c r="BG3502" s="8"/>
      <c r="BH3502" s="8"/>
      <c r="BI3502" s="8"/>
      <c r="BJ3502" s="8"/>
      <c r="BK3502" s="8"/>
      <c r="BL3502" s="8"/>
      <c r="BM3502" s="8"/>
      <c r="BN3502" s="8"/>
      <c r="BO3502" s="8"/>
      <c r="BP3502" s="8"/>
      <c r="BQ3502" s="8"/>
      <c r="BR3502" s="8"/>
      <c r="BS3502" s="8"/>
      <c r="BT3502" s="8"/>
      <c r="BU3502" s="8"/>
      <c r="BV3502" s="8"/>
      <c r="BW3502" s="8"/>
      <c r="BX3502" s="8"/>
      <c r="BY3502" s="8"/>
    </row>
    <row r="3503" spans="1:77" x14ac:dyDescent="0.2">
      <c r="A3503" s="8" t="s">
        <v>13356</v>
      </c>
      <c r="B3503" s="5"/>
      <c r="C3503" s="8" t="s">
        <v>13357</v>
      </c>
      <c r="D3503" s="8"/>
      <c r="E3503" s="8" t="s">
        <v>5853</v>
      </c>
      <c r="F3503" s="5" t="s">
        <v>2591</v>
      </c>
      <c r="G3503" s="8" t="s">
        <v>13240</v>
      </c>
      <c r="H3503" s="8" t="s">
        <v>529</v>
      </c>
      <c r="I3503" s="8"/>
      <c r="J3503" s="8"/>
      <c r="K3503" s="8"/>
      <c r="L3503" s="8"/>
      <c r="M3503" s="8" t="s">
        <v>13358</v>
      </c>
      <c r="N3503" s="8"/>
      <c r="O3503" s="8"/>
      <c r="P3503" s="8"/>
      <c r="Q3503" s="8"/>
      <c r="R3503" s="8"/>
      <c r="S3503" s="8"/>
      <c r="T3503" s="8"/>
      <c r="U3503" s="8"/>
      <c r="V3503" s="8"/>
      <c r="W3503" s="8"/>
      <c r="X3503" s="8"/>
      <c r="Y3503" s="8"/>
      <c r="Z3503" s="8"/>
      <c r="AA3503" s="8"/>
      <c r="AB3503" s="8"/>
      <c r="AC3503" s="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  <c r="AY3503" s="8"/>
      <c r="AZ3503" s="8"/>
      <c r="BA3503" s="8"/>
      <c r="BB3503" s="8"/>
      <c r="BC3503" s="8"/>
      <c r="BD3503" s="8"/>
      <c r="BE3503" s="8"/>
      <c r="BF3503" s="8"/>
      <c r="BG3503" s="8"/>
      <c r="BH3503" s="8"/>
      <c r="BI3503" s="8"/>
      <c r="BJ3503" s="8"/>
      <c r="BK3503" s="8"/>
      <c r="BL3503" s="8"/>
      <c r="BM3503" s="8"/>
      <c r="BN3503" s="8"/>
      <c r="BO3503" s="8"/>
      <c r="BP3503" s="8"/>
      <c r="BQ3503" s="8"/>
      <c r="BR3503" s="8"/>
      <c r="BS3503" s="8"/>
      <c r="BT3503" s="8"/>
      <c r="BU3503" s="8"/>
      <c r="BV3503" s="8"/>
      <c r="BW3503" s="8"/>
      <c r="BX3503" s="8"/>
      <c r="BY3503" s="8"/>
    </row>
    <row r="3504" spans="1:77" x14ac:dyDescent="0.2">
      <c r="A3504" s="8" t="s">
        <v>13359</v>
      </c>
      <c r="B3504" s="5"/>
      <c r="C3504" s="8" t="s">
        <v>13360</v>
      </c>
      <c r="D3504" s="8"/>
      <c r="E3504" s="8" t="s">
        <v>5241</v>
      </c>
      <c r="F3504" s="5" t="s">
        <v>2591</v>
      </c>
      <c r="G3504" s="8" t="s">
        <v>13240</v>
      </c>
      <c r="H3504" s="8" t="s">
        <v>529</v>
      </c>
      <c r="I3504" s="8"/>
      <c r="J3504" s="8"/>
      <c r="K3504" s="8"/>
      <c r="L3504" s="8"/>
      <c r="M3504" s="8" t="s">
        <v>13361</v>
      </c>
      <c r="N3504" s="8"/>
      <c r="O3504" s="8"/>
      <c r="P3504" s="8"/>
      <c r="Q3504" s="8"/>
      <c r="R3504" s="8"/>
      <c r="S3504" s="8"/>
      <c r="T3504" s="8"/>
      <c r="U3504" s="8"/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  <c r="AY3504" s="8"/>
      <c r="AZ3504" s="8"/>
      <c r="BA3504" s="8"/>
      <c r="BB3504" s="8"/>
      <c r="BC3504" s="8"/>
      <c r="BD3504" s="8"/>
      <c r="BE3504" s="8"/>
      <c r="BF3504" s="8"/>
      <c r="BG3504" s="8"/>
      <c r="BH3504" s="8"/>
      <c r="BI3504" s="8"/>
      <c r="BJ3504" s="8"/>
      <c r="BK3504" s="8"/>
      <c r="BL3504" s="8"/>
      <c r="BM3504" s="8"/>
      <c r="BN3504" s="8"/>
      <c r="BO3504" s="8"/>
      <c r="BP3504" s="8"/>
      <c r="BQ3504" s="8"/>
      <c r="BR3504" s="8"/>
      <c r="BS3504" s="8"/>
      <c r="BT3504" s="8"/>
      <c r="BU3504" s="8"/>
      <c r="BV3504" s="8"/>
      <c r="BW3504" s="8"/>
      <c r="BX3504" s="8"/>
      <c r="BY3504" s="8"/>
    </row>
    <row r="3505" spans="1:77" x14ac:dyDescent="0.2">
      <c r="A3505" s="8" t="s">
        <v>13362</v>
      </c>
      <c r="B3505" s="5"/>
      <c r="C3505" s="8" t="s">
        <v>13363</v>
      </c>
      <c r="D3505" s="5" t="s">
        <v>13256</v>
      </c>
      <c r="E3505" s="8" t="s">
        <v>13257</v>
      </c>
      <c r="F3505" s="5" t="s">
        <v>2591</v>
      </c>
      <c r="G3505" s="8" t="s">
        <v>13240</v>
      </c>
      <c r="H3505" s="8" t="s">
        <v>529</v>
      </c>
      <c r="I3505" s="8"/>
      <c r="J3505" s="8"/>
      <c r="K3505" s="8"/>
      <c r="L3505" s="8"/>
      <c r="M3505" s="8" t="s">
        <v>13364</v>
      </c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  <c r="AY3505" s="8"/>
      <c r="AZ3505" s="8"/>
      <c r="BA3505" s="8"/>
      <c r="BB3505" s="8"/>
      <c r="BC3505" s="8"/>
      <c r="BD3505" s="8"/>
      <c r="BE3505" s="8"/>
      <c r="BF3505" s="8"/>
      <c r="BG3505" s="8"/>
      <c r="BH3505" s="8"/>
      <c r="BI3505" s="8"/>
      <c r="BJ3505" s="8"/>
      <c r="BK3505" s="8"/>
      <c r="BL3505" s="8"/>
      <c r="BM3505" s="8"/>
      <c r="BN3505" s="8"/>
      <c r="BO3505" s="8"/>
      <c r="BP3505" s="8"/>
      <c r="BQ3505" s="8"/>
      <c r="BR3505" s="8"/>
      <c r="BS3505" s="8"/>
      <c r="BT3505" s="8"/>
      <c r="BU3505" s="8"/>
      <c r="BV3505" s="8"/>
      <c r="BW3505" s="8"/>
      <c r="BX3505" s="8"/>
      <c r="BY3505" s="8"/>
    </row>
    <row r="3506" spans="1:77" x14ac:dyDescent="0.2">
      <c r="A3506" s="8" t="s">
        <v>13365</v>
      </c>
      <c r="B3506" s="5"/>
      <c r="C3506" s="8" t="s">
        <v>13366</v>
      </c>
      <c r="D3506" s="8"/>
      <c r="E3506" s="8" t="s">
        <v>5241</v>
      </c>
      <c r="F3506" s="5" t="s">
        <v>2591</v>
      </c>
      <c r="G3506" s="8" t="s">
        <v>13240</v>
      </c>
      <c r="H3506" s="8" t="s">
        <v>529</v>
      </c>
      <c r="I3506" s="8"/>
      <c r="J3506" s="8"/>
      <c r="K3506" s="8"/>
      <c r="L3506" s="8"/>
      <c r="M3506" s="8" t="s">
        <v>13367</v>
      </c>
      <c r="N3506" s="8"/>
      <c r="O3506" s="8"/>
      <c r="P3506" s="8"/>
      <c r="Q3506" s="8"/>
      <c r="R3506" s="8"/>
      <c r="S3506" s="8"/>
      <c r="T3506" s="8"/>
      <c r="U3506" s="8"/>
      <c r="V3506" s="8"/>
      <c r="W3506" s="8"/>
      <c r="X3506" s="8"/>
      <c r="Y3506" s="8"/>
      <c r="Z3506" s="8"/>
      <c r="AA3506" s="8"/>
      <c r="AB3506" s="8"/>
      <c r="AC3506" s="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  <c r="AY3506" s="8"/>
      <c r="AZ3506" s="8"/>
      <c r="BA3506" s="8"/>
      <c r="BB3506" s="8"/>
      <c r="BC3506" s="8"/>
      <c r="BD3506" s="8"/>
      <c r="BE3506" s="8"/>
      <c r="BF3506" s="8"/>
      <c r="BG3506" s="8"/>
      <c r="BH3506" s="8"/>
      <c r="BI3506" s="8"/>
      <c r="BJ3506" s="8"/>
      <c r="BK3506" s="8"/>
      <c r="BL3506" s="8"/>
      <c r="BM3506" s="8"/>
      <c r="BN3506" s="8"/>
      <c r="BO3506" s="8"/>
      <c r="BP3506" s="8"/>
      <c r="BQ3506" s="8"/>
      <c r="BR3506" s="8"/>
      <c r="BS3506" s="8"/>
      <c r="BT3506" s="8"/>
      <c r="BU3506" s="8"/>
      <c r="BV3506" s="8"/>
      <c r="BW3506" s="8"/>
      <c r="BX3506" s="8"/>
      <c r="BY3506" s="8"/>
    </row>
    <row r="3507" spans="1:77" x14ac:dyDescent="0.2">
      <c r="A3507" s="8" t="s">
        <v>13368</v>
      </c>
      <c r="B3507" s="5"/>
      <c r="C3507" s="8" t="s">
        <v>13369</v>
      </c>
      <c r="D3507" s="5" t="s">
        <v>13244</v>
      </c>
      <c r="E3507" s="8" t="s">
        <v>13245</v>
      </c>
      <c r="F3507" s="5" t="s">
        <v>2591</v>
      </c>
      <c r="G3507" s="8" t="s">
        <v>13240</v>
      </c>
      <c r="H3507" s="8" t="s">
        <v>529</v>
      </c>
      <c r="I3507" s="8"/>
      <c r="J3507" s="8"/>
      <c r="K3507" s="8"/>
      <c r="L3507" s="8"/>
      <c r="M3507" s="8" t="s">
        <v>13370</v>
      </c>
      <c r="N3507" s="8"/>
      <c r="O3507" s="8"/>
      <c r="P3507" s="8"/>
      <c r="Q3507" s="8"/>
      <c r="R3507" s="8"/>
      <c r="S3507" s="8"/>
      <c r="T3507" s="8"/>
      <c r="U3507" s="8"/>
      <c r="V3507" s="8"/>
      <c r="W3507" s="8"/>
      <c r="X3507" s="8"/>
      <c r="Y3507" s="8"/>
      <c r="Z3507" s="8"/>
      <c r="AA3507" s="8"/>
      <c r="AB3507" s="8"/>
      <c r="AC3507" s="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  <c r="AY3507" s="8"/>
      <c r="AZ3507" s="8"/>
      <c r="BA3507" s="8"/>
      <c r="BB3507" s="8"/>
      <c r="BC3507" s="8"/>
      <c r="BD3507" s="8"/>
      <c r="BE3507" s="8"/>
      <c r="BF3507" s="8"/>
      <c r="BG3507" s="8"/>
      <c r="BH3507" s="8"/>
      <c r="BI3507" s="8"/>
      <c r="BJ3507" s="8"/>
      <c r="BK3507" s="8"/>
      <c r="BL3507" s="8"/>
      <c r="BM3507" s="8"/>
      <c r="BN3507" s="8"/>
      <c r="BO3507" s="8"/>
      <c r="BP3507" s="8"/>
      <c r="BQ3507" s="8"/>
      <c r="BR3507" s="8"/>
      <c r="BS3507" s="8"/>
      <c r="BT3507" s="8"/>
      <c r="BU3507" s="8"/>
      <c r="BV3507" s="8"/>
      <c r="BW3507" s="8"/>
      <c r="BX3507" s="8"/>
      <c r="BY3507" s="8"/>
    </row>
    <row r="3508" spans="1:77" x14ac:dyDescent="0.2">
      <c r="A3508" s="8" t="s">
        <v>13371</v>
      </c>
      <c r="B3508" s="5"/>
      <c r="C3508" s="8" t="s">
        <v>13372</v>
      </c>
      <c r="D3508" s="8"/>
      <c r="E3508" s="8" t="s">
        <v>13373</v>
      </c>
      <c r="F3508" s="5" t="s">
        <v>2591</v>
      </c>
      <c r="G3508" s="8" t="s">
        <v>13240</v>
      </c>
      <c r="H3508" s="8" t="s">
        <v>529</v>
      </c>
      <c r="I3508" s="8"/>
      <c r="J3508" s="8"/>
      <c r="K3508" s="8"/>
      <c r="L3508" s="8"/>
      <c r="M3508" s="8" t="s">
        <v>13374</v>
      </c>
      <c r="N3508" s="8"/>
      <c r="O3508" s="8"/>
      <c r="P3508" s="8"/>
      <c r="Q3508" s="8"/>
      <c r="R3508" s="8"/>
      <c r="S3508" s="8"/>
      <c r="T3508" s="8"/>
      <c r="U3508" s="8"/>
      <c r="V3508" s="8"/>
      <c r="W3508" s="8"/>
      <c r="X3508" s="8"/>
      <c r="Y3508" s="8"/>
      <c r="Z3508" s="8"/>
      <c r="AA3508" s="8"/>
      <c r="AB3508" s="8"/>
      <c r="AC3508" s="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  <c r="AY3508" s="8"/>
      <c r="AZ3508" s="8"/>
      <c r="BA3508" s="8"/>
      <c r="BB3508" s="8"/>
      <c r="BC3508" s="8"/>
      <c r="BD3508" s="8"/>
      <c r="BE3508" s="8"/>
      <c r="BF3508" s="8"/>
      <c r="BG3508" s="8"/>
      <c r="BH3508" s="8"/>
      <c r="BI3508" s="8"/>
      <c r="BJ3508" s="8"/>
      <c r="BK3508" s="8"/>
      <c r="BL3508" s="8"/>
      <c r="BM3508" s="8"/>
      <c r="BN3508" s="8"/>
      <c r="BO3508" s="8"/>
      <c r="BP3508" s="8"/>
      <c r="BQ3508" s="8"/>
      <c r="BR3508" s="8"/>
      <c r="BS3508" s="8"/>
      <c r="BT3508" s="8"/>
      <c r="BU3508" s="8"/>
      <c r="BV3508" s="8"/>
      <c r="BW3508" s="8"/>
      <c r="BX3508" s="8"/>
      <c r="BY3508" s="8"/>
    </row>
    <row r="3509" spans="1:77" x14ac:dyDescent="0.2">
      <c r="A3509" s="8" t="s">
        <v>13375</v>
      </c>
      <c r="B3509" s="5"/>
      <c r="C3509" s="8" t="s">
        <v>13376</v>
      </c>
      <c r="D3509" s="8"/>
      <c r="E3509" s="8" t="s">
        <v>5241</v>
      </c>
      <c r="F3509" s="5" t="s">
        <v>2591</v>
      </c>
      <c r="G3509" s="8" t="s">
        <v>13240</v>
      </c>
      <c r="H3509" s="8" t="s">
        <v>529</v>
      </c>
      <c r="I3509" s="8"/>
      <c r="J3509" s="8"/>
      <c r="K3509" s="8"/>
      <c r="L3509" s="8"/>
      <c r="M3509" s="8" t="s">
        <v>13377</v>
      </c>
      <c r="N3509" s="8"/>
      <c r="O3509" s="8"/>
      <c r="P3509" s="8"/>
      <c r="Q3509" s="8"/>
      <c r="R3509" s="8"/>
      <c r="S3509" s="8"/>
      <c r="T3509" s="8"/>
      <c r="U3509" s="8"/>
      <c r="V3509" s="8"/>
      <c r="W3509" s="8"/>
      <c r="X3509" s="8"/>
      <c r="Y3509" s="8"/>
      <c r="Z3509" s="8"/>
      <c r="AA3509" s="8"/>
      <c r="AB3509" s="8"/>
      <c r="AC3509" s="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  <c r="AY3509" s="8"/>
      <c r="AZ3509" s="8"/>
      <c r="BA3509" s="8"/>
      <c r="BB3509" s="8"/>
      <c r="BC3509" s="8"/>
      <c r="BD3509" s="8"/>
      <c r="BE3509" s="8"/>
      <c r="BF3509" s="8"/>
      <c r="BG3509" s="8"/>
      <c r="BH3509" s="8"/>
      <c r="BI3509" s="8"/>
      <c r="BJ3509" s="8"/>
      <c r="BK3509" s="8"/>
      <c r="BL3509" s="8"/>
      <c r="BM3509" s="8"/>
      <c r="BN3509" s="8"/>
      <c r="BO3509" s="8"/>
      <c r="BP3509" s="8"/>
      <c r="BQ3509" s="8"/>
      <c r="BR3509" s="8"/>
      <c r="BS3509" s="8"/>
      <c r="BT3509" s="8"/>
      <c r="BU3509" s="8"/>
      <c r="BV3509" s="8"/>
      <c r="BW3509" s="8"/>
      <c r="BX3509" s="8"/>
      <c r="BY3509" s="8"/>
    </row>
    <row r="3510" spans="1:77" x14ac:dyDescent="0.2">
      <c r="A3510" s="8" t="s">
        <v>13378</v>
      </c>
      <c r="B3510" s="5"/>
      <c r="C3510" s="8" t="s">
        <v>13379</v>
      </c>
      <c r="D3510" s="8"/>
      <c r="E3510" s="8"/>
      <c r="F3510" s="5" t="s">
        <v>2591</v>
      </c>
      <c r="G3510" s="8" t="s">
        <v>13240</v>
      </c>
      <c r="H3510" s="8" t="s">
        <v>529</v>
      </c>
      <c r="I3510" s="8"/>
      <c r="J3510" s="8"/>
      <c r="K3510" s="8"/>
      <c r="L3510" s="8"/>
      <c r="M3510" s="8" t="s">
        <v>13380</v>
      </c>
      <c r="N3510" s="8"/>
      <c r="O3510" s="8"/>
      <c r="P3510" s="8"/>
      <c r="Q3510" s="8"/>
      <c r="R3510" s="8"/>
      <c r="S3510" s="8"/>
      <c r="T3510" s="8"/>
      <c r="U3510" s="8"/>
      <c r="V3510" s="8"/>
      <c r="W3510" s="8"/>
      <c r="X3510" s="8"/>
      <c r="Y3510" s="8"/>
      <c r="Z3510" s="8"/>
      <c r="AA3510" s="8"/>
      <c r="AB3510" s="8"/>
      <c r="AC3510" s="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  <c r="AY3510" s="8"/>
      <c r="AZ3510" s="8"/>
      <c r="BA3510" s="8"/>
      <c r="BB3510" s="8"/>
      <c r="BC3510" s="8"/>
      <c r="BD3510" s="8"/>
      <c r="BE3510" s="8"/>
      <c r="BF3510" s="8"/>
      <c r="BG3510" s="8"/>
      <c r="BH3510" s="8"/>
      <c r="BI3510" s="8"/>
      <c r="BJ3510" s="8"/>
      <c r="BK3510" s="8"/>
      <c r="BL3510" s="8"/>
      <c r="BM3510" s="8"/>
      <c r="BN3510" s="8"/>
      <c r="BO3510" s="8"/>
      <c r="BP3510" s="8"/>
      <c r="BQ3510" s="8"/>
      <c r="BR3510" s="8"/>
      <c r="BS3510" s="8"/>
      <c r="BT3510" s="8"/>
      <c r="BU3510" s="8"/>
      <c r="BV3510" s="8"/>
      <c r="BW3510" s="8"/>
      <c r="BX3510" s="8"/>
      <c r="BY3510" s="8"/>
    </row>
    <row r="3511" spans="1:77" x14ac:dyDescent="0.2">
      <c r="A3511" s="8" t="s">
        <v>13381</v>
      </c>
      <c r="B3511" s="5"/>
      <c r="C3511" s="8" t="s">
        <v>13382</v>
      </c>
      <c r="D3511" s="5"/>
      <c r="E3511" s="8" t="s">
        <v>13383</v>
      </c>
      <c r="F3511" s="5" t="s">
        <v>2591</v>
      </c>
      <c r="G3511" s="8" t="s">
        <v>13384</v>
      </c>
      <c r="H3511" s="8" t="s">
        <v>529</v>
      </c>
      <c r="I3511" s="8"/>
      <c r="J3511" s="8"/>
      <c r="K3511" s="8"/>
      <c r="L3511" s="8"/>
      <c r="M3511" s="8" t="s">
        <v>13385</v>
      </c>
      <c r="N3511" s="8"/>
      <c r="O3511" s="8"/>
      <c r="P3511" s="8"/>
      <c r="Q3511" s="8"/>
      <c r="R3511" s="8"/>
      <c r="S3511" s="8"/>
      <c r="T3511" s="8"/>
      <c r="U3511" s="8"/>
      <c r="V3511" s="8"/>
      <c r="W3511" s="8"/>
      <c r="X3511" s="8"/>
      <c r="Y3511" s="8"/>
      <c r="Z3511" s="8"/>
      <c r="AA3511" s="8"/>
      <c r="AB3511" s="8"/>
      <c r="AC3511" s="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  <c r="AY3511" s="8"/>
      <c r="AZ3511" s="8"/>
      <c r="BA3511" s="8"/>
      <c r="BB3511" s="8"/>
      <c r="BC3511" s="8"/>
      <c r="BD3511" s="8"/>
      <c r="BE3511" s="8"/>
      <c r="BF3511" s="8"/>
      <c r="BG3511" s="8"/>
      <c r="BH3511" s="8"/>
      <c r="BI3511" s="8"/>
      <c r="BJ3511" s="8"/>
      <c r="BK3511" s="8"/>
      <c r="BL3511" s="8"/>
      <c r="BM3511" s="8"/>
      <c r="BN3511" s="8"/>
      <c r="BO3511" s="8"/>
      <c r="BP3511" s="8"/>
      <c r="BQ3511" s="8"/>
      <c r="BR3511" s="8"/>
      <c r="BS3511" s="8"/>
      <c r="BT3511" s="8"/>
      <c r="BU3511" s="8"/>
      <c r="BV3511" s="8"/>
      <c r="BW3511" s="8"/>
      <c r="BX3511" s="8"/>
      <c r="BY3511" s="8"/>
    </row>
    <row r="3512" spans="1:77" x14ac:dyDescent="0.2">
      <c r="A3512" s="8" t="s">
        <v>13386</v>
      </c>
      <c r="B3512" s="5"/>
      <c r="C3512" s="8" t="s">
        <v>13387</v>
      </c>
      <c r="D3512" s="5" t="s">
        <v>13388</v>
      </c>
      <c r="E3512" s="8" t="s">
        <v>13389</v>
      </c>
      <c r="F3512" s="5" t="s">
        <v>2591</v>
      </c>
      <c r="G3512" s="8" t="s">
        <v>13384</v>
      </c>
      <c r="H3512" s="8" t="s">
        <v>529</v>
      </c>
      <c r="I3512" s="8"/>
      <c r="J3512" s="8"/>
      <c r="K3512" s="8"/>
      <c r="L3512" s="8"/>
      <c r="M3512" s="8" t="s">
        <v>13390</v>
      </c>
      <c r="N3512" s="8"/>
      <c r="O3512" s="8"/>
      <c r="P3512" s="8"/>
      <c r="Q3512" s="8"/>
      <c r="R3512" s="8"/>
      <c r="S3512" s="8"/>
      <c r="T3512" s="8"/>
      <c r="U3512" s="8"/>
      <c r="V3512" s="8"/>
      <c r="W3512" s="8"/>
      <c r="X3512" s="8"/>
      <c r="Y3512" s="8"/>
      <c r="Z3512" s="8"/>
      <c r="AA3512" s="8"/>
      <c r="AB3512" s="8"/>
      <c r="AC3512" s="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  <c r="AY3512" s="8"/>
      <c r="AZ3512" s="8"/>
      <c r="BA3512" s="8"/>
      <c r="BB3512" s="8"/>
      <c r="BC3512" s="8"/>
      <c r="BD3512" s="8"/>
      <c r="BE3512" s="8"/>
      <c r="BF3512" s="8"/>
      <c r="BG3512" s="8"/>
      <c r="BH3512" s="8"/>
      <c r="BI3512" s="8"/>
      <c r="BJ3512" s="8"/>
      <c r="BK3512" s="8"/>
      <c r="BL3512" s="8"/>
      <c r="BM3512" s="8"/>
      <c r="BN3512" s="8"/>
      <c r="BO3512" s="8"/>
      <c r="BP3512" s="8"/>
      <c r="BQ3512" s="8"/>
      <c r="BR3512" s="8"/>
      <c r="BS3512" s="8"/>
      <c r="BT3512" s="8"/>
      <c r="BU3512" s="8"/>
      <c r="BV3512" s="8"/>
      <c r="BW3512" s="8"/>
      <c r="BX3512" s="8"/>
      <c r="BY3512" s="8"/>
    </row>
    <row r="3513" spans="1:77" x14ac:dyDescent="0.2">
      <c r="A3513" s="8" t="s">
        <v>13391</v>
      </c>
      <c r="B3513" s="5"/>
      <c r="C3513" s="8" t="s">
        <v>13392</v>
      </c>
      <c r="D3513" s="5" t="s">
        <v>13393</v>
      </c>
      <c r="E3513" s="8" t="s">
        <v>13394</v>
      </c>
      <c r="F3513" s="5" t="s">
        <v>2591</v>
      </c>
      <c r="G3513" s="8" t="s">
        <v>13384</v>
      </c>
      <c r="H3513" s="8" t="s">
        <v>529</v>
      </c>
      <c r="I3513" s="8"/>
      <c r="J3513" s="8"/>
      <c r="K3513" s="8"/>
      <c r="L3513" s="8"/>
      <c r="M3513" s="8" t="s">
        <v>13395</v>
      </c>
      <c r="N3513" s="8"/>
      <c r="O3513" s="8"/>
      <c r="P3513" s="8"/>
      <c r="Q3513" s="8"/>
      <c r="R3513" s="8"/>
      <c r="S3513" s="8"/>
      <c r="T3513" s="8"/>
      <c r="U3513" s="8"/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  <c r="AY3513" s="8"/>
      <c r="AZ3513" s="8"/>
      <c r="BA3513" s="8"/>
      <c r="BB3513" s="8"/>
      <c r="BC3513" s="8"/>
      <c r="BD3513" s="8"/>
      <c r="BE3513" s="8"/>
      <c r="BF3513" s="8"/>
      <c r="BG3513" s="8"/>
      <c r="BH3513" s="8"/>
      <c r="BI3513" s="8"/>
      <c r="BJ3513" s="8"/>
      <c r="BK3513" s="8"/>
      <c r="BL3513" s="8"/>
      <c r="BM3513" s="8"/>
      <c r="BN3513" s="8"/>
      <c r="BO3513" s="8"/>
      <c r="BP3513" s="8"/>
      <c r="BQ3513" s="8"/>
      <c r="BR3513" s="8"/>
      <c r="BS3513" s="8"/>
      <c r="BT3513" s="8"/>
      <c r="BU3513" s="8"/>
      <c r="BV3513" s="8"/>
      <c r="BW3513" s="8"/>
      <c r="BX3513" s="8"/>
      <c r="BY3513" s="8"/>
    </row>
    <row r="3514" spans="1:77" x14ac:dyDescent="0.2">
      <c r="A3514" s="8" t="s">
        <v>13396</v>
      </c>
      <c r="B3514" s="5"/>
      <c r="C3514" s="8" t="s">
        <v>13397</v>
      </c>
      <c r="D3514" s="5" t="s">
        <v>13398</v>
      </c>
      <c r="E3514" s="8" t="s">
        <v>13399</v>
      </c>
      <c r="F3514" s="5" t="s">
        <v>2591</v>
      </c>
      <c r="G3514" s="8" t="s">
        <v>13384</v>
      </c>
      <c r="H3514" s="8" t="s">
        <v>529</v>
      </c>
      <c r="I3514" s="8"/>
      <c r="J3514" s="8"/>
      <c r="K3514" s="8"/>
      <c r="L3514" s="8"/>
      <c r="M3514" s="8" t="s">
        <v>13400</v>
      </c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  <c r="AY3514" s="8"/>
      <c r="AZ3514" s="8"/>
      <c r="BA3514" s="8"/>
      <c r="BB3514" s="8"/>
      <c r="BC3514" s="8"/>
      <c r="BD3514" s="8"/>
      <c r="BE3514" s="8"/>
      <c r="BF3514" s="8"/>
      <c r="BG3514" s="8"/>
      <c r="BH3514" s="8"/>
      <c r="BI3514" s="8"/>
      <c r="BJ3514" s="8"/>
      <c r="BK3514" s="8"/>
      <c r="BL3514" s="8"/>
      <c r="BM3514" s="8"/>
      <c r="BN3514" s="8"/>
      <c r="BO3514" s="8"/>
      <c r="BP3514" s="8"/>
      <c r="BQ3514" s="8"/>
      <c r="BR3514" s="8"/>
      <c r="BS3514" s="8"/>
      <c r="BT3514" s="8"/>
      <c r="BU3514" s="8"/>
      <c r="BV3514" s="8"/>
      <c r="BW3514" s="8"/>
      <c r="BX3514" s="8"/>
      <c r="BY3514" s="8"/>
    </row>
    <row r="3515" spans="1:77" x14ac:dyDescent="0.2">
      <c r="A3515" s="8" t="s">
        <v>13401</v>
      </c>
      <c r="B3515" s="5"/>
      <c r="C3515" s="8" t="s">
        <v>13402</v>
      </c>
      <c r="D3515" s="5" t="s">
        <v>13403</v>
      </c>
      <c r="E3515" s="8" t="s">
        <v>13404</v>
      </c>
      <c r="F3515" s="5" t="s">
        <v>2591</v>
      </c>
      <c r="G3515" s="8" t="s">
        <v>13384</v>
      </c>
      <c r="H3515" s="8" t="s">
        <v>529</v>
      </c>
      <c r="I3515" s="8"/>
      <c r="J3515" s="8"/>
      <c r="K3515" s="8"/>
      <c r="L3515" s="8"/>
      <c r="M3515" s="8" t="s">
        <v>13405</v>
      </c>
      <c r="N3515" s="8"/>
      <c r="O3515" s="8"/>
      <c r="P3515" s="8"/>
      <c r="Q3515" s="8"/>
      <c r="R3515" s="8"/>
      <c r="S3515" s="8"/>
      <c r="T3515" s="8"/>
      <c r="U3515" s="8"/>
      <c r="V3515" s="8"/>
      <c r="W3515" s="8"/>
      <c r="X3515" s="8"/>
      <c r="Y3515" s="8"/>
      <c r="Z3515" s="8"/>
      <c r="AA3515" s="8"/>
      <c r="AB3515" s="8"/>
      <c r="AC3515" s="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  <c r="AY3515" s="8"/>
      <c r="AZ3515" s="8"/>
      <c r="BA3515" s="8"/>
      <c r="BB3515" s="8"/>
      <c r="BC3515" s="8"/>
      <c r="BD3515" s="8"/>
      <c r="BE3515" s="8"/>
      <c r="BF3515" s="8"/>
      <c r="BG3515" s="8"/>
      <c r="BH3515" s="8"/>
      <c r="BI3515" s="8"/>
      <c r="BJ3515" s="8"/>
      <c r="BK3515" s="8"/>
      <c r="BL3515" s="8"/>
      <c r="BM3515" s="8"/>
      <c r="BN3515" s="8"/>
      <c r="BO3515" s="8"/>
      <c r="BP3515" s="8"/>
      <c r="BQ3515" s="8"/>
      <c r="BR3515" s="8"/>
      <c r="BS3515" s="8"/>
      <c r="BT3515" s="8"/>
      <c r="BU3515" s="8"/>
      <c r="BV3515" s="8"/>
      <c r="BW3515" s="8"/>
      <c r="BX3515" s="8"/>
      <c r="BY3515" s="8"/>
    </row>
    <row r="3516" spans="1:77" x14ac:dyDescent="0.2">
      <c r="A3516" s="8" t="s">
        <v>13406</v>
      </c>
      <c r="B3516" s="5"/>
      <c r="C3516" s="8" t="s">
        <v>13407</v>
      </c>
      <c r="D3516" s="5" t="s">
        <v>13287</v>
      </c>
      <c r="E3516" s="8" t="s">
        <v>13288</v>
      </c>
      <c r="F3516" s="5" t="s">
        <v>2591</v>
      </c>
      <c r="G3516" s="8" t="s">
        <v>13384</v>
      </c>
      <c r="H3516" s="8" t="s">
        <v>529</v>
      </c>
      <c r="I3516" s="8"/>
      <c r="J3516" s="8"/>
      <c r="K3516" s="8"/>
      <c r="L3516" s="8"/>
      <c r="M3516" s="8" t="s">
        <v>13408</v>
      </c>
      <c r="N3516" s="8"/>
      <c r="O3516" s="8"/>
      <c r="P3516" s="8"/>
      <c r="Q3516" s="8"/>
      <c r="R3516" s="8"/>
      <c r="S3516" s="8"/>
      <c r="T3516" s="8"/>
      <c r="U3516" s="8"/>
      <c r="V3516" s="8"/>
      <c r="W3516" s="8"/>
      <c r="X3516" s="8"/>
      <c r="Y3516" s="8"/>
      <c r="Z3516" s="8"/>
      <c r="AA3516" s="8"/>
      <c r="AB3516" s="8"/>
      <c r="AC3516" s="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  <c r="AY3516" s="8"/>
      <c r="AZ3516" s="8"/>
      <c r="BA3516" s="8"/>
      <c r="BB3516" s="8"/>
      <c r="BC3516" s="8"/>
      <c r="BD3516" s="8"/>
      <c r="BE3516" s="8"/>
      <c r="BF3516" s="8"/>
      <c r="BG3516" s="8"/>
      <c r="BH3516" s="8"/>
      <c r="BI3516" s="8"/>
      <c r="BJ3516" s="8"/>
      <c r="BK3516" s="8"/>
      <c r="BL3516" s="8"/>
      <c r="BM3516" s="8"/>
      <c r="BN3516" s="8"/>
      <c r="BO3516" s="8"/>
      <c r="BP3516" s="8"/>
      <c r="BQ3516" s="8"/>
      <c r="BR3516" s="8"/>
      <c r="BS3516" s="8"/>
      <c r="BT3516" s="8"/>
      <c r="BU3516" s="8"/>
      <c r="BV3516" s="8"/>
      <c r="BW3516" s="8"/>
      <c r="BX3516" s="8"/>
      <c r="BY3516" s="8"/>
    </row>
    <row r="3517" spans="1:77" x14ac:dyDescent="0.2">
      <c r="A3517" s="8" t="s">
        <v>13409</v>
      </c>
      <c r="B3517" s="5"/>
      <c r="C3517" s="8" t="s">
        <v>13410</v>
      </c>
      <c r="D3517" s="5" t="s">
        <v>13388</v>
      </c>
      <c r="E3517" s="8" t="s">
        <v>13389</v>
      </c>
      <c r="F3517" s="5" t="s">
        <v>2591</v>
      </c>
      <c r="G3517" s="8" t="s">
        <v>13384</v>
      </c>
      <c r="H3517" s="8" t="s">
        <v>529</v>
      </c>
      <c r="I3517" s="8"/>
      <c r="J3517" s="8"/>
      <c r="K3517" s="8"/>
      <c r="L3517" s="8"/>
      <c r="M3517" s="8" t="s">
        <v>13411</v>
      </c>
      <c r="N3517" s="8"/>
      <c r="O3517" s="8"/>
      <c r="P3517" s="8"/>
      <c r="Q3517" s="8"/>
      <c r="R3517" s="8"/>
      <c r="S3517" s="8"/>
      <c r="T3517" s="8"/>
      <c r="U3517" s="8"/>
      <c r="V3517" s="8"/>
      <c r="W3517" s="8"/>
      <c r="X3517" s="8"/>
      <c r="Y3517" s="8"/>
      <c r="Z3517" s="8"/>
      <c r="AA3517" s="8"/>
      <c r="AB3517" s="8"/>
      <c r="AC3517" s="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  <c r="AY3517" s="8"/>
      <c r="AZ3517" s="8"/>
      <c r="BA3517" s="8"/>
      <c r="BB3517" s="8"/>
      <c r="BC3517" s="8"/>
      <c r="BD3517" s="8"/>
      <c r="BE3517" s="8"/>
      <c r="BF3517" s="8"/>
      <c r="BG3517" s="8"/>
      <c r="BH3517" s="8"/>
      <c r="BI3517" s="8"/>
      <c r="BJ3517" s="8"/>
      <c r="BK3517" s="8"/>
      <c r="BL3517" s="8"/>
      <c r="BM3517" s="8"/>
      <c r="BN3517" s="8"/>
      <c r="BO3517" s="8"/>
      <c r="BP3517" s="8"/>
      <c r="BQ3517" s="8"/>
      <c r="BR3517" s="8"/>
      <c r="BS3517" s="8"/>
      <c r="BT3517" s="8"/>
      <c r="BU3517" s="8"/>
      <c r="BV3517" s="8"/>
      <c r="BW3517" s="8"/>
      <c r="BX3517" s="8"/>
      <c r="BY3517" s="8"/>
    </row>
    <row r="3518" spans="1:77" x14ac:dyDescent="0.2">
      <c r="A3518" s="8" t="s">
        <v>13412</v>
      </c>
      <c r="B3518" s="5"/>
      <c r="C3518" s="8" t="s">
        <v>13413</v>
      </c>
      <c r="D3518" s="5" t="s">
        <v>13393</v>
      </c>
      <c r="E3518" s="8" t="s">
        <v>13394</v>
      </c>
      <c r="F3518" s="5" t="s">
        <v>2591</v>
      </c>
      <c r="G3518" s="8" t="s">
        <v>13384</v>
      </c>
      <c r="H3518" s="8" t="s">
        <v>529</v>
      </c>
      <c r="I3518" s="8"/>
      <c r="J3518" s="8"/>
      <c r="K3518" s="8"/>
      <c r="L3518" s="8"/>
      <c r="M3518" s="8" t="s">
        <v>13414</v>
      </c>
      <c r="N3518" s="8"/>
      <c r="O3518" s="8"/>
      <c r="P3518" s="8"/>
      <c r="Q3518" s="8"/>
      <c r="R3518" s="8"/>
      <c r="S3518" s="8"/>
      <c r="T3518" s="8"/>
      <c r="U3518" s="8"/>
      <c r="V3518" s="8"/>
      <c r="W3518" s="8"/>
      <c r="X3518" s="8"/>
      <c r="Y3518" s="8"/>
      <c r="Z3518" s="8"/>
      <c r="AA3518" s="8"/>
      <c r="AB3518" s="8"/>
      <c r="AC3518" s="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  <c r="AY3518" s="8"/>
      <c r="AZ3518" s="8"/>
      <c r="BA3518" s="8"/>
      <c r="BB3518" s="8"/>
      <c r="BC3518" s="8"/>
      <c r="BD3518" s="8"/>
      <c r="BE3518" s="8"/>
      <c r="BF3518" s="8"/>
      <c r="BG3518" s="8"/>
      <c r="BH3518" s="8"/>
      <c r="BI3518" s="8"/>
      <c r="BJ3518" s="8"/>
      <c r="BK3518" s="8"/>
      <c r="BL3518" s="8"/>
      <c r="BM3518" s="8"/>
      <c r="BN3518" s="8"/>
      <c r="BO3518" s="8"/>
      <c r="BP3518" s="8"/>
      <c r="BQ3518" s="8"/>
      <c r="BR3518" s="8"/>
      <c r="BS3518" s="8"/>
      <c r="BT3518" s="8"/>
      <c r="BU3518" s="8"/>
      <c r="BV3518" s="8"/>
      <c r="BW3518" s="8"/>
      <c r="BX3518" s="8"/>
      <c r="BY3518" s="8"/>
    </row>
    <row r="3519" spans="1:77" x14ac:dyDescent="0.2">
      <c r="A3519" s="8" t="s">
        <v>13415</v>
      </c>
      <c r="B3519" s="5"/>
      <c r="C3519" s="8" t="s">
        <v>13416</v>
      </c>
      <c r="D3519" s="5" t="s">
        <v>13398</v>
      </c>
      <c r="E3519" s="8" t="s">
        <v>13399</v>
      </c>
      <c r="F3519" s="5" t="s">
        <v>2591</v>
      </c>
      <c r="G3519" s="8" t="s">
        <v>13384</v>
      </c>
      <c r="H3519" s="8" t="s">
        <v>529</v>
      </c>
      <c r="I3519" s="8"/>
      <c r="J3519" s="8"/>
      <c r="K3519" s="8"/>
      <c r="L3519" s="8"/>
      <c r="M3519" s="8" t="s">
        <v>13417</v>
      </c>
      <c r="N3519" s="8"/>
      <c r="O3519" s="8"/>
      <c r="P3519" s="8"/>
      <c r="Q3519" s="8"/>
      <c r="R3519" s="8"/>
      <c r="S3519" s="8"/>
      <c r="T3519" s="8"/>
      <c r="U3519" s="8"/>
      <c r="V3519" s="8"/>
      <c r="W3519" s="8"/>
      <c r="X3519" s="8"/>
      <c r="Y3519" s="8"/>
      <c r="Z3519" s="8"/>
      <c r="AA3519" s="8"/>
      <c r="AB3519" s="8"/>
      <c r="AC3519" s="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  <c r="AY3519" s="8"/>
      <c r="AZ3519" s="8"/>
      <c r="BA3519" s="8"/>
      <c r="BB3519" s="8"/>
      <c r="BC3519" s="8"/>
      <c r="BD3519" s="8"/>
      <c r="BE3519" s="8"/>
      <c r="BF3519" s="8"/>
      <c r="BG3519" s="8"/>
      <c r="BH3519" s="8"/>
      <c r="BI3519" s="8"/>
      <c r="BJ3519" s="8"/>
      <c r="BK3519" s="8"/>
      <c r="BL3519" s="8"/>
      <c r="BM3519" s="8"/>
      <c r="BN3519" s="8"/>
      <c r="BO3519" s="8"/>
      <c r="BP3519" s="8"/>
      <c r="BQ3519" s="8"/>
      <c r="BR3519" s="8"/>
      <c r="BS3519" s="8"/>
      <c r="BT3519" s="8"/>
      <c r="BU3519" s="8"/>
      <c r="BV3519" s="8"/>
      <c r="BW3519" s="8"/>
      <c r="BX3519" s="8"/>
      <c r="BY3519" s="8"/>
    </row>
    <row r="3520" spans="1:77" x14ac:dyDescent="0.2">
      <c r="A3520" s="8" t="s">
        <v>13418</v>
      </c>
      <c r="B3520" s="5"/>
      <c r="C3520" s="8" t="s">
        <v>13419</v>
      </c>
      <c r="D3520" s="5" t="s">
        <v>13403</v>
      </c>
      <c r="E3520" s="8" t="s">
        <v>13404</v>
      </c>
      <c r="F3520" s="5" t="s">
        <v>2591</v>
      </c>
      <c r="G3520" s="8" t="s">
        <v>13384</v>
      </c>
      <c r="H3520" s="8" t="s">
        <v>529</v>
      </c>
      <c r="I3520" s="8"/>
      <c r="J3520" s="8"/>
      <c r="K3520" s="8"/>
      <c r="L3520" s="8"/>
      <c r="M3520" s="8" t="s">
        <v>13420</v>
      </c>
      <c r="N3520" s="8"/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  <c r="AY3520" s="8"/>
      <c r="AZ3520" s="8"/>
      <c r="BA3520" s="8"/>
      <c r="BB3520" s="8"/>
      <c r="BC3520" s="8"/>
      <c r="BD3520" s="8"/>
      <c r="BE3520" s="8"/>
      <c r="BF3520" s="8"/>
      <c r="BG3520" s="8"/>
      <c r="BH3520" s="8"/>
      <c r="BI3520" s="8"/>
      <c r="BJ3520" s="8"/>
      <c r="BK3520" s="8"/>
      <c r="BL3520" s="8"/>
      <c r="BM3520" s="8"/>
      <c r="BN3520" s="8"/>
      <c r="BO3520" s="8"/>
      <c r="BP3520" s="8"/>
      <c r="BQ3520" s="8"/>
      <c r="BR3520" s="8"/>
      <c r="BS3520" s="8"/>
      <c r="BT3520" s="8"/>
      <c r="BU3520" s="8"/>
      <c r="BV3520" s="8"/>
      <c r="BW3520" s="8"/>
      <c r="BX3520" s="8"/>
      <c r="BY3520" s="8"/>
    </row>
    <row r="3521" spans="1:77" x14ac:dyDescent="0.2">
      <c r="A3521" s="8" t="s">
        <v>13421</v>
      </c>
      <c r="B3521" s="5"/>
      <c r="C3521" s="8" t="s">
        <v>13422</v>
      </c>
      <c r="D3521" s="5" t="s">
        <v>13256</v>
      </c>
      <c r="E3521" s="8" t="s">
        <v>13257</v>
      </c>
      <c r="F3521" s="5" t="s">
        <v>2591</v>
      </c>
      <c r="G3521" s="8" t="s">
        <v>13384</v>
      </c>
      <c r="H3521" s="8" t="s">
        <v>529</v>
      </c>
      <c r="I3521" s="8"/>
      <c r="J3521" s="8"/>
      <c r="K3521" s="8"/>
      <c r="L3521" s="8"/>
      <c r="M3521" s="8" t="s">
        <v>13423</v>
      </c>
      <c r="N3521" s="8"/>
      <c r="O3521" s="8"/>
      <c r="P3521" s="8"/>
      <c r="Q3521" s="8"/>
      <c r="R3521" s="8"/>
      <c r="S3521" s="8"/>
      <c r="T3521" s="8"/>
      <c r="U3521" s="8"/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  <c r="AY3521" s="8"/>
      <c r="AZ3521" s="8"/>
      <c r="BA3521" s="8"/>
      <c r="BB3521" s="8"/>
      <c r="BC3521" s="8"/>
      <c r="BD3521" s="8"/>
      <c r="BE3521" s="8"/>
      <c r="BF3521" s="8"/>
      <c r="BG3521" s="8"/>
      <c r="BH3521" s="8"/>
      <c r="BI3521" s="8"/>
      <c r="BJ3521" s="8"/>
      <c r="BK3521" s="8"/>
      <c r="BL3521" s="8"/>
      <c r="BM3521" s="8"/>
      <c r="BN3521" s="8"/>
      <c r="BO3521" s="8"/>
      <c r="BP3521" s="8"/>
      <c r="BQ3521" s="8"/>
      <c r="BR3521" s="8"/>
      <c r="BS3521" s="8"/>
      <c r="BT3521" s="8"/>
      <c r="BU3521" s="8"/>
      <c r="BV3521" s="8"/>
      <c r="BW3521" s="8"/>
      <c r="BX3521" s="8"/>
      <c r="BY3521" s="8"/>
    </row>
    <row r="3522" spans="1:77" x14ac:dyDescent="0.2">
      <c r="A3522" s="8" t="s">
        <v>13424</v>
      </c>
      <c r="B3522" s="5"/>
      <c r="C3522" s="8" t="s">
        <v>13425</v>
      </c>
      <c r="D3522" s="5"/>
      <c r="E3522" s="8"/>
      <c r="F3522" s="5" t="s">
        <v>2591</v>
      </c>
      <c r="G3522" s="8" t="s">
        <v>13384</v>
      </c>
      <c r="H3522" s="8" t="s">
        <v>529</v>
      </c>
      <c r="I3522" s="8"/>
      <c r="J3522" s="8"/>
      <c r="K3522" s="8"/>
      <c r="L3522" s="8"/>
      <c r="M3522" s="8" t="s">
        <v>13426</v>
      </c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  <c r="AY3522" s="8"/>
      <c r="AZ3522" s="8"/>
      <c r="BA3522" s="8"/>
      <c r="BB3522" s="8"/>
      <c r="BC3522" s="8"/>
      <c r="BD3522" s="8"/>
      <c r="BE3522" s="8"/>
      <c r="BF3522" s="8"/>
      <c r="BG3522" s="8"/>
      <c r="BH3522" s="8"/>
      <c r="BI3522" s="8"/>
      <c r="BJ3522" s="8"/>
      <c r="BK3522" s="8"/>
      <c r="BL3522" s="8"/>
      <c r="BM3522" s="8"/>
      <c r="BN3522" s="8"/>
      <c r="BO3522" s="8"/>
      <c r="BP3522" s="8"/>
      <c r="BQ3522" s="8"/>
      <c r="BR3522" s="8"/>
      <c r="BS3522" s="8"/>
      <c r="BT3522" s="8"/>
      <c r="BU3522" s="8"/>
      <c r="BV3522" s="8"/>
      <c r="BW3522" s="8"/>
      <c r="BX3522" s="8"/>
      <c r="BY3522" s="8"/>
    </row>
    <row r="3523" spans="1:77" x14ac:dyDescent="0.2">
      <c r="A3523" s="8" t="s">
        <v>13427</v>
      </c>
      <c r="B3523" s="5"/>
      <c r="C3523" s="8" t="s">
        <v>13428</v>
      </c>
      <c r="D3523" s="5" t="s">
        <v>13388</v>
      </c>
      <c r="E3523" s="8" t="s">
        <v>13389</v>
      </c>
      <c r="F3523" s="5" t="s">
        <v>2591</v>
      </c>
      <c r="G3523" s="8" t="s">
        <v>13384</v>
      </c>
      <c r="H3523" s="8" t="s">
        <v>529</v>
      </c>
      <c r="I3523" s="8"/>
      <c r="J3523" s="8"/>
      <c r="K3523" s="8"/>
      <c r="L3523" s="8"/>
      <c r="M3523" s="8" t="s">
        <v>13429</v>
      </c>
      <c r="N3523" s="8"/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/>
      <c r="Z3523" s="8"/>
      <c r="AA3523" s="8"/>
      <c r="AB3523" s="8"/>
      <c r="AC3523" s="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  <c r="AY3523" s="8"/>
      <c r="AZ3523" s="8"/>
      <c r="BA3523" s="8"/>
      <c r="BB3523" s="8"/>
      <c r="BC3523" s="8"/>
      <c r="BD3523" s="8"/>
      <c r="BE3523" s="8"/>
      <c r="BF3523" s="8"/>
      <c r="BG3523" s="8"/>
      <c r="BH3523" s="8"/>
      <c r="BI3523" s="8"/>
      <c r="BJ3523" s="8"/>
      <c r="BK3523" s="8"/>
      <c r="BL3523" s="8"/>
      <c r="BM3523" s="8"/>
      <c r="BN3523" s="8"/>
      <c r="BO3523" s="8"/>
      <c r="BP3523" s="8"/>
      <c r="BQ3523" s="8"/>
      <c r="BR3523" s="8"/>
      <c r="BS3523" s="8"/>
      <c r="BT3523" s="8"/>
      <c r="BU3523" s="8"/>
      <c r="BV3523" s="8"/>
      <c r="BW3523" s="8"/>
      <c r="BX3523" s="8"/>
      <c r="BY3523" s="8"/>
    </row>
    <row r="3524" spans="1:77" x14ac:dyDescent="0.2">
      <c r="A3524" s="8" t="s">
        <v>13430</v>
      </c>
      <c r="B3524" s="5"/>
      <c r="C3524" s="8" t="s">
        <v>13431</v>
      </c>
      <c r="D3524" s="5" t="s">
        <v>13393</v>
      </c>
      <c r="E3524" s="8" t="s">
        <v>13394</v>
      </c>
      <c r="F3524" s="5" t="s">
        <v>2591</v>
      </c>
      <c r="G3524" s="8" t="s">
        <v>13384</v>
      </c>
      <c r="H3524" s="8" t="s">
        <v>529</v>
      </c>
      <c r="I3524" s="8"/>
      <c r="J3524" s="8"/>
      <c r="K3524" s="8"/>
      <c r="L3524" s="8"/>
      <c r="M3524" s="8" t="s">
        <v>13432</v>
      </c>
      <c r="N3524" s="8"/>
      <c r="O3524" s="8"/>
      <c r="P3524" s="8"/>
      <c r="Q3524" s="8"/>
      <c r="R3524" s="8"/>
      <c r="S3524" s="8"/>
      <c r="T3524" s="8"/>
      <c r="U3524" s="8"/>
      <c r="V3524" s="8"/>
      <c r="W3524" s="8"/>
      <c r="X3524" s="8"/>
      <c r="Y3524" s="8"/>
      <c r="Z3524" s="8"/>
      <c r="AA3524" s="8"/>
      <c r="AB3524" s="8"/>
      <c r="AC3524" s="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  <c r="AY3524" s="8"/>
      <c r="AZ3524" s="8"/>
      <c r="BA3524" s="8"/>
      <c r="BB3524" s="8"/>
      <c r="BC3524" s="8"/>
      <c r="BD3524" s="8"/>
      <c r="BE3524" s="8"/>
      <c r="BF3524" s="8"/>
      <c r="BG3524" s="8"/>
      <c r="BH3524" s="8"/>
      <c r="BI3524" s="8"/>
      <c r="BJ3524" s="8"/>
      <c r="BK3524" s="8"/>
      <c r="BL3524" s="8"/>
      <c r="BM3524" s="8"/>
      <c r="BN3524" s="8"/>
      <c r="BO3524" s="8"/>
      <c r="BP3524" s="8"/>
      <c r="BQ3524" s="8"/>
      <c r="BR3524" s="8"/>
      <c r="BS3524" s="8"/>
      <c r="BT3524" s="8"/>
      <c r="BU3524" s="8"/>
      <c r="BV3524" s="8"/>
      <c r="BW3524" s="8"/>
      <c r="BX3524" s="8"/>
      <c r="BY3524" s="8"/>
    </row>
    <row r="3525" spans="1:77" x14ac:dyDescent="0.2">
      <c r="A3525" s="8" t="s">
        <v>13433</v>
      </c>
      <c r="B3525" s="5"/>
      <c r="C3525" s="8" t="s">
        <v>13434</v>
      </c>
      <c r="D3525" s="5" t="s">
        <v>13398</v>
      </c>
      <c r="E3525" s="8" t="s">
        <v>13399</v>
      </c>
      <c r="F3525" s="5" t="s">
        <v>2591</v>
      </c>
      <c r="G3525" s="8" t="s">
        <v>13384</v>
      </c>
      <c r="H3525" s="8" t="s">
        <v>529</v>
      </c>
      <c r="I3525" s="8"/>
      <c r="J3525" s="8"/>
      <c r="K3525" s="8"/>
      <c r="L3525" s="8"/>
      <c r="M3525" s="8" t="s">
        <v>13435</v>
      </c>
      <c r="N3525" s="8"/>
      <c r="O3525" s="8"/>
      <c r="P3525" s="8"/>
      <c r="Q3525" s="8"/>
      <c r="R3525" s="8"/>
      <c r="S3525" s="8"/>
      <c r="T3525" s="8"/>
      <c r="U3525" s="8"/>
      <c r="V3525" s="8"/>
      <c r="W3525" s="8"/>
      <c r="X3525" s="8"/>
      <c r="Y3525" s="8"/>
      <c r="Z3525" s="8"/>
      <c r="AA3525" s="8"/>
      <c r="AB3525" s="8"/>
      <c r="AC3525" s="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  <c r="AY3525" s="8"/>
      <c r="AZ3525" s="8"/>
      <c r="BA3525" s="8"/>
      <c r="BB3525" s="8"/>
      <c r="BC3525" s="8"/>
      <c r="BD3525" s="8"/>
      <c r="BE3525" s="8"/>
      <c r="BF3525" s="8"/>
      <c r="BG3525" s="8"/>
      <c r="BH3525" s="8"/>
      <c r="BI3525" s="8"/>
      <c r="BJ3525" s="8"/>
      <c r="BK3525" s="8"/>
      <c r="BL3525" s="8"/>
      <c r="BM3525" s="8"/>
      <c r="BN3525" s="8"/>
      <c r="BO3525" s="8"/>
      <c r="BP3525" s="8"/>
      <c r="BQ3525" s="8"/>
      <c r="BR3525" s="8"/>
      <c r="BS3525" s="8"/>
      <c r="BT3525" s="8"/>
      <c r="BU3525" s="8"/>
      <c r="BV3525" s="8"/>
      <c r="BW3525" s="8"/>
      <c r="BX3525" s="8"/>
      <c r="BY3525" s="8"/>
    </row>
    <row r="3526" spans="1:77" x14ac:dyDescent="0.2">
      <c r="A3526" s="8" t="s">
        <v>13436</v>
      </c>
      <c r="B3526" s="5"/>
      <c r="C3526" s="8" t="s">
        <v>13437</v>
      </c>
      <c r="D3526" s="5" t="s">
        <v>13403</v>
      </c>
      <c r="E3526" s="8" t="s">
        <v>13404</v>
      </c>
      <c r="F3526" s="5" t="s">
        <v>2591</v>
      </c>
      <c r="G3526" s="8" t="s">
        <v>13384</v>
      </c>
      <c r="H3526" s="8" t="s">
        <v>529</v>
      </c>
      <c r="I3526" s="8"/>
      <c r="J3526" s="8"/>
      <c r="K3526" s="8"/>
      <c r="L3526" s="8"/>
      <c r="M3526" s="8" t="s">
        <v>13438</v>
      </c>
      <c r="N3526" s="8"/>
      <c r="O3526" s="8"/>
      <c r="P3526" s="8"/>
      <c r="Q3526" s="8"/>
      <c r="R3526" s="8"/>
      <c r="S3526" s="8"/>
      <c r="T3526" s="8"/>
      <c r="U3526" s="8"/>
      <c r="V3526" s="8"/>
      <c r="W3526" s="8"/>
      <c r="X3526" s="8"/>
      <c r="Y3526" s="8"/>
      <c r="Z3526" s="8"/>
      <c r="AA3526" s="8"/>
      <c r="AB3526" s="8"/>
      <c r="AC3526" s="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  <c r="AY3526" s="8"/>
      <c r="AZ3526" s="8"/>
      <c r="BA3526" s="8"/>
      <c r="BB3526" s="8"/>
      <c r="BC3526" s="8"/>
      <c r="BD3526" s="8"/>
      <c r="BE3526" s="8"/>
      <c r="BF3526" s="8"/>
      <c r="BG3526" s="8"/>
      <c r="BH3526" s="8"/>
      <c r="BI3526" s="8"/>
      <c r="BJ3526" s="8"/>
      <c r="BK3526" s="8"/>
      <c r="BL3526" s="8"/>
      <c r="BM3526" s="8"/>
      <c r="BN3526" s="8"/>
      <c r="BO3526" s="8"/>
      <c r="BP3526" s="8"/>
      <c r="BQ3526" s="8"/>
      <c r="BR3526" s="8"/>
      <c r="BS3526" s="8"/>
      <c r="BT3526" s="8"/>
      <c r="BU3526" s="8"/>
      <c r="BV3526" s="8"/>
      <c r="BW3526" s="8"/>
      <c r="BX3526" s="8"/>
      <c r="BY3526" s="8"/>
    </row>
    <row r="3527" spans="1:77" x14ac:dyDescent="0.2">
      <c r="A3527" s="8" t="s">
        <v>13439</v>
      </c>
      <c r="B3527" s="5"/>
      <c r="C3527" s="8" t="s">
        <v>13440</v>
      </c>
      <c r="D3527" s="5" t="s">
        <v>13282</v>
      </c>
      <c r="E3527" s="8" t="s">
        <v>13283</v>
      </c>
      <c r="F3527" s="5" t="s">
        <v>2591</v>
      </c>
      <c r="G3527" s="8" t="s">
        <v>13384</v>
      </c>
      <c r="H3527" s="8" t="s">
        <v>529</v>
      </c>
      <c r="I3527" s="8"/>
      <c r="J3527" s="8"/>
      <c r="K3527" s="8"/>
      <c r="L3527" s="8"/>
      <c r="M3527" s="8" t="s">
        <v>13441</v>
      </c>
      <c r="N3527" s="8"/>
      <c r="O3527" s="8"/>
      <c r="P3527" s="8"/>
      <c r="Q3527" s="8"/>
      <c r="R3527" s="8"/>
      <c r="S3527" s="8"/>
      <c r="T3527" s="8"/>
      <c r="U3527" s="8"/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  <c r="AY3527" s="8"/>
      <c r="AZ3527" s="8"/>
      <c r="BA3527" s="8"/>
      <c r="BB3527" s="8"/>
      <c r="BC3527" s="8"/>
      <c r="BD3527" s="8"/>
      <c r="BE3527" s="8"/>
      <c r="BF3527" s="8"/>
      <c r="BG3527" s="8"/>
      <c r="BH3527" s="8"/>
      <c r="BI3527" s="8"/>
      <c r="BJ3527" s="8"/>
      <c r="BK3527" s="8"/>
      <c r="BL3527" s="8"/>
      <c r="BM3527" s="8"/>
      <c r="BN3527" s="8"/>
      <c r="BO3527" s="8"/>
      <c r="BP3527" s="8"/>
      <c r="BQ3527" s="8"/>
      <c r="BR3527" s="8"/>
      <c r="BS3527" s="8"/>
      <c r="BT3527" s="8"/>
      <c r="BU3527" s="8"/>
      <c r="BV3527" s="8"/>
      <c r="BW3527" s="8"/>
      <c r="BX3527" s="8"/>
      <c r="BY3527" s="8"/>
    </row>
    <row r="3528" spans="1:77" x14ac:dyDescent="0.2">
      <c r="A3528" s="8" t="s">
        <v>13442</v>
      </c>
      <c r="B3528" s="5"/>
      <c r="C3528" s="8" t="s">
        <v>13443</v>
      </c>
      <c r="D3528" s="5" t="s">
        <v>13287</v>
      </c>
      <c r="E3528" s="8" t="s">
        <v>13288</v>
      </c>
      <c r="F3528" s="5" t="s">
        <v>2591</v>
      </c>
      <c r="G3528" s="8" t="s">
        <v>13384</v>
      </c>
      <c r="H3528" s="8" t="s">
        <v>529</v>
      </c>
      <c r="I3528" s="8"/>
      <c r="J3528" s="8"/>
      <c r="K3528" s="8"/>
      <c r="L3528" s="8"/>
      <c r="M3528" s="8" t="s">
        <v>13444</v>
      </c>
      <c r="N3528" s="8"/>
      <c r="O3528" s="8"/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/>
      <c r="AB3528" s="8"/>
      <c r="AC3528" s="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  <c r="AY3528" s="8"/>
      <c r="AZ3528" s="8"/>
      <c r="BA3528" s="8"/>
      <c r="BB3528" s="8"/>
      <c r="BC3528" s="8"/>
      <c r="BD3528" s="8"/>
      <c r="BE3528" s="8"/>
      <c r="BF3528" s="8"/>
      <c r="BG3528" s="8"/>
      <c r="BH3528" s="8"/>
      <c r="BI3528" s="8"/>
      <c r="BJ3528" s="8"/>
      <c r="BK3528" s="8"/>
      <c r="BL3528" s="8"/>
      <c r="BM3528" s="8"/>
      <c r="BN3528" s="8"/>
      <c r="BO3528" s="8"/>
      <c r="BP3528" s="8"/>
      <c r="BQ3528" s="8"/>
      <c r="BR3528" s="8"/>
      <c r="BS3528" s="8"/>
      <c r="BT3528" s="8"/>
      <c r="BU3528" s="8"/>
      <c r="BV3528" s="8"/>
      <c r="BW3528" s="8"/>
      <c r="BX3528" s="8"/>
      <c r="BY3528" s="8"/>
    </row>
    <row r="3529" spans="1:77" x14ac:dyDescent="0.2">
      <c r="A3529" s="8" t="s">
        <v>13445</v>
      </c>
      <c r="B3529" s="5"/>
      <c r="C3529" s="8" t="s">
        <v>13446</v>
      </c>
      <c r="D3529" s="5"/>
      <c r="E3529" s="8"/>
      <c r="F3529" s="5" t="s">
        <v>2591</v>
      </c>
      <c r="G3529" s="8" t="s">
        <v>13384</v>
      </c>
      <c r="H3529" s="8" t="s">
        <v>529</v>
      </c>
      <c r="I3529" s="8"/>
      <c r="J3529" s="8"/>
      <c r="K3529" s="8"/>
      <c r="L3529" s="8"/>
      <c r="M3529" s="8" t="s">
        <v>13447</v>
      </c>
      <c r="N3529" s="8"/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  <c r="AY3529" s="8"/>
      <c r="AZ3529" s="8"/>
      <c r="BA3529" s="8"/>
      <c r="BB3529" s="8"/>
      <c r="BC3529" s="8"/>
      <c r="BD3529" s="8"/>
      <c r="BE3529" s="8"/>
      <c r="BF3529" s="8"/>
      <c r="BG3529" s="8"/>
      <c r="BH3529" s="8"/>
      <c r="BI3529" s="8"/>
      <c r="BJ3529" s="8"/>
      <c r="BK3529" s="8"/>
      <c r="BL3529" s="8"/>
      <c r="BM3529" s="8"/>
      <c r="BN3529" s="8"/>
      <c r="BO3529" s="8"/>
      <c r="BP3529" s="8"/>
      <c r="BQ3529" s="8"/>
      <c r="BR3529" s="8"/>
      <c r="BS3529" s="8"/>
      <c r="BT3529" s="8"/>
      <c r="BU3529" s="8"/>
      <c r="BV3529" s="8"/>
      <c r="BW3529" s="8"/>
      <c r="BX3529" s="8"/>
      <c r="BY3529" s="8"/>
    </row>
    <row r="3530" spans="1:77" x14ac:dyDescent="0.2">
      <c r="A3530" s="8" t="s">
        <v>13448</v>
      </c>
      <c r="B3530" s="5"/>
      <c r="C3530" s="8" t="s">
        <v>13449</v>
      </c>
      <c r="D3530" s="5" t="s">
        <v>13393</v>
      </c>
      <c r="E3530" s="8" t="s">
        <v>13394</v>
      </c>
      <c r="F3530" s="5" t="s">
        <v>2591</v>
      </c>
      <c r="G3530" s="8" t="s">
        <v>13384</v>
      </c>
      <c r="H3530" s="8" t="s">
        <v>529</v>
      </c>
      <c r="I3530" s="8"/>
      <c r="J3530" s="8"/>
      <c r="K3530" s="8"/>
      <c r="L3530" s="8"/>
      <c r="M3530" s="8" t="s">
        <v>13450</v>
      </c>
      <c r="N3530" s="8"/>
      <c r="O3530" s="8"/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  <c r="AY3530" s="8"/>
      <c r="AZ3530" s="8"/>
      <c r="BA3530" s="8"/>
      <c r="BB3530" s="8"/>
      <c r="BC3530" s="8"/>
      <c r="BD3530" s="8"/>
      <c r="BE3530" s="8"/>
      <c r="BF3530" s="8"/>
      <c r="BG3530" s="8"/>
      <c r="BH3530" s="8"/>
      <c r="BI3530" s="8"/>
      <c r="BJ3530" s="8"/>
      <c r="BK3530" s="8"/>
      <c r="BL3530" s="8"/>
      <c r="BM3530" s="8"/>
      <c r="BN3530" s="8"/>
      <c r="BO3530" s="8"/>
      <c r="BP3530" s="8"/>
      <c r="BQ3530" s="8"/>
      <c r="BR3530" s="8"/>
      <c r="BS3530" s="8"/>
      <c r="BT3530" s="8"/>
      <c r="BU3530" s="8"/>
      <c r="BV3530" s="8"/>
      <c r="BW3530" s="8"/>
      <c r="BX3530" s="8"/>
      <c r="BY3530" s="8"/>
    </row>
    <row r="3531" spans="1:77" x14ac:dyDescent="0.2">
      <c r="A3531" s="8" t="s">
        <v>13451</v>
      </c>
      <c r="B3531" s="5"/>
      <c r="C3531" s="8" t="s">
        <v>13452</v>
      </c>
      <c r="D3531" s="5" t="s">
        <v>13398</v>
      </c>
      <c r="E3531" s="8" t="s">
        <v>13399</v>
      </c>
      <c r="F3531" s="5" t="s">
        <v>2591</v>
      </c>
      <c r="G3531" s="8" t="s">
        <v>13384</v>
      </c>
      <c r="H3531" s="8" t="s">
        <v>529</v>
      </c>
      <c r="I3531" s="8"/>
      <c r="J3531" s="8"/>
      <c r="K3531" s="8"/>
      <c r="L3531" s="8"/>
      <c r="M3531" s="8" t="s">
        <v>13453</v>
      </c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  <c r="AY3531" s="8"/>
      <c r="AZ3531" s="8"/>
      <c r="BA3531" s="8"/>
      <c r="BB3531" s="8"/>
      <c r="BC3531" s="8"/>
      <c r="BD3531" s="8"/>
      <c r="BE3531" s="8"/>
      <c r="BF3531" s="8"/>
      <c r="BG3531" s="8"/>
      <c r="BH3531" s="8"/>
      <c r="BI3531" s="8"/>
      <c r="BJ3531" s="8"/>
      <c r="BK3531" s="8"/>
      <c r="BL3531" s="8"/>
      <c r="BM3531" s="8"/>
      <c r="BN3531" s="8"/>
      <c r="BO3531" s="8"/>
      <c r="BP3531" s="8"/>
      <c r="BQ3531" s="8"/>
      <c r="BR3531" s="8"/>
      <c r="BS3531" s="8"/>
      <c r="BT3531" s="8"/>
      <c r="BU3531" s="8"/>
      <c r="BV3531" s="8"/>
      <c r="BW3531" s="8"/>
      <c r="BX3531" s="8"/>
      <c r="BY3531" s="8"/>
    </row>
    <row r="3532" spans="1:77" x14ac:dyDescent="0.2">
      <c r="A3532" s="8" t="s">
        <v>13454</v>
      </c>
      <c r="B3532" s="5"/>
      <c r="C3532" s="8" t="s">
        <v>13455</v>
      </c>
      <c r="D3532" s="5" t="s">
        <v>13403</v>
      </c>
      <c r="E3532" s="8" t="s">
        <v>13404</v>
      </c>
      <c r="F3532" s="5" t="s">
        <v>2591</v>
      </c>
      <c r="G3532" s="8" t="s">
        <v>13384</v>
      </c>
      <c r="H3532" s="8" t="s">
        <v>529</v>
      </c>
      <c r="I3532" s="8"/>
      <c r="J3532" s="8"/>
      <c r="K3532" s="8"/>
      <c r="L3532" s="8"/>
      <c r="M3532" s="8" t="s">
        <v>13456</v>
      </c>
      <c r="N3532" s="8"/>
      <c r="O3532" s="8"/>
      <c r="P3532" s="8"/>
      <c r="Q3532" s="8"/>
      <c r="R3532" s="8"/>
      <c r="S3532" s="8"/>
      <c r="T3532" s="8"/>
      <c r="U3532" s="8"/>
      <c r="V3532" s="8"/>
      <c r="W3532" s="8"/>
      <c r="X3532" s="8"/>
      <c r="Y3532" s="8"/>
      <c r="Z3532" s="8"/>
      <c r="AA3532" s="8"/>
      <c r="AB3532" s="8"/>
      <c r="AC3532" s="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  <c r="AY3532" s="8"/>
      <c r="AZ3532" s="8"/>
      <c r="BA3532" s="8"/>
      <c r="BB3532" s="8"/>
      <c r="BC3532" s="8"/>
      <c r="BD3532" s="8"/>
      <c r="BE3532" s="8"/>
      <c r="BF3532" s="8"/>
      <c r="BG3532" s="8"/>
      <c r="BH3532" s="8"/>
      <c r="BI3532" s="8"/>
      <c r="BJ3532" s="8"/>
      <c r="BK3532" s="8"/>
      <c r="BL3532" s="8"/>
      <c r="BM3532" s="8"/>
      <c r="BN3532" s="8"/>
      <c r="BO3532" s="8"/>
      <c r="BP3532" s="8"/>
      <c r="BQ3532" s="8"/>
      <c r="BR3532" s="8"/>
      <c r="BS3532" s="8"/>
      <c r="BT3532" s="8"/>
      <c r="BU3532" s="8"/>
      <c r="BV3532" s="8"/>
      <c r="BW3532" s="8"/>
      <c r="BX3532" s="8"/>
      <c r="BY3532" s="8"/>
    </row>
    <row r="3533" spans="1:77" x14ac:dyDescent="0.2">
      <c r="A3533" s="8" t="s">
        <v>13457</v>
      </c>
      <c r="B3533" s="5"/>
      <c r="C3533" s="8" t="s">
        <v>13458</v>
      </c>
      <c r="D3533" s="5" t="s">
        <v>13282</v>
      </c>
      <c r="E3533" s="8" t="s">
        <v>13283</v>
      </c>
      <c r="F3533" s="5" t="s">
        <v>2591</v>
      </c>
      <c r="G3533" s="8" t="s">
        <v>13384</v>
      </c>
      <c r="H3533" s="8" t="s">
        <v>529</v>
      </c>
      <c r="I3533" s="8"/>
      <c r="J3533" s="8"/>
      <c r="K3533" s="8"/>
      <c r="L3533" s="8"/>
      <c r="M3533" s="8" t="s">
        <v>13459</v>
      </c>
      <c r="N3533" s="8"/>
      <c r="O3533" s="8"/>
      <c r="P3533" s="8"/>
      <c r="Q3533" s="8"/>
      <c r="R3533" s="8"/>
      <c r="S3533" s="8"/>
      <c r="T3533" s="8"/>
      <c r="U3533" s="8"/>
      <c r="V3533" s="8"/>
      <c r="W3533" s="8"/>
      <c r="X3533" s="8"/>
      <c r="Y3533" s="8"/>
      <c r="Z3533" s="8"/>
      <c r="AA3533" s="8"/>
      <c r="AB3533" s="8"/>
      <c r="AC3533" s="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  <c r="AY3533" s="8"/>
      <c r="AZ3533" s="8"/>
      <c r="BA3533" s="8"/>
      <c r="BB3533" s="8"/>
      <c r="BC3533" s="8"/>
      <c r="BD3533" s="8"/>
      <c r="BE3533" s="8"/>
      <c r="BF3533" s="8"/>
      <c r="BG3533" s="8"/>
      <c r="BH3533" s="8"/>
      <c r="BI3533" s="8"/>
      <c r="BJ3533" s="8"/>
      <c r="BK3533" s="8"/>
      <c r="BL3533" s="8"/>
      <c r="BM3533" s="8"/>
      <c r="BN3533" s="8"/>
      <c r="BO3533" s="8"/>
      <c r="BP3533" s="8"/>
      <c r="BQ3533" s="8"/>
      <c r="BR3533" s="8"/>
      <c r="BS3533" s="8"/>
      <c r="BT3533" s="8"/>
      <c r="BU3533" s="8"/>
      <c r="BV3533" s="8"/>
      <c r="BW3533" s="8"/>
      <c r="BX3533" s="8"/>
      <c r="BY3533" s="8"/>
    </row>
    <row r="3534" spans="1:77" x14ac:dyDescent="0.2">
      <c r="A3534" s="8" t="s">
        <v>13460</v>
      </c>
      <c r="B3534" s="5"/>
      <c r="C3534" s="8" t="s">
        <v>13461</v>
      </c>
      <c r="D3534" s="5" t="s">
        <v>13287</v>
      </c>
      <c r="E3534" s="8" t="s">
        <v>13288</v>
      </c>
      <c r="F3534" s="5" t="s">
        <v>2591</v>
      </c>
      <c r="G3534" s="8" t="s">
        <v>13384</v>
      </c>
      <c r="H3534" s="8" t="s">
        <v>529</v>
      </c>
      <c r="I3534" s="8"/>
      <c r="J3534" s="8"/>
      <c r="K3534" s="8"/>
      <c r="L3534" s="8"/>
      <c r="M3534" s="8" t="s">
        <v>13462</v>
      </c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  <c r="AY3534" s="8"/>
      <c r="AZ3534" s="8"/>
      <c r="BA3534" s="8"/>
      <c r="BB3534" s="8"/>
      <c r="BC3534" s="8"/>
      <c r="BD3534" s="8"/>
      <c r="BE3534" s="8"/>
      <c r="BF3534" s="8"/>
      <c r="BG3534" s="8"/>
      <c r="BH3534" s="8"/>
      <c r="BI3534" s="8"/>
      <c r="BJ3534" s="8"/>
      <c r="BK3534" s="8"/>
      <c r="BL3534" s="8"/>
      <c r="BM3534" s="8"/>
      <c r="BN3534" s="8"/>
      <c r="BO3534" s="8"/>
      <c r="BP3534" s="8"/>
      <c r="BQ3534" s="8"/>
      <c r="BR3534" s="8"/>
      <c r="BS3534" s="8"/>
      <c r="BT3534" s="8"/>
      <c r="BU3534" s="8"/>
      <c r="BV3534" s="8"/>
      <c r="BW3534" s="8"/>
      <c r="BX3534" s="8"/>
      <c r="BY3534" s="8"/>
    </row>
    <row r="3535" spans="1:77" x14ac:dyDescent="0.2">
      <c r="A3535" s="8" t="s">
        <v>13463</v>
      </c>
      <c r="B3535" s="5"/>
      <c r="C3535" s="8" t="s">
        <v>13464</v>
      </c>
      <c r="D3535" s="5"/>
      <c r="E3535" s="8"/>
      <c r="F3535" s="5" t="s">
        <v>2591</v>
      </c>
      <c r="G3535" s="8" t="s">
        <v>13384</v>
      </c>
      <c r="H3535" s="8" t="s">
        <v>529</v>
      </c>
      <c r="I3535" s="8"/>
      <c r="J3535" s="8"/>
      <c r="K3535" s="8"/>
      <c r="L3535" s="8"/>
      <c r="M3535" s="8" t="s">
        <v>13465</v>
      </c>
      <c r="N3535" s="8"/>
      <c r="O3535" s="8"/>
      <c r="P3535" s="8"/>
      <c r="Q3535" s="8"/>
      <c r="R3535" s="8"/>
      <c r="S3535" s="8"/>
      <c r="T3535" s="8"/>
      <c r="U3535" s="8"/>
      <c r="V3535" s="8"/>
      <c r="W3535" s="8"/>
      <c r="X3535" s="8"/>
      <c r="Y3535" s="8"/>
      <c r="Z3535" s="8"/>
      <c r="AA3535" s="8"/>
      <c r="AB3535" s="8"/>
      <c r="AC3535" s="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  <c r="AY3535" s="8"/>
      <c r="AZ3535" s="8"/>
      <c r="BA3535" s="8"/>
      <c r="BB3535" s="8"/>
      <c r="BC3535" s="8"/>
      <c r="BD3535" s="8"/>
      <c r="BE3535" s="8"/>
      <c r="BF3535" s="8"/>
      <c r="BG3535" s="8"/>
      <c r="BH3535" s="8"/>
      <c r="BI3535" s="8"/>
      <c r="BJ3535" s="8"/>
      <c r="BK3535" s="8"/>
      <c r="BL3535" s="8"/>
      <c r="BM3535" s="8"/>
      <c r="BN3535" s="8"/>
      <c r="BO3535" s="8"/>
      <c r="BP3535" s="8"/>
      <c r="BQ3535" s="8"/>
      <c r="BR3535" s="8"/>
      <c r="BS3535" s="8"/>
      <c r="BT3535" s="8"/>
      <c r="BU3535" s="8"/>
      <c r="BV3535" s="8"/>
      <c r="BW3535" s="8"/>
      <c r="BX3535" s="8"/>
      <c r="BY3535" s="8"/>
    </row>
    <row r="3536" spans="1:77" x14ac:dyDescent="0.2">
      <c r="A3536" s="8" t="s">
        <v>13466</v>
      </c>
      <c r="B3536" s="5"/>
      <c r="C3536" s="8" t="s">
        <v>13467</v>
      </c>
      <c r="D3536" s="5" t="s">
        <v>13403</v>
      </c>
      <c r="E3536" s="8" t="s">
        <v>13404</v>
      </c>
      <c r="F3536" s="5" t="s">
        <v>2591</v>
      </c>
      <c r="G3536" s="8" t="s">
        <v>13384</v>
      </c>
      <c r="H3536" s="8" t="s">
        <v>529</v>
      </c>
      <c r="I3536" s="8"/>
      <c r="J3536" s="8"/>
      <c r="K3536" s="8"/>
      <c r="L3536" s="8"/>
      <c r="M3536" s="8" t="s">
        <v>13468</v>
      </c>
      <c r="N3536" s="8"/>
      <c r="O3536" s="8"/>
      <c r="P3536" s="8"/>
      <c r="Q3536" s="8"/>
      <c r="R3536" s="8"/>
      <c r="S3536" s="8"/>
      <c r="T3536" s="8"/>
      <c r="U3536" s="8"/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  <c r="AY3536" s="8"/>
      <c r="AZ3536" s="8"/>
      <c r="BA3536" s="8"/>
      <c r="BB3536" s="8"/>
      <c r="BC3536" s="8"/>
      <c r="BD3536" s="8"/>
      <c r="BE3536" s="8"/>
      <c r="BF3536" s="8"/>
      <c r="BG3536" s="8"/>
      <c r="BH3536" s="8"/>
      <c r="BI3536" s="8"/>
      <c r="BJ3536" s="8"/>
      <c r="BK3536" s="8"/>
      <c r="BL3536" s="8"/>
      <c r="BM3536" s="8"/>
      <c r="BN3536" s="8"/>
      <c r="BO3536" s="8"/>
      <c r="BP3536" s="8"/>
      <c r="BQ3536" s="8"/>
      <c r="BR3536" s="8"/>
      <c r="BS3536" s="8"/>
      <c r="BT3536" s="8"/>
      <c r="BU3536" s="8"/>
      <c r="BV3536" s="8"/>
      <c r="BW3536" s="8"/>
      <c r="BX3536" s="8"/>
      <c r="BY3536" s="8"/>
    </row>
    <row r="3537" spans="1:77" x14ac:dyDescent="0.2">
      <c r="A3537" s="8" t="s">
        <v>13469</v>
      </c>
      <c r="B3537" s="5"/>
      <c r="C3537" s="8" t="s">
        <v>13470</v>
      </c>
      <c r="D3537" s="5"/>
      <c r="E3537" s="8"/>
      <c r="F3537" s="5" t="s">
        <v>2591</v>
      </c>
      <c r="G3537" s="8" t="s">
        <v>13384</v>
      </c>
      <c r="H3537" s="8" t="s">
        <v>529</v>
      </c>
      <c r="I3537" s="8"/>
      <c r="J3537" s="8"/>
      <c r="K3537" s="8"/>
      <c r="L3537" s="8"/>
      <c r="M3537" s="8" t="s">
        <v>13471</v>
      </c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  <c r="AY3537" s="8"/>
      <c r="AZ3537" s="8"/>
      <c r="BA3537" s="8"/>
      <c r="BB3537" s="8"/>
      <c r="BC3537" s="8"/>
      <c r="BD3537" s="8"/>
      <c r="BE3537" s="8"/>
      <c r="BF3537" s="8"/>
      <c r="BG3537" s="8"/>
      <c r="BH3537" s="8"/>
      <c r="BI3537" s="8"/>
      <c r="BJ3537" s="8"/>
      <c r="BK3537" s="8"/>
      <c r="BL3537" s="8"/>
      <c r="BM3537" s="8"/>
      <c r="BN3537" s="8"/>
      <c r="BO3537" s="8"/>
      <c r="BP3537" s="8"/>
      <c r="BQ3537" s="8"/>
      <c r="BR3537" s="8"/>
      <c r="BS3537" s="8"/>
      <c r="BT3537" s="8"/>
      <c r="BU3537" s="8"/>
      <c r="BV3537" s="8"/>
      <c r="BW3537" s="8"/>
      <c r="BX3537" s="8"/>
      <c r="BY3537" s="8"/>
    </row>
    <row r="3538" spans="1:77" x14ac:dyDescent="0.2">
      <c r="A3538" s="8" t="s">
        <v>13472</v>
      </c>
      <c r="B3538" s="5"/>
      <c r="C3538" s="8" t="s">
        <v>13473</v>
      </c>
      <c r="D3538" s="5" t="s">
        <v>13256</v>
      </c>
      <c r="E3538" s="8" t="s">
        <v>13257</v>
      </c>
      <c r="F3538" s="5" t="s">
        <v>2591</v>
      </c>
      <c r="G3538" s="8" t="s">
        <v>13384</v>
      </c>
      <c r="H3538" s="8" t="s">
        <v>529</v>
      </c>
      <c r="I3538" s="8"/>
      <c r="J3538" s="8"/>
      <c r="K3538" s="8"/>
      <c r="L3538" s="8"/>
      <c r="M3538" s="8" t="s">
        <v>13474</v>
      </c>
      <c r="N3538" s="8"/>
      <c r="O3538" s="8"/>
      <c r="P3538" s="8"/>
      <c r="Q3538" s="8"/>
      <c r="R3538" s="8"/>
      <c r="S3538" s="8"/>
      <c r="T3538" s="8"/>
      <c r="U3538" s="8"/>
      <c r="V3538" s="8"/>
      <c r="W3538" s="8"/>
      <c r="X3538" s="8"/>
      <c r="Y3538" s="8"/>
      <c r="Z3538" s="8"/>
      <c r="AA3538" s="8"/>
      <c r="AB3538" s="8"/>
      <c r="AC3538" s="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  <c r="AY3538" s="8"/>
      <c r="AZ3538" s="8"/>
      <c r="BA3538" s="8"/>
      <c r="BB3538" s="8"/>
      <c r="BC3538" s="8"/>
      <c r="BD3538" s="8"/>
      <c r="BE3538" s="8"/>
      <c r="BF3538" s="8"/>
      <c r="BG3538" s="8"/>
      <c r="BH3538" s="8"/>
      <c r="BI3538" s="8"/>
      <c r="BJ3538" s="8"/>
      <c r="BK3538" s="8"/>
      <c r="BL3538" s="8"/>
      <c r="BM3538" s="8"/>
      <c r="BN3538" s="8"/>
      <c r="BO3538" s="8"/>
      <c r="BP3538" s="8"/>
      <c r="BQ3538" s="8"/>
      <c r="BR3538" s="8"/>
      <c r="BS3538" s="8"/>
      <c r="BT3538" s="8"/>
      <c r="BU3538" s="8"/>
      <c r="BV3538" s="8"/>
      <c r="BW3538" s="8"/>
      <c r="BX3538" s="8"/>
      <c r="BY3538" s="8"/>
    </row>
    <row r="3539" spans="1:77" x14ac:dyDescent="0.2">
      <c r="A3539" s="8" t="s">
        <v>13475</v>
      </c>
      <c r="B3539" s="5"/>
      <c r="C3539" s="8" t="s">
        <v>13476</v>
      </c>
      <c r="D3539" s="5"/>
      <c r="E3539" s="8" t="s">
        <v>5241</v>
      </c>
      <c r="F3539" s="5" t="s">
        <v>2591</v>
      </c>
      <c r="G3539" s="8" t="s">
        <v>13384</v>
      </c>
      <c r="H3539" s="8" t="s">
        <v>529</v>
      </c>
      <c r="I3539" s="8"/>
      <c r="J3539" s="8"/>
      <c r="K3539" s="8"/>
      <c r="L3539" s="8"/>
      <c r="M3539" s="8" t="s">
        <v>13477</v>
      </c>
      <c r="N3539" s="8"/>
      <c r="O3539" s="8"/>
      <c r="P3539" s="8"/>
      <c r="Q3539" s="8"/>
      <c r="R3539" s="8"/>
      <c r="S3539" s="8"/>
      <c r="T3539" s="8"/>
      <c r="U3539" s="8"/>
      <c r="V3539" s="8"/>
      <c r="W3539" s="8"/>
      <c r="X3539" s="8"/>
      <c r="Y3539" s="8"/>
      <c r="Z3539" s="8"/>
      <c r="AA3539" s="8"/>
      <c r="AB3539" s="8"/>
      <c r="AC3539" s="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  <c r="AY3539" s="8"/>
      <c r="AZ3539" s="8"/>
      <c r="BA3539" s="8"/>
      <c r="BB3539" s="8"/>
      <c r="BC3539" s="8"/>
      <c r="BD3539" s="8"/>
      <c r="BE3539" s="8"/>
      <c r="BF3539" s="8"/>
      <c r="BG3539" s="8"/>
      <c r="BH3539" s="8"/>
      <c r="BI3539" s="8"/>
      <c r="BJ3539" s="8"/>
      <c r="BK3539" s="8"/>
      <c r="BL3539" s="8"/>
      <c r="BM3539" s="8"/>
      <c r="BN3539" s="8"/>
      <c r="BO3539" s="8"/>
      <c r="BP3539" s="8"/>
      <c r="BQ3539" s="8"/>
      <c r="BR3539" s="8"/>
      <c r="BS3539" s="8"/>
      <c r="BT3539" s="8"/>
      <c r="BU3539" s="8"/>
      <c r="BV3539" s="8"/>
      <c r="BW3539" s="8"/>
      <c r="BX3539" s="8"/>
      <c r="BY3539" s="8"/>
    </row>
    <row r="3540" spans="1:77" x14ac:dyDescent="0.2">
      <c r="A3540" s="8" t="s">
        <v>13478</v>
      </c>
      <c r="B3540" s="5"/>
      <c r="C3540" s="8" t="s">
        <v>13479</v>
      </c>
      <c r="D3540" s="5"/>
      <c r="E3540" s="8" t="s">
        <v>13480</v>
      </c>
      <c r="F3540" s="5" t="s">
        <v>2591</v>
      </c>
      <c r="G3540" s="8" t="s">
        <v>13384</v>
      </c>
      <c r="H3540" s="8" t="s">
        <v>529</v>
      </c>
      <c r="I3540" s="8"/>
      <c r="J3540" s="8"/>
      <c r="K3540" s="8"/>
      <c r="L3540" s="8"/>
      <c r="M3540" s="8" t="s">
        <v>13481</v>
      </c>
      <c r="N3540" s="8"/>
      <c r="O3540" s="8"/>
      <c r="P3540" s="8"/>
      <c r="Q3540" s="8"/>
      <c r="R3540" s="8"/>
      <c r="S3540" s="8"/>
      <c r="T3540" s="8"/>
      <c r="U3540" s="8"/>
      <c r="V3540" s="8"/>
      <c r="W3540" s="8"/>
      <c r="X3540" s="8"/>
      <c r="Y3540" s="8"/>
      <c r="Z3540" s="8"/>
      <c r="AA3540" s="8"/>
      <c r="AB3540" s="8"/>
      <c r="AC3540" s="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  <c r="AY3540" s="8"/>
      <c r="AZ3540" s="8"/>
      <c r="BA3540" s="8"/>
      <c r="BB3540" s="8"/>
      <c r="BC3540" s="8"/>
      <c r="BD3540" s="8"/>
      <c r="BE3540" s="8"/>
      <c r="BF3540" s="8"/>
      <c r="BG3540" s="8"/>
      <c r="BH3540" s="8"/>
      <c r="BI3540" s="8"/>
      <c r="BJ3540" s="8"/>
      <c r="BK3540" s="8"/>
      <c r="BL3540" s="8"/>
      <c r="BM3540" s="8"/>
      <c r="BN3540" s="8"/>
      <c r="BO3540" s="8"/>
      <c r="BP3540" s="8"/>
      <c r="BQ3540" s="8"/>
      <c r="BR3540" s="8"/>
      <c r="BS3540" s="8"/>
      <c r="BT3540" s="8"/>
      <c r="BU3540" s="8"/>
      <c r="BV3540" s="8"/>
      <c r="BW3540" s="8"/>
      <c r="BX3540" s="8"/>
      <c r="BY3540" s="8"/>
    </row>
    <row r="3541" spans="1:77" x14ac:dyDescent="0.2">
      <c r="A3541" s="8" t="s">
        <v>13482</v>
      </c>
      <c r="B3541" s="5"/>
      <c r="C3541" s="8" t="s">
        <v>13483</v>
      </c>
      <c r="D3541" s="5"/>
      <c r="E3541" s="8" t="s">
        <v>12468</v>
      </c>
      <c r="F3541" s="5" t="s">
        <v>2706</v>
      </c>
      <c r="G3541" s="8" t="s">
        <v>13484</v>
      </c>
      <c r="H3541" s="8" t="s">
        <v>529</v>
      </c>
      <c r="I3541" s="8"/>
      <c r="J3541" s="8"/>
      <c r="K3541" s="8"/>
      <c r="L3541" s="8"/>
      <c r="M3541" s="8" t="s">
        <v>13485</v>
      </c>
      <c r="N3541" s="8"/>
      <c r="O3541" s="8"/>
      <c r="P3541" s="8"/>
      <c r="Q3541" s="8"/>
      <c r="R3541" s="8"/>
      <c r="S3541" s="8"/>
      <c r="T3541" s="8"/>
      <c r="U3541" s="8"/>
      <c r="V3541" s="8"/>
      <c r="W3541" s="8"/>
      <c r="X3541" s="8"/>
      <c r="Y3541" s="8"/>
      <c r="Z3541" s="8"/>
      <c r="AA3541" s="8"/>
      <c r="AB3541" s="8"/>
      <c r="AC3541" s="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  <c r="AY3541" s="8"/>
      <c r="AZ3541" s="8"/>
      <c r="BA3541" s="8"/>
      <c r="BB3541" s="8"/>
      <c r="BC3541" s="8"/>
      <c r="BD3541" s="8"/>
      <c r="BE3541" s="8"/>
      <c r="BF3541" s="8"/>
      <c r="BG3541" s="8"/>
      <c r="BH3541" s="8"/>
      <c r="BI3541" s="8"/>
      <c r="BJ3541" s="8"/>
      <c r="BK3541" s="8"/>
      <c r="BL3541" s="8"/>
      <c r="BM3541" s="8"/>
      <c r="BN3541" s="8"/>
      <c r="BO3541" s="8"/>
      <c r="BP3541" s="8"/>
      <c r="BQ3541" s="8"/>
      <c r="BR3541" s="8"/>
      <c r="BS3541" s="8"/>
      <c r="BT3541" s="8"/>
      <c r="BU3541" s="8"/>
      <c r="BV3541" s="8"/>
      <c r="BW3541" s="8"/>
      <c r="BX3541" s="8"/>
      <c r="BY3541" s="8"/>
    </row>
    <row r="3542" spans="1:77" x14ac:dyDescent="0.2">
      <c r="A3542" s="8" t="s">
        <v>13486</v>
      </c>
      <c r="B3542" s="5"/>
      <c r="C3542" s="8" t="s">
        <v>13487</v>
      </c>
      <c r="D3542" s="8"/>
      <c r="E3542" s="8" t="s">
        <v>13488</v>
      </c>
      <c r="F3542" s="5" t="s">
        <v>2706</v>
      </c>
      <c r="G3542" s="8" t="s">
        <v>13484</v>
      </c>
      <c r="H3542" s="8" t="s">
        <v>529</v>
      </c>
      <c r="I3542" s="8"/>
      <c r="J3542" s="8"/>
      <c r="K3542" s="8"/>
      <c r="L3542" s="8"/>
      <c r="M3542" s="8" t="s">
        <v>13489</v>
      </c>
      <c r="N3542" s="8"/>
      <c r="O3542" s="8"/>
      <c r="P3542" s="8"/>
      <c r="Q3542" s="8"/>
      <c r="R3542" s="8"/>
      <c r="S3542" s="8"/>
      <c r="T3542" s="8"/>
      <c r="U3542" s="8"/>
      <c r="V3542" s="8"/>
      <c r="W3542" s="8"/>
      <c r="X3542" s="8"/>
      <c r="Y3542" s="8"/>
      <c r="Z3542" s="8"/>
      <c r="AA3542" s="8"/>
      <c r="AB3542" s="8"/>
      <c r="AC3542" s="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  <c r="AY3542" s="8"/>
      <c r="AZ3542" s="8"/>
      <c r="BA3542" s="8"/>
      <c r="BB3542" s="8"/>
      <c r="BC3542" s="8"/>
      <c r="BD3542" s="8"/>
      <c r="BE3542" s="8"/>
      <c r="BF3542" s="8"/>
      <c r="BG3542" s="8"/>
      <c r="BH3542" s="8"/>
      <c r="BI3542" s="8"/>
      <c r="BJ3542" s="8"/>
      <c r="BK3542" s="8"/>
      <c r="BL3542" s="8"/>
      <c r="BM3542" s="8"/>
      <c r="BN3542" s="8"/>
      <c r="BO3542" s="8"/>
      <c r="BP3542" s="8"/>
      <c r="BQ3542" s="8"/>
      <c r="BR3542" s="8"/>
      <c r="BS3542" s="8"/>
      <c r="BT3542" s="8"/>
      <c r="BU3542" s="8"/>
      <c r="BV3542" s="8"/>
      <c r="BW3542" s="8"/>
      <c r="BX3542" s="8"/>
      <c r="BY3542" s="8"/>
    </row>
    <row r="3543" spans="1:77" x14ac:dyDescent="0.2">
      <c r="A3543" s="8" t="s">
        <v>13490</v>
      </c>
      <c r="B3543" s="5"/>
      <c r="C3543" s="8" t="s">
        <v>13491</v>
      </c>
      <c r="D3543" s="8"/>
      <c r="E3543" s="8" t="s">
        <v>5824</v>
      </c>
      <c r="F3543" s="5" t="s">
        <v>2706</v>
      </c>
      <c r="G3543" s="8" t="s">
        <v>13484</v>
      </c>
      <c r="H3543" s="8" t="s">
        <v>529</v>
      </c>
      <c r="I3543" s="8"/>
      <c r="J3543" s="8"/>
      <c r="K3543" s="8"/>
      <c r="L3543" s="8"/>
      <c r="M3543" s="8" t="s">
        <v>13492</v>
      </c>
      <c r="N3543" s="8"/>
      <c r="O3543" s="8"/>
      <c r="P3543" s="8"/>
      <c r="Q3543" s="8"/>
      <c r="R3543" s="8"/>
      <c r="S3543" s="8"/>
      <c r="T3543" s="8"/>
      <c r="U3543" s="8"/>
      <c r="V3543" s="8"/>
      <c r="W3543" s="8"/>
      <c r="X3543" s="8"/>
      <c r="Y3543" s="8"/>
      <c r="Z3543" s="8"/>
      <c r="AA3543" s="8"/>
      <c r="AB3543" s="8"/>
      <c r="AC3543" s="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  <c r="AY3543" s="8"/>
      <c r="AZ3543" s="8"/>
      <c r="BA3543" s="8"/>
      <c r="BB3543" s="8"/>
      <c r="BC3543" s="8"/>
      <c r="BD3543" s="8"/>
      <c r="BE3543" s="8"/>
      <c r="BF3543" s="8"/>
      <c r="BG3543" s="8"/>
      <c r="BH3543" s="8"/>
      <c r="BI3543" s="8"/>
      <c r="BJ3543" s="8"/>
      <c r="BK3543" s="8"/>
      <c r="BL3543" s="8"/>
      <c r="BM3543" s="8"/>
      <c r="BN3543" s="8"/>
      <c r="BO3543" s="8"/>
      <c r="BP3543" s="8"/>
      <c r="BQ3543" s="8"/>
      <c r="BR3543" s="8"/>
      <c r="BS3543" s="8"/>
      <c r="BT3543" s="8"/>
      <c r="BU3543" s="8"/>
      <c r="BV3543" s="8"/>
      <c r="BW3543" s="8"/>
      <c r="BX3543" s="8"/>
      <c r="BY3543" s="8"/>
    </row>
    <row r="3544" spans="1:77" x14ac:dyDescent="0.2">
      <c r="A3544" s="8" t="s">
        <v>13493</v>
      </c>
      <c r="B3544" s="5"/>
      <c r="C3544" s="8" t="s">
        <v>13494</v>
      </c>
      <c r="D3544" s="8"/>
      <c r="E3544" s="8" t="s">
        <v>13488</v>
      </c>
      <c r="F3544" s="5" t="s">
        <v>2706</v>
      </c>
      <c r="G3544" s="8" t="s">
        <v>13484</v>
      </c>
      <c r="H3544" s="8" t="s">
        <v>529</v>
      </c>
      <c r="I3544" s="8"/>
      <c r="J3544" s="8"/>
      <c r="K3544" s="8"/>
      <c r="L3544" s="8"/>
      <c r="M3544" s="8" t="s">
        <v>13495</v>
      </c>
      <c r="N3544" s="8"/>
      <c r="O3544" s="8"/>
      <c r="P3544" s="8"/>
      <c r="Q3544" s="8"/>
      <c r="R3544" s="8"/>
      <c r="S3544" s="8"/>
      <c r="T3544" s="8"/>
      <c r="U3544" s="8"/>
      <c r="V3544" s="8"/>
      <c r="W3544" s="8"/>
      <c r="X3544" s="8"/>
      <c r="Y3544" s="8"/>
      <c r="Z3544" s="8"/>
      <c r="AA3544" s="8"/>
      <c r="AB3544" s="8"/>
      <c r="AC3544" s="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  <c r="AY3544" s="8"/>
      <c r="AZ3544" s="8"/>
      <c r="BA3544" s="8"/>
      <c r="BB3544" s="8"/>
      <c r="BC3544" s="8"/>
      <c r="BD3544" s="8"/>
      <c r="BE3544" s="8"/>
      <c r="BF3544" s="8"/>
      <c r="BG3544" s="8"/>
      <c r="BH3544" s="8"/>
      <c r="BI3544" s="8"/>
      <c r="BJ3544" s="8"/>
      <c r="BK3544" s="8"/>
      <c r="BL3544" s="8"/>
      <c r="BM3544" s="8"/>
      <c r="BN3544" s="8"/>
      <c r="BO3544" s="8"/>
      <c r="BP3544" s="8"/>
      <c r="BQ3544" s="8"/>
      <c r="BR3544" s="8"/>
      <c r="BS3544" s="8"/>
      <c r="BT3544" s="8"/>
      <c r="BU3544" s="8"/>
      <c r="BV3544" s="8"/>
      <c r="BW3544" s="8"/>
      <c r="BX3544" s="8"/>
      <c r="BY3544" s="8"/>
    </row>
    <row r="3545" spans="1:77" x14ac:dyDescent="0.2">
      <c r="A3545" s="8" t="s">
        <v>13496</v>
      </c>
      <c r="B3545" s="5"/>
      <c r="C3545" s="8" t="s">
        <v>13497</v>
      </c>
      <c r="D3545" s="5"/>
      <c r="E3545" s="8" t="s">
        <v>13498</v>
      </c>
      <c r="F3545" s="5" t="s">
        <v>2706</v>
      </c>
      <c r="G3545" s="8" t="s">
        <v>13484</v>
      </c>
      <c r="H3545" s="8" t="s">
        <v>529</v>
      </c>
      <c r="I3545" s="8"/>
      <c r="J3545" s="8"/>
      <c r="K3545" s="8"/>
      <c r="L3545" s="8"/>
      <c r="M3545" s="8" t="s">
        <v>13499</v>
      </c>
      <c r="N3545" s="8"/>
      <c r="O3545" s="8"/>
      <c r="P3545" s="8"/>
      <c r="Q3545" s="8"/>
      <c r="R3545" s="8"/>
      <c r="S3545" s="8"/>
      <c r="T3545" s="8"/>
      <c r="U3545" s="8"/>
      <c r="V3545" s="8"/>
      <c r="W3545" s="8"/>
      <c r="X3545" s="8"/>
      <c r="Y3545" s="8"/>
      <c r="Z3545" s="8"/>
      <c r="AA3545" s="8"/>
      <c r="AB3545" s="8"/>
      <c r="AC3545" s="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  <c r="AY3545" s="8"/>
      <c r="AZ3545" s="8"/>
      <c r="BA3545" s="8"/>
      <c r="BB3545" s="8"/>
      <c r="BC3545" s="8"/>
      <c r="BD3545" s="8"/>
      <c r="BE3545" s="8"/>
      <c r="BF3545" s="8"/>
      <c r="BG3545" s="8"/>
      <c r="BH3545" s="8"/>
      <c r="BI3545" s="8"/>
      <c r="BJ3545" s="8"/>
      <c r="BK3545" s="8"/>
      <c r="BL3545" s="8"/>
      <c r="BM3545" s="8"/>
      <c r="BN3545" s="8"/>
      <c r="BO3545" s="8"/>
      <c r="BP3545" s="8"/>
      <c r="BQ3545" s="8"/>
      <c r="BR3545" s="8"/>
      <c r="BS3545" s="8"/>
      <c r="BT3545" s="8"/>
      <c r="BU3545" s="8"/>
      <c r="BV3545" s="8"/>
      <c r="BW3545" s="8"/>
      <c r="BX3545" s="8"/>
      <c r="BY3545" s="8"/>
    </row>
    <row r="3546" spans="1:77" x14ac:dyDescent="0.2">
      <c r="A3546" s="8" t="s">
        <v>13500</v>
      </c>
      <c r="B3546" s="5"/>
      <c r="C3546" s="8" t="s">
        <v>13501</v>
      </c>
      <c r="D3546" s="8"/>
      <c r="E3546" s="8" t="s">
        <v>5824</v>
      </c>
      <c r="F3546" s="5" t="s">
        <v>2706</v>
      </c>
      <c r="G3546" s="8" t="s">
        <v>13484</v>
      </c>
      <c r="H3546" s="8" t="s">
        <v>529</v>
      </c>
      <c r="I3546" s="8"/>
      <c r="J3546" s="8"/>
      <c r="K3546" s="8"/>
      <c r="L3546" s="8"/>
      <c r="M3546" s="8" t="s">
        <v>13502</v>
      </c>
      <c r="N3546" s="8"/>
      <c r="O3546" s="8"/>
      <c r="P3546" s="8"/>
      <c r="Q3546" s="8"/>
      <c r="R3546" s="8"/>
      <c r="S3546" s="8"/>
      <c r="T3546" s="8"/>
      <c r="U3546" s="8"/>
      <c r="V3546" s="8"/>
      <c r="W3546" s="8"/>
      <c r="X3546" s="8"/>
      <c r="Y3546" s="8"/>
      <c r="Z3546" s="8"/>
      <c r="AA3546" s="8"/>
      <c r="AB3546" s="8"/>
      <c r="AC3546" s="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  <c r="AY3546" s="8"/>
      <c r="AZ3546" s="8"/>
      <c r="BA3546" s="8"/>
      <c r="BB3546" s="8"/>
      <c r="BC3546" s="8"/>
      <c r="BD3546" s="8"/>
      <c r="BE3546" s="8"/>
      <c r="BF3546" s="8"/>
      <c r="BG3546" s="8"/>
      <c r="BH3546" s="8"/>
      <c r="BI3546" s="8"/>
      <c r="BJ3546" s="8"/>
      <c r="BK3546" s="8"/>
      <c r="BL3546" s="8"/>
      <c r="BM3546" s="8"/>
      <c r="BN3546" s="8"/>
      <c r="BO3546" s="8"/>
      <c r="BP3546" s="8"/>
      <c r="BQ3546" s="8"/>
      <c r="BR3546" s="8"/>
      <c r="BS3546" s="8"/>
      <c r="BT3546" s="8"/>
      <c r="BU3546" s="8"/>
      <c r="BV3546" s="8"/>
      <c r="BW3546" s="8"/>
      <c r="BX3546" s="8"/>
      <c r="BY3546" s="8"/>
    </row>
    <row r="3547" spans="1:77" x14ac:dyDescent="0.2">
      <c r="A3547" s="8" t="s">
        <v>13503</v>
      </c>
      <c r="B3547" s="5"/>
      <c r="C3547" s="8" t="s">
        <v>13504</v>
      </c>
      <c r="D3547" s="8"/>
      <c r="E3547" s="8" t="s">
        <v>13488</v>
      </c>
      <c r="F3547" s="5" t="s">
        <v>2706</v>
      </c>
      <c r="G3547" s="8" t="s">
        <v>13484</v>
      </c>
      <c r="H3547" s="8" t="s">
        <v>529</v>
      </c>
      <c r="I3547" s="8"/>
      <c r="J3547" s="8"/>
      <c r="K3547" s="8"/>
      <c r="L3547" s="8"/>
      <c r="M3547" s="8" t="s">
        <v>13505</v>
      </c>
      <c r="N3547" s="8"/>
      <c r="O3547" s="8"/>
      <c r="P3547" s="8"/>
      <c r="Q3547" s="8"/>
      <c r="R3547" s="8"/>
      <c r="S3547" s="8"/>
      <c r="T3547" s="8"/>
      <c r="U3547" s="8"/>
      <c r="V3547" s="8"/>
      <c r="W3547" s="8"/>
      <c r="X3547" s="8"/>
      <c r="Y3547" s="8"/>
      <c r="Z3547" s="8"/>
      <c r="AA3547" s="8"/>
      <c r="AB3547" s="8"/>
      <c r="AC3547" s="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  <c r="AY3547" s="8"/>
      <c r="AZ3547" s="8"/>
      <c r="BA3547" s="8"/>
      <c r="BB3547" s="8"/>
      <c r="BC3547" s="8"/>
      <c r="BD3547" s="8"/>
      <c r="BE3547" s="8"/>
      <c r="BF3547" s="8"/>
      <c r="BG3547" s="8"/>
      <c r="BH3547" s="8"/>
      <c r="BI3547" s="8"/>
      <c r="BJ3547" s="8"/>
      <c r="BK3547" s="8"/>
      <c r="BL3547" s="8"/>
      <c r="BM3547" s="8"/>
      <c r="BN3547" s="8"/>
      <c r="BO3547" s="8"/>
      <c r="BP3547" s="8"/>
      <c r="BQ3547" s="8"/>
      <c r="BR3547" s="8"/>
      <c r="BS3547" s="8"/>
      <c r="BT3547" s="8"/>
      <c r="BU3547" s="8"/>
      <c r="BV3547" s="8"/>
      <c r="BW3547" s="8"/>
      <c r="BX3547" s="8"/>
      <c r="BY3547" s="8"/>
    </row>
    <row r="3548" spans="1:77" x14ac:dyDescent="0.2">
      <c r="A3548" s="8" t="s">
        <v>13506</v>
      </c>
      <c r="B3548" s="5"/>
      <c r="C3548" s="8" t="s">
        <v>13507</v>
      </c>
      <c r="D3548" s="5"/>
      <c r="E3548" s="8" t="s">
        <v>13498</v>
      </c>
      <c r="F3548" s="5" t="s">
        <v>2706</v>
      </c>
      <c r="G3548" s="8" t="s">
        <v>13484</v>
      </c>
      <c r="H3548" s="8" t="s">
        <v>529</v>
      </c>
      <c r="I3548" s="8"/>
      <c r="J3548" s="8"/>
      <c r="K3548" s="8"/>
      <c r="L3548" s="8"/>
      <c r="M3548" s="8" t="s">
        <v>13508</v>
      </c>
      <c r="N3548" s="8"/>
      <c r="O3548" s="8"/>
      <c r="P3548" s="8"/>
      <c r="Q3548" s="8"/>
      <c r="R3548" s="8"/>
      <c r="S3548" s="8"/>
      <c r="T3548" s="8"/>
      <c r="U3548" s="8"/>
      <c r="V3548" s="8"/>
      <c r="W3548" s="8"/>
      <c r="X3548" s="8"/>
      <c r="Y3548" s="8"/>
      <c r="Z3548" s="8"/>
      <c r="AA3548" s="8"/>
      <c r="AB3548" s="8"/>
      <c r="AC3548" s="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  <c r="AY3548" s="8"/>
      <c r="AZ3548" s="8"/>
      <c r="BA3548" s="8"/>
      <c r="BB3548" s="8"/>
      <c r="BC3548" s="8"/>
      <c r="BD3548" s="8"/>
      <c r="BE3548" s="8"/>
      <c r="BF3548" s="8"/>
      <c r="BG3548" s="8"/>
      <c r="BH3548" s="8"/>
      <c r="BI3548" s="8"/>
      <c r="BJ3548" s="8"/>
      <c r="BK3548" s="8"/>
      <c r="BL3548" s="8"/>
      <c r="BM3548" s="8"/>
      <c r="BN3548" s="8"/>
      <c r="BO3548" s="8"/>
      <c r="BP3548" s="8"/>
      <c r="BQ3548" s="8"/>
      <c r="BR3548" s="8"/>
      <c r="BS3548" s="8"/>
      <c r="BT3548" s="8"/>
      <c r="BU3548" s="8"/>
      <c r="BV3548" s="8"/>
      <c r="BW3548" s="8"/>
      <c r="BX3548" s="8"/>
      <c r="BY3548" s="8"/>
    </row>
    <row r="3549" spans="1:77" x14ac:dyDescent="0.2">
      <c r="A3549" s="8" t="s">
        <v>13509</v>
      </c>
      <c r="B3549" s="5"/>
      <c r="C3549" s="8" t="s">
        <v>13510</v>
      </c>
      <c r="D3549" s="8"/>
      <c r="E3549" s="8" t="s">
        <v>5824</v>
      </c>
      <c r="F3549" s="5" t="s">
        <v>2706</v>
      </c>
      <c r="G3549" s="8" t="s">
        <v>13484</v>
      </c>
      <c r="H3549" s="8" t="s">
        <v>529</v>
      </c>
      <c r="I3549" s="8"/>
      <c r="J3549" s="8"/>
      <c r="K3549" s="8"/>
      <c r="L3549" s="8"/>
      <c r="M3549" s="8" t="s">
        <v>13511</v>
      </c>
      <c r="N3549" s="8"/>
      <c r="O3549" s="8"/>
      <c r="P3549" s="8"/>
      <c r="Q3549" s="8"/>
      <c r="R3549" s="8"/>
      <c r="S3549" s="8"/>
      <c r="T3549" s="8"/>
      <c r="U3549" s="8"/>
      <c r="V3549" s="8"/>
      <c r="W3549" s="8"/>
      <c r="X3549" s="8"/>
      <c r="Y3549" s="8"/>
      <c r="Z3549" s="8"/>
      <c r="AA3549" s="8"/>
      <c r="AB3549" s="8"/>
      <c r="AC3549" s="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  <c r="AY3549" s="8"/>
      <c r="AZ3549" s="8"/>
      <c r="BA3549" s="8"/>
      <c r="BB3549" s="8"/>
      <c r="BC3549" s="8"/>
      <c r="BD3549" s="8"/>
      <c r="BE3549" s="8"/>
      <c r="BF3549" s="8"/>
      <c r="BG3549" s="8"/>
      <c r="BH3549" s="8"/>
      <c r="BI3549" s="8"/>
      <c r="BJ3549" s="8"/>
      <c r="BK3549" s="8"/>
      <c r="BL3549" s="8"/>
      <c r="BM3549" s="8"/>
      <c r="BN3549" s="8"/>
      <c r="BO3549" s="8"/>
      <c r="BP3549" s="8"/>
      <c r="BQ3549" s="8"/>
      <c r="BR3549" s="8"/>
      <c r="BS3549" s="8"/>
      <c r="BT3549" s="8"/>
      <c r="BU3549" s="8"/>
      <c r="BV3549" s="8"/>
      <c r="BW3549" s="8"/>
      <c r="BX3549" s="8"/>
      <c r="BY3549" s="8"/>
    </row>
    <row r="3550" spans="1:77" x14ac:dyDescent="0.2">
      <c r="A3550" s="8" t="s">
        <v>13512</v>
      </c>
      <c r="B3550" s="5"/>
      <c r="C3550" s="8" t="s">
        <v>13513</v>
      </c>
      <c r="D3550" s="8"/>
      <c r="E3550" s="8" t="s">
        <v>13488</v>
      </c>
      <c r="F3550" s="5" t="s">
        <v>2706</v>
      </c>
      <c r="G3550" s="8" t="s">
        <v>13484</v>
      </c>
      <c r="H3550" s="8" t="s">
        <v>529</v>
      </c>
      <c r="I3550" s="8"/>
      <c r="J3550" s="8"/>
      <c r="K3550" s="8"/>
      <c r="L3550" s="8"/>
      <c r="M3550" s="8" t="s">
        <v>13514</v>
      </c>
      <c r="N3550" s="8"/>
      <c r="O3550" s="8"/>
      <c r="P3550" s="8"/>
      <c r="Q3550" s="8"/>
      <c r="R3550" s="8"/>
      <c r="S3550" s="8"/>
      <c r="T3550" s="8"/>
      <c r="U3550" s="8"/>
      <c r="V3550" s="8"/>
      <c r="W3550" s="8"/>
      <c r="X3550" s="8"/>
      <c r="Y3550" s="8"/>
      <c r="Z3550" s="8"/>
      <c r="AA3550" s="8"/>
      <c r="AB3550" s="8"/>
      <c r="AC3550" s="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  <c r="AY3550" s="8"/>
      <c r="AZ3550" s="8"/>
      <c r="BA3550" s="8"/>
      <c r="BB3550" s="8"/>
      <c r="BC3550" s="8"/>
      <c r="BD3550" s="8"/>
      <c r="BE3550" s="8"/>
      <c r="BF3550" s="8"/>
      <c r="BG3550" s="8"/>
      <c r="BH3550" s="8"/>
      <c r="BI3550" s="8"/>
      <c r="BJ3550" s="8"/>
      <c r="BK3550" s="8"/>
      <c r="BL3550" s="8"/>
      <c r="BM3550" s="8"/>
      <c r="BN3550" s="8"/>
      <c r="BO3550" s="8"/>
      <c r="BP3550" s="8"/>
      <c r="BQ3550" s="8"/>
      <c r="BR3550" s="8"/>
      <c r="BS3550" s="8"/>
      <c r="BT3550" s="8"/>
      <c r="BU3550" s="8"/>
      <c r="BV3550" s="8"/>
      <c r="BW3550" s="8"/>
      <c r="BX3550" s="8"/>
      <c r="BY3550" s="8"/>
    </row>
    <row r="3551" spans="1:77" x14ac:dyDescent="0.2">
      <c r="A3551" s="8" t="s">
        <v>13515</v>
      </c>
      <c r="B3551" s="5"/>
      <c r="C3551" s="8" t="s">
        <v>13516</v>
      </c>
      <c r="D3551" s="5"/>
      <c r="E3551" s="8" t="s">
        <v>13498</v>
      </c>
      <c r="F3551" s="5" t="s">
        <v>2706</v>
      </c>
      <c r="G3551" s="8" t="s">
        <v>13484</v>
      </c>
      <c r="H3551" s="8" t="s">
        <v>529</v>
      </c>
      <c r="I3551" s="8"/>
      <c r="J3551" s="8"/>
      <c r="K3551" s="8"/>
      <c r="L3551" s="8"/>
      <c r="M3551" s="8" t="s">
        <v>13517</v>
      </c>
      <c r="N3551" s="8"/>
      <c r="O3551" s="8"/>
      <c r="P3551" s="8"/>
      <c r="Q3551" s="8"/>
      <c r="R3551" s="8"/>
      <c r="S3551" s="8"/>
      <c r="T3551" s="8"/>
      <c r="U3551" s="8"/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  <c r="AY3551" s="8"/>
      <c r="AZ3551" s="8"/>
      <c r="BA3551" s="8"/>
      <c r="BB3551" s="8"/>
      <c r="BC3551" s="8"/>
      <c r="BD3551" s="8"/>
      <c r="BE3551" s="8"/>
      <c r="BF3551" s="8"/>
      <c r="BG3551" s="8"/>
      <c r="BH3551" s="8"/>
      <c r="BI3551" s="8"/>
      <c r="BJ3551" s="8"/>
      <c r="BK3551" s="8"/>
      <c r="BL3551" s="8"/>
      <c r="BM3551" s="8"/>
      <c r="BN3551" s="8"/>
      <c r="BO3551" s="8"/>
      <c r="BP3551" s="8"/>
      <c r="BQ3551" s="8"/>
      <c r="BR3551" s="8"/>
      <c r="BS3551" s="8"/>
      <c r="BT3551" s="8"/>
      <c r="BU3551" s="8"/>
      <c r="BV3551" s="8"/>
      <c r="BW3551" s="8"/>
      <c r="BX3551" s="8"/>
      <c r="BY3551" s="8"/>
    </row>
    <row r="3552" spans="1:77" x14ac:dyDescent="0.2">
      <c r="A3552" s="8" t="s">
        <v>13518</v>
      </c>
      <c r="B3552" s="5"/>
      <c r="C3552" s="8" t="s">
        <v>13519</v>
      </c>
      <c r="D3552" s="8"/>
      <c r="E3552" s="8" t="s">
        <v>5824</v>
      </c>
      <c r="F3552" s="5" t="s">
        <v>2706</v>
      </c>
      <c r="G3552" s="8" t="s">
        <v>13484</v>
      </c>
      <c r="H3552" s="8" t="s">
        <v>529</v>
      </c>
      <c r="I3552" s="8"/>
      <c r="J3552" s="8"/>
      <c r="K3552" s="8"/>
      <c r="L3552" s="8"/>
      <c r="M3552" s="8" t="s">
        <v>13520</v>
      </c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  <c r="AY3552" s="8"/>
      <c r="AZ3552" s="8"/>
      <c r="BA3552" s="8"/>
      <c r="BB3552" s="8"/>
      <c r="BC3552" s="8"/>
      <c r="BD3552" s="8"/>
      <c r="BE3552" s="8"/>
      <c r="BF3552" s="8"/>
      <c r="BG3552" s="8"/>
      <c r="BH3552" s="8"/>
      <c r="BI3552" s="8"/>
      <c r="BJ3552" s="8"/>
      <c r="BK3552" s="8"/>
      <c r="BL3552" s="8"/>
      <c r="BM3552" s="8"/>
      <c r="BN3552" s="8"/>
      <c r="BO3552" s="8"/>
      <c r="BP3552" s="8"/>
      <c r="BQ3552" s="8"/>
      <c r="BR3552" s="8"/>
      <c r="BS3552" s="8"/>
      <c r="BT3552" s="8"/>
      <c r="BU3552" s="8"/>
      <c r="BV3552" s="8"/>
      <c r="BW3552" s="8"/>
      <c r="BX3552" s="8"/>
      <c r="BY3552" s="8"/>
    </row>
    <row r="3553" spans="1:77" x14ac:dyDescent="0.2">
      <c r="A3553" s="8" t="s">
        <v>13521</v>
      </c>
      <c r="B3553" s="5"/>
      <c r="C3553" s="8" t="s">
        <v>13522</v>
      </c>
      <c r="D3553" s="8"/>
      <c r="E3553" s="8" t="s">
        <v>13488</v>
      </c>
      <c r="F3553" s="5" t="s">
        <v>2706</v>
      </c>
      <c r="G3553" s="8" t="s">
        <v>13484</v>
      </c>
      <c r="H3553" s="8" t="s">
        <v>529</v>
      </c>
      <c r="I3553" s="8"/>
      <c r="J3553" s="8"/>
      <c r="K3553" s="8"/>
      <c r="L3553" s="8"/>
      <c r="M3553" s="8" t="s">
        <v>13523</v>
      </c>
      <c r="N3553" s="8"/>
      <c r="O3553" s="8"/>
      <c r="P3553" s="8"/>
      <c r="Q3553" s="8"/>
      <c r="R3553" s="8"/>
      <c r="S3553" s="8"/>
      <c r="T3553" s="8"/>
      <c r="U3553" s="8"/>
      <c r="V3553" s="8"/>
      <c r="W3553" s="8"/>
      <c r="X3553" s="8"/>
      <c r="Y3553" s="8"/>
      <c r="Z3553" s="8"/>
      <c r="AA3553" s="8"/>
      <c r="AB3553" s="8"/>
      <c r="AC3553" s="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  <c r="AY3553" s="8"/>
      <c r="AZ3553" s="8"/>
      <c r="BA3553" s="8"/>
      <c r="BB3553" s="8"/>
      <c r="BC3553" s="8"/>
      <c r="BD3553" s="8"/>
      <c r="BE3553" s="8"/>
      <c r="BF3553" s="8"/>
      <c r="BG3553" s="8"/>
      <c r="BH3553" s="8"/>
      <c r="BI3553" s="8"/>
      <c r="BJ3553" s="8"/>
      <c r="BK3553" s="8"/>
      <c r="BL3553" s="8"/>
      <c r="BM3553" s="8"/>
      <c r="BN3553" s="8"/>
      <c r="BO3553" s="8"/>
      <c r="BP3553" s="8"/>
      <c r="BQ3553" s="8"/>
      <c r="BR3553" s="8"/>
      <c r="BS3553" s="8"/>
      <c r="BT3553" s="8"/>
      <c r="BU3553" s="8"/>
      <c r="BV3553" s="8"/>
      <c r="BW3553" s="8"/>
      <c r="BX3553" s="8"/>
      <c r="BY3553" s="8"/>
    </row>
    <row r="3554" spans="1:77" x14ac:dyDescent="0.2">
      <c r="A3554" s="8" t="s">
        <v>13524</v>
      </c>
      <c r="B3554" s="5"/>
      <c r="C3554" s="8" t="s">
        <v>13525</v>
      </c>
      <c r="D3554" s="5"/>
      <c r="E3554" s="8" t="s">
        <v>13498</v>
      </c>
      <c r="F3554" s="5" t="s">
        <v>2706</v>
      </c>
      <c r="G3554" s="8" t="s">
        <v>13484</v>
      </c>
      <c r="H3554" s="8" t="s">
        <v>529</v>
      </c>
      <c r="I3554" s="8"/>
      <c r="J3554" s="8"/>
      <c r="K3554" s="8"/>
      <c r="L3554" s="8"/>
      <c r="M3554" s="8" t="s">
        <v>13526</v>
      </c>
      <c r="N3554" s="8"/>
      <c r="O3554" s="8"/>
      <c r="P3554" s="8"/>
      <c r="Q3554" s="8"/>
      <c r="R3554" s="8"/>
      <c r="S3554" s="8"/>
      <c r="T3554" s="8"/>
      <c r="U3554" s="8"/>
      <c r="V3554" s="8"/>
      <c r="W3554" s="8"/>
      <c r="X3554" s="8"/>
      <c r="Y3554" s="8"/>
      <c r="Z3554" s="8"/>
      <c r="AA3554" s="8"/>
      <c r="AB3554" s="8"/>
      <c r="AC3554" s="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  <c r="AY3554" s="8"/>
      <c r="AZ3554" s="8"/>
      <c r="BA3554" s="8"/>
      <c r="BB3554" s="8"/>
      <c r="BC3554" s="8"/>
      <c r="BD3554" s="8"/>
      <c r="BE3554" s="8"/>
      <c r="BF3554" s="8"/>
      <c r="BG3554" s="8"/>
      <c r="BH3554" s="8"/>
      <c r="BI3554" s="8"/>
      <c r="BJ3554" s="8"/>
      <c r="BK3554" s="8"/>
      <c r="BL3554" s="8"/>
      <c r="BM3554" s="8"/>
      <c r="BN3554" s="8"/>
      <c r="BO3554" s="8"/>
      <c r="BP3554" s="8"/>
      <c r="BQ3554" s="8"/>
      <c r="BR3554" s="8"/>
      <c r="BS3554" s="8"/>
      <c r="BT3554" s="8"/>
      <c r="BU3554" s="8"/>
      <c r="BV3554" s="8"/>
      <c r="BW3554" s="8"/>
      <c r="BX3554" s="8"/>
      <c r="BY3554" s="8"/>
    </row>
    <row r="3555" spans="1:77" x14ac:dyDescent="0.2">
      <c r="A3555" s="8" t="s">
        <v>13527</v>
      </c>
      <c r="B3555" s="5"/>
      <c r="C3555" s="8" t="s">
        <v>13528</v>
      </c>
      <c r="D3555" s="8"/>
      <c r="E3555" s="8" t="s">
        <v>5824</v>
      </c>
      <c r="F3555" s="5" t="s">
        <v>2706</v>
      </c>
      <c r="G3555" s="8" t="s">
        <v>13484</v>
      </c>
      <c r="H3555" s="8" t="s">
        <v>529</v>
      </c>
      <c r="I3555" s="8"/>
      <c r="J3555" s="8"/>
      <c r="K3555" s="8"/>
      <c r="L3555" s="8"/>
      <c r="M3555" s="8" t="s">
        <v>13529</v>
      </c>
      <c r="N3555" s="8"/>
      <c r="O3555" s="8"/>
      <c r="P3555" s="8"/>
      <c r="Q3555" s="8"/>
      <c r="R3555" s="8"/>
      <c r="S3555" s="8"/>
      <c r="T3555" s="8"/>
      <c r="U3555" s="8"/>
      <c r="V3555" s="8"/>
      <c r="W3555" s="8"/>
      <c r="X3555" s="8"/>
      <c r="Y3555" s="8"/>
      <c r="Z3555" s="8"/>
      <c r="AA3555" s="8"/>
      <c r="AB3555" s="8"/>
      <c r="AC3555" s="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  <c r="AY3555" s="8"/>
      <c r="AZ3555" s="8"/>
      <c r="BA3555" s="8"/>
      <c r="BB3555" s="8"/>
      <c r="BC3555" s="8"/>
      <c r="BD3555" s="8"/>
      <c r="BE3555" s="8"/>
      <c r="BF3555" s="8"/>
      <c r="BG3555" s="8"/>
      <c r="BH3555" s="8"/>
      <c r="BI3555" s="8"/>
      <c r="BJ3555" s="8"/>
      <c r="BK3555" s="8"/>
      <c r="BL3555" s="8"/>
      <c r="BM3555" s="8"/>
      <c r="BN3555" s="8"/>
      <c r="BO3555" s="8"/>
      <c r="BP3555" s="8"/>
      <c r="BQ3555" s="8"/>
      <c r="BR3555" s="8"/>
      <c r="BS3555" s="8"/>
      <c r="BT3555" s="8"/>
      <c r="BU3555" s="8"/>
      <c r="BV3555" s="8"/>
      <c r="BW3555" s="8"/>
      <c r="BX3555" s="8"/>
      <c r="BY3555" s="8"/>
    </row>
    <row r="3556" spans="1:77" x14ac:dyDescent="0.2">
      <c r="A3556" s="8" t="s">
        <v>13530</v>
      </c>
      <c r="B3556" s="5"/>
      <c r="C3556" s="8" t="s">
        <v>13531</v>
      </c>
      <c r="D3556" s="8"/>
      <c r="E3556" s="8" t="s">
        <v>13488</v>
      </c>
      <c r="F3556" s="5" t="s">
        <v>2706</v>
      </c>
      <c r="G3556" s="8" t="s">
        <v>13484</v>
      </c>
      <c r="H3556" s="8" t="s">
        <v>529</v>
      </c>
      <c r="I3556" s="8"/>
      <c r="J3556" s="8"/>
      <c r="K3556" s="8"/>
      <c r="L3556" s="8"/>
      <c r="M3556" s="8" t="s">
        <v>13532</v>
      </c>
      <c r="N3556" s="8"/>
      <c r="O3556" s="8"/>
      <c r="P3556" s="8"/>
      <c r="Q3556" s="8"/>
      <c r="R3556" s="8"/>
      <c r="S3556" s="8"/>
      <c r="T3556" s="8"/>
      <c r="U3556" s="8"/>
      <c r="V3556" s="8"/>
      <c r="W3556" s="8"/>
      <c r="X3556" s="8"/>
      <c r="Y3556" s="8"/>
      <c r="Z3556" s="8"/>
      <c r="AA3556" s="8"/>
      <c r="AB3556" s="8"/>
      <c r="AC3556" s="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  <c r="AY3556" s="8"/>
      <c r="AZ3556" s="8"/>
      <c r="BA3556" s="8"/>
      <c r="BB3556" s="8"/>
      <c r="BC3556" s="8"/>
      <c r="BD3556" s="8"/>
      <c r="BE3556" s="8"/>
      <c r="BF3556" s="8"/>
      <c r="BG3556" s="8"/>
      <c r="BH3556" s="8"/>
      <c r="BI3556" s="8"/>
      <c r="BJ3556" s="8"/>
      <c r="BK3556" s="8"/>
      <c r="BL3556" s="8"/>
      <c r="BM3556" s="8"/>
      <c r="BN3556" s="8"/>
      <c r="BO3556" s="8"/>
      <c r="BP3556" s="8"/>
      <c r="BQ3556" s="8"/>
      <c r="BR3556" s="8"/>
      <c r="BS3556" s="8"/>
      <c r="BT3556" s="8"/>
      <c r="BU3556" s="8"/>
      <c r="BV3556" s="8"/>
      <c r="BW3556" s="8"/>
      <c r="BX3556" s="8"/>
      <c r="BY3556" s="8"/>
    </row>
    <row r="3557" spans="1:77" x14ac:dyDescent="0.2">
      <c r="A3557" s="8" t="s">
        <v>13533</v>
      </c>
      <c r="B3557" s="5"/>
      <c r="C3557" s="8" t="s">
        <v>13534</v>
      </c>
      <c r="D3557" s="5"/>
      <c r="E3557" s="8" t="s">
        <v>13498</v>
      </c>
      <c r="F3557" s="5" t="s">
        <v>2706</v>
      </c>
      <c r="G3557" s="8" t="s">
        <v>13484</v>
      </c>
      <c r="H3557" s="8" t="s">
        <v>529</v>
      </c>
      <c r="I3557" s="8"/>
      <c r="J3557" s="8"/>
      <c r="K3557" s="8"/>
      <c r="L3557" s="8"/>
      <c r="M3557" s="8" t="s">
        <v>13535</v>
      </c>
      <c r="N3557" s="8"/>
      <c r="O3557" s="8"/>
      <c r="P3557" s="8"/>
      <c r="Q3557" s="8"/>
      <c r="R3557" s="8"/>
      <c r="S3557" s="8"/>
      <c r="T3557" s="8"/>
      <c r="U3557" s="8"/>
      <c r="V3557" s="8"/>
      <c r="W3557" s="8"/>
      <c r="X3557" s="8"/>
      <c r="Y3557" s="8"/>
      <c r="Z3557" s="8"/>
      <c r="AA3557" s="8"/>
      <c r="AB3557" s="8"/>
      <c r="AC3557" s="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  <c r="AY3557" s="8"/>
      <c r="AZ3557" s="8"/>
      <c r="BA3557" s="8"/>
      <c r="BB3557" s="8"/>
      <c r="BC3557" s="8"/>
      <c r="BD3557" s="8"/>
      <c r="BE3557" s="8"/>
      <c r="BF3557" s="8"/>
      <c r="BG3557" s="8"/>
      <c r="BH3557" s="8"/>
      <c r="BI3557" s="8"/>
      <c r="BJ3557" s="8"/>
      <c r="BK3557" s="8"/>
      <c r="BL3557" s="8"/>
      <c r="BM3557" s="8"/>
      <c r="BN3557" s="8"/>
      <c r="BO3557" s="8"/>
      <c r="BP3557" s="8"/>
      <c r="BQ3557" s="8"/>
      <c r="BR3557" s="8"/>
      <c r="BS3557" s="8"/>
      <c r="BT3557" s="8"/>
      <c r="BU3557" s="8"/>
      <c r="BV3557" s="8"/>
      <c r="BW3557" s="8"/>
      <c r="BX3557" s="8"/>
      <c r="BY3557" s="8"/>
    </row>
    <row r="3558" spans="1:77" x14ac:dyDescent="0.2">
      <c r="A3558" s="8" t="s">
        <v>13536</v>
      </c>
      <c r="B3558" s="5"/>
      <c r="C3558" s="8" t="s">
        <v>13537</v>
      </c>
      <c r="D3558" s="8"/>
      <c r="E3558" s="8" t="s">
        <v>5824</v>
      </c>
      <c r="F3558" s="5" t="s">
        <v>2706</v>
      </c>
      <c r="G3558" s="8" t="s">
        <v>13484</v>
      </c>
      <c r="H3558" s="8" t="s">
        <v>529</v>
      </c>
      <c r="I3558" s="8"/>
      <c r="J3558" s="8"/>
      <c r="K3558" s="8"/>
      <c r="L3558" s="8"/>
      <c r="M3558" s="8" t="s">
        <v>13538</v>
      </c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  <c r="AY3558" s="8"/>
      <c r="AZ3558" s="8"/>
      <c r="BA3558" s="8"/>
      <c r="BB3558" s="8"/>
      <c r="BC3558" s="8"/>
      <c r="BD3558" s="8"/>
      <c r="BE3558" s="8"/>
      <c r="BF3558" s="8"/>
      <c r="BG3558" s="8"/>
      <c r="BH3558" s="8"/>
      <c r="BI3558" s="8"/>
      <c r="BJ3558" s="8"/>
      <c r="BK3558" s="8"/>
      <c r="BL3558" s="8"/>
      <c r="BM3558" s="8"/>
      <c r="BN3558" s="8"/>
      <c r="BO3558" s="8"/>
      <c r="BP3558" s="8"/>
      <c r="BQ3558" s="8"/>
      <c r="BR3558" s="8"/>
      <c r="BS3558" s="8"/>
      <c r="BT3558" s="8"/>
      <c r="BU3558" s="8"/>
      <c r="BV3558" s="8"/>
      <c r="BW3558" s="8"/>
      <c r="BX3558" s="8"/>
      <c r="BY3558" s="8"/>
    </row>
    <row r="3559" spans="1:77" x14ac:dyDescent="0.2">
      <c r="A3559" s="8" t="s">
        <v>13539</v>
      </c>
      <c r="B3559" s="5"/>
      <c r="C3559" s="8" t="s">
        <v>13540</v>
      </c>
      <c r="D3559" s="8"/>
      <c r="E3559" s="8" t="s">
        <v>13488</v>
      </c>
      <c r="F3559" s="5" t="s">
        <v>2706</v>
      </c>
      <c r="G3559" s="8" t="s">
        <v>13484</v>
      </c>
      <c r="H3559" s="8" t="s">
        <v>529</v>
      </c>
      <c r="I3559" s="8"/>
      <c r="J3559" s="8"/>
      <c r="K3559" s="8"/>
      <c r="L3559" s="8"/>
      <c r="M3559" s="8" t="s">
        <v>13541</v>
      </c>
      <c r="N3559" s="8"/>
      <c r="O3559" s="8"/>
      <c r="P3559" s="8"/>
      <c r="Q3559" s="8"/>
      <c r="R3559" s="8"/>
      <c r="S3559" s="8"/>
      <c r="T3559" s="8"/>
      <c r="U3559" s="8"/>
      <c r="V3559" s="8"/>
      <c r="W3559" s="8"/>
      <c r="X3559" s="8"/>
      <c r="Y3559" s="8"/>
      <c r="Z3559" s="8"/>
      <c r="AA3559" s="8"/>
      <c r="AB3559" s="8"/>
      <c r="AC3559" s="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  <c r="AY3559" s="8"/>
      <c r="AZ3559" s="8"/>
      <c r="BA3559" s="8"/>
      <c r="BB3559" s="8"/>
      <c r="BC3559" s="8"/>
      <c r="BD3559" s="8"/>
      <c r="BE3559" s="8"/>
      <c r="BF3559" s="8"/>
      <c r="BG3559" s="8"/>
      <c r="BH3559" s="8"/>
      <c r="BI3559" s="8"/>
      <c r="BJ3559" s="8"/>
      <c r="BK3559" s="8"/>
      <c r="BL3559" s="8"/>
      <c r="BM3559" s="8"/>
      <c r="BN3559" s="8"/>
      <c r="BO3559" s="8"/>
      <c r="BP3559" s="8"/>
      <c r="BQ3559" s="8"/>
      <c r="BR3559" s="8"/>
      <c r="BS3559" s="8"/>
      <c r="BT3559" s="8"/>
      <c r="BU3559" s="8"/>
      <c r="BV3559" s="8"/>
      <c r="BW3559" s="8"/>
      <c r="BX3559" s="8"/>
      <c r="BY3559" s="8"/>
    </row>
    <row r="3560" spans="1:77" x14ac:dyDescent="0.2">
      <c r="A3560" s="8" t="s">
        <v>13542</v>
      </c>
      <c r="B3560" s="5"/>
      <c r="C3560" s="8" t="s">
        <v>13543</v>
      </c>
      <c r="D3560" s="5"/>
      <c r="E3560" s="8" t="s">
        <v>13498</v>
      </c>
      <c r="F3560" s="5" t="s">
        <v>2706</v>
      </c>
      <c r="G3560" s="8" t="s">
        <v>13484</v>
      </c>
      <c r="H3560" s="8" t="s">
        <v>529</v>
      </c>
      <c r="I3560" s="8"/>
      <c r="J3560" s="8"/>
      <c r="K3560" s="8"/>
      <c r="L3560" s="8"/>
      <c r="M3560" s="8" t="s">
        <v>13544</v>
      </c>
      <c r="N3560" s="8"/>
      <c r="O3560" s="8"/>
      <c r="P3560" s="8"/>
      <c r="Q3560" s="8"/>
      <c r="R3560" s="8"/>
      <c r="S3560" s="8"/>
      <c r="T3560" s="8"/>
      <c r="U3560" s="8"/>
      <c r="V3560" s="8"/>
      <c r="W3560" s="8"/>
      <c r="X3560" s="8"/>
      <c r="Y3560" s="8"/>
      <c r="Z3560" s="8"/>
      <c r="AA3560" s="8"/>
      <c r="AB3560" s="8"/>
      <c r="AC3560" s="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  <c r="AY3560" s="8"/>
      <c r="AZ3560" s="8"/>
      <c r="BA3560" s="8"/>
      <c r="BB3560" s="8"/>
      <c r="BC3560" s="8"/>
      <c r="BD3560" s="8"/>
      <c r="BE3560" s="8"/>
      <c r="BF3560" s="8"/>
      <c r="BG3560" s="8"/>
      <c r="BH3560" s="8"/>
      <c r="BI3560" s="8"/>
      <c r="BJ3560" s="8"/>
      <c r="BK3560" s="8"/>
      <c r="BL3560" s="8"/>
      <c r="BM3560" s="8"/>
      <c r="BN3560" s="8"/>
      <c r="BO3560" s="8"/>
      <c r="BP3560" s="8"/>
      <c r="BQ3560" s="8"/>
      <c r="BR3560" s="8"/>
      <c r="BS3560" s="8"/>
      <c r="BT3560" s="8"/>
      <c r="BU3560" s="8"/>
      <c r="BV3560" s="8"/>
      <c r="BW3560" s="8"/>
      <c r="BX3560" s="8"/>
      <c r="BY3560" s="8"/>
    </row>
    <row r="3561" spans="1:77" x14ac:dyDescent="0.2">
      <c r="A3561" s="8" t="s">
        <v>13545</v>
      </c>
      <c r="B3561" s="5"/>
      <c r="C3561" s="8" t="s">
        <v>13546</v>
      </c>
      <c r="D3561" s="8"/>
      <c r="E3561" s="8" t="s">
        <v>5824</v>
      </c>
      <c r="F3561" s="5" t="s">
        <v>2706</v>
      </c>
      <c r="G3561" s="8" t="s">
        <v>13484</v>
      </c>
      <c r="H3561" s="8" t="s">
        <v>529</v>
      </c>
      <c r="I3561" s="8"/>
      <c r="J3561" s="8"/>
      <c r="K3561" s="8"/>
      <c r="L3561" s="8"/>
      <c r="M3561" s="8" t="s">
        <v>13547</v>
      </c>
      <c r="N3561" s="8"/>
      <c r="O3561" s="8"/>
      <c r="P3561" s="8"/>
      <c r="Q3561" s="8"/>
      <c r="R3561" s="8"/>
      <c r="S3561" s="8"/>
      <c r="T3561" s="8"/>
      <c r="U3561" s="8"/>
      <c r="V3561" s="8"/>
      <c r="W3561" s="8"/>
      <c r="X3561" s="8"/>
      <c r="Y3561" s="8"/>
      <c r="Z3561" s="8"/>
      <c r="AA3561" s="8"/>
      <c r="AB3561" s="8"/>
      <c r="AC3561" s="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  <c r="AY3561" s="8"/>
      <c r="AZ3561" s="8"/>
      <c r="BA3561" s="8"/>
      <c r="BB3561" s="8"/>
      <c r="BC3561" s="8"/>
      <c r="BD3561" s="8"/>
      <c r="BE3561" s="8"/>
      <c r="BF3561" s="8"/>
      <c r="BG3561" s="8"/>
      <c r="BH3561" s="8"/>
      <c r="BI3561" s="8"/>
      <c r="BJ3561" s="8"/>
      <c r="BK3561" s="8"/>
      <c r="BL3561" s="8"/>
      <c r="BM3561" s="8"/>
      <c r="BN3561" s="8"/>
      <c r="BO3561" s="8"/>
      <c r="BP3561" s="8"/>
      <c r="BQ3561" s="8"/>
      <c r="BR3561" s="8"/>
      <c r="BS3561" s="8"/>
      <c r="BT3561" s="8"/>
      <c r="BU3561" s="8"/>
      <c r="BV3561" s="8"/>
      <c r="BW3561" s="8"/>
      <c r="BX3561" s="8"/>
      <c r="BY3561" s="8"/>
    </row>
    <row r="3562" spans="1:77" x14ac:dyDescent="0.2">
      <c r="A3562" s="8" t="s">
        <v>13548</v>
      </c>
      <c r="B3562" s="5"/>
      <c r="C3562" s="8" t="s">
        <v>13549</v>
      </c>
      <c r="D3562" s="8"/>
      <c r="E3562" s="8" t="s">
        <v>13488</v>
      </c>
      <c r="F3562" s="5" t="s">
        <v>2706</v>
      </c>
      <c r="G3562" s="8" t="s">
        <v>13484</v>
      </c>
      <c r="H3562" s="8" t="s">
        <v>529</v>
      </c>
      <c r="I3562" s="8"/>
      <c r="J3562" s="8"/>
      <c r="K3562" s="8"/>
      <c r="L3562" s="8"/>
      <c r="M3562" s="8" t="s">
        <v>13550</v>
      </c>
      <c r="N3562" s="8"/>
      <c r="O3562" s="8"/>
      <c r="P3562" s="8"/>
      <c r="Q3562" s="8"/>
      <c r="R3562" s="8"/>
      <c r="S3562" s="8"/>
      <c r="T3562" s="8"/>
      <c r="U3562" s="8"/>
      <c r="V3562" s="8"/>
      <c r="W3562" s="8"/>
      <c r="X3562" s="8"/>
      <c r="Y3562" s="8"/>
      <c r="Z3562" s="8"/>
      <c r="AA3562" s="8"/>
      <c r="AB3562" s="8"/>
      <c r="AC3562" s="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  <c r="AY3562" s="8"/>
      <c r="AZ3562" s="8"/>
      <c r="BA3562" s="8"/>
      <c r="BB3562" s="8"/>
      <c r="BC3562" s="8"/>
      <c r="BD3562" s="8"/>
      <c r="BE3562" s="8"/>
      <c r="BF3562" s="8"/>
      <c r="BG3562" s="8"/>
      <c r="BH3562" s="8"/>
      <c r="BI3562" s="8"/>
      <c r="BJ3562" s="8"/>
      <c r="BK3562" s="8"/>
      <c r="BL3562" s="8"/>
      <c r="BM3562" s="8"/>
      <c r="BN3562" s="8"/>
      <c r="BO3562" s="8"/>
      <c r="BP3562" s="8"/>
      <c r="BQ3562" s="8"/>
      <c r="BR3562" s="8"/>
      <c r="BS3562" s="8"/>
      <c r="BT3562" s="8"/>
      <c r="BU3562" s="8"/>
      <c r="BV3562" s="8"/>
      <c r="BW3562" s="8"/>
      <c r="BX3562" s="8"/>
      <c r="BY3562" s="8"/>
    </row>
    <row r="3563" spans="1:77" x14ac:dyDescent="0.2">
      <c r="A3563" s="8" t="s">
        <v>13551</v>
      </c>
      <c r="B3563" s="5"/>
      <c r="C3563" s="8" t="s">
        <v>13552</v>
      </c>
      <c r="D3563" s="5"/>
      <c r="E3563" s="8" t="s">
        <v>13498</v>
      </c>
      <c r="F3563" s="5" t="s">
        <v>2706</v>
      </c>
      <c r="G3563" s="8" t="s">
        <v>13484</v>
      </c>
      <c r="H3563" s="8" t="s">
        <v>529</v>
      </c>
      <c r="I3563" s="8"/>
      <c r="J3563" s="8"/>
      <c r="K3563" s="8"/>
      <c r="L3563" s="8"/>
      <c r="M3563" s="8" t="s">
        <v>13553</v>
      </c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  <c r="AY3563" s="8"/>
      <c r="AZ3563" s="8"/>
      <c r="BA3563" s="8"/>
      <c r="BB3563" s="8"/>
      <c r="BC3563" s="8"/>
      <c r="BD3563" s="8"/>
      <c r="BE3563" s="8"/>
      <c r="BF3563" s="8"/>
      <c r="BG3563" s="8"/>
      <c r="BH3563" s="8"/>
      <c r="BI3563" s="8"/>
      <c r="BJ3563" s="8"/>
      <c r="BK3563" s="8"/>
      <c r="BL3563" s="8"/>
      <c r="BM3563" s="8"/>
      <c r="BN3563" s="8"/>
      <c r="BO3563" s="8"/>
      <c r="BP3563" s="8"/>
      <c r="BQ3563" s="8"/>
      <c r="BR3563" s="8"/>
      <c r="BS3563" s="8"/>
      <c r="BT3563" s="8"/>
      <c r="BU3563" s="8"/>
      <c r="BV3563" s="8"/>
      <c r="BW3563" s="8"/>
      <c r="BX3563" s="8"/>
      <c r="BY3563" s="8"/>
    </row>
    <row r="3564" spans="1:77" x14ac:dyDescent="0.2">
      <c r="A3564" s="8" t="s">
        <v>13554</v>
      </c>
      <c r="B3564" s="5"/>
      <c r="C3564" s="8" t="s">
        <v>13555</v>
      </c>
      <c r="D3564" s="8"/>
      <c r="E3564" s="8" t="s">
        <v>5824</v>
      </c>
      <c r="F3564" s="5" t="s">
        <v>2706</v>
      </c>
      <c r="G3564" s="8" t="s">
        <v>13484</v>
      </c>
      <c r="H3564" s="8" t="s">
        <v>529</v>
      </c>
      <c r="I3564" s="8"/>
      <c r="J3564" s="8"/>
      <c r="K3564" s="8"/>
      <c r="L3564" s="8"/>
      <c r="M3564" s="8" t="s">
        <v>13556</v>
      </c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  <c r="AY3564" s="8"/>
      <c r="AZ3564" s="8"/>
      <c r="BA3564" s="8"/>
      <c r="BB3564" s="8"/>
      <c r="BC3564" s="8"/>
      <c r="BD3564" s="8"/>
      <c r="BE3564" s="8"/>
      <c r="BF3564" s="8"/>
      <c r="BG3564" s="8"/>
      <c r="BH3564" s="8"/>
      <c r="BI3564" s="8"/>
      <c r="BJ3564" s="8"/>
      <c r="BK3564" s="8"/>
      <c r="BL3564" s="8"/>
      <c r="BM3564" s="8"/>
      <c r="BN3564" s="8"/>
      <c r="BO3564" s="8"/>
      <c r="BP3564" s="8"/>
      <c r="BQ3564" s="8"/>
      <c r="BR3564" s="8"/>
      <c r="BS3564" s="8"/>
      <c r="BT3564" s="8"/>
      <c r="BU3564" s="8"/>
      <c r="BV3564" s="8"/>
      <c r="BW3564" s="8"/>
      <c r="BX3564" s="8"/>
      <c r="BY3564" s="8"/>
    </row>
    <row r="3565" spans="1:77" x14ac:dyDescent="0.2">
      <c r="A3565" s="8" t="s">
        <v>13557</v>
      </c>
      <c r="B3565" s="5"/>
      <c r="C3565" s="8" t="s">
        <v>13558</v>
      </c>
      <c r="D3565" s="8"/>
      <c r="E3565" s="8" t="s">
        <v>13488</v>
      </c>
      <c r="F3565" s="5" t="s">
        <v>2706</v>
      </c>
      <c r="G3565" s="8" t="s">
        <v>13484</v>
      </c>
      <c r="H3565" s="8" t="s">
        <v>529</v>
      </c>
      <c r="I3565" s="8"/>
      <c r="J3565" s="8"/>
      <c r="K3565" s="8"/>
      <c r="L3565" s="8"/>
      <c r="M3565" s="8" t="s">
        <v>13559</v>
      </c>
      <c r="N3565" s="8"/>
      <c r="O3565" s="8"/>
      <c r="P3565" s="8"/>
      <c r="Q3565" s="8"/>
      <c r="R3565" s="8"/>
      <c r="S3565" s="8"/>
      <c r="T3565" s="8"/>
      <c r="U3565" s="8"/>
      <c r="V3565" s="8"/>
      <c r="W3565" s="8"/>
      <c r="X3565" s="8"/>
      <c r="Y3565" s="8"/>
      <c r="Z3565" s="8"/>
      <c r="AA3565" s="8"/>
      <c r="AB3565" s="8"/>
      <c r="AC3565" s="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  <c r="AY3565" s="8"/>
      <c r="AZ3565" s="8"/>
      <c r="BA3565" s="8"/>
      <c r="BB3565" s="8"/>
      <c r="BC3565" s="8"/>
      <c r="BD3565" s="8"/>
      <c r="BE3565" s="8"/>
      <c r="BF3565" s="8"/>
      <c r="BG3565" s="8"/>
      <c r="BH3565" s="8"/>
      <c r="BI3565" s="8"/>
      <c r="BJ3565" s="8"/>
      <c r="BK3565" s="8"/>
      <c r="BL3565" s="8"/>
      <c r="BM3565" s="8"/>
      <c r="BN3565" s="8"/>
      <c r="BO3565" s="8"/>
      <c r="BP3565" s="8"/>
      <c r="BQ3565" s="8"/>
      <c r="BR3565" s="8"/>
      <c r="BS3565" s="8"/>
      <c r="BT3565" s="8"/>
      <c r="BU3565" s="8"/>
      <c r="BV3565" s="8"/>
      <c r="BW3565" s="8"/>
      <c r="BX3565" s="8"/>
      <c r="BY3565" s="8"/>
    </row>
    <row r="3566" spans="1:77" x14ac:dyDescent="0.2">
      <c r="A3566" s="8" t="s">
        <v>13560</v>
      </c>
      <c r="B3566" s="5"/>
      <c r="C3566" s="8" t="s">
        <v>13561</v>
      </c>
      <c r="D3566" s="5"/>
      <c r="E3566" s="8" t="s">
        <v>13498</v>
      </c>
      <c r="F3566" s="5" t="s">
        <v>2706</v>
      </c>
      <c r="G3566" s="8" t="s">
        <v>13484</v>
      </c>
      <c r="H3566" s="8" t="s">
        <v>529</v>
      </c>
      <c r="I3566" s="8"/>
      <c r="J3566" s="8"/>
      <c r="K3566" s="8"/>
      <c r="L3566" s="8"/>
      <c r="M3566" s="8" t="s">
        <v>13562</v>
      </c>
      <c r="N3566" s="8"/>
      <c r="O3566" s="8"/>
      <c r="P3566" s="8"/>
      <c r="Q3566" s="8"/>
      <c r="R3566" s="8"/>
      <c r="S3566" s="8"/>
      <c r="T3566" s="8"/>
      <c r="U3566" s="8"/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  <c r="AY3566" s="8"/>
      <c r="AZ3566" s="8"/>
      <c r="BA3566" s="8"/>
      <c r="BB3566" s="8"/>
      <c r="BC3566" s="8"/>
      <c r="BD3566" s="8"/>
      <c r="BE3566" s="8"/>
      <c r="BF3566" s="8"/>
      <c r="BG3566" s="8"/>
      <c r="BH3566" s="8"/>
      <c r="BI3566" s="8"/>
      <c r="BJ3566" s="8"/>
      <c r="BK3566" s="8"/>
      <c r="BL3566" s="8"/>
      <c r="BM3566" s="8"/>
      <c r="BN3566" s="8"/>
      <c r="BO3566" s="8"/>
      <c r="BP3566" s="8"/>
      <c r="BQ3566" s="8"/>
      <c r="BR3566" s="8"/>
      <c r="BS3566" s="8"/>
      <c r="BT3566" s="8"/>
      <c r="BU3566" s="8"/>
      <c r="BV3566" s="8"/>
      <c r="BW3566" s="8"/>
      <c r="BX3566" s="8"/>
      <c r="BY3566" s="8"/>
    </row>
    <row r="3567" spans="1:77" x14ac:dyDescent="0.2">
      <c r="A3567" s="8" t="s">
        <v>13563</v>
      </c>
      <c r="B3567" s="5"/>
      <c r="C3567" s="8" t="s">
        <v>13564</v>
      </c>
      <c r="D3567" s="8"/>
      <c r="E3567" s="8" t="s">
        <v>5824</v>
      </c>
      <c r="F3567" s="5" t="s">
        <v>2706</v>
      </c>
      <c r="G3567" s="8" t="s">
        <v>13484</v>
      </c>
      <c r="H3567" s="8" t="s">
        <v>529</v>
      </c>
      <c r="I3567" s="8"/>
      <c r="J3567" s="8"/>
      <c r="K3567" s="8"/>
      <c r="L3567" s="8"/>
      <c r="M3567" s="8" t="s">
        <v>13565</v>
      </c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  <c r="AY3567" s="8"/>
      <c r="AZ3567" s="8"/>
      <c r="BA3567" s="8"/>
      <c r="BB3567" s="8"/>
      <c r="BC3567" s="8"/>
      <c r="BD3567" s="8"/>
      <c r="BE3567" s="8"/>
      <c r="BF3567" s="8"/>
      <c r="BG3567" s="8"/>
      <c r="BH3567" s="8"/>
      <c r="BI3567" s="8"/>
      <c r="BJ3567" s="8"/>
      <c r="BK3567" s="8"/>
      <c r="BL3567" s="8"/>
      <c r="BM3567" s="8"/>
      <c r="BN3567" s="8"/>
      <c r="BO3567" s="8"/>
      <c r="BP3567" s="8"/>
      <c r="BQ3567" s="8"/>
      <c r="BR3567" s="8"/>
      <c r="BS3567" s="8"/>
      <c r="BT3567" s="8"/>
      <c r="BU3567" s="8"/>
      <c r="BV3567" s="8"/>
      <c r="BW3567" s="8"/>
      <c r="BX3567" s="8"/>
      <c r="BY3567" s="8"/>
    </row>
    <row r="3568" spans="1:77" x14ac:dyDescent="0.2">
      <c r="A3568" s="8" t="s">
        <v>13566</v>
      </c>
      <c r="B3568" s="5"/>
      <c r="C3568" s="8" t="s">
        <v>13567</v>
      </c>
      <c r="D3568" s="8"/>
      <c r="E3568" s="8" t="s">
        <v>13488</v>
      </c>
      <c r="F3568" s="5" t="s">
        <v>2706</v>
      </c>
      <c r="G3568" s="8" t="s">
        <v>13484</v>
      </c>
      <c r="H3568" s="8" t="s">
        <v>529</v>
      </c>
      <c r="I3568" s="8"/>
      <c r="J3568" s="8"/>
      <c r="K3568" s="8"/>
      <c r="L3568" s="8"/>
      <c r="M3568" s="8" t="s">
        <v>13568</v>
      </c>
      <c r="N3568" s="8"/>
      <c r="O3568" s="8"/>
      <c r="P3568" s="8"/>
      <c r="Q3568" s="8"/>
      <c r="R3568" s="8"/>
      <c r="S3568" s="8"/>
      <c r="T3568" s="8"/>
      <c r="U3568" s="8"/>
      <c r="V3568" s="8"/>
      <c r="W3568" s="8"/>
      <c r="X3568" s="8"/>
      <c r="Y3568" s="8"/>
      <c r="Z3568" s="8"/>
      <c r="AA3568" s="8"/>
      <c r="AB3568" s="8"/>
      <c r="AC3568" s="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  <c r="AY3568" s="8"/>
      <c r="AZ3568" s="8"/>
      <c r="BA3568" s="8"/>
      <c r="BB3568" s="8"/>
      <c r="BC3568" s="8"/>
      <c r="BD3568" s="8"/>
      <c r="BE3568" s="8"/>
      <c r="BF3568" s="8"/>
      <c r="BG3568" s="8"/>
      <c r="BH3568" s="8"/>
      <c r="BI3568" s="8"/>
      <c r="BJ3568" s="8"/>
      <c r="BK3568" s="8"/>
      <c r="BL3568" s="8"/>
      <c r="BM3568" s="8"/>
      <c r="BN3568" s="8"/>
      <c r="BO3568" s="8"/>
      <c r="BP3568" s="8"/>
      <c r="BQ3568" s="8"/>
      <c r="BR3568" s="8"/>
      <c r="BS3568" s="8"/>
      <c r="BT3568" s="8"/>
      <c r="BU3568" s="8"/>
      <c r="BV3568" s="8"/>
      <c r="BW3568" s="8"/>
      <c r="BX3568" s="8"/>
      <c r="BY3568" s="8"/>
    </row>
    <row r="3569" spans="1:77" x14ac:dyDescent="0.2">
      <c r="A3569" s="8" t="s">
        <v>13569</v>
      </c>
      <c r="B3569" s="5"/>
      <c r="C3569" s="8" t="s">
        <v>13570</v>
      </c>
      <c r="D3569" s="5"/>
      <c r="E3569" s="8" t="s">
        <v>13498</v>
      </c>
      <c r="F3569" s="5" t="s">
        <v>2706</v>
      </c>
      <c r="G3569" s="8" t="s">
        <v>13484</v>
      </c>
      <c r="H3569" s="8" t="s">
        <v>529</v>
      </c>
      <c r="I3569" s="8"/>
      <c r="J3569" s="8"/>
      <c r="K3569" s="8"/>
      <c r="L3569" s="8"/>
      <c r="M3569" s="8" t="s">
        <v>13571</v>
      </c>
      <c r="N3569" s="8"/>
      <c r="O3569" s="8"/>
      <c r="P3569" s="8"/>
      <c r="Q3569" s="8"/>
      <c r="R3569" s="8"/>
      <c r="S3569" s="8"/>
      <c r="T3569" s="8"/>
      <c r="U3569" s="8"/>
      <c r="V3569" s="8"/>
      <c r="W3569" s="8"/>
      <c r="X3569" s="8"/>
      <c r="Y3569" s="8"/>
      <c r="Z3569" s="8"/>
      <c r="AA3569" s="8"/>
      <c r="AB3569" s="8"/>
      <c r="AC3569" s="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  <c r="AY3569" s="8"/>
      <c r="AZ3569" s="8"/>
      <c r="BA3569" s="8"/>
      <c r="BB3569" s="8"/>
      <c r="BC3569" s="8"/>
      <c r="BD3569" s="8"/>
      <c r="BE3569" s="8"/>
      <c r="BF3569" s="8"/>
      <c r="BG3569" s="8"/>
      <c r="BH3569" s="8"/>
      <c r="BI3569" s="8"/>
      <c r="BJ3569" s="8"/>
      <c r="BK3569" s="8"/>
      <c r="BL3569" s="8"/>
      <c r="BM3569" s="8"/>
      <c r="BN3569" s="8"/>
      <c r="BO3569" s="8"/>
      <c r="BP3569" s="8"/>
      <c r="BQ3569" s="8"/>
      <c r="BR3569" s="8"/>
      <c r="BS3569" s="8"/>
      <c r="BT3569" s="8"/>
      <c r="BU3569" s="8"/>
      <c r="BV3569" s="8"/>
      <c r="BW3569" s="8"/>
      <c r="BX3569" s="8"/>
      <c r="BY3569" s="8"/>
    </row>
    <row r="3570" spans="1:77" x14ac:dyDescent="0.2">
      <c r="A3570" s="8" t="s">
        <v>13572</v>
      </c>
      <c r="B3570" s="5"/>
      <c r="C3570" s="8" t="s">
        <v>13573</v>
      </c>
      <c r="D3570" s="8"/>
      <c r="E3570" s="8" t="s">
        <v>5824</v>
      </c>
      <c r="F3570" s="5" t="s">
        <v>2706</v>
      </c>
      <c r="G3570" s="8" t="s">
        <v>13484</v>
      </c>
      <c r="H3570" s="8" t="s">
        <v>529</v>
      </c>
      <c r="I3570" s="8"/>
      <c r="J3570" s="8"/>
      <c r="K3570" s="8"/>
      <c r="L3570" s="8"/>
      <c r="M3570" s="8" t="s">
        <v>13574</v>
      </c>
      <c r="N3570" s="8"/>
      <c r="O3570" s="8"/>
      <c r="P3570" s="8"/>
      <c r="Q3570" s="8"/>
      <c r="R3570" s="8"/>
      <c r="S3570" s="8"/>
      <c r="T3570" s="8"/>
      <c r="U3570" s="8"/>
      <c r="V3570" s="8"/>
      <c r="W3570" s="8"/>
      <c r="X3570" s="8"/>
      <c r="Y3570" s="8"/>
      <c r="Z3570" s="8"/>
      <c r="AA3570" s="8"/>
      <c r="AB3570" s="8"/>
      <c r="AC3570" s="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  <c r="AY3570" s="8"/>
      <c r="AZ3570" s="8"/>
      <c r="BA3570" s="8"/>
      <c r="BB3570" s="8"/>
      <c r="BC3570" s="8"/>
      <c r="BD3570" s="8"/>
      <c r="BE3570" s="8"/>
      <c r="BF3570" s="8"/>
      <c r="BG3570" s="8"/>
      <c r="BH3570" s="8"/>
      <c r="BI3570" s="8"/>
      <c r="BJ3570" s="8"/>
      <c r="BK3570" s="8"/>
      <c r="BL3570" s="8"/>
      <c r="BM3570" s="8"/>
      <c r="BN3570" s="8"/>
      <c r="BO3570" s="8"/>
      <c r="BP3570" s="8"/>
      <c r="BQ3570" s="8"/>
      <c r="BR3570" s="8"/>
      <c r="BS3570" s="8"/>
      <c r="BT3570" s="8"/>
      <c r="BU3570" s="8"/>
      <c r="BV3570" s="8"/>
      <c r="BW3570" s="8"/>
      <c r="BX3570" s="8"/>
      <c r="BY3570" s="8"/>
    </row>
    <row r="3571" spans="1:77" x14ac:dyDescent="0.2">
      <c r="A3571" s="8" t="s">
        <v>13575</v>
      </c>
      <c r="B3571" s="5"/>
      <c r="C3571" s="8" t="s">
        <v>13576</v>
      </c>
      <c r="D3571" s="8"/>
      <c r="E3571" s="8" t="s">
        <v>13488</v>
      </c>
      <c r="F3571" s="5" t="s">
        <v>2706</v>
      </c>
      <c r="G3571" s="8" t="s">
        <v>13484</v>
      </c>
      <c r="H3571" s="8" t="s">
        <v>529</v>
      </c>
      <c r="I3571" s="8"/>
      <c r="J3571" s="8"/>
      <c r="K3571" s="8"/>
      <c r="L3571" s="8"/>
      <c r="M3571" s="8" t="s">
        <v>13577</v>
      </c>
      <c r="N3571" s="8"/>
      <c r="O3571" s="8"/>
      <c r="P3571" s="8"/>
      <c r="Q3571" s="8"/>
      <c r="R3571" s="8"/>
      <c r="S3571" s="8"/>
      <c r="T3571" s="8"/>
      <c r="U3571" s="8"/>
      <c r="V3571" s="8"/>
      <c r="W3571" s="8"/>
      <c r="X3571" s="8"/>
      <c r="Y3571" s="8"/>
      <c r="Z3571" s="8"/>
      <c r="AA3571" s="8"/>
      <c r="AB3571" s="8"/>
      <c r="AC3571" s="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  <c r="AY3571" s="8"/>
      <c r="AZ3571" s="8"/>
      <c r="BA3571" s="8"/>
      <c r="BB3571" s="8"/>
      <c r="BC3571" s="8"/>
      <c r="BD3571" s="8"/>
      <c r="BE3571" s="8"/>
      <c r="BF3571" s="8"/>
      <c r="BG3571" s="8"/>
      <c r="BH3571" s="8"/>
      <c r="BI3571" s="8"/>
      <c r="BJ3571" s="8"/>
      <c r="BK3571" s="8"/>
      <c r="BL3571" s="8"/>
      <c r="BM3571" s="8"/>
      <c r="BN3571" s="8"/>
      <c r="BO3571" s="8"/>
      <c r="BP3571" s="8"/>
      <c r="BQ3571" s="8"/>
      <c r="BR3571" s="8"/>
      <c r="BS3571" s="8"/>
      <c r="BT3571" s="8"/>
      <c r="BU3571" s="8"/>
      <c r="BV3571" s="8"/>
      <c r="BW3571" s="8"/>
      <c r="BX3571" s="8"/>
      <c r="BY3571" s="8"/>
    </row>
    <row r="3572" spans="1:77" x14ac:dyDescent="0.2">
      <c r="A3572" s="8" t="s">
        <v>13578</v>
      </c>
      <c r="B3572" s="5"/>
      <c r="C3572" s="8" t="s">
        <v>13579</v>
      </c>
      <c r="D3572" s="5"/>
      <c r="E3572" s="8" t="s">
        <v>13498</v>
      </c>
      <c r="F3572" s="5" t="s">
        <v>2706</v>
      </c>
      <c r="G3572" s="8" t="s">
        <v>13484</v>
      </c>
      <c r="H3572" s="8" t="s">
        <v>529</v>
      </c>
      <c r="I3572" s="8"/>
      <c r="J3572" s="8"/>
      <c r="K3572" s="8"/>
      <c r="L3572" s="8"/>
      <c r="M3572" s="8" t="s">
        <v>13580</v>
      </c>
      <c r="N3572" s="8"/>
      <c r="O3572" s="8"/>
      <c r="P3572" s="8"/>
      <c r="Q3572" s="8"/>
      <c r="R3572" s="8"/>
      <c r="S3572" s="8"/>
      <c r="T3572" s="8"/>
      <c r="U3572" s="8"/>
      <c r="V3572" s="8"/>
      <c r="W3572" s="8"/>
      <c r="X3572" s="8"/>
      <c r="Y3572" s="8"/>
      <c r="Z3572" s="8"/>
      <c r="AA3572" s="8"/>
      <c r="AB3572" s="8"/>
      <c r="AC3572" s="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  <c r="AY3572" s="8"/>
      <c r="AZ3572" s="8"/>
      <c r="BA3572" s="8"/>
      <c r="BB3572" s="8"/>
      <c r="BC3572" s="8"/>
      <c r="BD3572" s="8"/>
      <c r="BE3572" s="8"/>
      <c r="BF3572" s="8"/>
      <c r="BG3572" s="8"/>
      <c r="BH3572" s="8"/>
      <c r="BI3572" s="8"/>
      <c r="BJ3572" s="8"/>
      <c r="BK3572" s="8"/>
      <c r="BL3572" s="8"/>
      <c r="BM3572" s="8"/>
      <c r="BN3572" s="8"/>
      <c r="BO3572" s="8"/>
      <c r="BP3572" s="8"/>
      <c r="BQ3572" s="8"/>
      <c r="BR3572" s="8"/>
      <c r="BS3572" s="8"/>
      <c r="BT3572" s="8"/>
      <c r="BU3572" s="8"/>
      <c r="BV3572" s="8"/>
      <c r="BW3572" s="8"/>
      <c r="BX3572" s="8"/>
      <c r="BY3572" s="8"/>
    </row>
    <row r="3573" spans="1:77" x14ac:dyDescent="0.2">
      <c r="A3573" s="8" t="s">
        <v>13581</v>
      </c>
      <c r="B3573" s="5"/>
      <c r="C3573" s="8" t="s">
        <v>13582</v>
      </c>
      <c r="D3573" s="8"/>
      <c r="E3573" s="8" t="s">
        <v>5824</v>
      </c>
      <c r="F3573" s="5" t="s">
        <v>2706</v>
      </c>
      <c r="G3573" s="8" t="s">
        <v>13484</v>
      </c>
      <c r="H3573" s="8" t="s">
        <v>529</v>
      </c>
      <c r="I3573" s="8"/>
      <c r="J3573" s="8"/>
      <c r="K3573" s="8"/>
      <c r="L3573" s="8"/>
      <c r="M3573" s="8" t="s">
        <v>13583</v>
      </c>
      <c r="N3573" s="8"/>
      <c r="O3573" s="8"/>
      <c r="P3573" s="8"/>
      <c r="Q3573" s="8"/>
      <c r="R3573" s="8"/>
      <c r="S3573" s="8"/>
      <c r="T3573" s="8"/>
      <c r="U3573" s="8"/>
      <c r="V3573" s="8"/>
      <c r="W3573" s="8"/>
      <c r="X3573" s="8"/>
      <c r="Y3573" s="8"/>
      <c r="Z3573" s="8"/>
      <c r="AA3573" s="8"/>
      <c r="AB3573" s="8"/>
      <c r="AC3573" s="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  <c r="AY3573" s="8"/>
      <c r="AZ3573" s="8"/>
      <c r="BA3573" s="8"/>
      <c r="BB3573" s="8"/>
      <c r="BC3573" s="8"/>
      <c r="BD3573" s="8"/>
      <c r="BE3573" s="8"/>
      <c r="BF3573" s="8"/>
      <c r="BG3573" s="8"/>
      <c r="BH3573" s="8"/>
      <c r="BI3573" s="8"/>
      <c r="BJ3573" s="8"/>
      <c r="BK3573" s="8"/>
      <c r="BL3573" s="8"/>
      <c r="BM3573" s="8"/>
      <c r="BN3573" s="8"/>
      <c r="BO3573" s="8"/>
      <c r="BP3573" s="8"/>
      <c r="BQ3573" s="8"/>
      <c r="BR3573" s="8"/>
      <c r="BS3573" s="8"/>
      <c r="BT3573" s="8"/>
      <c r="BU3573" s="8"/>
      <c r="BV3573" s="8"/>
      <c r="BW3573" s="8"/>
      <c r="BX3573" s="8"/>
      <c r="BY3573" s="8"/>
    </row>
    <row r="3574" spans="1:77" x14ac:dyDescent="0.2">
      <c r="A3574" s="8" t="s">
        <v>13584</v>
      </c>
      <c r="B3574" s="5"/>
      <c r="C3574" s="8" t="s">
        <v>13585</v>
      </c>
      <c r="D3574" s="8"/>
      <c r="E3574" s="8" t="s">
        <v>13488</v>
      </c>
      <c r="F3574" s="5" t="s">
        <v>2706</v>
      </c>
      <c r="G3574" s="8" t="s">
        <v>13484</v>
      </c>
      <c r="H3574" s="8" t="s">
        <v>529</v>
      </c>
      <c r="I3574" s="8"/>
      <c r="J3574" s="8"/>
      <c r="K3574" s="8"/>
      <c r="L3574" s="8"/>
      <c r="M3574" s="8" t="s">
        <v>13586</v>
      </c>
      <c r="N3574" s="8"/>
      <c r="O3574" s="8"/>
      <c r="P3574" s="8"/>
      <c r="Q3574" s="8"/>
      <c r="R3574" s="8"/>
      <c r="S3574" s="8"/>
      <c r="T3574" s="8"/>
      <c r="U3574" s="8"/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  <c r="AY3574" s="8"/>
      <c r="AZ3574" s="8"/>
      <c r="BA3574" s="8"/>
      <c r="BB3574" s="8"/>
      <c r="BC3574" s="8"/>
      <c r="BD3574" s="8"/>
      <c r="BE3574" s="8"/>
      <c r="BF3574" s="8"/>
      <c r="BG3574" s="8"/>
      <c r="BH3574" s="8"/>
      <c r="BI3574" s="8"/>
      <c r="BJ3574" s="8"/>
      <c r="BK3574" s="8"/>
      <c r="BL3574" s="8"/>
      <c r="BM3574" s="8"/>
      <c r="BN3574" s="8"/>
      <c r="BO3574" s="8"/>
      <c r="BP3574" s="8"/>
      <c r="BQ3574" s="8"/>
      <c r="BR3574" s="8"/>
      <c r="BS3574" s="8"/>
      <c r="BT3574" s="8"/>
      <c r="BU3574" s="8"/>
      <c r="BV3574" s="8"/>
      <c r="BW3574" s="8"/>
      <c r="BX3574" s="8"/>
      <c r="BY3574" s="8"/>
    </row>
    <row r="3575" spans="1:77" x14ac:dyDescent="0.2">
      <c r="A3575" s="8" t="s">
        <v>13587</v>
      </c>
      <c r="B3575" s="5"/>
      <c r="C3575" s="8" t="s">
        <v>13588</v>
      </c>
      <c r="D3575" s="5"/>
      <c r="E3575" s="8" t="s">
        <v>13498</v>
      </c>
      <c r="F3575" s="5" t="s">
        <v>2706</v>
      </c>
      <c r="G3575" s="8" t="s">
        <v>13484</v>
      </c>
      <c r="H3575" s="8" t="s">
        <v>529</v>
      </c>
      <c r="I3575" s="8"/>
      <c r="J3575" s="8"/>
      <c r="K3575" s="8"/>
      <c r="L3575" s="8"/>
      <c r="M3575" s="8" t="s">
        <v>13589</v>
      </c>
      <c r="N3575" s="8"/>
      <c r="O3575" s="8"/>
      <c r="P3575" s="8"/>
      <c r="Q3575" s="8"/>
      <c r="R3575" s="8"/>
      <c r="S3575" s="8"/>
      <c r="T3575" s="8"/>
      <c r="U3575" s="8"/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  <c r="AY3575" s="8"/>
      <c r="AZ3575" s="8"/>
      <c r="BA3575" s="8"/>
      <c r="BB3575" s="8"/>
      <c r="BC3575" s="8"/>
      <c r="BD3575" s="8"/>
      <c r="BE3575" s="8"/>
      <c r="BF3575" s="8"/>
      <c r="BG3575" s="8"/>
      <c r="BH3575" s="8"/>
      <c r="BI3575" s="8"/>
      <c r="BJ3575" s="8"/>
      <c r="BK3575" s="8"/>
      <c r="BL3575" s="8"/>
      <c r="BM3575" s="8"/>
      <c r="BN3575" s="8"/>
      <c r="BO3575" s="8"/>
      <c r="BP3575" s="8"/>
      <c r="BQ3575" s="8"/>
      <c r="BR3575" s="8"/>
      <c r="BS3575" s="8"/>
      <c r="BT3575" s="8"/>
      <c r="BU3575" s="8"/>
      <c r="BV3575" s="8"/>
      <c r="BW3575" s="8"/>
      <c r="BX3575" s="8"/>
      <c r="BY3575" s="8"/>
    </row>
    <row r="3576" spans="1:77" x14ac:dyDescent="0.2">
      <c r="A3576" s="8" t="s">
        <v>13590</v>
      </c>
      <c r="B3576" s="5"/>
      <c r="C3576" s="8" t="s">
        <v>13591</v>
      </c>
      <c r="D3576" s="8"/>
      <c r="E3576" s="8" t="s">
        <v>5824</v>
      </c>
      <c r="F3576" s="5" t="s">
        <v>2706</v>
      </c>
      <c r="G3576" s="8" t="s">
        <v>13484</v>
      </c>
      <c r="H3576" s="8" t="s">
        <v>529</v>
      </c>
      <c r="I3576" s="8"/>
      <c r="J3576" s="8"/>
      <c r="K3576" s="8"/>
      <c r="L3576" s="8"/>
      <c r="M3576" s="8" t="s">
        <v>13592</v>
      </c>
      <c r="N3576" s="8"/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  <c r="AY3576" s="8"/>
      <c r="AZ3576" s="8"/>
      <c r="BA3576" s="8"/>
      <c r="BB3576" s="8"/>
      <c r="BC3576" s="8"/>
      <c r="BD3576" s="8"/>
      <c r="BE3576" s="8"/>
      <c r="BF3576" s="8"/>
      <c r="BG3576" s="8"/>
      <c r="BH3576" s="8"/>
      <c r="BI3576" s="8"/>
      <c r="BJ3576" s="8"/>
      <c r="BK3576" s="8"/>
      <c r="BL3576" s="8"/>
      <c r="BM3576" s="8"/>
      <c r="BN3576" s="8"/>
      <c r="BO3576" s="8"/>
      <c r="BP3576" s="8"/>
      <c r="BQ3576" s="8"/>
      <c r="BR3576" s="8"/>
      <c r="BS3576" s="8"/>
      <c r="BT3576" s="8"/>
      <c r="BU3576" s="8"/>
      <c r="BV3576" s="8"/>
      <c r="BW3576" s="8"/>
      <c r="BX3576" s="8"/>
      <c r="BY3576" s="8"/>
    </row>
    <row r="3577" spans="1:77" x14ac:dyDescent="0.2">
      <c r="A3577" s="8" t="s">
        <v>13593</v>
      </c>
      <c r="B3577" s="5"/>
      <c r="C3577" s="8" t="s">
        <v>13594</v>
      </c>
      <c r="D3577" s="5"/>
      <c r="E3577" s="8" t="s">
        <v>13199</v>
      </c>
      <c r="F3577" s="5" t="s">
        <v>2706</v>
      </c>
      <c r="G3577" s="8" t="s">
        <v>13484</v>
      </c>
      <c r="H3577" s="8" t="s">
        <v>529</v>
      </c>
      <c r="I3577" s="8"/>
      <c r="J3577" s="8"/>
      <c r="K3577" s="8"/>
      <c r="L3577" s="8"/>
      <c r="M3577" s="8" t="s">
        <v>13595</v>
      </c>
      <c r="N3577" s="8"/>
      <c r="O3577" s="8"/>
      <c r="P3577" s="8"/>
      <c r="Q3577" s="8"/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  <c r="AY3577" s="8"/>
      <c r="AZ3577" s="8"/>
      <c r="BA3577" s="8"/>
      <c r="BB3577" s="8"/>
      <c r="BC3577" s="8"/>
      <c r="BD3577" s="8"/>
      <c r="BE3577" s="8"/>
      <c r="BF3577" s="8"/>
      <c r="BG3577" s="8"/>
      <c r="BH3577" s="8"/>
      <c r="BI3577" s="8"/>
      <c r="BJ3577" s="8"/>
      <c r="BK3577" s="8"/>
      <c r="BL3577" s="8"/>
      <c r="BM3577" s="8"/>
      <c r="BN3577" s="8"/>
      <c r="BO3577" s="8"/>
      <c r="BP3577" s="8"/>
      <c r="BQ3577" s="8"/>
      <c r="BR3577" s="8"/>
      <c r="BS3577" s="8"/>
      <c r="BT3577" s="8"/>
      <c r="BU3577" s="8"/>
      <c r="BV3577" s="8"/>
      <c r="BW3577" s="8"/>
      <c r="BX3577" s="8"/>
      <c r="BY3577" s="8"/>
    </row>
    <row r="3578" spans="1:77" x14ac:dyDescent="0.2">
      <c r="A3578" s="8" t="s">
        <v>13596</v>
      </c>
      <c r="B3578" s="5"/>
      <c r="C3578" s="8" t="s">
        <v>13597</v>
      </c>
      <c r="D3578" s="5"/>
      <c r="E3578" s="8" t="s">
        <v>5508</v>
      </c>
      <c r="F3578" s="5" t="s">
        <v>2706</v>
      </c>
      <c r="G3578" s="8" t="s">
        <v>13484</v>
      </c>
      <c r="H3578" s="8" t="s">
        <v>529</v>
      </c>
      <c r="I3578" s="8"/>
      <c r="J3578" s="8"/>
      <c r="K3578" s="8"/>
      <c r="L3578" s="8"/>
      <c r="M3578" s="8" t="s">
        <v>13598</v>
      </c>
      <c r="N3578" s="8"/>
      <c r="O3578" s="8"/>
      <c r="P3578" s="8"/>
      <c r="Q3578" s="8"/>
      <c r="R3578" s="8"/>
      <c r="S3578" s="8"/>
      <c r="T3578" s="8"/>
      <c r="U3578" s="8"/>
      <c r="V3578" s="8"/>
      <c r="W3578" s="8"/>
      <c r="X3578" s="8"/>
      <c r="Y3578" s="8"/>
      <c r="Z3578" s="8"/>
      <c r="AA3578" s="8"/>
      <c r="AB3578" s="8"/>
      <c r="AC3578" s="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  <c r="AY3578" s="8"/>
      <c r="AZ3578" s="8"/>
      <c r="BA3578" s="8"/>
      <c r="BB3578" s="8"/>
      <c r="BC3578" s="8"/>
      <c r="BD3578" s="8"/>
      <c r="BE3578" s="8"/>
      <c r="BF3578" s="8"/>
      <c r="BG3578" s="8"/>
      <c r="BH3578" s="8"/>
      <c r="BI3578" s="8"/>
      <c r="BJ3578" s="8"/>
      <c r="BK3578" s="8"/>
      <c r="BL3578" s="8"/>
      <c r="BM3578" s="8"/>
      <c r="BN3578" s="8"/>
      <c r="BO3578" s="8"/>
      <c r="BP3578" s="8"/>
      <c r="BQ3578" s="8"/>
      <c r="BR3578" s="8"/>
      <c r="BS3578" s="8"/>
      <c r="BT3578" s="8"/>
      <c r="BU3578" s="8"/>
      <c r="BV3578" s="8"/>
      <c r="BW3578" s="8"/>
      <c r="BX3578" s="8"/>
      <c r="BY3578" s="8"/>
    </row>
    <row r="3579" spans="1:77" x14ac:dyDescent="0.2">
      <c r="A3579" s="8" t="s">
        <v>13599</v>
      </c>
      <c r="B3579" s="5"/>
      <c r="C3579" s="8" t="s">
        <v>13600</v>
      </c>
      <c r="D3579" s="8"/>
      <c r="E3579" s="8" t="s">
        <v>5824</v>
      </c>
      <c r="F3579" s="5" t="s">
        <v>2706</v>
      </c>
      <c r="G3579" s="8" t="s">
        <v>13484</v>
      </c>
      <c r="H3579" s="8" t="s">
        <v>529</v>
      </c>
      <c r="I3579" s="8"/>
      <c r="J3579" s="8"/>
      <c r="K3579" s="8"/>
      <c r="L3579" s="8"/>
      <c r="M3579" s="8" t="s">
        <v>13601</v>
      </c>
      <c r="N3579" s="8"/>
      <c r="O3579" s="8"/>
      <c r="P3579" s="8"/>
      <c r="Q3579" s="8"/>
      <c r="R3579" s="8"/>
      <c r="S3579" s="8"/>
      <c r="T3579" s="8"/>
      <c r="U3579" s="8"/>
      <c r="V3579" s="8"/>
      <c r="W3579" s="8"/>
      <c r="X3579" s="8"/>
      <c r="Y3579" s="8"/>
      <c r="Z3579" s="8"/>
      <c r="AA3579" s="8"/>
      <c r="AB3579" s="8"/>
      <c r="AC3579" s="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  <c r="AY3579" s="8"/>
      <c r="AZ3579" s="8"/>
      <c r="BA3579" s="8"/>
      <c r="BB3579" s="8"/>
      <c r="BC3579" s="8"/>
      <c r="BD3579" s="8"/>
      <c r="BE3579" s="8"/>
      <c r="BF3579" s="8"/>
      <c r="BG3579" s="8"/>
      <c r="BH3579" s="8"/>
      <c r="BI3579" s="8"/>
      <c r="BJ3579" s="8"/>
      <c r="BK3579" s="8"/>
      <c r="BL3579" s="8"/>
      <c r="BM3579" s="8"/>
      <c r="BN3579" s="8"/>
      <c r="BO3579" s="8"/>
      <c r="BP3579" s="8"/>
      <c r="BQ3579" s="8"/>
      <c r="BR3579" s="8"/>
      <c r="BS3579" s="8"/>
      <c r="BT3579" s="8"/>
      <c r="BU3579" s="8"/>
      <c r="BV3579" s="8"/>
      <c r="BW3579" s="8"/>
      <c r="BX3579" s="8"/>
      <c r="BY3579" s="8"/>
    </row>
    <row r="3580" spans="1:77" x14ac:dyDescent="0.2">
      <c r="A3580" s="8" t="s">
        <v>13602</v>
      </c>
      <c r="B3580" s="5"/>
      <c r="C3580" s="8" t="s">
        <v>13603</v>
      </c>
      <c r="D3580" s="8"/>
      <c r="E3580" s="8" t="s">
        <v>13488</v>
      </c>
      <c r="F3580" s="5" t="s">
        <v>2706</v>
      </c>
      <c r="G3580" s="8" t="s">
        <v>13484</v>
      </c>
      <c r="H3580" s="8" t="s">
        <v>529</v>
      </c>
      <c r="I3580" s="8"/>
      <c r="J3580" s="8"/>
      <c r="K3580" s="8"/>
      <c r="L3580" s="8"/>
      <c r="M3580" s="8" t="s">
        <v>13604</v>
      </c>
      <c r="N3580" s="8"/>
      <c r="O3580" s="8"/>
      <c r="P3580" s="8"/>
      <c r="Q3580" s="8"/>
      <c r="R3580" s="8"/>
      <c r="S3580" s="8"/>
      <c r="T3580" s="8"/>
      <c r="U3580" s="8"/>
      <c r="V3580" s="8"/>
      <c r="W3580" s="8"/>
      <c r="X3580" s="8"/>
      <c r="Y3580" s="8"/>
      <c r="Z3580" s="8"/>
      <c r="AA3580" s="8"/>
      <c r="AB3580" s="8"/>
      <c r="AC3580" s="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  <c r="AY3580" s="8"/>
      <c r="AZ3580" s="8"/>
      <c r="BA3580" s="8"/>
      <c r="BB3580" s="8"/>
      <c r="BC3580" s="8"/>
      <c r="BD3580" s="8"/>
      <c r="BE3580" s="8"/>
      <c r="BF3580" s="8"/>
      <c r="BG3580" s="8"/>
      <c r="BH3580" s="8"/>
      <c r="BI3580" s="8"/>
      <c r="BJ3580" s="8"/>
      <c r="BK3580" s="8"/>
      <c r="BL3580" s="8"/>
      <c r="BM3580" s="8"/>
      <c r="BN3580" s="8"/>
      <c r="BO3580" s="8"/>
      <c r="BP3580" s="8"/>
      <c r="BQ3580" s="8"/>
      <c r="BR3580" s="8"/>
      <c r="BS3580" s="8"/>
      <c r="BT3580" s="8"/>
      <c r="BU3580" s="8"/>
      <c r="BV3580" s="8"/>
      <c r="BW3580" s="8"/>
      <c r="BX3580" s="8"/>
      <c r="BY3580" s="8"/>
    </row>
    <row r="3581" spans="1:77" x14ac:dyDescent="0.2">
      <c r="A3581" s="8" t="s">
        <v>13605</v>
      </c>
      <c r="B3581" s="5"/>
      <c r="C3581" s="8" t="s">
        <v>13606</v>
      </c>
      <c r="D3581" s="8"/>
      <c r="E3581" s="8" t="s">
        <v>5824</v>
      </c>
      <c r="F3581" s="5" t="s">
        <v>2706</v>
      </c>
      <c r="G3581" s="8" t="s">
        <v>13484</v>
      </c>
      <c r="H3581" s="8" t="s">
        <v>529</v>
      </c>
      <c r="I3581" s="8"/>
      <c r="J3581" s="8"/>
      <c r="K3581" s="8"/>
      <c r="L3581" s="8"/>
      <c r="M3581" s="8" t="s">
        <v>13607</v>
      </c>
      <c r="N3581" s="8"/>
      <c r="O3581" s="8"/>
      <c r="P3581" s="8"/>
      <c r="Q3581" s="8"/>
      <c r="R3581" s="8"/>
      <c r="S3581" s="8"/>
      <c r="T3581" s="8"/>
      <c r="U3581" s="8"/>
      <c r="V3581" s="8"/>
      <c r="W3581" s="8"/>
      <c r="X3581" s="8"/>
      <c r="Y3581" s="8"/>
      <c r="Z3581" s="8"/>
      <c r="AA3581" s="8"/>
      <c r="AB3581" s="8"/>
      <c r="AC3581" s="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  <c r="AY3581" s="8"/>
      <c r="AZ3581" s="8"/>
      <c r="BA3581" s="8"/>
      <c r="BB3581" s="8"/>
      <c r="BC3581" s="8"/>
      <c r="BD3581" s="8"/>
      <c r="BE3581" s="8"/>
      <c r="BF3581" s="8"/>
      <c r="BG3581" s="8"/>
      <c r="BH3581" s="8"/>
      <c r="BI3581" s="8"/>
      <c r="BJ3581" s="8"/>
      <c r="BK3581" s="8"/>
      <c r="BL3581" s="8"/>
      <c r="BM3581" s="8"/>
      <c r="BN3581" s="8"/>
      <c r="BO3581" s="8"/>
      <c r="BP3581" s="8"/>
      <c r="BQ3581" s="8"/>
      <c r="BR3581" s="8"/>
      <c r="BS3581" s="8"/>
      <c r="BT3581" s="8"/>
      <c r="BU3581" s="8"/>
      <c r="BV3581" s="8"/>
      <c r="BW3581" s="8"/>
      <c r="BX3581" s="8"/>
      <c r="BY3581" s="8"/>
    </row>
    <row r="3582" spans="1:77" x14ac:dyDescent="0.2">
      <c r="A3582" s="8" t="s">
        <v>13608</v>
      </c>
      <c r="B3582" s="5"/>
      <c r="C3582" s="8" t="s">
        <v>13609</v>
      </c>
      <c r="D3582" s="8"/>
      <c r="E3582" s="8" t="s">
        <v>13488</v>
      </c>
      <c r="F3582" s="5" t="s">
        <v>2706</v>
      </c>
      <c r="G3582" s="8" t="s">
        <v>13484</v>
      </c>
      <c r="H3582" s="8" t="s">
        <v>529</v>
      </c>
      <c r="I3582" s="8"/>
      <c r="J3582" s="8"/>
      <c r="K3582" s="8"/>
      <c r="L3582" s="8"/>
      <c r="M3582" s="8" t="s">
        <v>13610</v>
      </c>
      <c r="N3582" s="8"/>
      <c r="O3582" s="8"/>
      <c r="P3582" s="8"/>
      <c r="Q3582" s="8"/>
      <c r="R3582" s="8"/>
      <c r="S3582" s="8"/>
      <c r="T3582" s="8"/>
      <c r="U3582" s="8"/>
      <c r="V3582" s="8"/>
      <c r="W3582" s="8"/>
      <c r="X3582" s="8"/>
      <c r="Y3582" s="8"/>
      <c r="Z3582" s="8"/>
      <c r="AA3582" s="8"/>
      <c r="AB3582" s="8"/>
      <c r="AC3582" s="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  <c r="AY3582" s="8"/>
      <c r="AZ3582" s="8"/>
      <c r="BA3582" s="8"/>
      <c r="BB3582" s="8"/>
      <c r="BC3582" s="8"/>
      <c r="BD3582" s="8"/>
      <c r="BE3582" s="8"/>
      <c r="BF3582" s="8"/>
      <c r="BG3582" s="8"/>
      <c r="BH3582" s="8"/>
      <c r="BI3582" s="8"/>
      <c r="BJ3582" s="8"/>
      <c r="BK3582" s="8"/>
      <c r="BL3582" s="8"/>
      <c r="BM3582" s="8"/>
      <c r="BN3582" s="8"/>
      <c r="BO3582" s="8"/>
      <c r="BP3582" s="8"/>
      <c r="BQ3582" s="8"/>
      <c r="BR3582" s="8"/>
      <c r="BS3582" s="8"/>
      <c r="BT3582" s="8"/>
      <c r="BU3582" s="8"/>
      <c r="BV3582" s="8"/>
      <c r="BW3582" s="8"/>
      <c r="BX3582" s="8"/>
      <c r="BY3582" s="8"/>
    </row>
    <row r="3583" spans="1:77" x14ac:dyDescent="0.2">
      <c r="A3583" s="8" t="s">
        <v>13611</v>
      </c>
      <c r="B3583" s="5"/>
      <c r="C3583" s="8" t="s">
        <v>13612</v>
      </c>
      <c r="D3583" s="5"/>
      <c r="E3583" s="8" t="s">
        <v>13498</v>
      </c>
      <c r="F3583" s="5" t="s">
        <v>2706</v>
      </c>
      <c r="G3583" s="8" t="s">
        <v>13484</v>
      </c>
      <c r="H3583" s="8" t="s">
        <v>529</v>
      </c>
      <c r="I3583" s="8"/>
      <c r="J3583" s="8"/>
      <c r="K3583" s="8"/>
      <c r="L3583" s="8"/>
      <c r="M3583" s="8" t="s">
        <v>13613</v>
      </c>
      <c r="N3583" s="8"/>
      <c r="O3583" s="8"/>
      <c r="P3583" s="8"/>
      <c r="Q3583" s="8"/>
      <c r="R3583" s="8"/>
      <c r="S3583" s="8"/>
      <c r="T3583" s="8"/>
      <c r="U3583" s="8"/>
      <c r="V3583" s="8"/>
      <c r="W3583" s="8"/>
      <c r="X3583" s="8"/>
      <c r="Y3583" s="8"/>
      <c r="Z3583" s="8"/>
      <c r="AA3583" s="8"/>
      <c r="AB3583" s="8"/>
      <c r="AC3583" s="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  <c r="AY3583" s="8"/>
      <c r="AZ3583" s="8"/>
      <c r="BA3583" s="8"/>
      <c r="BB3583" s="8"/>
      <c r="BC3583" s="8"/>
      <c r="BD3583" s="8"/>
      <c r="BE3583" s="8"/>
      <c r="BF3583" s="8"/>
      <c r="BG3583" s="8"/>
      <c r="BH3583" s="8"/>
      <c r="BI3583" s="8"/>
      <c r="BJ3583" s="8"/>
      <c r="BK3583" s="8"/>
      <c r="BL3583" s="8"/>
      <c r="BM3583" s="8"/>
      <c r="BN3583" s="8"/>
      <c r="BO3583" s="8"/>
      <c r="BP3583" s="8"/>
      <c r="BQ3583" s="8"/>
      <c r="BR3583" s="8"/>
      <c r="BS3583" s="8"/>
      <c r="BT3583" s="8"/>
      <c r="BU3583" s="8"/>
      <c r="BV3583" s="8"/>
      <c r="BW3583" s="8"/>
      <c r="BX3583" s="8"/>
      <c r="BY3583" s="8"/>
    </row>
    <row r="3584" spans="1:77" x14ac:dyDescent="0.2">
      <c r="A3584" s="8" t="s">
        <v>13614</v>
      </c>
      <c r="B3584" s="5"/>
      <c r="C3584" s="8" t="s">
        <v>13615</v>
      </c>
      <c r="D3584" s="8"/>
      <c r="E3584" s="8" t="s">
        <v>5824</v>
      </c>
      <c r="F3584" s="5" t="s">
        <v>2706</v>
      </c>
      <c r="G3584" s="8" t="s">
        <v>13484</v>
      </c>
      <c r="H3584" s="8" t="s">
        <v>529</v>
      </c>
      <c r="I3584" s="8"/>
      <c r="J3584" s="8"/>
      <c r="K3584" s="8"/>
      <c r="L3584" s="8"/>
      <c r="M3584" s="8" t="s">
        <v>13616</v>
      </c>
      <c r="N3584" s="8"/>
      <c r="O3584" s="8"/>
      <c r="P3584" s="8"/>
      <c r="Q3584" s="8"/>
      <c r="R3584" s="8"/>
      <c r="S3584" s="8"/>
      <c r="T3584" s="8"/>
      <c r="U3584" s="8"/>
      <c r="V3584" s="8"/>
      <c r="W3584" s="8"/>
      <c r="X3584" s="8"/>
      <c r="Y3584" s="8"/>
      <c r="Z3584" s="8"/>
      <c r="AA3584" s="8"/>
      <c r="AB3584" s="8"/>
      <c r="AC3584" s="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  <c r="AY3584" s="8"/>
      <c r="AZ3584" s="8"/>
      <c r="BA3584" s="8"/>
      <c r="BB3584" s="8"/>
      <c r="BC3584" s="8"/>
      <c r="BD3584" s="8"/>
      <c r="BE3584" s="8"/>
      <c r="BF3584" s="8"/>
      <c r="BG3584" s="8"/>
      <c r="BH3584" s="8"/>
      <c r="BI3584" s="8"/>
      <c r="BJ3584" s="8"/>
      <c r="BK3584" s="8"/>
      <c r="BL3584" s="8"/>
      <c r="BM3584" s="8"/>
      <c r="BN3584" s="8"/>
      <c r="BO3584" s="8"/>
      <c r="BP3584" s="8"/>
      <c r="BQ3584" s="8"/>
      <c r="BR3584" s="8"/>
      <c r="BS3584" s="8"/>
      <c r="BT3584" s="8"/>
      <c r="BU3584" s="8"/>
      <c r="BV3584" s="8"/>
      <c r="BW3584" s="8"/>
      <c r="BX3584" s="8"/>
      <c r="BY3584" s="8"/>
    </row>
    <row r="3585" spans="1:77" x14ac:dyDescent="0.2">
      <c r="A3585" s="8" t="s">
        <v>13617</v>
      </c>
      <c r="B3585" s="5"/>
      <c r="C3585" s="8" t="s">
        <v>13618</v>
      </c>
      <c r="D3585" s="8"/>
      <c r="E3585" s="8" t="s">
        <v>13488</v>
      </c>
      <c r="F3585" s="5" t="s">
        <v>2706</v>
      </c>
      <c r="G3585" s="8" t="s">
        <v>13484</v>
      </c>
      <c r="H3585" s="8" t="s">
        <v>529</v>
      </c>
      <c r="I3585" s="8"/>
      <c r="J3585" s="8"/>
      <c r="K3585" s="8"/>
      <c r="L3585" s="8"/>
      <c r="M3585" s="8" t="s">
        <v>13619</v>
      </c>
      <c r="N3585" s="8"/>
      <c r="O3585" s="8"/>
      <c r="P3585" s="8"/>
      <c r="Q3585" s="8"/>
      <c r="R3585" s="8"/>
      <c r="S3585" s="8"/>
      <c r="T3585" s="8"/>
      <c r="U3585" s="8"/>
      <c r="V3585" s="8"/>
      <c r="W3585" s="8"/>
      <c r="X3585" s="8"/>
      <c r="Y3585" s="8"/>
      <c r="Z3585" s="8"/>
      <c r="AA3585" s="8"/>
      <c r="AB3585" s="8"/>
      <c r="AC3585" s="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  <c r="AY3585" s="8"/>
      <c r="AZ3585" s="8"/>
      <c r="BA3585" s="8"/>
      <c r="BB3585" s="8"/>
      <c r="BC3585" s="8"/>
      <c r="BD3585" s="8"/>
      <c r="BE3585" s="8"/>
      <c r="BF3585" s="8"/>
      <c r="BG3585" s="8"/>
      <c r="BH3585" s="8"/>
      <c r="BI3585" s="8"/>
      <c r="BJ3585" s="8"/>
      <c r="BK3585" s="8"/>
      <c r="BL3585" s="8"/>
      <c r="BM3585" s="8"/>
      <c r="BN3585" s="8"/>
      <c r="BO3585" s="8"/>
      <c r="BP3585" s="8"/>
      <c r="BQ3585" s="8"/>
      <c r="BR3585" s="8"/>
      <c r="BS3585" s="8"/>
      <c r="BT3585" s="8"/>
      <c r="BU3585" s="8"/>
      <c r="BV3585" s="8"/>
      <c r="BW3585" s="8"/>
      <c r="BX3585" s="8"/>
      <c r="BY3585" s="8"/>
    </row>
    <row r="3586" spans="1:77" x14ac:dyDescent="0.2">
      <c r="A3586" s="8" t="s">
        <v>13620</v>
      </c>
      <c r="B3586" s="5"/>
      <c r="C3586" s="8" t="s">
        <v>13621</v>
      </c>
      <c r="D3586" s="5"/>
      <c r="E3586" s="8" t="s">
        <v>13498</v>
      </c>
      <c r="F3586" s="5" t="s">
        <v>2706</v>
      </c>
      <c r="G3586" s="8" t="s">
        <v>13484</v>
      </c>
      <c r="H3586" s="8" t="s">
        <v>529</v>
      </c>
      <c r="I3586" s="8"/>
      <c r="J3586" s="8"/>
      <c r="K3586" s="8"/>
      <c r="L3586" s="8"/>
      <c r="M3586" s="8" t="s">
        <v>13622</v>
      </c>
      <c r="N3586" s="8"/>
      <c r="O3586" s="8"/>
      <c r="P3586" s="8"/>
      <c r="Q3586" s="8"/>
      <c r="R3586" s="8"/>
      <c r="S3586" s="8"/>
      <c r="T3586" s="8"/>
      <c r="U3586" s="8"/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  <c r="AY3586" s="8"/>
      <c r="AZ3586" s="8"/>
      <c r="BA3586" s="8"/>
      <c r="BB3586" s="8"/>
      <c r="BC3586" s="8"/>
      <c r="BD3586" s="8"/>
      <c r="BE3586" s="8"/>
      <c r="BF3586" s="8"/>
      <c r="BG3586" s="8"/>
      <c r="BH3586" s="8"/>
      <c r="BI3586" s="8"/>
      <c r="BJ3586" s="8"/>
      <c r="BK3586" s="8"/>
      <c r="BL3586" s="8"/>
      <c r="BM3586" s="8"/>
      <c r="BN3586" s="8"/>
      <c r="BO3586" s="8"/>
      <c r="BP3586" s="8"/>
      <c r="BQ3586" s="8"/>
      <c r="BR3586" s="8"/>
      <c r="BS3586" s="8"/>
      <c r="BT3586" s="8"/>
      <c r="BU3586" s="8"/>
      <c r="BV3586" s="8"/>
      <c r="BW3586" s="8"/>
      <c r="BX3586" s="8"/>
      <c r="BY3586" s="8"/>
    </row>
    <row r="3587" spans="1:77" x14ac:dyDescent="0.2">
      <c r="A3587" s="8" t="s">
        <v>13623</v>
      </c>
      <c r="B3587" s="5"/>
      <c r="C3587" s="8" t="s">
        <v>13624</v>
      </c>
      <c r="D3587" s="8"/>
      <c r="E3587" s="8" t="s">
        <v>5824</v>
      </c>
      <c r="F3587" s="5" t="s">
        <v>2706</v>
      </c>
      <c r="G3587" s="8" t="s">
        <v>13484</v>
      </c>
      <c r="H3587" s="8" t="s">
        <v>529</v>
      </c>
      <c r="I3587" s="8"/>
      <c r="J3587" s="8"/>
      <c r="K3587" s="8"/>
      <c r="L3587" s="8"/>
      <c r="M3587" s="8" t="s">
        <v>13625</v>
      </c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  <c r="AY3587" s="8"/>
      <c r="AZ3587" s="8"/>
      <c r="BA3587" s="8"/>
      <c r="BB3587" s="8"/>
      <c r="BC3587" s="8"/>
      <c r="BD3587" s="8"/>
      <c r="BE3587" s="8"/>
      <c r="BF3587" s="8"/>
      <c r="BG3587" s="8"/>
      <c r="BH3587" s="8"/>
      <c r="BI3587" s="8"/>
      <c r="BJ3587" s="8"/>
      <c r="BK3587" s="8"/>
      <c r="BL3587" s="8"/>
      <c r="BM3587" s="8"/>
      <c r="BN3587" s="8"/>
      <c r="BO3587" s="8"/>
      <c r="BP3587" s="8"/>
      <c r="BQ3587" s="8"/>
      <c r="BR3587" s="8"/>
      <c r="BS3587" s="8"/>
      <c r="BT3587" s="8"/>
      <c r="BU3587" s="8"/>
      <c r="BV3587" s="8"/>
      <c r="BW3587" s="8"/>
      <c r="BX3587" s="8"/>
      <c r="BY3587" s="8"/>
    </row>
    <row r="3588" spans="1:77" x14ac:dyDescent="0.2">
      <c r="A3588" s="8" t="s">
        <v>13626</v>
      </c>
      <c r="B3588" s="5"/>
      <c r="C3588" s="8" t="s">
        <v>13627</v>
      </c>
      <c r="D3588" s="5"/>
      <c r="E3588" s="8" t="s">
        <v>13199</v>
      </c>
      <c r="F3588" s="5" t="s">
        <v>2706</v>
      </c>
      <c r="G3588" s="8" t="s">
        <v>13484</v>
      </c>
      <c r="H3588" s="8" t="s">
        <v>529</v>
      </c>
      <c r="I3588" s="8"/>
      <c r="J3588" s="8"/>
      <c r="K3588" s="8"/>
      <c r="L3588" s="8"/>
      <c r="M3588" s="8" t="s">
        <v>13628</v>
      </c>
      <c r="N3588" s="8"/>
      <c r="O3588" s="8"/>
      <c r="P3588" s="8"/>
      <c r="Q3588" s="8"/>
      <c r="R3588" s="8"/>
      <c r="S3588" s="8"/>
      <c r="T3588" s="8"/>
      <c r="U3588" s="8"/>
      <c r="V3588" s="8"/>
      <c r="W3588" s="8"/>
      <c r="X3588" s="8"/>
      <c r="Y3588" s="8"/>
      <c r="Z3588" s="8"/>
      <c r="AA3588" s="8"/>
      <c r="AB3588" s="8"/>
      <c r="AC3588" s="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  <c r="AY3588" s="8"/>
      <c r="AZ3588" s="8"/>
      <c r="BA3588" s="8"/>
      <c r="BB3588" s="8"/>
      <c r="BC3588" s="8"/>
      <c r="BD3588" s="8"/>
      <c r="BE3588" s="8"/>
      <c r="BF3588" s="8"/>
      <c r="BG3588" s="8"/>
      <c r="BH3588" s="8"/>
      <c r="BI3588" s="8"/>
      <c r="BJ3588" s="8"/>
      <c r="BK3588" s="8"/>
      <c r="BL3588" s="8"/>
      <c r="BM3588" s="8"/>
      <c r="BN3588" s="8"/>
      <c r="BO3588" s="8"/>
      <c r="BP3588" s="8"/>
      <c r="BQ3588" s="8"/>
      <c r="BR3588" s="8"/>
      <c r="BS3588" s="8"/>
      <c r="BT3588" s="8"/>
      <c r="BU3588" s="8"/>
      <c r="BV3588" s="8"/>
      <c r="BW3588" s="8"/>
      <c r="BX3588" s="8"/>
      <c r="BY3588" s="8"/>
    </row>
    <row r="3589" spans="1:77" x14ac:dyDescent="0.2">
      <c r="A3589" s="8" t="s">
        <v>13629</v>
      </c>
      <c r="B3589" s="5"/>
      <c r="C3589" s="8" t="s">
        <v>13630</v>
      </c>
      <c r="D3589" s="5"/>
      <c r="E3589" s="8" t="s">
        <v>5824</v>
      </c>
      <c r="F3589" s="5" t="s">
        <v>2706</v>
      </c>
      <c r="G3589" s="8" t="s">
        <v>13484</v>
      </c>
      <c r="H3589" s="8" t="s">
        <v>529</v>
      </c>
      <c r="I3589" s="8"/>
      <c r="J3589" s="8"/>
      <c r="K3589" s="8"/>
      <c r="L3589" s="8"/>
      <c r="M3589" s="8" t="s">
        <v>13631</v>
      </c>
      <c r="N3589" s="8"/>
      <c r="O3589" s="8"/>
      <c r="P3589" s="8"/>
      <c r="Q3589" s="8"/>
      <c r="R3589" s="8"/>
      <c r="S3589" s="8"/>
      <c r="T3589" s="8"/>
      <c r="U3589" s="8"/>
      <c r="V3589" s="8"/>
      <c r="W3589" s="8"/>
      <c r="X3589" s="8"/>
      <c r="Y3589" s="8"/>
      <c r="Z3589" s="8"/>
      <c r="AA3589" s="8"/>
      <c r="AB3589" s="8"/>
      <c r="AC3589" s="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  <c r="AY3589" s="8"/>
      <c r="AZ3589" s="8"/>
      <c r="BA3589" s="8"/>
      <c r="BB3589" s="8"/>
      <c r="BC3589" s="8"/>
      <c r="BD3589" s="8"/>
      <c r="BE3589" s="8"/>
      <c r="BF3589" s="8"/>
      <c r="BG3589" s="8"/>
      <c r="BH3589" s="8"/>
      <c r="BI3589" s="8"/>
      <c r="BJ3589" s="8"/>
      <c r="BK3589" s="8"/>
      <c r="BL3589" s="8"/>
      <c r="BM3589" s="8"/>
      <c r="BN3589" s="8"/>
      <c r="BO3589" s="8"/>
      <c r="BP3589" s="8"/>
      <c r="BQ3589" s="8"/>
      <c r="BR3589" s="8"/>
      <c r="BS3589" s="8"/>
      <c r="BT3589" s="8"/>
      <c r="BU3589" s="8"/>
      <c r="BV3589" s="8"/>
      <c r="BW3589" s="8"/>
      <c r="BX3589" s="8"/>
      <c r="BY3589" s="8"/>
    </row>
    <row r="3590" spans="1:77" x14ac:dyDescent="0.2">
      <c r="A3590" s="8" t="s">
        <v>13632</v>
      </c>
      <c r="B3590" s="5"/>
      <c r="C3590" s="8" t="s">
        <v>13633</v>
      </c>
      <c r="D3590" s="8"/>
      <c r="E3590" s="8" t="s">
        <v>5508</v>
      </c>
      <c r="F3590" s="5" t="s">
        <v>2706</v>
      </c>
      <c r="G3590" s="8" t="s">
        <v>13484</v>
      </c>
      <c r="H3590" s="8" t="s">
        <v>529</v>
      </c>
      <c r="I3590" s="8"/>
      <c r="J3590" s="8"/>
      <c r="K3590" s="8"/>
      <c r="L3590" s="8"/>
      <c r="M3590" s="8" t="s">
        <v>13634</v>
      </c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  <c r="AY3590" s="8"/>
      <c r="AZ3590" s="8"/>
      <c r="BA3590" s="8"/>
      <c r="BB3590" s="8"/>
      <c r="BC3590" s="8"/>
      <c r="BD3590" s="8"/>
      <c r="BE3590" s="8"/>
      <c r="BF3590" s="8"/>
      <c r="BG3590" s="8"/>
      <c r="BH3590" s="8"/>
      <c r="BI3590" s="8"/>
      <c r="BJ3590" s="8"/>
      <c r="BK3590" s="8"/>
      <c r="BL3590" s="8"/>
      <c r="BM3590" s="8"/>
      <c r="BN3590" s="8"/>
      <c r="BO3590" s="8"/>
      <c r="BP3590" s="8"/>
      <c r="BQ3590" s="8"/>
      <c r="BR3590" s="8"/>
      <c r="BS3590" s="8"/>
      <c r="BT3590" s="8"/>
      <c r="BU3590" s="8"/>
      <c r="BV3590" s="8"/>
      <c r="BW3590" s="8"/>
      <c r="BX3590" s="8"/>
      <c r="BY3590" s="8"/>
    </row>
    <row r="3591" spans="1:77" x14ac:dyDescent="0.2">
      <c r="A3591" s="8" t="s">
        <v>13635</v>
      </c>
      <c r="B3591" s="5"/>
      <c r="C3591" s="8" t="s">
        <v>13636</v>
      </c>
      <c r="D3591" s="8"/>
      <c r="E3591" s="8" t="s">
        <v>13488</v>
      </c>
      <c r="F3591" s="5" t="s">
        <v>2706</v>
      </c>
      <c r="G3591" s="8" t="s">
        <v>13484</v>
      </c>
      <c r="H3591" s="8" t="s">
        <v>529</v>
      </c>
      <c r="I3591" s="8"/>
      <c r="J3591" s="8"/>
      <c r="K3591" s="8"/>
      <c r="L3591" s="8"/>
      <c r="M3591" s="8" t="s">
        <v>13637</v>
      </c>
      <c r="N3591" s="8"/>
      <c r="O3591" s="8"/>
      <c r="P3591" s="8"/>
      <c r="Q3591" s="8"/>
      <c r="R3591" s="8"/>
      <c r="S3591" s="8"/>
      <c r="T3591" s="8"/>
      <c r="U3591" s="8"/>
      <c r="V3591" s="8"/>
      <c r="W3591" s="8"/>
      <c r="X3591" s="8"/>
      <c r="Y3591" s="8"/>
      <c r="Z3591" s="8"/>
      <c r="AA3591" s="8"/>
      <c r="AB3591" s="8"/>
      <c r="AC3591" s="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  <c r="AY3591" s="8"/>
      <c r="AZ3591" s="8"/>
      <c r="BA3591" s="8"/>
      <c r="BB3591" s="8"/>
      <c r="BC3591" s="8"/>
      <c r="BD3591" s="8"/>
      <c r="BE3591" s="8"/>
      <c r="BF3591" s="8"/>
      <c r="BG3591" s="8"/>
      <c r="BH3591" s="8"/>
      <c r="BI3591" s="8"/>
      <c r="BJ3591" s="8"/>
      <c r="BK3591" s="8"/>
      <c r="BL3591" s="8"/>
      <c r="BM3591" s="8"/>
      <c r="BN3591" s="8"/>
      <c r="BO3591" s="8"/>
      <c r="BP3591" s="8"/>
      <c r="BQ3591" s="8"/>
      <c r="BR3591" s="8"/>
      <c r="BS3591" s="8"/>
      <c r="BT3591" s="8"/>
      <c r="BU3591" s="8"/>
      <c r="BV3591" s="8"/>
      <c r="BW3591" s="8"/>
      <c r="BX3591" s="8"/>
      <c r="BY3591" s="8"/>
    </row>
    <row r="3592" spans="1:77" x14ac:dyDescent="0.2">
      <c r="A3592" s="8" t="s">
        <v>13638</v>
      </c>
      <c r="B3592" s="5"/>
      <c r="C3592" s="8" t="s">
        <v>13639</v>
      </c>
      <c r="D3592" s="8"/>
      <c r="E3592" s="8" t="s">
        <v>5824</v>
      </c>
      <c r="F3592" s="5" t="s">
        <v>2706</v>
      </c>
      <c r="G3592" s="8" t="s">
        <v>13484</v>
      </c>
      <c r="H3592" s="8" t="s">
        <v>529</v>
      </c>
      <c r="I3592" s="8"/>
      <c r="J3592" s="8"/>
      <c r="K3592" s="8"/>
      <c r="L3592" s="8"/>
      <c r="M3592" s="8" t="s">
        <v>13640</v>
      </c>
      <c r="N3592" s="8"/>
      <c r="O3592" s="8"/>
      <c r="P3592" s="8"/>
      <c r="Q3592" s="8"/>
      <c r="R3592" s="8"/>
      <c r="S3592" s="8"/>
      <c r="T3592" s="8"/>
      <c r="U3592" s="8"/>
      <c r="V3592" s="8"/>
      <c r="W3592" s="8"/>
      <c r="X3592" s="8"/>
      <c r="Y3592" s="8"/>
      <c r="Z3592" s="8"/>
      <c r="AA3592" s="8"/>
      <c r="AB3592" s="8"/>
      <c r="AC3592" s="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  <c r="AY3592" s="8"/>
      <c r="AZ3592" s="8"/>
      <c r="BA3592" s="8"/>
      <c r="BB3592" s="8"/>
      <c r="BC3592" s="8"/>
      <c r="BD3592" s="8"/>
      <c r="BE3592" s="8"/>
      <c r="BF3592" s="8"/>
      <c r="BG3592" s="8"/>
      <c r="BH3592" s="8"/>
      <c r="BI3592" s="8"/>
      <c r="BJ3592" s="8"/>
      <c r="BK3592" s="8"/>
      <c r="BL3592" s="8"/>
      <c r="BM3592" s="8"/>
      <c r="BN3592" s="8"/>
      <c r="BO3592" s="8"/>
      <c r="BP3592" s="8"/>
      <c r="BQ3592" s="8"/>
      <c r="BR3592" s="8"/>
      <c r="BS3592" s="8"/>
      <c r="BT3592" s="8"/>
      <c r="BU3592" s="8"/>
      <c r="BV3592" s="8"/>
      <c r="BW3592" s="8"/>
      <c r="BX3592" s="8"/>
      <c r="BY3592" s="8"/>
    </row>
    <row r="3593" spans="1:77" x14ac:dyDescent="0.2">
      <c r="A3593" s="8" t="s">
        <v>13641</v>
      </c>
      <c r="B3593" s="5"/>
      <c r="C3593" s="8" t="s">
        <v>13642</v>
      </c>
      <c r="D3593" s="8"/>
      <c r="E3593" s="8" t="s">
        <v>13488</v>
      </c>
      <c r="F3593" s="5" t="s">
        <v>2706</v>
      </c>
      <c r="G3593" s="8" t="s">
        <v>13484</v>
      </c>
      <c r="H3593" s="8" t="s">
        <v>529</v>
      </c>
      <c r="I3593" s="8"/>
      <c r="J3593" s="8"/>
      <c r="K3593" s="8"/>
      <c r="L3593" s="8"/>
      <c r="M3593" s="8" t="s">
        <v>13643</v>
      </c>
      <c r="N3593" s="8"/>
      <c r="O3593" s="8"/>
      <c r="P3593" s="8"/>
      <c r="Q3593" s="8"/>
      <c r="R3593" s="8"/>
      <c r="S3593" s="8"/>
      <c r="T3593" s="8"/>
      <c r="U3593" s="8"/>
      <c r="V3593" s="8"/>
      <c r="W3593" s="8"/>
      <c r="X3593" s="8"/>
      <c r="Y3593" s="8"/>
      <c r="Z3593" s="8"/>
      <c r="AA3593" s="8"/>
      <c r="AB3593" s="8"/>
      <c r="AC3593" s="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  <c r="AY3593" s="8"/>
      <c r="AZ3593" s="8"/>
      <c r="BA3593" s="8"/>
      <c r="BB3593" s="8"/>
      <c r="BC3593" s="8"/>
      <c r="BD3593" s="8"/>
      <c r="BE3593" s="8"/>
      <c r="BF3593" s="8"/>
      <c r="BG3593" s="8"/>
      <c r="BH3593" s="8"/>
      <c r="BI3593" s="8"/>
      <c r="BJ3593" s="8"/>
      <c r="BK3593" s="8"/>
      <c r="BL3593" s="8"/>
      <c r="BM3593" s="8"/>
      <c r="BN3593" s="8"/>
      <c r="BO3593" s="8"/>
      <c r="BP3593" s="8"/>
      <c r="BQ3593" s="8"/>
      <c r="BR3593" s="8"/>
      <c r="BS3593" s="8"/>
      <c r="BT3593" s="8"/>
      <c r="BU3593" s="8"/>
      <c r="BV3593" s="8"/>
      <c r="BW3593" s="8"/>
      <c r="BX3593" s="8"/>
      <c r="BY3593" s="8"/>
    </row>
    <row r="3594" spans="1:77" x14ac:dyDescent="0.2">
      <c r="A3594" s="8" t="s">
        <v>13644</v>
      </c>
      <c r="B3594" s="5"/>
      <c r="C3594" s="8" t="s">
        <v>13645</v>
      </c>
      <c r="D3594" s="8"/>
      <c r="E3594" s="8" t="s">
        <v>13498</v>
      </c>
      <c r="F3594" s="5" t="s">
        <v>2706</v>
      </c>
      <c r="G3594" s="8" t="s">
        <v>13484</v>
      </c>
      <c r="H3594" s="8" t="s">
        <v>529</v>
      </c>
      <c r="I3594" s="8"/>
      <c r="J3594" s="8"/>
      <c r="K3594" s="8"/>
      <c r="L3594" s="8"/>
      <c r="M3594" s="8" t="s">
        <v>13646</v>
      </c>
      <c r="N3594" s="8"/>
      <c r="O3594" s="8"/>
      <c r="P3594" s="8"/>
      <c r="Q3594" s="8"/>
      <c r="R3594" s="8"/>
      <c r="S3594" s="8"/>
      <c r="T3594" s="8"/>
      <c r="U3594" s="8"/>
      <c r="V3594" s="8"/>
      <c r="W3594" s="8"/>
      <c r="X3594" s="8"/>
      <c r="Y3594" s="8"/>
      <c r="Z3594" s="8"/>
      <c r="AA3594" s="8"/>
      <c r="AB3594" s="8"/>
      <c r="AC3594" s="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  <c r="AY3594" s="8"/>
      <c r="AZ3594" s="8"/>
      <c r="BA3594" s="8"/>
      <c r="BB3594" s="8"/>
      <c r="BC3594" s="8"/>
      <c r="BD3594" s="8"/>
      <c r="BE3594" s="8"/>
      <c r="BF3594" s="8"/>
      <c r="BG3594" s="8"/>
      <c r="BH3594" s="8"/>
      <c r="BI3594" s="8"/>
      <c r="BJ3594" s="8"/>
      <c r="BK3594" s="8"/>
      <c r="BL3594" s="8"/>
      <c r="BM3594" s="8"/>
      <c r="BN3594" s="8"/>
      <c r="BO3594" s="8"/>
      <c r="BP3594" s="8"/>
      <c r="BQ3594" s="8"/>
      <c r="BR3594" s="8"/>
      <c r="BS3594" s="8"/>
      <c r="BT3594" s="8"/>
      <c r="BU3594" s="8"/>
      <c r="BV3594" s="8"/>
      <c r="BW3594" s="8"/>
      <c r="BX3594" s="8"/>
      <c r="BY3594" s="8"/>
    </row>
    <row r="3595" spans="1:77" x14ac:dyDescent="0.2">
      <c r="A3595" s="8" t="s">
        <v>13647</v>
      </c>
      <c r="B3595" s="5"/>
      <c r="C3595" s="8" t="s">
        <v>13648</v>
      </c>
      <c r="D3595" s="8"/>
      <c r="E3595" s="8" t="s">
        <v>5824</v>
      </c>
      <c r="F3595" s="5" t="s">
        <v>2706</v>
      </c>
      <c r="G3595" s="8" t="s">
        <v>13484</v>
      </c>
      <c r="H3595" s="8" t="s">
        <v>529</v>
      </c>
      <c r="I3595" s="8"/>
      <c r="J3595" s="8"/>
      <c r="K3595" s="8"/>
      <c r="L3595" s="8"/>
      <c r="M3595" s="8" t="s">
        <v>13649</v>
      </c>
      <c r="N3595" s="8"/>
      <c r="O3595" s="8"/>
      <c r="P3595" s="8"/>
      <c r="Q3595" s="8"/>
      <c r="R3595" s="8"/>
      <c r="S3595" s="8"/>
      <c r="T3595" s="8"/>
      <c r="U3595" s="8"/>
      <c r="V3595" s="8"/>
      <c r="W3595" s="8"/>
      <c r="X3595" s="8"/>
      <c r="Y3595" s="8"/>
      <c r="Z3595" s="8"/>
      <c r="AA3595" s="8"/>
      <c r="AB3595" s="8"/>
      <c r="AC3595" s="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  <c r="AY3595" s="8"/>
      <c r="AZ3595" s="8"/>
      <c r="BA3595" s="8"/>
      <c r="BB3595" s="8"/>
      <c r="BC3595" s="8"/>
      <c r="BD3595" s="8"/>
      <c r="BE3595" s="8"/>
      <c r="BF3595" s="8"/>
      <c r="BG3595" s="8"/>
      <c r="BH3595" s="8"/>
      <c r="BI3595" s="8"/>
      <c r="BJ3595" s="8"/>
      <c r="BK3595" s="8"/>
      <c r="BL3595" s="8"/>
      <c r="BM3595" s="8"/>
      <c r="BN3595" s="8"/>
      <c r="BO3595" s="8"/>
      <c r="BP3595" s="8"/>
      <c r="BQ3595" s="8"/>
      <c r="BR3595" s="8"/>
      <c r="BS3595" s="8"/>
      <c r="BT3595" s="8"/>
      <c r="BU3595" s="8"/>
      <c r="BV3595" s="8"/>
      <c r="BW3595" s="8"/>
      <c r="BX3595" s="8"/>
      <c r="BY3595" s="8"/>
    </row>
    <row r="3596" spans="1:77" x14ac:dyDescent="0.2">
      <c r="A3596" s="8" t="s">
        <v>13650</v>
      </c>
      <c r="B3596" s="5"/>
      <c r="C3596" s="8" t="s">
        <v>13651</v>
      </c>
      <c r="D3596" s="8"/>
      <c r="E3596" s="8" t="s">
        <v>13488</v>
      </c>
      <c r="F3596" s="5" t="s">
        <v>2706</v>
      </c>
      <c r="G3596" s="8" t="s">
        <v>13484</v>
      </c>
      <c r="H3596" s="8" t="s">
        <v>529</v>
      </c>
      <c r="I3596" s="8"/>
      <c r="J3596" s="8"/>
      <c r="K3596" s="8"/>
      <c r="L3596" s="8"/>
      <c r="M3596" s="8" t="s">
        <v>13652</v>
      </c>
      <c r="N3596" s="8"/>
      <c r="O3596" s="8"/>
      <c r="P3596" s="8"/>
      <c r="Q3596" s="8"/>
      <c r="R3596" s="8"/>
      <c r="S3596" s="8"/>
      <c r="T3596" s="8"/>
      <c r="U3596" s="8"/>
      <c r="V3596" s="8"/>
      <c r="W3596" s="8"/>
      <c r="X3596" s="8"/>
      <c r="Y3596" s="8"/>
      <c r="Z3596" s="8"/>
      <c r="AA3596" s="8"/>
      <c r="AB3596" s="8"/>
      <c r="AC3596" s="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  <c r="AY3596" s="8"/>
      <c r="AZ3596" s="8"/>
      <c r="BA3596" s="8"/>
      <c r="BB3596" s="8"/>
      <c r="BC3596" s="8"/>
      <c r="BD3596" s="8"/>
      <c r="BE3596" s="8"/>
      <c r="BF3596" s="8"/>
      <c r="BG3596" s="8"/>
      <c r="BH3596" s="8"/>
      <c r="BI3596" s="8"/>
      <c r="BJ3596" s="8"/>
      <c r="BK3596" s="8"/>
      <c r="BL3596" s="8"/>
      <c r="BM3596" s="8"/>
      <c r="BN3596" s="8"/>
      <c r="BO3596" s="8"/>
      <c r="BP3596" s="8"/>
      <c r="BQ3596" s="8"/>
      <c r="BR3596" s="8"/>
      <c r="BS3596" s="8"/>
      <c r="BT3596" s="8"/>
      <c r="BU3596" s="8"/>
      <c r="BV3596" s="8"/>
      <c r="BW3596" s="8"/>
      <c r="BX3596" s="8"/>
      <c r="BY3596" s="8"/>
    </row>
    <row r="3597" spans="1:77" x14ac:dyDescent="0.2">
      <c r="A3597" s="8" t="s">
        <v>13653</v>
      </c>
      <c r="B3597" s="5"/>
      <c r="C3597" s="8" t="s">
        <v>13654</v>
      </c>
      <c r="D3597" s="8"/>
      <c r="E3597" s="8" t="s">
        <v>13498</v>
      </c>
      <c r="F3597" s="5" t="s">
        <v>2706</v>
      </c>
      <c r="G3597" s="8" t="s">
        <v>13484</v>
      </c>
      <c r="H3597" s="8" t="s">
        <v>529</v>
      </c>
      <c r="I3597" s="8"/>
      <c r="J3597" s="8"/>
      <c r="K3597" s="8"/>
      <c r="L3597" s="8"/>
      <c r="M3597" s="8" t="s">
        <v>13655</v>
      </c>
      <c r="N3597" s="8"/>
      <c r="O3597" s="8"/>
      <c r="P3597" s="8"/>
      <c r="Q3597" s="8"/>
      <c r="R3597" s="8"/>
      <c r="S3597" s="8"/>
      <c r="T3597" s="8"/>
      <c r="U3597" s="8"/>
      <c r="V3597" s="8"/>
      <c r="W3597" s="8"/>
      <c r="X3597" s="8"/>
      <c r="Y3597" s="8"/>
      <c r="Z3597" s="8"/>
      <c r="AA3597" s="8"/>
      <c r="AB3597" s="8"/>
      <c r="AC3597" s="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  <c r="AY3597" s="8"/>
      <c r="AZ3597" s="8"/>
      <c r="BA3597" s="8"/>
      <c r="BB3597" s="8"/>
      <c r="BC3597" s="8"/>
      <c r="BD3597" s="8"/>
      <c r="BE3597" s="8"/>
      <c r="BF3597" s="8"/>
      <c r="BG3597" s="8"/>
      <c r="BH3597" s="8"/>
      <c r="BI3597" s="8"/>
      <c r="BJ3597" s="8"/>
      <c r="BK3597" s="8"/>
      <c r="BL3597" s="8"/>
      <c r="BM3597" s="8"/>
      <c r="BN3597" s="8"/>
      <c r="BO3597" s="8"/>
      <c r="BP3597" s="8"/>
      <c r="BQ3597" s="8"/>
      <c r="BR3597" s="8"/>
      <c r="BS3597" s="8"/>
      <c r="BT3597" s="8"/>
      <c r="BU3597" s="8"/>
      <c r="BV3597" s="8"/>
      <c r="BW3597" s="8"/>
      <c r="BX3597" s="8"/>
      <c r="BY3597" s="8"/>
    </row>
    <row r="3598" spans="1:77" x14ac:dyDescent="0.2">
      <c r="A3598" s="8" t="s">
        <v>13656</v>
      </c>
      <c r="B3598" s="5"/>
      <c r="C3598" s="8" t="s">
        <v>13657</v>
      </c>
      <c r="D3598" s="8"/>
      <c r="E3598" s="8" t="s">
        <v>5824</v>
      </c>
      <c r="F3598" s="5" t="s">
        <v>2706</v>
      </c>
      <c r="G3598" s="8" t="s">
        <v>13484</v>
      </c>
      <c r="H3598" s="8" t="s">
        <v>529</v>
      </c>
      <c r="I3598" s="8"/>
      <c r="J3598" s="8"/>
      <c r="K3598" s="8"/>
      <c r="L3598" s="8"/>
      <c r="M3598" s="8" t="s">
        <v>13658</v>
      </c>
      <c r="N3598" s="8"/>
      <c r="O3598" s="8"/>
      <c r="P3598" s="8"/>
      <c r="Q3598" s="8"/>
      <c r="R3598" s="8"/>
      <c r="S3598" s="8"/>
      <c r="T3598" s="8"/>
      <c r="U3598" s="8"/>
      <c r="V3598" s="8"/>
      <c r="W3598" s="8"/>
      <c r="X3598" s="8"/>
      <c r="Y3598" s="8"/>
      <c r="Z3598" s="8"/>
      <c r="AA3598" s="8"/>
      <c r="AB3598" s="8"/>
      <c r="AC3598" s="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  <c r="AY3598" s="8"/>
      <c r="AZ3598" s="8"/>
      <c r="BA3598" s="8"/>
      <c r="BB3598" s="8"/>
      <c r="BC3598" s="8"/>
      <c r="BD3598" s="8"/>
      <c r="BE3598" s="8"/>
      <c r="BF3598" s="8"/>
      <c r="BG3598" s="8"/>
      <c r="BH3598" s="8"/>
      <c r="BI3598" s="8"/>
      <c r="BJ3598" s="8"/>
      <c r="BK3598" s="8"/>
      <c r="BL3598" s="8"/>
      <c r="BM3598" s="8"/>
      <c r="BN3598" s="8"/>
      <c r="BO3598" s="8"/>
      <c r="BP3598" s="8"/>
      <c r="BQ3598" s="8"/>
      <c r="BR3598" s="8"/>
      <c r="BS3598" s="8"/>
      <c r="BT3598" s="8"/>
      <c r="BU3598" s="8"/>
      <c r="BV3598" s="8"/>
      <c r="BW3598" s="8"/>
      <c r="BX3598" s="8"/>
      <c r="BY3598" s="8"/>
    </row>
    <row r="3599" spans="1:77" x14ac:dyDescent="0.2">
      <c r="A3599" s="8" t="s">
        <v>13659</v>
      </c>
      <c r="B3599" s="5"/>
      <c r="C3599" s="8" t="s">
        <v>13660</v>
      </c>
      <c r="D3599" s="8"/>
      <c r="E3599" s="8" t="s">
        <v>13199</v>
      </c>
      <c r="F3599" s="5" t="s">
        <v>2706</v>
      </c>
      <c r="G3599" s="8" t="s">
        <v>13484</v>
      </c>
      <c r="H3599" s="8" t="s">
        <v>529</v>
      </c>
      <c r="I3599" s="8"/>
      <c r="J3599" s="8"/>
      <c r="K3599" s="8"/>
      <c r="L3599" s="8"/>
      <c r="M3599" s="8" t="s">
        <v>13661</v>
      </c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  <c r="AY3599" s="8"/>
      <c r="AZ3599" s="8"/>
      <c r="BA3599" s="8"/>
      <c r="BB3599" s="8"/>
      <c r="BC3599" s="8"/>
      <c r="BD3599" s="8"/>
      <c r="BE3599" s="8"/>
      <c r="BF3599" s="8"/>
      <c r="BG3599" s="8"/>
      <c r="BH3599" s="8"/>
      <c r="BI3599" s="8"/>
      <c r="BJ3599" s="8"/>
      <c r="BK3599" s="8"/>
      <c r="BL3599" s="8"/>
      <c r="BM3599" s="8"/>
      <c r="BN3599" s="8"/>
      <c r="BO3599" s="8"/>
      <c r="BP3599" s="8"/>
      <c r="BQ3599" s="8"/>
      <c r="BR3599" s="8"/>
      <c r="BS3599" s="8"/>
      <c r="BT3599" s="8"/>
      <c r="BU3599" s="8"/>
      <c r="BV3599" s="8"/>
      <c r="BW3599" s="8"/>
      <c r="BX3599" s="8"/>
      <c r="BY3599" s="8"/>
    </row>
    <row r="3600" spans="1:77" x14ac:dyDescent="0.2">
      <c r="A3600" s="8" t="s">
        <v>13662</v>
      </c>
      <c r="B3600" s="5"/>
      <c r="C3600" s="8" t="s">
        <v>13663</v>
      </c>
      <c r="D3600" s="5"/>
      <c r="E3600" s="8" t="s">
        <v>5860</v>
      </c>
      <c r="F3600" s="5" t="s">
        <v>826</v>
      </c>
      <c r="G3600" s="8" t="s">
        <v>13664</v>
      </c>
      <c r="H3600" s="8" t="s">
        <v>529</v>
      </c>
      <c r="I3600" s="8"/>
      <c r="J3600" s="8"/>
      <c r="K3600" s="8"/>
      <c r="L3600" s="8"/>
      <c r="M3600" s="8" t="s">
        <v>13665</v>
      </c>
      <c r="N3600" s="8"/>
      <c r="O3600" s="8"/>
      <c r="P3600" s="8"/>
      <c r="Q3600" s="8"/>
      <c r="R3600" s="8"/>
      <c r="S3600" s="8"/>
      <c r="T3600" s="8"/>
      <c r="U3600" s="8"/>
      <c r="V3600" s="8"/>
      <c r="W3600" s="8"/>
      <c r="X3600" s="8"/>
      <c r="Y3600" s="8"/>
      <c r="Z3600" s="8"/>
      <c r="AA3600" s="8"/>
      <c r="AB3600" s="8"/>
      <c r="AC3600" s="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  <c r="AY3600" s="8"/>
      <c r="AZ3600" s="8"/>
      <c r="BA3600" s="8"/>
      <c r="BB3600" s="8"/>
      <c r="BC3600" s="8"/>
      <c r="BD3600" s="8"/>
      <c r="BE3600" s="8"/>
      <c r="BF3600" s="8"/>
      <c r="BG3600" s="8"/>
      <c r="BH3600" s="8"/>
      <c r="BI3600" s="8"/>
      <c r="BJ3600" s="8"/>
      <c r="BK3600" s="8"/>
      <c r="BL3600" s="8"/>
      <c r="BM3600" s="8"/>
      <c r="BN3600" s="8"/>
      <c r="BO3600" s="8"/>
      <c r="BP3600" s="8"/>
      <c r="BQ3600" s="8"/>
      <c r="BR3600" s="8"/>
      <c r="BS3600" s="8"/>
      <c r="BT3600" s="8"/>
      <c r="BU3600" s="8"/>
      <c r="BV3600" s="8"/>
      <c r="BW3600" s="8"/>
      <c r="BX3600" s="8"/>
      <c r="BY3600" s="8"/>
    </row>
    <row r="3601" spans="1:77" x14ac:dyDescent="0.2">
      <c r="A3601" s="8" t="s">
        <v>13666</v>
      </c>
      <c r="B3601" s="5"/>
      <c r="C3601" s="8" t="s">
        <v>13667</v>
      </c>
      <c r="D3601" s="5"/>
      <c r="E3601" s="8" t="s">
        <v>5860</v>
      </c>
      <c r="F3601" s="5" t="s">
        <v>2591</v>
      </c>
      <c r="G3601" s="8" t="s">
        <v>13664</v>
      </c>
      <c r="H3601" s="8" t="s">
        <v>529</v>
      </c>
      <c r="I3601" s="8"/>
      <c r="J3601" s="8"/>
      <c r="K3601" s="8"/>
      <c r="L3601" s="8"/>
      <c r="M3601" s="8" t="s">
        <v>13668</v>
      </c>
      <c r="N3601" s="8"/>
      <c r="O3601" s="8"/>
      <c r="P3601" s="8"/>
      <c r="Q3601" s="8"/>
      <c r="R3601" s="8"/>
      <c r="S3601" s="8"/>
      <c r="T3601" s="8"/>
      <c r="U3601" s="8"/>
      <c r="V3601" s="8"/>
      <c r="W3601" s="8"/>
      <c r="X3601" s="8"/>
      <c r="Y3601" s="8"/>
      <c r="Z3601" s="8"/>
      <c r="AA3601" s="8"/>
      <c r="AB3601" s="8"/>
      <c r="AC3601" s="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  <c r="AY3601" s="8"/>
      <c r="AZ3601" s="8"/>
      <c r="BA3601" s="8"/>
      <c r="BB3601" s="8"/>
      <c r="BC3601" s="8"/>
      <c r="BD3601" s="8"/>
      <c r="BE3601" s="8"/>
      <c r="BF3601" s="8"/>
      <c r="BG3601" s="8"/>
      <c r="BH3601" s="8"/>
      <c r="BI3601" s="8"/>
      <c r="BJ3601" s="8"/>
      <c r="BK3601" s="8"/>
      <c r="BL3601" s="8"/>
      <c r="BM3601" s="8"/>
      <c r="BN3601" s="8"/>
      <c r="BO3601" s="8"/>
      <c r="BP3601" s="8"/>
      <c r="BQ3601" s="8"/>
      <c r="BR3601" s="8"/>
      <c r="BS3601" s="8"/>
      <c r="BT3601" s="8"/>
      <c r="BU3601" s="8"/>
      <c r="BV3601" s="8"/>
      <c r="BW3601" s="8"/>
      <c r="BX3601" s="8"/>
      <c r="BY3601" s="8"/>
    </row>
    <row r="3602" spans="1:77" x14ac:dyDescent="0.2">
      <c r="A3602" s="8" t="s">
        <v>13669</v>
      </c>
      <c r="B3602" s="5"/>
      <c r="C3602" s="8" t="s">
        <v>13670</v>
      </c>
      <c r="D3602" s="8"/>
      <c r="E3602" s="8" t="s">
        <v>5841</v>
      </c>
      <c r="F3602" s="5" t="s">
        <v>2591</v>
      </c>
      <c r="G3602" s="8" t="s">
        <v>13664</v>
      </c>
      <c r="H3602" s="8" t="s">
        <v>529</v>
      </c>
      <c r="I3602" s="8"/>
      <c r="J3602" s="8"/>
      <c r="K3602" s="8"/>
      <c r="L3602" s="8"/>
      <c r="M3602" s="8" t="s">
        <v>13671</v>
      </c>
      <c r="N3602" s="8"/>
      <c r="O3602" s="8"/>
      <c r="P3602" s="8"/>
      <c r="Q3602" s="8"/>
      <c r="R3602" s="8"/>
      <c r="S3602" s="8"/>
      <c r="T3602" s="8"/>
      <c r="U3602" s="8"/>
      <c r="V3602" s="8"/>
      <c r="W3602" s="8"/>
      <c r="X3602" s="8"/>
      <c r="Y3602" s="8"/>
      <c r="Z3602" s="8"/>
      <c r="AA3602" s="8"/>
      <c r="AB3602" s="8"/>
      <c r="AC3602" s="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  <c r="AY3602" s="8"/>
      <c r="AZ3602" s="8"/>
      <c r="BA3602" s="8"/>
      <c r="BB3602" s="8"/>
      <c r="BC3602" s="8"/>
      <c r="BD3602" s="8"/>
      <c r="BE3602" s="8"/>
      <c r="BF3602" s="8"/>
      <c r="BG3602" s="8"/>
      <c r="BH3602" s="8"/>
      <c r="BI3602" s="8"/>
      <c r="BJ3602" s="8"/>
      <c r="BK3602" s="8"/>
      <c r="BL3602" s="8"/>
      <c r="BM3602" s="8"/>
      <c r="BN3602" s="8"/>
      <c r="BO3602" s="8"/>
      <c r="BP3602" s="8"/>
      <c r="BQ3602" s="8"/>
      <c r="BR3602" s="8"/>
      <c r="BS3602" s="8"/>
      <c r="BT3602" s="8"/>
      <c r="BU3602" s="8"/>
      <c r="BV3602" s="8"/>
      <c r="BW3602" s="8"/>
      <c r="BX3602" s="8"/>
      <c r="BY3602" s="8"/>
    </row>
    <row r="3603" spans="1:77" x14ac:dyDescent="0.2">
      <c r="A3603" s="8" t="s">
        <v>13672</v>
      </c>
      <c r="B3603" s="5"/>
      <c r="C3603" s="8" t="s">
        <v>13673</v>
      </c>
      <c r="D3603" s="8"/>
      <c r="E3603" s="8" t="s">
        <v>5845</v>
      </c>
      <c r="F3603" s="5" t="s">
        <v>2591</v>
      </c>
      <c r="G3603" s="8" t="s">
        <v>13664</v>
      </c>
      <c r="H3603" s="8" t="s">
        <v>529</v>
      </c>
      <c r="I3603" s="8"/>
      <c r="J3603" s="8"/>
      <c r="K3603" s="8"/>
      <c r="L3603" s="8"/>
      <c r="M3603" s="8" t="s">
        <v>13674</v>
      </c>
      <c r="N3603" s="8"/>
      <c r="O3603" s="8"/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/>
      <c r="AB3603" s="8"/>
      <c r="AC3603" s="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  <c r="AY3603" s="8"/>
      <c r="AZ3603" s="8"/>
      <c r="BA3603" s="8"/>
      <c r="BB3603" s="8"/>
      <c r="BC3603" s="8"/>
      <c r="BD3603" s="8"/>
      <c r="BE3603" s="8"/>
      <c r="BF3603" s="8"/>
      <c r="BG3603" s="8"/>
      <c r="BH3603" s="8"/>
      <c r="BI3603" s="8"/>
      <c r="BJ3603" s="8"/>
      <c r="BK3603" s="8"/>
      <c r="BL3603" s="8"/>
      <c r="BM3603" s="8"/>
      <c r="BN3603" s="8"/>
      <c r="BO3603" s="8"/>
      <c r="BP3603" s="8"/>
      <c r="BQ3603" s="8"/>
      <c r="BR3603" s="8"/>
      <c r="BS3603" s="8"/>
      <c r="BT3603" s="8"/>
      <c r="BU3603" s="8"/>
      <c r="BV3603" s="8"/>
      <c r="BW3603" s="8"/>
      <c r="BX3603" s="8"/>
      <c r="BY3603" s="8"/>
    </row>
    <row r="3604" spans="1:77" x14ac:dyDescent="0.2">
      <c r="A3604" s="8" t="s">
        <v>13675</v>
      </c>
      <c r="B3604" s="5"/>
      <c r="C3604" s="8" t="s">
        <v>13676</v>
      </c>
      <c r="D3604" s="8"/>
      <c r="E3604" s="8" t="s">
        <v>5853</v>
      </c>
      <c r="F3604" s="5" t="s">
        <v>2591</v>
      </c>
      <c r="G3604" s="8" t="s">
        <v>13664</v>
      </c>
      <c r="H3604" s="8" t="s">
        <v>529</v>
      </c>
      <c r="I3604" s="8"/>
      <c r="J3604" s="8"/>
      <c r="K3604" s="8"/>
      <c r="L3604" s="8"/>
      <c r="M3604" s="8" t="s">
        <v>13677</v>
      </c>
      <c r="N3604" s="8"/>
      <c r="O3604" s="8"/>
      <c r="P3604" s="8"/>
      <c r="Q3604" s="8"/>
      <c r="R3604" s="8"/>
      <c r="S3604" s="8"/>
      <c r="T3604" s="8"/>
      <c r="U3604" s="8"/>
      <c r="V3604" s="8"/>
      <c r="W3604" s="8"/>
      <c r="X3604" s="8"/>
      <c r="Y3604" s="8"/>
      <c r="Z3604" s="8"/>
      <c r="AA3604" s="8"/>
      <c r="AB3604" s="8"/>
      <c r="AC3604" s="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  <c r="AY3604" s="8"/>
      <c r="AZ3604" s="8"/>
      <c r="BA3604" s="8"/>
      <c r="BB3604" s="8"/>
      <c r="BC3604" s="8"/>
      <c r="BD3604" s="8"/>
      <c r="BE3604" s="8"/>
      <c r="BF3604" s="8"/>
      <c r="BG3604" s="8"/>
      <c r="BH3604" s="8"/>
      <c r="BI3604" s="8"/>
      <c r="BJ3604" s="8"/>
      <c r="BK3604" s="8"/>
      <c r="BL3604" s="8"/>
      <c r="BM3604" s="8"/>
      <c r="BN3604" s="8"/>
      <c r="BO3604" s="8"/>
      <c r="BP3604" s="8"/>
      <c r="BQ3604" s="8"/>
      <c r="BR3604" s="8"/>
      <c r="BS3604" s="8"/>
      <c r="BT3604" s="8"/>
      <c r="BU3604" s="8"/>
      <c r="BV3604" s="8"/>
      <c r="BW3604" s="8"/>
      <c r="BX3604" s="8"/>
      <c r="BY3604" s="8"/>
    </row>
    <row r="3605" spans="1:77" x14ac:dyDescent="0.2">
      <c r="A3605" s="8" t="s">
        <v>13678</v>
      </c>
      <c r="B3605" s="5"/>
      <c r="C3605" s="8" t="s">
        <v>13679</v>
      </c>
      <c r="D3605" s="5"/>
      <c r="E3605" s="8" t="s">
        <v>5853</v>
      </c>
      <c r="F3605" s="5" t="s">
        <v>2591</v>
      </c>
      <c r="G3605" s="8" t="s">
        <v>13664</v>
      </c>
      <c r="H3605" s="8" t="s">
        <v>529</v>
      </c>
      <c r="I3605" s="8"/>
      <c r="J3605" s="8"/>
      <c r="K3605" s="8"/>
      <c r="L3605" s="8"/>
      <c r="M3605" s="8" t="s">
        <v>13680</v>
      </c>
      <c r="N3605" s="8"/>
      <c r="O3605" s="8"/>
      <c r="P3605" s="8"/>
      <c r="Q3605" s="8"/>
      <c r="R3605" s="8"/>
      <c r="S3605" s="8"/>
      <c r="T3605" s="8"/>
      <c r="U3605" s="8"/>
      <c r="V3605" s="8"/>
      <c r="W3605" s="8"/>
      <c r="X3605" s="8"/>
      <c r="Y3605" s="8"/>
      <c r="Z3605" s="8"/>
      <c r="AA3605" s="8"/>
      <c r="AB3605" s="8"/>
      <c r="AC3605" s="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  <c r="AY3605" s="8"/>
      <c r="AZ3605" s="8"/>
      <c r="BA3605" s="8"/>
      <c r="BB3605" s="8"/>
      <c r="BC3605" s="8"/>
      <c r="BD3605" s="8"/>
      <c r="BE3605" s="8"/>
      <c r="BF3605" s="8"/>
      <c r="BG3605" s="8"/>
      <c r="BH3605" s="8"/>
      <c r="BI3605" s="8"/>
      <c r="BJ3605" s="8"/>
      <c r="BK3605" s="8"/>
      <c r="BL3605" s="8"/>
      <c r="BM3605" s="8"/>
      <c r="BN3605" s="8"/>
      <c r="BO3605" s="8"/>
      <c r="BP3605" s="8"/>
      <c r="BQ3605" s="8"/>
      <c r="BR3605" s="8"/>
      <c r="BS3605" s="8"/>
      <c r="BT3605" s="8"/>
      <c r="BU3605" s="8"/>
      <c r="BV3605" s="8"/>
      <c r="BW3605" s="8"/>
      <c r="BX3605" s="8"/>
      <c r="BY3605" s="8"/>
    </row>
    <row r="3606" spans="1:77" x14ac:dyDescent="0.2">
      <c r="A3606" s="8" t="s">
        <v>13681</v>
      </c>
      <c r="B3606" s="5"/>
      <c r="C3606" s="8" t="s">
        <v>13682</v>
      </c>
      <c r="D3606" s="5"/>
      <c r="E3606" s="8" t="s">
        <v>5853</v>
      </c>
      <c r="F3606" s="5" t="s">
        <v>2591</v>
      </c>
      <c r="G3606" s="8" t="s">
        <v>13664</v>
      </c>
      <c r="H3606" s="8" t="s">
        <v>529</v>
      </c>
      <c r="I3606" s="8"/>
      <c r="J3606" s="8"/>
      <c r="K3606" s="8"/>
      <c r="L3606" s="8"/>
      <c r="M3606" s="8" t="s">
        <v>13683</v>
      </c>
      <c r="N3606" s="8"/>
      <c r="O3606" s="8"/>
      <c r="P3606" s="8"/>
      <c r="Q3606" s="8"/>
      <c r="R3606" s="8"/>
      <c r="S3606" s="8"/>
      <c r="T3606" s="8"/>
      <c r="U3606" s="8"/>
      <c r="V3606" s="8"/>
      <c r="W3606" s="8"/>
      <c r="X3606" s="8"/>
      <c r="Y3606" s="8"/>
      <c r="Z3606" s="8"/>
      <c r="AA3606" s="8"/>
      <c r="AB3606" s="8"/>
      <c r="AC3606" s="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  <c r="AY3606" s="8"/>
      <c r="AZ3606" s="8"/>
      <c r="BA3606" s="8"/>
      <c r="BB3606" s="8"/>
      <c r="BC3606" s="8"/>
      <c r="BD3606" s="8"/>
      <c r="BE3606" s="8"/>
      <c r="BF3606" s="8"/>
      <c r="BG3606" s="8"/>
      <c r="BH3606" s="8"/>
      <c r="BI3606" s="8"/>
      <c r="BJ3606" s="8"/>
      <c r="BK3606" s="8"/>
      <c r="BL3606" s="8"/>
      <c r="BM3606" s="8"/>
      <c r="BN3606" s="8"/>
      <c r="BO3606" s="8"/>
      <c r="BP3606" s="8"/>
      <c r="BQ3606" s="8"/>
      <c r="BR3606" s="8"/>
      <c r="BS3606" s="8"/>
      <c r="BT3606" s="8"/>
      <c r="BU3606" s="8"/>
      <c r="BV3606" s="8"/>
      <c r="BW3606" s="8"/>
      <c r="BX3606" s="8"/>
      <c r="BY3606" s="8"/>
    </row>
    <row r="3607" spans="1:77" x14ac:dyDescent="0.2">
      <c r="A3607" s="8" t="s">
        <v>13684</v>
      </c>
      <c r="B3607" s="5"/>
      <c r="C3607" s="8" t="s">
        <v>13685</v>
      </c>
      <c r="D3607" s="5" t="s">
        <v>13388</v>
      </c>
      <c r="E3607" s="8" t="s">
        <v>13389</v>
      </c>
      <c r="F3607" s="5" t="s">
        <v>2591</v>
      </c>
      <c r="G3607" s="8" t="s">
        <v>13664</v>
      </c>
      <c r="H3607" s="8" t="s">
        <v>529</v>
      </c>
      <c r="I3607" s="8"/>
      <c r="J3607" s="8"/>
      <c r="K3607" s="8"/>
      <c r="L3607" s="8"/>
      <c r="M3607" s="8" t="s">
        <v>13686</v>
      </c>
      <c r="N3607" s="8"/>
      <c r="O3607" s="8"/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/>
      <c r="AB3607" s="8"/>
      <c r="AC3607" s="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  <c r="AY3607" s="8"/>
      <c r="AZ3607" s="8"/>
      <c r="BA3607" s="8"/>
      <c r="BB3607" s="8"/>
      <c r="BC3607" s="8"/>
      <c r="BD3607" s="8"/>
      <c r="BE3607" s="8"/>
      <c r="BF3607" s="8"/>
      <c r="BG3607" s="8"/>
      <c r="BH3607" s="8"/>
      <c r="BI3607" s="8"/>
      <c r="BJ3607" s="8"/>
      <c r="BK3607" s="8"/>
      <c r="BL3607" s="8"/>
      <c r="BM3607" s="8"/>
      <c r="BN3607" s="8"/>
      <c r="BO3607" s="8"/>
      <c r="BP3607" s="8"/>
      <c r="BQ3607" s="8"/>
      <c r="BR3607" s="8"/>
      <c r="BS3607" s="8"/>
      <c r="BT3607" s="8"/>
      <c r="BU3607" s="8"/>
      <c r="BV3607" s="8"/>
      <c r="BW3607" s="8"/>
      <c r="BX3607" s="8"/>
      <c r="BY3607" s="8"/>
    </row>
    <row r="3608" spans="1:77" x14ac:dyDescent="0.2">
      <c r="A3608" s="8" t="s">
        <v>13687</v>
      </c>
      <c r="B3608" s="5"/>
      <c r="C3608" s="8" t="s">
        <v>13688</v>
      </c>
      <c r="D3608" s="8"/>
      <c r="E3608" s="8" t="s">
        <v>5241</v>
      </c>
      <c r="F3608" s="5" t="s">
        <v>2591</v>
      </c>
      <c r="G3608" s="8" t="s">
        <v>13664</v>
      </c>
      <c r="H3608" s="8" t="s">
        <v>529</v>
      </c>
      <c r="I3608" s="8"/>
      <c r="J3608" s="8"/>
      <c r="K3608" s="8"/>
      <c r="L3608" s="8"/>
      <c r="M3608" s="8" t="s">
        <v>13689</v>
      </c>
      <c r="N3608" s="8"/>
      <c r="O3608" s="8"/>
      <c r="P3608" s="8"/>
      <c r="Q3608" s="8"/>
      <c r="R3608" s="8"/>
      <c r="S3608" s="8"/>
      <c r="T3608" s="8"/>
      <c r="U3608" s="8"/>
      <c r="V3608" s="8"/>
      <c r="W3608" s="8"/>
      <c r="X3608" s="8"/>
      <c r="Y3608" s="8"/>
      <c r="Z3608" s="8"/>
      <c r="AA3608" s="8"/>
      <c r="AB3608" s="8"/>
      <c r="AC3608" s="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  <c r="AY3608" s="8"/>
      <c r="AZ3608" s="8"/>
      <c r="BA3608" s="8"/>
      <c r="BB3608" s="8"/>
      <c r="BC3608" s="8"/>
      <c r="BD3608" s="8"/>
      <c r="BE3608" s="8"/>
      <c r="BF3608" s="8"/>
      <c r="BG3608" s="8"/>
      <c r="BH3608" s="8"/>
      <c r="BI3608" s="8"/>
      <c r="BJ3608" s="8"/>
      <c r="BK3608" s="8"/>
      <c r="BL3608" s="8"/>
      <c r="BM3608" s="8"/>
      <c r="BN3608" s="8"/>
      <c r="BO3608" s="8"/>
      <c r="BP3608" s="8"/>
      <c r="BQ3608" s="8"/>
      <c r="BR3608" s="8"/>
      <c r="BS3608" s="8"/>
      <c r="BT3608" s="8"/>
      <c r="BU3608" s="8"/>
      <c r="BV3608" s="8"/>
      <c r="BW3608" s="8"/>
      <c r="BX3608" s="8"/>
      <c r="BY3608" s="8"/>
    </row>
    <row r="3609" spans="1:77" x14ac:dyDescent="0.2">
      <c r="A3609" s="8" t="s">
        <v>13690</v>
      </c>
      <c r="B3609" s="5"/>
      <c r="C3609" s="8" t="s">
        <v>13691</v>
      </c>
      <c r="D3609" s="8"/>
      <c r="E3609" s="8" t="s">
        <v>5241</v>
      </c>
      <c r="F3609" s="5" t="s">
        <v>2591</v>
      </c>
      <c r="G3609" s="8" t="s">
        <v>13664</v>
      </c>
      <c r="H3609" s="8" t="s">
        <v>529</v>
      </c>
      <c r="I3609" s="8"/>
      <c r="J3609" s="8"/>
      <c r="K3609" s="8"/>
      <c r="L3609" s="8"/>
      <c r="M3609" s="8" t="s">
        <v>13692</v>
      </c>
      <c r="N3609" s="8"/>
      <c r="O3609" s="8"/>
      <c r="P3609" s="8"/>
      <c r="Q3609" s="8"/>
      <c r="R3609" s="8"/>
      <c r="S3609" s="8"/>
      <c r="T3609" s="8"/>
      <c r="U3609" s="8"/>
      <c r="V3609" s="8"/>
      <c r="W3609" s="8"/>
      <c r="X3609" s="8"/>
      <c r="Y3609" s="8"/>
      <c r="Z3609" s="8"/>
      <c r="AA3609" s="8"/>
      <c r="AB3609" s="8"/>
      <c r="AC3609" s="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  <c r="AY3609" s="8"/>
      <c r="AZ3609" s="8"/>
      <c r="BA3609" s="8"/>
      <c r="BB3609" s="8"/>
      <c r="BC3609" s="8"/>
      <c r="BD3609" s="8"/>
      <c r="BE3609" s="8"/>
      <c r="BF3609" s="8"/>
      <c r="BG3609" s="8"/>
      <c r="BH3609" s="8"/>
      <c r="BI3609" s="8"/>
      <c r="BJ3609" s="8"/>
      <c r="BK3609" s="8"/>
      <c r="BL3609" s="8"/>
      <c r="BM3609" s="8"/>
      <c r="BN3609" s="8"/>
      <c r="BO3609" s="8"/>
      <c r="BP3609" s="8"/>
      <c r="BQ3609" s="8"/>
      <c r="BR3609" s="8"/>
      <c r="BS3609" s="8"/>
      <c r="BT3609" s="8"/>
      <c r="BU3609" s="8"/>
      <c r="BV3609" s="8"/>
      <c r="BW3609" s="8"/>
      <c r="BX3609" s="8"/>
      <c r="BY3609" s="8"/>
    </row>
    <row r="3610" spans="1:77" x14ac:dyDescent="0.2">
      <c r="A3610" s="8" t="s">
        <v>13693</v>
      </c>
      <c r="B3610" s="5"/>
      <c r="C3610" s="8" t="s">
        <v>13694</v>
      </c>
      <c r="D3610" s="5"/>
      <c r="E3610" s="8" t="s">
        <v>5853</v>
      </c>
      <c r="F3610" s="5" t="s">
        <v>2591</v>
      </c>
      <c r="G3610" s="8" t="s">
        <v>13664</v>
      </c>
      <c r="H3610" s="8" t="s">
        <v>529</v>
      </c>
      <c r="I3610" s="8"/>
      <c r="J3610" s="8"/>
      <c r="K3610" s="8"/>
      <c r="L3610" s="8"/>
      <c r="M3610" s="8" t="s">
        <v>13695</v>
      </c>
      <c r="N3610" s="8"/>
      <c r="O3610" s="8"/>
      <c r="P3610" s="8"/>
      <c r="Q3610" s="8"/>
      <c r="R3610" s="8"/>
      <c r="S3610" s="8"/>
      <c r="T3610" s="8"/>
      <c r="U3610" s="8"/>
      <c r="V3610" s="8"/>
      <c r="W3610" s="8"/>
      <c r="X3610" s="8"/>
      <c r="Y3610" s="8"/>
      <c r="Z3610" s="8"/>
      <c r="AA3610" s="8"/>
      <c r="AB3610" s="8"/>
      <c r="AC3610" s="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  <c r="AY3610" s="8"/>
      <c r="AZ3610" s="8"/>
      <c r="BA3610" s="8"/>
      <c r="BB3610" s="8"/>
      <c r="BC3610" s="8"/>
      <c r="BD3610" s="8"/>
      <c r="BE3610" s="8"/>
      <c r="BF3610" s="8"/>
      <c r="BG3610" s="8"/>
      <c r="BH3610" s="8"/>
      <c r="BI3610" s="8"/>
      <c r="BJ3610" s="8"/>
      <c r="BK3610" s="8"/>
      <c r="BL3610" s="8"/>
      <c r="BM3610" s="8"/>
      <c r="BN3610" s="8"/>
      <c r="BO3610" s="8"/>
      <c r="BP3610" s="8"/>
      <c r="BQ3610" s="8"/>
      <c r="BR3610" s="8"/>
      <c r="BS3610" s="8"/>
      <c r="BT3610" s="8"/>
      <c r="BU3610" s="8"/>
      <c r="BV3610" s="8"/>
      <c r="BW3610" s="8"/>
      <c r="BX3610" s="8"/>
      <c r="BY3610" s="8"/>
    </row>
    <row r="3611" spans="1:77" x14ac:dyDescent="0.2">
      <c r="A3611" s="8" t="s">
        <v>13696</v>
      </c>
      <c r="B3611" s="5"/>
      <c r="C3611" s="8" t="s">
        <v>13697</v>
      </c>
      <c r="D3611" s="5" t="s">
        <v>13388</v>
      </c>
      <c r="E3611" s="8" t="s">
        <v>13389</v>
      </c>
      <c r="F3611" s="5" t="s">
        <v>2591</v>
      </c>
      <c r="G3611" s="8" t="s">
        <v>13664</v>
      </c>
      <c r="H3611" s="8" t="s">
        <v>529</v>
      </c>
      <c r="I3611" s="8"/>
      <c r="J3611" s="8"/>
      <c r="K3611" s="8"/>
      <c r="L3611" s="8"/>
      <c r="M3611" s="8" t="s">
        <v>13698</v>
      </c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  <c r="AY3611" s="8"/>
      <c r="AZ3611" s="8"/>
      <c r="BA3611" s="8"/>
      <c r="BB3611" s="8"/>
      <c r="BC3611" s="8"/>
      <c r="BD3611" s="8"/>
      <c r="BE3611" s="8"/>
      <c r="BF3611" s="8"/>
      <c r="BG3611" s="8"/>
      <c r="BH3611" s="8"/>
      <c r="BI3611" s="8"/>
      <c r="BJ3611" s="8"/>
      <c r="BK3611" s="8"/>
      <c r="BL3611" s="8"/>
      <c r="BM3611" s="8"/>
      <c r="BN3611" s="8"/>
      <c r="BO3611" s="8"/>
      <c r="BP3611" s="8"/>
      <c r="BQ3611" s="8"/>
      <c r="BR3611" s="8"/>
      <c r="BS3611" s="8"/>
      <c r="BT3611" s="8"/>
      <c r="BU3611" s="8"/>
      <c r="BV3611" s="8"/>
      <c r="BW3611" s="8"/>
      <c r="BX3611" s="8"/>
      <c r="BY3611" s="8"/>
    </row>
    <row r="3612" spans="1:77" x14ac:dyDescent="0.2">
      <c r="A3612" s="8" t="s">
        <v>13699</v>
      </c>
      <c r="B3612" s="5"/>
      <c r="C3612" s="8" t="s">
        <v>13700</v>
      </c>
      <c r="D3612" s="8"/>
      <c r="E3612" s="8" t="s">
        <v>5241</v>
      </c>
      <c r="F3612" s="5" t="s">
        <v>2591</v>
      </c>
      <c r="G3612" s="8" t="s">
        <v>13664</v>
      </c>
      <c r="H3612" s="8" t="s">
        <v>529</v>
      </c>
      <c r="I3612" s="8"/>
      <c r="J3612" s="8"/>
      <c r="K3612" s="8"/>
      <c r="L3612" s="8"/>
      <c r="M3612" s="8" t="s">
        <v>13701</v>
      </c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  <c r="AY3612" s="8"/>
      <c r="AZ3612" s="8"/>
      <c r="BA3612" s="8"/>
      <c r="BB3612" s="8"/>
      <c r="BC3612" s="8"/>
      <c r="BD3612" s="8"/>
      <c r="BE3612" s="8"/>
      <c r="BF3612" s="8"/>
      <c r="BG3612" s="8"/>
      <c r="BH3612" s="8"/>
      <c r="BI3612" s="8"/>
      <c r="BJ3612" s="8"/>
      <c r="BK3612" s="8"/>
      <c r="BL3612" s="8"/>
      <c r="BM3612" s="8"/>
      <c r="BN3612" s="8"/>
      <c r="BO3612" s="8"/>
      <c r="BP3612" s="8"/>
      <c r="BQ3612" s="8"/>
      <c r="BR3612" s="8"/>
      <c r="BS3612" s="8"/>
      <c r="BT3612" s="8"/>
      <c r="BU3612" s="8"/>
      <c r="BV3612" s="8"/>
      <c r="BW3612" s="8"/>
      <c r="BX3612" s="8"/>
      <c r="BY3612" s="8"/>
    </row>
    <row r="3613" spans="1:77" x14ac:dyDescent="0.2">
      <c r="A3613" s="8" t="s">
        <v>13702</v>
      </c>
      <c r="B3613" s="5"/>
      <c r="C3613" s="8" t="s">
        <v>13703</v>
      </c>
      <c r="D3613" s="8"/>
      <c r="E3613" s="8" t="s">
        <v>5241</v>
      </c>
      <c r="F3613" s="5" t="s">
        <v>2591</v>
      </c>
      <c r="G3613" s="8" t="s">
        <v>13664</v>
      </c>
      <c r="H3613" s="8" t="s">
        <v>529</v>
      </c>
      <c r="I3613" s="8"/>
      <c r="J3613" s="8"/>
      <c r="K3613" s="8"/>
      <c r="L3613" s="8"/>
      <c r="M3613" s="8" t="s">
        <v>13704</v>
      </c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  <c r="AY3613" s="8"/>
      <c r="AZ3613" s="8"/>
      <c r="BA3613" s="8"/>
      <c r="BB3613" s="8"/>
      <c r="BC3613" s="8"/>
      <c r="BD3613" s="8"/>
      <c r="BE3613" s="8"/>
      <c r="BF3613" s="8"/>
      <c r="BG3613" s="8"/>
      <c r="BH3613" s="8"/>
      <c r="BI3613" s="8"/>
      <c r="BJ3613" s="8"/>
      <c r="BK3613" s="8"/>
      <c r="BL3613" s="8"/>
      <c r="BM3613" s="8"/>
      <c r="BN3613" s="8"/>
      <c r="BO3613" s="8"/>
      <c r="BP3613" s="8"/>
      <c r="BQ3613" s="8"/>
      <c r="BR3613" s="8"/>
      <c r="BS3613" s="8"/>
      <c r="BT3613" s="8"/>
      <c r="BU3613" s="8"/>
      <c r="BV3613" s="8"/>
      <c r="BW3613" s="8"/>
      <c r="BX3613" s="8"/>
      <c r="BY3613" s="8"/>
    </row>
    <row r="3614" spans="1:77" x14ac:dyDescent="0.2">
      <c r="A3614" s="8" t="s">
        <v>13705</v>
      </c>
      <c r="B3614" s="5"/>
      <c r="C3614" s="8" t="s">
        <v>13706</v>
      </c>
      <c r="D3614" s="5"/>
      <c r="E3614" s="8" t="s">
        <v>5853</v>
      </c>
      <c r="F3614" s="5" t="s">
        <v>2591</v>
      </c>
      <c r="G3614" s="8" t="s">
        <v>13664</v>
      </c>
      <c r="H3614" s="8" t="s">
        <v>529</v>
      </c>
      <c r="I3614" s="8"/>
      <c r="J3614" s="8"/>
      <c r="K3614" s="8"/>
      <c r="L3614" s="8"/>
      <c r="M3614" s="8" t="s">
        <v>13707</v>
      </c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  <c r="AY3614" s="8"/>
      <c r="AZ3614" s="8"/>
      <c r="BA3614" s="8"/>
      <c r="BB3614" s="8"/>
      <c r="BC3614" s="8"/>
      <c r="BD3614" s="8"/>
      <c r="BE3614" s="8"/>
      <c r="BF3614" s="8"/>
      <c r="BG3614" s="8"/>
      <c r="BH3614" s="8"/>
      <c r="BI3614" s="8"/>
      <c r="BJ3614" s="8"/>
      <c r="BK3614" s="8"/>
      <c r="BL3614" s="8"/>
      <c r="BM3614" s="8"/>
      <c r="BN3614" s="8"/>
      <c r="BO3614" s="8"/>
      <c r="BP3614" s="8"/>
      <c r="BQ3614" s="8"/>
      <c r="BR3614" s="8"/>
      <c r="BS3614" s="8"/>
      <c r="BT3614" s="8"/>
      <c r="BU3614" s="8"/>
      <c r="BV3614" s="8"/>
      <c r="BW3614" s="8"/>
      <c r="BX3614" s="8"/>
      <c r="BY3614" s="8"/>
    </row>
    <row r="3615" spans="1:77" x14ac:dyDescent="0.2">
      <c r="A3615" s="8" t="s">
        <v>13708</v>
      </c>
      <c r="B3615" s="5"/>
      <c r="C3615" s="8" t="s">
        <v>13709</v>
      </c>
      <c r="D3615" s="5" t="s">
        <v>13388</v>
      </c>
      <c r="E3615" s="8" t="s">
        <v>13389</v>
      </c>
      <c r="F3615" s="5" t="s">
        <v>2591</v>
      </c>
      <c r="G3615" s="8" t="s">
        <v>13664</v>
      </c>
      <c r="H3615" s="8" t="s">
        <v>529</v>
      </c>
      <c r="I3615" s="8"/>
      <c r="J3615" s="8"/>
      <c r="K3615" s="8"/>
      <c r="L3615" s="8"/>
      <c r="M3615" s="8" t="s">
        <v>13710</v>
      </c>
      <c r="N3615" s="8"/>
      <c r="O3615" s="8"/>
      <c r="P3615" s="8"/>
      <c r="Q3615" s="8"/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  <c r="AY3615" s="8"/>
      <c r="AZ3615" s="8"/>
      <c r="BA3615" s="8"/>
      <c r="BB3615" s="8"/>
      <c r="BC3615" s="8"/>
      <c r="BD3615" s="8"/>
      <c r="BE3615" s="8"/>
      <c r="BF3615" s="8"/>
      <c r="BG3615" s="8"/>
      <c r="BH3615" s="8"/>
      <c r="BI3615" s="8"/>
      <c r="BJ3615" s="8"/>
      <c r="BK3615" s="8"/>
      <c r="BL3615" s="8"/>
      <c r="BM3615" s="8"/>
      <c r="BN3615" s="8"/>
      <c r="BO3615" s="8"/>
      <c r="BP3615" s="8"/>
      <c r="BQ3615" s="8"/>
      <c r="BR3615" s="8"/>
      <c r="BS3615" s="8"/>
      <c r="BT3615" s="8"/>
      <c r="BU3615" s="8"/>
      <c r="BV3615" s="8"/>
      <c r="BW3615" s="8"/>
      <c r="BX3615" s="8"/>
      <c r="BY3615" s="8"/>
    </row>
    <row r="3616" spans="1:77" x14ac:dyDescent="0.2">
      <c r="A3616" s="8" t="s">
        <v>13711</v>
      </c>
      <c r="B3616" s="5"/>
      <c r="C3616" s="8" t="s">
        <v>13712</v>
      </c>
      <c r="D3616" s="8"/>
      <c r="E3616" s="8" t="s">
        <v>5241</v>
      </c>
      <c r="F3616" s="5" t="s">
        <v>2591</v>
      </c>
      <c r="G3616" s="8" t="s">
        <v>13664</v>
      </c>
      <c r="H3616" s="8" t="s">
        <v>529</v>
      </c>
      <c r="I3616" s="8"/>
      <c r="J3616" s="8"/>
      <c r="K3616" s="8"/>
      <c r="L3616" s="8"/>
      <c r="M3616" s="8" t="s">
        <v>13713</v>
      </c>
      <c r="N3616" s="8"/>
      <c r="O3616" s="8"/>
      <c r="P3616" s="8"/>
      <c r="Q3616" s="8"/>
      <c r="R3616" s="8"/>
      <c r="S3616" s="8"/>
      <c r="T3616" s="8"/>
      <c r="U3616" s="8"/>
      <c r="V3616" s="8"/>
      <c r="W3616" s="8"/>
      <c r="X3616" s="8"/>
      <c r="Y3616" s="8"/>
      <c r="Z3616" s="8"/>
      <c r="AA3616" s="8"/>
      <c r="AB3616" s="8"/>
      <c r="AC3616" s="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  <c r="AY3616" s="8"/>
      <c r="AZ3616" s="8"/>
      <c r="BA3616" s="8"/>
      <c r="BB3616" s="8"/>
      <c r="BC3616" s="8"/>
      <c r="BD3616" s="8"/>
      <c r="BE3616" s="8"/>
      <c r="BF3616" s="8"/>
      <c r="BG3616" s="8"/>
      <c r="BH3616" s="8"/>
      <c r="BI3616" s="8"/>
      <c r="BJ3616" s="8"/>
      <c r="BK3616" s="8"/>
      <c r="BL3616" s="8"/>
      <c r="BM3616" s="8"/>
      <c r="BN3616" s="8"/>
      <c r="BO3616" s="8"/>
      <c r="BP3616" s="8"/>
      <c r="BQ3616" s="8"/>
      <c r="BR3616" s="8"/>
      <c r="BS3616" s="8"/>
      <c r="BT3616" s="8"/>
      <c r="BU3616" s="8"/>
      <c r="BV3616" s="8"/>
      <c r="BW3616" s="8"/>
      <c r="BX3616" s="8"/>
      <c r="BY3616" s="8"/>
    </row>
    <row r="3617" spans="1:77" x14ac:dyDescent="0.2">
      <c r="A3617" s="8" t="s">
        <v>13714</v>
      </c>
      <c r="B3617" s="5"/>
      <c r="C3617" s="8" t="s">
        <v>13715</v>
      </c>
      <c r="D3617" s="8"/>
      <c r="E3617" s="8" t="s">
        <v>5241</v>
      </c>
      <c r="F3617" s="5" t="s">
        <v>2591</v>
      </c>
      <c r="G3617" s="8" t="s">
        <v>13664</v>
      </c>
      <c r="H3617" s="8" t="s">
        <v>529</v>
      </c>
      <c r="I3617" s="8"/>
      <c r="J3617" s="8"/>
      <c r="K3617" s="8"/>
      <c r="L3617" s="8"/>
      <c r="M3617" s="8" t="s">
        <v>13716</v>
      </c>
      <c r="N3617" s="8"/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  <c r="AY3617" s="8"/>
      <c r="AZ3617" s="8"/>
      <c r="BA3617" s="8"/>
      <c r="BB3617" s="8"/>
      <c r="BC3617" s="8"/>
      <c r="BD3617" s="8"/>
      <c r="BE3617" s="8"/>
      <c r="BF3617" s="8"/>
      <c r="BG3617" s="8"/>
      <c r="BH3617" s="8"/>
      <c r="BI3617" s="8"/>
      <c r="BJ3617" s="8"/>
      <c r="BK3617" s="8"/>
      <c r="BL3617" s="8"/>
      <c r="BM3617" s="8"/>
      <c r="BN3617" s="8"/>
      <c r="BO3617" s="8"/>
      <c r="BP3617" s="8"/>
      <c r="BQ3617" s="8"/>
      <c r="BR3617" s="8"/>
      <c r="BS3617" s="8"/>
      <c r="BT3617" s="8"/>
      <c r="BU3617" s="8"/>
      <c r="BV3617" s="8"/>
      <c r="BW3617" s="8"/>
      <c r="BX3617" s="8"/>
      <c r="BY3617" s="8"/>
    </row>
    <row r="3618" spans="1:77" x14ac:dyDescent="0.2">
      <c r="A3618" s="8" t="s">
        <v>13717</v>
      </c>
      <c r="B3618" s="5"/>
      <c r="C3618" s="8" t="s">
        <v>13718</v>
      </c>
      <c r="D3618" s="5"/>
      <c r="E3618" s="8" t="s">
        <v>5853</v>
      </c>
      <c r="F3618" s="5" t="s">
        <v>2591</v>
      </c>
      <c r="G3618" s="8" t="s">
        <v>13664</v>
      </c>
      <c r="H3618" s="8" t="s">
        <v>529</v>
      </c>
      <c r="I3618" s="8"/>
      <c r="J3618" s="8"/>
      <c r="K3618" s="8"/>
      <c r="L3618" s="8"/>
      <c r="M3618" s="8" t="s">
        <v>13719</v>
      </c>
      <c r="N3618" s="8"/>
      <c r="O3618" s="8"/>
      <c r="P3618" s="8"/>
      <c r="Q3618" s="8"/>
      <c r="R3618" s="8"/>
      <c r="S3618" s="8"/>
      <c r="T3618" s="8"/>
      <c r="U3618" s="8"/>
      <c r="V3618" s="8"/>
      <c r="W3618" s="8"/>
      <c r="X3618" s="8"/>
      <c r="Y3618" s="8"/>
      <c r="Z3618" s="8"/>
      <c r="AA3618" s="8"/>
      <c r="AB3618" s="8"/>
      <c r="AC3618" s="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  <c r="AY3618" s="8"/>
      <c r="AZ3618" s="8"/>
      <c r="BA3618" s="8"/>
      <c r="BB3618" s="8"/>
      <c r="BC3618" s="8"/>
      <c r="BD3618" s="8"/>
      <c r="BE3618" s="8"/>
      <c r="BF3618" s="8"/>
      <c r="BG3618" s="8"/>
      <c r="BH3618" s="8"/>
      <c r="BI3618" s="8"/>
      <c r="BJ3618" s="8"/>
      <c r="BK3618" s="8"/>
      <c r="BL3618" s="8"/>
      <c r="BM3618" s="8"/>
      <c r="BN3618" s="8"/>
      <c r="BO3618" s="8"/>
      <c r="BP3618" s="8"/>
      <c r="BQ3618" s="8"/>
      <c r="BR3618" s="8"/>
      <c r="BS3618" s="8"/>
      <c r="BT3618" s="8"/>
      <c r="BU3618" s="8"/>
      <c r="BV3618" s="8"/>
      <c r="BW3618" s="8"/>
      <c r="BX3618" s="8"/>
      <c r="BY3618" s="8"/>
    </row>
    <row r="3619" spans="1:77" x14ac:dyDescent="0.2">
      <c r="A3619" s="8" t="s">
        <v>13720</v>
      </c>
      <c r="B3619" s="5"/>
      <c r="C3619" s="8" t="s">
        <v>13721</v>
      </c>
      <c r="D3619" s="5" t="s">
        <v>13388</v>
      </c>
      <c r="E3619" s="8" t="s">
        <v>13389</v>
      </c>
      <c r="F3619" s="5" t="s">
        <v>2591</v>
      </c>
      <c r="G3619" s="8" t="s">
        <v>13664</v>
      </c>
      <c r="H3619" s="8" t="s">
        <v>529</v>
      </c>
      <c r="I3619" s="8"/>
      <c r="J3619" s="8"/>
      <c r="K3619" s="8"/>
      <c r="L3619" s="8"/>
      <c r="M3619" s="8" t="s">
        <v>13722</v>
      </c>
      <c r="N3619" s="8"/>
      <c r="O3619" s="8"/>
      <c r="P3619" s="8"/>
      <c r="Q3619" s="8"/>
      <c r="R3619" s="8"/>
      <c r="S3619" s="8"/>
      <c r="T3619" s="8"/>
      <c r="U3619" s="8"/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  <c r="AY3619" s="8"/>
      <c r="AZ3619" s="8"/>
      <c r="BA3619" s="8"/>
      <c r="BB3619" s="8"/>
      <c r="BC3619" s="8"/>
      <c r="BD3619" s="8"/>
      <c r="BE3619" s="8"/>
      <c r="BF3619" s="8"/>
      <c r="BG3619" s="8"/>
      <c r="BH3619" s="8"/>
      <c r="BI3619" s="8"/>
      <c r="BJ3619" s="8"/>
      <c r="BK3619" s="8"/>
      <c r="BL3619" s="8"/>
      <c r="BM3619" s="8"/>
      <c r="BN3619" s="8"/>
      <c r="BO3619" s="8"/>
      <c r="BP3619" s="8"/>
      <c r="BQ3619" s="8"/>
      <c r="BR3619" s="8"/>
      <c r="BS3619" s="8"/>
      <c r="BT3619" s="8"/>
      <c r="BU3619" s="8"/>
      <c r="BV3619" s="8"/>
      <c r="BW3619" s="8"/>
      <c r="BX3619" s="8"/>
      <c r="BY3619" s="8"/>
    </row>
    <row r="3620" spans="1:77" x14ac:dyDescent="0.2">
      <c r="A3620" s="8" t="s">
        <v>13723</v>
      </c>
      <c r="B3620" s="5"/>
      <c r="C3620" s="8" t="s">
        <v>13724</v>
      </c>
      <c r="D3620" s="8"/>
      <c r="E3620" s="8" t="s">
        <v>5241</v>
      </c>
      <c r="F3620" s="5" t="s">
        <v>2591</v>
      </c>
      <c r="G3620" s="8" t="s">
        <v>13664</v>
      </c>
      <c r="H3620" s="8" t="s">
        <v>529</v>
      </c>
      <c r="I3620" s="8"/>
      <c r="J3620" s="8"/>
      <c r="K3620" s="8"/>
      <c r="L3620" s="8"/>
      <c r="M3620" s="8" t="s">
        <v>13725</v>
      </c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  <c r="AY3620" s="8"/>
      <c r="AZ3620" s="8"/>
      <c r="BA3620" s="8"/>
      <c r="BB3620" s="8"/>
      <c r="BC3620" s="8"/>
      <c r="BD3620" s="8"/>
      <c r="BE3620" s="8"/>
      <c r="BF3620" s="8"/>
      <c r="BG3620" s="8"/>
      <c r="BH3620" s="8"/>
      <c r="BI3620" s="8"/>
      <c r="BJ3620" s="8"/>
      <c r="BK3620" s="8"/>
      <c r="BL3620" s="8"/>
      <c r="BM3620" s="8"/>
      <c r="BN3620" s="8"/>
      <c r="BO3620" s="8"/>
      <c r="BP3620" s="8"/>
      <c r="BQ3620" s="8"/>
      <c r="BR3620" s="8"/>
      <c r="BS3620" s="8"/>
      <c r="BT3620" s="8"/>
      <c r="BU3620" s="8"/>
      <c r="BV3620" s="8"/>
      <c r="BW3620" s="8"/>
      <c r="BX3620" s="8"/>
      <c r="BY3620" s="8"/>
    </row>
    <row r="3621" spans="1:77" x14ac:dyDescent="0.2">
      <c r="A3621" s="8" t="s">
        <v>13726</v>
      </c>
      <c r="B3621" s="5"/>
      <c r="C3621" s="8" t="s">
        <v>13727</v>
      </c>
      <c r="D3621" s="8"/>
      <c r="E3621" s="8" t="s">
        <v>5241</v>
      </c>
      <c r="F3621" s="5" t="s">
        <v>2591</v>
      </c>
      <c r="G3621" s="8" t="s">
        <v>13664</v>
      </c>
      <c r="H3621" s="8" t="s">
        <v>529</v>
      </c>
      <c r="I3621" s="8"/>
      <c r="J3621" s="8"/>
      <c r="K3621" s="8"/>
      <c r="L3621" s="8"/>
      <c r="M3621" s="8" t="s">
        <v>13728</v>
      </c>
      <c r="N3621" s="8"/>
      <c r="O3621" s="8"/>
      <c r="P3621" s="8"/>
      <c r="Q3621" s="8"/>
      <c r="R3621" s="8"/>
      <c r="S3621" s="8"/>
      <c r="T3621" s="8"/>
      <c r="U3621" s="8"/>
      <c r="V3621" s="8"/>
      <c r="W3621" s="8"/>
      <c r="X3621" s="8"/>
      <c r="Y3621" s="8"/>
      <c r="Z3621" s="8"/>
      <c r="AA3621" s="8"/>
      <c r="AB3621" s="8"/>
      <c r="AC3621" s="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  <c r="AY3621" s="8"/>
      <c r="AZ3621" s="8"/>
      <c r="BA3621" s="8"/>
      <c r="BB3621" s="8"/>
      <c r="BC3621" s="8"/>
      <c r="BD3621" s="8"/>
      <c r="BE3621" s="8"/>
      <c r="BF3621" s="8"/>
      <c r="BG3621" s="8"/>
      <c r="BH3621" s="8"/>
      <c r="BI3621" s="8"/>
      <c r="BJ3621" s="8"/>
      <c r="BK3621" s="8"/>
      <c r="BL3621" s="8"/>
      <c r="BM3621" s="8"/>
      <c r="BN3621" s="8"/>
      <c r="BO3621" s="8"/>
      <c r="BP3621" s="8"/>
      <c r="BQ3621" s="8"/>
      <c r="BR3621" s="8"/>
      <c r="BS3621" s="8"/>
      <c r="BT3621" s="8"/>
      <c r="BU3621" s="8"/>
      <c r="BV3621" s="8"/>
      <c r="BW3621" s="8"/>
      <c r="BX3621" s="8"/>
      <c r="BY3621" s="8"/>
    </row>
    <row r="3622" spans="1:77" x14ac:dyDescent="0.2">
      <c r="A3622" s="8" t="s">
        <v>13729</v>
      </c>
      <c r="B3622" s="5"/>
      <c r="C3622" s="8" t="s">
        <v>13730</v>
      </c>
      <c r="D3622" s="5"/>
      <c r="E3622" s="8" t="s">
        <v>5853</v>
      </c>
      <c r="F3622" s="5" t="s">
        <v>2591</v>
      </c>
      <c r="G3622" s="8" t="s">
        <v>13664</v>
      </c>
      <c r="H3622" s="8" t="s">
        <v>529</v>
      </c>
      <c r="I3622" s="8"/>
      <c r="J3622" s="8"/>
      <c r="K3622" s="8"/>
      <c r="L3622" s="8"/>
      <c r="M3622" s="8" t="s">
        <v>13731</v>
      </c>
      <c r="N3622" s="8"/>
      <c r="O3622" s="8"/>
      <c r="P3622" s="8"/>
      <c r="Q3622" s="8"/>
      <c r="R3622" s="8"/>
      <c r="S3622" s="8"/>
      <c r="T3622" s="8"/>
      <c r="U3622" s="8"/>
      <c r="V3622" s="8"/>
      <c r="W3622" s="8"/>
      <c r="X3622" s="8"/>
      <c r="Y3622" s="8"/>
      <c r="Z3622" s="8"/>
      <c r="AA3622" s="8"/>
      <c r="AB3622" s="8"/>
      <c r="AC3622" s="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  <c r="AY3622" s="8"/>
      <c r="AZ3622" s="8"/>
      <c r="BA3622" s="8"/>
      <c r="BB3622" s="8"/>
      <c r="BC3622" s="8"/>
      <c r="BD3622" s="8"/>
      <c r="BE3622" s="8"/>
      <c r="BF3622" s="8"/>
      <c r="BG3622" s="8"/>
      <c r="BH3622" s="8"/>
      <c r="BI3622" s="8"/>
      <c r="BJ3622" s="8"/>
      <c r="BK3622" s="8"/>
      <c r="BL3622" s="8"/>
      <c r="BM3622" s="8"/>
      <c r="BN3622" s="8"/>
      <c r="BO3622" s="8"/>
      <c r="BP3622" s="8"/>
      <c r="BQ3622" s="8"/>
      <c r="BR3622" s="8"/>
      <c r="BS3622" s="8"/>
      <c r="BT3622" s="8"/>
      <c r="BU3622" s="8"/>
      <c r="BV3622" s="8"/>
      <c r="BW3622" s="8"/>
      <c r="BX3622" s="8"/>
      <c r="BY3622" s="8"/>
    </row>
    <row r="3623" spans="1:77" x14ac:dyDescent="0.2">
      <c r="A3623" s="8" t="s">
        <v>13732</v>
      </c>
      <c r="B3623" s="5"/>
      <c r="C3623" s="8" t="s">
        <v>13733</v>
      </c>
      <c r="D3623" s="5" t="s">
        <v>13388</v>
      </c>
      <c r="E3623" s="8" t="s">
        <v>13389</v>
      </c>
      <c r="F3623" s="5" t="s">
        <v>2591</v>
      </c>
      <c r="G3623" s="8" t="s">
        <v>13664</v>
      </c>
      <c r="H3623" s="8" t="s">
        <v>529</v>
      </c>
      <c r="I3623" s="8"/>
      <c r="J3623" s="8"/>
      <c r="K3623" s="8"/>
      <c r="L3623" s="8"/>
      <c r="M3623" s="8" t="s">
        <v>13734</v>
      </c>
      <c r="N3623" s="8"/>
      <c r="O3623" s="8"/>
      <c r="P3623" s="8"/>
      <c r="Q3623" s="8"/>
      <c r="R3623" s="8"/>
      <c r="S3623" s="8"/>
      <c r="T3623" s="8"/>
      <c r="U3623" s="8"/>
      <c r="V3623" s="8"/>
      <c r="W3623" s="8"/>
      <c r="X3623" s="8"/>
      <c r="Y3623" s="8"/>
      <c r="Z3623" s="8"/>
      <c r="AA3623" s="8"/>
      <c r="AB3623" s="8"/>
      <c r="AC3623" s="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  <c r="AY3623" s="8"/>
      <c r="AZ3623" s="8"/>
      <c r="BA3623" s="8"/>
      <c r="BB3623" s="8"/>
      <c r="BC3623" s="8"/>
      <c r="BD3623" s="8"/>
      <c r="BE3623" s="8"/>
      <c r="BF3623" s="8"/>
      <c r="BG3623" s="8"/>
      <c r="BH3623" s="8"/>
      <c r="BI3623" s="8"/>
      <c r="BJ3623" s="8"/>
      <c r="BK3623" s="8"/>
      <c r="BL3623" s="8"/>
      <c r="BM3623" s="8"/>
      <c r="BN3623" s="8"/>
      <c r="BO3623" s="8"/>
      <c r="BP3623" s="8"/>
      <c r="BQ3623" s="8"/>
      <c r="BR3623" s="8"/>
      <c r="BS3623" s="8"/>
      <c r="BT3623" s="8"/>
      <c r="BU3623" s="8"/>
      <c r="BV3623" s="8"/>
      <c r="BW3623" s="8"/>
      <c r="BX3623" s="8"/>
      <c r="BY3623" s="8"/>
    </row>
    <row r="3624" spans="1:77" x14ac:dyDescent="0.2">
      <c r="A3624" s="8" t="s">
        <v>13735</v>
      </c>
      <c r="B3624" s="5"/>
      <c r="C3624" s="8" t="s">
        <v>13736</v>
      </c>
      <c r="D3624" s="8"/>
      <c r="E3624" s="8" t="s">
        <v>5241</v>
      </c>
      <c r="F3624" s="5" t="s">
        <v>2591</v>
      </c>
      <c r="G3624" s="8" t="s">
        <v>13664</v>
      </c>
      <c r="H3624" s="8" t="s">
        <v>529</v>
      </c>
      <c r="I3624" s="8"/>
      <c r="J3624" s="8"/>
      <c r="K3624" s="8"/>
      <c r="L3624" s="8"/>
      <c r="M3624" s="8" t="s">
        <v>13737</v>
      </c>
      <c r="N3624" s="8"/>
      <c r="O3624" s="8"/>
      <c r="P3624" s="8"/>
      <c r="Q3624" s="8"/>
      <c r="R3624" s="8"/>
      <c r="S3624" s="8"/>
      <c r="T3624" s="8"/>
      <c r="U3624" s="8"/>
      <c r="V3624" s="8"/>
      <c r="W3624" s="8"/>
      <c r="X3624" s="8"/>
      <c r="Y3624" s="8"/>
      <c r="Z3624" s="8"/>
      <c r="AA3624" s="8"/>
      <c r="AB3624" s="8"/>
      <c r="AC3624" s="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  <c r="AY3624" s="8"/>
      <c r="AZ3624" s="8"/>
      <c r="BA3624" s="8"/>
      <c r="BB3624" s="8"/>
      <c r="BC3624" s="8"/>
      <c r="BD3624" s="8"/>
      <c r="BE3624" s="8"/>
      <c r="BF3624" s="8"/>
      <c r="BG3624" s="8"/>
      <c r="BH3624" s="8"/>
      <c r="BI3624" s="8"/>
      <c r="BJ3624" s="8"/>
      <c r="BK3624" s="8"/>
      <c r="BL3624" s="8"/>
      <c r="BM3624" s="8"/>
      <c r="BN3624" s="8"/>
      <c r="BO3624" s="8"/>
      <c r="BP3624" s="8"/>
      <c r="BQ3624" s="8"/>
      <c r="BR3624" s="8"/>
      <c r="BS3624" s="8"/>
      <c r="BT3624" s="8"/>
      <c r="BU3624" s="8"/>
      <c r="BV3624" s="8"/>
      <c r="BW3624" s="8"/>
      <c r="BX3624" s="8"/>
      <c r="BY3624" s="8"/>
    </row>
    <row r="3625" spans="1:77" x14ac:dyDescent="0.2">
      <c r="A3625" s="8" t="s">
        <v>13738</v>
      </c>
      <c r="B3625" s="5"/>
      <c r="C3625" s="8" t="s">
        <v>13739</v>
      </c>
      <c r="D3625" s="8"/>
      <c r="E3625" s="8" t="s">
        <v>5241</v>
      </c>
      <c r="F3625" s="5" t="s">
        <v>2591</v>
      </c>
      <c r="G3625" s="8" t="s">
        <v>13664</v>
      </c>
      <c r="H3625" s="8" t="s">
        <v>529</v>
      </c>
      <c r="I3625" s="8"/>
      <c r="J3625" s="8"/>
      <c r="K3625" s="8"/>
      <c r="L3625" s="8"/>
      <c r="M3625" s="8" t="s">
        <v>13740</v>
      </c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  <c r="AY3625" s="8"/>
      <c r="AZ3625" s="8"/>
      <c r="BA3625" s="8"/>
      <c r="BB3625" s="8"/>
      <c r="BC3625" s="8"/>
      <c r="BD3625" s="8"/>
      <c r="BE3625" s="8"/>
      <c r="BF3625" s="8"/>
      <c r="BG3625" s="8"/>
      <c r="BH3625" s="8"/>
      <c r="BI3625" s="8"/>
      <c r="BJ3625" s="8"/>
      <c r="BK3625" s="8"/>
      <c r="BL3625" s="8"/>
      <c r="BM3625" s="8"/>
      <c r="BN3625" s="8"/>
      <c r="BO3625" s="8"/>
      <c r="BP3625" s="8"/>
      <c r="BQ3625" s="8"/>
      <c r="BR3625" s="8"/>
      <c r="BS3625" s="8"/>
      <c r="BT3625" s="8"/>
      <c r="BU3625" s="8"/>
      <c r="BV3625" s="8"/>
      <c r="BW3625" s="8"/>
      <c r="BX3625" s="8"/>
      <c r="BY3625" s="8"/>
    </row>
    <row r="3626" spans="1:77" x14ac:dyDescent="0.2">
      <c r="A3626" s="8" t="s">
        <v>13741</v>
      </c>
      <c r="B3626" s="5"/>
      <c r="C3626" s="8" t="s">
        <v>13742</v>
      </c>
      <c r="D3626" s="5"/>
      <c r="E3626" s="8" t="s">
        <v>5853</v>
      </c>
      <c r="F3626" s="5" t="s">
        <v>2591</v>
      </c>
      <c r="G3626" s="8" t="s">
        <v>13664</v>
      </c>
      <c r="H3626" s="8" t="s">
        <v>529</v>
      </c>
      <c r="I3626" s="8"/>
      <c r="J3626" s="8"/>
      <c r="K3626" s="8"/>
      <c r="L3626" s="8"/>
      <c r="M3626" s="8" t="s">
        <v>13743</v>
      </c>
      <c r="N3626" s="8"/>
      <c r="O3626" s="8"/>
      <c r="P3626" s="8"/>
      <c r="Q3626" s="8"/>
      <c r="R3626" s="8"/>
      <c r="S3626" s="8"/>
      <c r="T3626" s="8"/>
      <c r="U3626" s="8"/>
      <c r="V3626" s="8"/>
      <c r="W3626" s="8"/>
      <c r="X3626" s="8"/>
      <c r="Y3626" s="8"/>
      <c r="Z3626" s="8"/>
      <c r="AA3626" s="8"/>
      <c r="AB3626" s="8"/>
      <c r="AC3626" s="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  <c r="AY3626" s="8"/>
      <c r="AZ3626" s="8"/>
      <c r="BA3626" s="8"/>
      <c r="BB3626" s="8"/>
      <c r="BC3626" s="8"/>
      <c r="BD3626" s="8"/>
      <c r="BE3626" s="8"/>
      <c r="BF3626" s="8"/>
      <c r="BG3626" s="8"/>
      <c r="BH3626" s="8"/>
      <c r="BI3626" s="8"/>
      <c r="BJ3626" s="8"/>
      <c r="BK3626" s="8"/>
      <c r="BL3626" s="8"/>
      <c r="BM3626" s="8"/>
      <c r="BN3626" s="8"/>
      <c r="BO3626" s="8"/>
      <c r="BP3626" s="8"/>
      <c r="BQ3626" s="8"/>
      <c r="BR3626" s="8"/>
      <c r="BS3626" s="8"/>
      <c r="BT3626" s="8"/>
      <c r="BU3626" s="8"/>
      <c r="BV3626" s="8"/>
      <c r="BW3626" s="8"/>
      <c r="BX3626" s="8"/>
      <c r="BY3626" s="8"/>
    </row>
    <row r="3627" spans="1:77" x14ac:dyDescent="0.2">
      <c r="A3627" s="8" t="s">
        <v>13744</v>
      </c>
      <c r="B3627" s="5"/>
      <c r="C3627" s="8" t="s">
        <v>13745</v>
      </c>
      <c r="D3627" s="5" t="s">
        <v>13388</v>
      </c>
      <c r="E3627" s="8" t="s">
        <v>13389</v>
      </c>
      <c r="F3627" s="5" t="s">
        <v>2591</v>
      </c>
      <c r="G3627" s="8" t="s">
        <v>13664</v>
      </c>
      <c r="H3627" s="8" t="s">
        <v>529</v>
      </c>
      <c r="I3627" s="8"/>
      <c r="J3627" s="8"/>
      <c r="K3627" s="8"/>
      <c r="L3627" s="8"/>
      <c r="M3627" s="8" t="s">
        <v>13746</v>
      </c>
      <c r="N3627" s="8"/>
      <c r="O3627" s="8"/>
      <c r="P3627" s="8"/>
      <c r="Q3627" s="8"/>
      <c r="R3627" s="8"/>
      <c r="S3627" s="8"/>
      <c r="T3627" s="8"/>
      <c r="U3627" s="8"/>
      <c r="V3627" s="8"/>
      <c r="W3627" s="8"/>
      <c r="X3627" s="8"/>
      <c r="Y3627" s="8"/>
      <c r="Z3627" s="8"/>
      <c r="AA3627" s="8"/>
      <c r="AB3627" s="8"/>
      <c r="AC3627" s="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  <c r="AY3627" s="8"/>
      <c r="AZ3627" s="8"/>
      <c r="BA3627" s="8"/>
      <c r="BB3627" s="8"/>
      <c r="BC3627" s="8"/>
      <c r="BD3627" s="8"/>
      <c r="BE3627" s="8"/>
      <c r="BF3627" s="8"/>
      <c r="BG3627" s="8"/>
      <c r="BH3627" s="8"/>
      <c r="BI3627" s="8"/>
      <c r="BJ3627" s="8"/>
      <c r="BK3627" s="8"/>
      <c r="BL3627" s="8"/>
      <c r="BM3627" s="8"/>
      <c r="BN3627" s="8"/>
      <c r="BO3627" s="8"/>
      <c r="BP3627" s="8"/>
      <c r="BQ3627" s="8"/>
      <c r="BR3627" s="8"/>
      <c r="BS3627" s="8"/>
      <c r="BT3627" s="8"/>
      <c r="BU3627" s="8"/>
      <c r="BV3627" s="8"/>
      <c r="BW3627" s="8"/>
      <c r="BX3627" s="8"/>
      <c r="BY3627" s="8"/>
    </row>
    <row r="3628" spans="1:77" x14ac:dyDescent="0.2">
      <c r="A3628" s="8" t="s">
        <v>13747</v>
      </c>
      <c r="B3628" s="5"/>
      <c r="C3628" s="8" t="s">
        <v>13748</v>
      </c>
      <c r="D3628" s="8"/>
      <c r="E3628" s="8" t="s">
        <v>5241</v>
      </c>
      <c r="F3628" s="5" t="s">
        <v>2591</v>
      </c>
      <c r="G3628" s="8" t="s">
        <v>13664</v>
      </c>
      <c r="H3628" s="8" t="s">
        <v>529</v>
      </c>
      <c r="I3628" s="8"/>
      <c r="J3628" s="8"/>
      <c r="K3628" s="8"/>
      <c r="L3628" s="8"/>
      <c r="M3628" s="8" t="s">
        <v>13749</v>
      </c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  <c r="AY3628" s="8"/>
      <c r="AZ3628" s="8"/>
      <c r="BA3628" s="8"/>
      <c r="BB3628" s="8"/>
      <c r="BC3628" s="8"/>
      <c r="BD3628" s="8"/>
      <c r="BE3628" s="8"/>
      <c r="BF3628" s="8"/>
      <c r="BG3628" s="8"/>
      <c r="BH3628" s="8"/>
      <c r="BI3628" s="8"/>
      <c r="BJ3628" s="8"/>
      <c r="BK3628" s="8"/>
      <c r="BL3628" s="8"/>
      <c r="BM3628" s="8"/>
      <c r="BN3628" s="8"/>
      <c r="BO3628" s="8"/>
      <c r="BP3628" s="8"/>
      <c r="BQ3628" s="8"/>
      <c r="BR3628" s="8"/>
      <c r="BS3628" s="8"/>
      <c r="BT3628" s="8"/>
      <c r="BU3628" s="8"/>
      <c r="BV3628" s="8"/>
      <c r="BW3628" s="8"/>
      <c r="BX3628" s="8"/>
      <c r="BY3628" s="8"/>
    </row>
    <row r="3629" spans="1:77" x14ac:dyDescent="0.2">
      <c r="A3629" s="8" t="s">
        <v>13750</v>
      </c>
      <c r="B3629" s="5"/>
      <c r="C3629" s="8" t="s">
        <v>13751</v>
      </c>
      <c r="D3629" s="8"/>
      <c r="E3629" s="8" t="s">
        <v>5241</v>
      </c>
      <c r="F3629" s="5" t="s">
        <v>2591</v>
      </c>
      <c r="G3629" s="8" t="s">
        <v>13664</v>
      </c>
      <c r="H3629" s="8" t="s">
        <v>529</v>
      </c>
      <c r="I3629" s="8"/>
      <c r="J3629" s="8"/>
      <c r="K3629" s="8"/>
      <c r="L3629" s="8"/>
      <c r="M3629" s="8" t="s">
        <v>13752</v>
      </c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  <c r="AY3629" s="8"/>
      <c r="AZ3629" s="8"/>
      <c r="BA3629" s="8"/>
      <c r="BB3629" s="8"/>
      <c r="BC3629" s="8"/>
      <c r="BD3629" s="8"/>
      <c r="BE3629" s="8"/>
      <c r="BF3629" s="8"/>
      <c r="BG3629" s="8"/>
      <c r="BH3629" s="8"/>
      <c r="BI3629" s="8"/>
      <c r="BJ3629" s="8"/>
      <c r="BK3629" s="8"/>
      <c r="BL3629" s="8"/>
      <c r="BM3629" s="8"/>
      <c r="BN3629" s="8"/>
      <c r="BO3629" s="8"/>
      <c r="BP3629" s="8"/>
      <c r="BQ3629" s="8"/>
      <c r="BR3629" s="8"/>
      <c r="BS3629" s="8"/>
      <c r="BT3629" s="8"/>
      <c r="BU3629" s="8"/>
      <c r="BV3629" s="8"/>
      <c r="BW3629" s="8"/>
      <c r="BX3629" s="8"/>
      <c r="BY3629" s="8"/>
    </row>
    <row r="3630" spans="1:77" x14ac:dyDescent="0.2">
      <c r="A3630" s="8" t="s">
        <v>13753</v>
      </c>
      <c r="B3630" s="5"/>
      <c r="C3630" s="8" t="s">
        <v>13754</v>
      </c>
      <c r="D3630" s="5"/>
      <c r="E3630" s="8" t="s">
        <v>5853</v>
      </c>
      <c r="F3630" s="5" t="s">
        <v>2591</v>
      </c>
      <c r="G3630" s="8" t="s">
        <v>13664</v>
      </c>
      <c r="H3630" s="8" t="s">
        <v>529</v>
      </c>
      <c r="I3630" s="8"/>
      <c r="J3630" s="8"/>
      <c r="K3630" s="8"/>
      <c r="L3630" s="8"/>
      <c r="M3630" s="8" t="s">
        <v>13755</v>
      </c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  <c r="AY3630" s="8"/>
      <c r="AZ3630" s="8"/>
      <c r="BA3630" s="8"/>
      <c r="BB3630" s="8"/>
      <c r="BC3630" s="8"/>
      <c r="BD3630" s="8"/>
      <c r="BE3630" s="8"/>
      <c r="BF3630" s="8"/>
      <c r="BG3630" s="8"/>
      <c r="BH3630" s="8"/>
      <c r="BI3630" s="8"/>
      <c r="BJ3630" s="8"/>
      <c r="BK3630" s="8"/>
      <c r="BL3630" s="8"/>
      <c r="BM3630" s="8"/>
      <c r="BN3630" s="8"/>
      <c r="BO3630" s="8"/>
      <c r="BP3630" s="8"/>
      <c r="BQ3630" s="8"/>
      <c r="BR3630" s="8"/>
      <c r="BS3630" s="8"/>
      <c r="BT3630" s="8"/>
      <c r="BU3630" s="8"/>
      <c r="BV3630" s="8"/>
      <c r="BW3630" s="8"/>
      <c r="BX3630" s="8"/>
      <c r="BY3630" s="8"/>
    </row>
    <row r="3631" spans="1:77" x14ac:dyDescent="0.2">
      <c r="A3631" s="8" t="s">
        <v>13756</v>
      </c>
      <c r="B3631" s="5"/>
      <c r="C3631" s="8" t="s">
        <v>13757</v>
      </c>
      <c r="D3631" s="5" t="s">
        <v>13388</v>
      </c>
      <c r="E3631" s="8" t="s">
        <v>13389</v>
      </c>
      <c r="F3631" s="5" t="s">
        <v>2591</v>
      </c>
      <c r="G3631" s="8" t="s">
        <v>13664</v>
      </c>
      <c r="H3631" s="8" t="s">
        <v>529</v>
      </c>
      <c r="I3631" s="8"/>
      <c r="J3631" s="8"/>
      <c r="K3631" s="8"/>
      <c r="L3631" s="8"/>
      <c r="M3631" s="8" t="s">
        <v>13758</v>
      </c>
      <c r="N3631" s="8"/>
      <c r="O3631" s="8"/>
      <c r="P3631" s="8"/>
      <c r="Q3631" s="8"/>
      <c r="R3631" s="8"/>
      <c r="S3631" s="8"/>
      <c r="T3631" s="8"/>
      <c r="U3631" s="8"/>
      <c r="V3631" s="8"/>
      <c r="W3631" s="8"/>
      <c r="X3631" s="8"/>
      <c r="Y3631" s="8"/>
      <c r="Z3631" s="8"/>
      <c r="AA3631" s="8"/>
      <c r="AB3631" s="8"/>
      <c r="AC3631" s="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  <c r="AY3631" s="8"/>
      <c r="AZ3631" s="8"/>
      <c r="BA3631" s="8"/>
      <c r="BB3631" s="8"/>
      <c r="BC3631" s="8"/>
      <c r="BD3631" s="8"/>
      <c r="BE3631" s="8"/>
      <c r="BF3631" s="8"/>
      <c r="BG3631" s="8"/>
      <c r="BH3631" s="8"/>
      <c r="BI3631" s="8"/>
      <c r="BJ3631" s="8"/>
      <c r="BK3631" s="8"/>
      <c r="BL3631" s="8"/>
      <c r="BM3631" s="8"/>
      <c r="BN3631" s="8"/>
      <c r="BO3631" s="8"/>
      <c r="BP3631" s="8"/>
      <c r="BQ3631" s="8"/>
      <c r="BR3631" s="8"/>
      <c r="BS3631" s="8"/>
      <c r="BT3631" s="8"/>
      <c r="BU3631" s="8"/>
      <c r="BV3631" s="8"/>
      <c r="BW3631" s="8"/>
      <c r="BX3631" s="8"/>
      <c r="BY3631" s="8"/>
    </row>
    <row r="3632" spans="1:77" x14ac:dyDescent="0.2">
      <c r="A3632" s="8" t="s">
        <v>13759</v>
      </c>
      <c r="B3632" s="5"/>
      <c r="C3632" s="8" t="s">
        <v>13760</v>
      </c>
      <c r="D3632" s="8"/>
      <c r="E3632" s="8" t="s">
        <v>5241</v>
      </c>
      <c r="F3632" s="5" t="s">
        <v>2591</v>
      </c>
      <c r="G3632" s="8" t="s">
        <v>13664</v>
      </c>
      <c r="H3632" s="8" t="s">
        <v>529</v>
      </c>
      <c r="I3632" s="8"/>
      <c r="J3632" s="8"/>
      <c r="K3632" s="8"/>
      <c r="L3632" s="8"/>
      <c r="M3632" s="8" t="s">
        <v>13761</v>
      </c>
      <c r="N3632" s="8"/>
      <c r="O3632" s="8"/>
      <c r="P3632" s="8"/>
      <c r="Q3632" s="8"/>
      <c r="R3632" s="8"/>
      <c r="S3632" s="8"/>
      <c r="T3632" s="8"/>
      <c r="U3632" s="8"/>
      <c r="V3632" s="8"/>
      <c r="W3632" s="8"/>
      <c r="X3632" s="8"/>
      <c r="Y3632" s="8"/>
      <c r="Z3632" s="8"/>
      <c r="AA3632" s="8"/>
      <c r="AB3632" s="8"/>
      <c r="AC3632" s="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  <c r="AY3632" s="8"/>
      <c r="AZ3632" s="8"/>
      <c r="BA3632" s="8"/>
      <c r="BB3632" s="8"/>
      <c r="BC3632" s="8"/>
      <c r="BD3632" s="8"/>
      <c r="BE3632" s="8"/>
      <c r="BF3632" s="8"/>
      <c r="BG3632" s="8"/>
      <c r="BH3632" s="8"/>
      <c r="BI3632" s="8"/>
      <c r="BJ3632" s="8"/>
      <c r="BK3632" s="8"/>
      <c r="BL3632" s="8"/>
      <c r="BM3632" s="8"/>
      <c r="BN3632" s="8"/>
      <c r="BO3632" s="8"/>
      <c r="BP3632" s="8"/>
      <c r="BQ3632" s="8"/>
      <c r="BR3632" s="8"/>
      <c r="BS3632" s="8"/>
      <c r="BT3632" s="8"/>
      <c r="BU3632" s="8"/>
      <c r="BV3632" s="8"/>
      <c r="BW3632" s="8"/>
      <c r="BX3632" s="8"/>
      <c r="BY3632" s="8"/>
    </row>
    <row r="3633" spans="1:77" x14ac:dyDescent="0.2">
      <c r="A3633" s="8" t="s">
        <v>13762</v>
      </c>
      <c r="B3633" s="5"/>
      <c r="C3633" s="8" t="s">
        <v>13763</v>
      </c>
      <c r="D3633" s="8"/>
      <c r="E3633" s="8" t="s">
        <v>5241</v>
      </c>
      <c r="F3633" s="5" t="s">
        <v>2591</v>
      </c>
      <c r="G3633" s="8" t="s">
        <v>13664</v>
      </c>
      <c r="H3633" s="8" t="s">
        <v>529</v>
      </c>
      <c r="I3633" s="8"/>
      <c r="J3633" s="8"/>
      <c r="K3633" s="8"/>
      <c r="L3633" s="8"/>
      <c r="M3633" s="8" t="s">
        <v>13764</v>
      </c>
      <c r="N3633" s="8"/>
      <c r="O3633" s="8"/>
      <c r="P3633" s="8"/>
      <c r="Q3633" s="8"/>
      <c r="R3633" s="8"/>
      <c r="S3633" s="8"/>
      <c r="T3633" s="8"/>
      <c r="U3633" s="8"/>
      <c r="V3633" s="8"/>
      <c r="W3633" s="8"/>
      <c r="X3633" s="8"/>
      <c r="Y3633" s="8"/>
      <c r="Z3633" s="8"/>
      <c r="AA3633" s="8"/>
      <c r="AB3633" s="8"/>
      <c r="AC3633" s="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  <c r="AY3633" s="8"/>
      <c r="AZ3633" s="8"/>
      <c r="BA3633" s="8"/>
      <c r="BB3633" s="8"/>
      <c r="BC3633" s="8"/>
      <c r="BD3633" s="8"/>
      <c r="BE3633" s="8"/>
      <c r="BF3633" s="8"/>
      <c r="BG3633" s="8"/>
      <c r="BH3633" s="8"/>
      <c r="BI3633" s="8"/>
      <c r="BJ3633" s="8"/>
      <c r="BK3633" s="8"/>
      <c r="BL3633" s="8"/>
      <c r="BM3633" s="8"/>
      <c r="BN3633" s="8"/>
      <c r="BO3633" s="8"/>
      <c r="BP3633" s="8"/>
      <c r="BQ3633" s="8"/>
      <c r="BR3633" s="8"/>
      <c r="BS3633" s="8"/>
      <c r="BT3633" s="8"/>
      <c r="BU3633" s="8"/>
      <c r="BV3633" s="8"/>
      <c r="BW3633" s="8"/>
      <c r="BX3633" s="8"/>
      <c r="BY3633" s="8"/>
    </row>
    <row r="3634" spans="1:77" x14ac:dyDescent="0.2">
      <c r="A3634" s="8" t="s">
        <v>13765</v>
      </c>
      <c r="B3634" s="5"/>
      <c r="C3634" s="8" t="s">
        <v>13766</v>
      </c>
      <c r="D3634" s="5"/>
      <c r="E3634" s="8" t="s">
        <v>5853</v>
      </c>
      <c r="F3634" s="5" t="s">
        <v>2591</v>
      </c>
      <c r="G3634" s="8" t="s">
        <v>13664</v>
      </c>
      <c r="H3634" s="8" t="s">
        <v>529</v>
      </c>
      <c r="I3634" s="8"/>
      <c r="J3634" s="8"/>
      <c r="K3634" s="8"/>
      <c r="L3634" s="8"/>
      <c r="M3634" s="8" t="s">
        <v>13767</v>
      </c>
      <c r="N3634" s="8"/>
      <c r="O3634" s="8"/>
      <c r="P3634" s="8"/>
      <c r="Q3634" s="8"/>
      <c r="R3634" s="8"/>
      <c r="S3634" s="8"/>
      <c r="T3634" s="8"/>
      <c r="U3634" s="8"/>
      <c r="V3634" s="8"/>
      <c r="W3634" s="8"/>
      <c r="X3634" s="8"/>
      <c r="Y3634" s="8"/>
      <c r="Z3634" s="8"/>
      <c r="AA3634" s="8"/>
      <c r="AB3634" s="8"/>
      <c r="AC3634" s="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  <c r="AY3634" s="8"/>
      <c r="AZ3634" s="8"/>
      <c r="BA3634" s="8"/>
      <c r="BB3634" s="8"/>
      <c r="BC3634" s="8"/>
      <c r="BD3634" s="8"/>
      <c r="BE3634" s="8"/>
      <c r="BF3634" s="8"/>
      <c r="BG3634" s="8"/>
      <c r="BH3634" s="8"/>
      <c r="BI3634" s="8"/>
      <c r="BJ3634" s="8"/>
      <c r="BK3634" s="8"/>
      <c r="BL3634" s="8"/>
      <c r="BM3634" s="8"/>
      <c r="BN3634" s="8"/>
      <c r="BO3634" s="8"/>
      <c r="BP3634" s="8"/>
      <c r="BQ3634" s="8"/>
      <c r="BR3634" s="8"/>
      <c r="BS3634" s="8"/>
      <c r="BT3634" s="8"/>
      <c r="BU3634" s="8"/>
      <c r="BV3634" s="8"/>
      <c r="BW3634" s="8"/>
      <c r="BX3634" s="8"/>
      <c r="BY3634" s="8"/>
    </row>
    <row r="3635" spans="1:77" x14ac:dyDescent="0.2">
      <c r="A3635" s="8" t="s">
        <v>13768</v>
      </c>
      <c r="B3635" s="5"/>
      <c r="C3635" s="8" t="s">
        <v>13769</v>
      </c>
      <c r="D3635" s="5" t="s">
        <v>13388</v>
      </c>
      <c r="E3635" s="8" t="s">
        <v>13389</v>
      </c>
      <c r="F3635" s="5" t="s">
        <v>2591</v>
      </c>
      <c r="G3635" s="8" t="s">
        <v>13664</v>
      </c>
      <c r="H3635" s="8" t="s">
        <v>529</v>
      </c>
      <c r="I3635" s="8"/>
      <c r="J3635" s="8"/>
      <c r="K3635" s="8"/>
      <c r="L3635" s="8"/>
      <c r="M3635" s="8" t="s">
        <v>13770</v>
      </c>
      <c r="N3635" s="8"/>
      <c r="O3635" s="8"/>
      <c r="P3635" s="8"/>
      <c r="Q3635" s="8"/>
      <c r="R3635" s="8"/>
      <c r="S3635" s="8"/>
      <c r="T3635" s="8"/>
      <c r="U3635" s="8"/>
      <c r="V3635" s="8"/>
      <c r="W3635" s="8"/>
      <c r="X3635" s="8"/>
      <c r="Y3635" s="8"/>
      <c r="Z3635" s="8"/>
      <c r="AA3635" s="8"/>
      <c r="AB3635" s="8"/>
      <c r="AC3635" s="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  <c r="AY3635" s="8"/>
      <c r="AZ3635" s="8"/>
      <c r="BA3635" s="8"/>
      <c r="BB3635" s="8"/>
      <c r="BC3635" s="8"/>
      <c r="BD3635" s="8"/>
      <c r="BE3635" s="8"/>
      <c r="BF3635" s="8"/>
      <c r="BG3635" s="8"/>
      <c r="BH3635" s="8"/>
      <c r="BI3635" s="8"/>
      <c r="BJ3635" s="8"/>
      <c r="BK3635" s="8"/>
      <c r="BL3635" s="8"/>
      <c r="BM3635" s="8"/>
      <c r="BN3635" s="8"/>
      <c r="BO3635" s="8"/>
      <c r="BP3635" s="8"/>
      <c r="BQ3635" s="8"/>
      <c r="BR3635" s="8"/>
      <c r="BS3635" s="8"/>
      <c r="BT3635" s="8"/>
      <c r="BU3635" s="8"/>
      <c r="BV3635" s="8"/>
      <c r="BW3635" s="8"/>
      <c r="BX3635" s="8"/>
      <c r="BY3635" s="8"/>
    </row>
    <row r="3636" spans="1:77" x14ac:dyDescent="0.2">
      <c r="A3636" s="8" t="s">
        <v>13771</v>
      </c>
      <c r="B3636" s="5"/>
      <c r="C3636" s="8" t="s">
        <v>13772</v>
      </c>
      <c r="D3636" s="8"/>
      <c r="E3636" s="8" t="s">
        <v>5241</v>
      </c>
      <c r="F3636" s="5" t="s">
        <v>2591</v>
      </c>
      <c r="G3636" s="8" t="s">
        <v>13664</v>
      </c>
      <c r="H3636" s="8" t="s">
        <v>529</v>
      </c>
      <c r="I3636" s="8"/>
      <c r="J3636" s="8"/>
      <c r="K3636" s="8"/>
      <c r="L3636" s="8"/>
      <c r="M3636" s="8" t="s">
        <v>13773</v>
      </c>
      <c r="N3636" s="8"/>
      <c r="O3636" s="8"/>
      <c r="P3636" s="8"/>
      <c r="Q3636" s="8"/>
      <c r="R3636" s="8"/>
      <c r="S3636" s="8"/>
      <c r="T3636" s="8"/>
      <c r="U3636" s="8"/>
      <c r="V3636" s="8"/>
      <c r="W3636" s="8"/>
      <c r="X3636" s="8"/>
      <c r="Y3636" s="8"/>
      <c r="Z3636" s="8"/>
      <c r="AA3636" s="8"/>
      <c r="AB3636" s="8"/>
      <c r="AC3636" s="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  <c r="AY3636" s="8"/>
      <c r="AZ3636" s="8"/>
      <c r="BA3636" s="8"/>
      <c r="BB3636" s="8"/>
      <c r="BC3636" s="8"/>
      <c r="BD3636" s="8"/>
      <c r="BE3636" s="8"/>
      <c r="BF3636" s="8"/>
      <c r="BG3636" s="8"/>
      <c r="BH3636" s="8"/>
      <c r="BI3636" s="8"/>
      <c r="BJ3636" s="8"/>
      <c r="BK3636" s="8"/>
      <c r="BL3636" s="8"/>
      <c r="BM3636" s="8"/>
      <c r="BN3636" s="8"/>
      <c r="BO3636" s="8"/>
      <c r="BP3636" s="8"/>
      <c r="BQ3636" s="8"/>
      <c r="BR3636" s="8"/>
      <c r="BS3636" s="8"/>
      <c r="BT3636" s="8"/>
      <c r="BU3636" s="8"/>
      <c r="BV3636" s="8"/>
      <c r="BW3636" s="8"/>
      <c r="BX3636" s="8"/>
      <c r="BY3636" s="8"/>
    </row>
    <row r="3637" spans="1:77" x14ac:dyDescent="0.2">
      <c r="A3637" s="8" t="s">
        <v>13774</v>
      </c>
      <c r="B3637" s="5"/>
      <c r="C3637" s="8" t="s">
        <v>13775</v>
      </c>
      <c r="D3637" s="8"/>
      <c r="E3637" s="8" t="s">
        <v>5241</v>
      </c>
      <c r="F3637" s="5" t="s">
        <v>2591</v>
      </c>
      <c r="G3637" s="8" t="s">
        <v>13664</v>
      </c>
      <c r="H3637" s="8" t="s">
        <v>529</v>
      </c>
      <c r="I3637" s="8"/>
      <c r="J3637" s="8"/>
      <c r="K3637" s="8"/>
      <c r="L3637" s="8"/>
      <c r="M3637" s="8" t="s">
        <v>13776</v>
      </c>
      <c r="N3637" s="8"/>
      <c r="O3637" s="8"/>
      <c r="P3637" s="8"/>
      <c r="Q3637" s="8"/>
      <c r="R3637" s="8"/>
      <c r="S3637" s="8"/>
      <c r="T3637" s="8"/>
      <c r="U3637" s="8"/>
      <c r="V3637" s="8"/>
      <c r="W3637" s="8"/>
      <c r="X3637" s="8"/>
      <c r="Y3637" s="8"/>
      <c r="Z3637" s="8"/>
      <c r="AA3637" s="8"/>
      <c r="AB3637" s="8"/>
      <c r="AC3637" s="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  <c r="AY3637" s="8"/>
      <c r="AZ3637" s="8"/>
      <c r="BA3637" s="8"/>
      <c r="BB3637" s="8"/>
      <c r="BC3637" s="8"/>
      <c r="BD3637" s="8"/>
      <c r="BE3637" s="8"/>
      <c r="BF3637" s="8"/>
      <c r="BG3637" s="8"/>
      <c r="BH3637" s="8"/>
      <c r="BI3637" s="8"/>
      <c r="BJ3637" s="8"/>
      <c r="BK3637" s="8"/>
      <c r="BL3637" s="8"/>
      <c r="BM3637" s="8"/>
      <c r="BN3637" s="8"/>
      <c r="BO3637" s="8"/>
      <c r="BP3637" s="8"/>
      <c r="BQ3637" s="8"/>
      <c r="BR3637" s="8"/>
      <c r="BS3637" s="8"/>
      <c r="BT3637" s="8"/>
      <c r="BU3637" s="8"/>
      <c r="BV3637" s="8"/>
      <c r="BW3637" s="8"/>
      <c r="BX3637" s="8"/>
      <c r="BY3637" s="8"/>
    </row>
    <row r="3638" spans="1:77" x14ac:dyDescent="0.2">
      <c r="A3638" s="8" t="s">
        <v>13777</v>
      </c>
      <c r="B3638" s="5"/>
      <c r="C3638" s="8" t="s">
        <v>13778</v>
      </c>
      <c r="D3638" s="5"/>
      <c r="E3638" s="8" t="s">
        <v>5853</v>
      </c>
      <c r="F3638" s="5" t="s">
        <v>2591</v>
      </c>
      <c r="G3638" s="8" t="s">
        <v>13664</v>
      </c>
      <c r="H3638" s="8" t="s">
        <v>529</v>
      </c>
      <c r="I3638" s="8"/>
      <c r="J3638" s="8"/>
      <c r="K3638" s="8"/>
      <c r="L3638" s="8"/>
      <c r="M3638" s="8" t="s">
        <v>13779</v>
      </c>
      <c r="N3638" s="8"/>
      <c r="O3638" s="8"/>
      <c r="P3638" s="8"/>
      <c r="Q3638" s="8"/>
      <c r="R3638" s="8"/>
      <c r="S3638" s="8"/>
      <c r="T3638" s="8"/>
      <c r="U3638" s="8"/>
      <c r="V3638" s="8"/>
      <c r="W3638" s="8"/>
      <c r="X3638" s="8"/>
      <c r="Y3638" s="8"/>
      <c r="Z3638" s="8"/>
      <c r="AA3638" s="8"/>
      <c r="AB3638" s="8"/>
      <c r="AC3638" s="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  <c r="AY3638" s="8"/>
      <c r="AZ3638" s="8"/>
      <c r="BA3638" s="8"/>
      <c r="BB3638" s="8"/>
      <c r="BC3638" s="8"/>
      <c r="BD3638" s="8"/>
      <c r="BE3638" s="8"/>
      <c r="BF3638" s="8"/>
      <c r="BG3638" s="8"/>
      <c r="BH3638" s="8"/>
      <c r="BI3638" s="8"/>
      <c r="BJ3638" s="8"/>
      <c r="BK3638" s="8"/>
      <c r="BL3638" s="8"/>
      <c r="BM3638" s="8"/>
      <c r="BN3638" s="8"/>
      <c r="BO3638" s="8"/>
      <c r="BP3638" s="8"/>
      <c r="BQ3638" s="8"/>
      <c r="BR3638" s="8"/>
      <c r="BS3638" s="8"/>
      <c r="BT3638" s="8"/>
      <c r="BU3638" s="8"/>
      <c r="BV3638" s="8"/>
      <c r="BW3638" s="8"/>
      <c r="BX3638" s="8"/>
      <c r="BY3638" s="8"/>
    </row>
    <row r="3639" spans="1:77" x14ac:dyDescent="0.2">
      <c r="A3639" s="8" t="s">
        <v>13780</v>
      </c>
      <c r="B3639" s="5"/>
      <c r="C3639" s="8" t="s">
        <v>13781</v>
      </c>
      <c r="D3639" s="5" t="s">
        <v>13388</v>
      </c>
      <c r="E3639" s="8" t="s">
        <v>13389</v>
      </c>
      <c r="F3639" s="5" t="s">
        <v>2591</v>
      </c>
      <c r="G3639" s="8" t="s">
        <v>13664</v>
      </c>
      <c r="H3639" s="8" t="s">
        <v>529</v>
      </c>
      <c r="I3639" s="8"/>
      <c r="J3639" s="8"/>
      <c r="K3639" s="8"/>
      <c r="L3639" s="8"/>
      <c r="M3639" s="8" t="s">
        <v>13782</v>
      </c>
      <c r="N3639" s="8"/>
      <c r="O3639" s="8"/>
      <c r="P3639" s="8"/>
      <c r="Q3639" s="8"/>
      <c r="R3639" s="8"/>
      <c r="S3639" s="8"/>
      <c r="T3639" s="8"/>
      <c r="U3639" s="8"/>
      <c r="V3639" s="8"/>
      <c r="W3639" s="8"/>
      <c r="X3639" s="8"/>
      <c r="Y3639" s="8"/>
      <c r="Z3639" s="8"/>
      <c r="AA3639" s="8"/>
      <c r="AB3639" s="8"/>
      <c r="AC3639" s="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  <c r="AY3639" s="8"/>
      <c r="AZ3639" s="8"/>
      <c r="BA3639" s="8"/>
      <c r="BB3639" s="8"/>
      <c r="BC3639" s="8"/>
      <c r="BD3639" s="8"/>
      <c r="BE3639" s="8"/>
      <c r="BF3639" s="8"/>
      <c r="BG3639" s="8"/>
      <c r="BH3639" s="8"/>
      <c r="BI3639" s="8"/>
      <c r="BJ3639" s="8"/>
      <c r="BK3639" s="8"/>
      <c r="BL3639" s="8"/>
      <c r="BM3639" s="8"/>
      <c r="BN3639" s="8"/>
      <c r="BO3639" s="8"/>
      <c r="BP3639" s="8"/>
      <c r="BQ3639" s="8"/>
      <c r="BR3639" s="8"/>
      <c r="BS3639" s="8"/>
      <c r="BT3639" s="8"/>
      <c r="BU3639" s="8"/>
      <c r="BV3639" s="8"/>
      <c r="BW3639" s="8"/>
      <c r="BX3639" s="8"/>
      <c r="BY3639" s="8"/>
    </row>
    <row r="3640" spans="1:77" x14ac:dyDescent="0.2">
      <c r="A3640" s="8" t="s">
        <v>13783</v>
      </c>
      <c r="B3640" s="5"/>
      <c r="C3640" s="8" t="s">
        <v>13784</v>
      </c>
      <c r="D3640" s="8"/>
      <c r="E3640" s="8" t="s">
        <v>5241</v>
      </c>
      <c r="F3640" s="5" t="s">
        <v>2591</v>
      </c>
      <c r="G3640" s="8" t="s">
        <v>13664</v>
      </c>
      <c r="H3640" s="8" t="s">
        <v>529</v>
      </c>
      <c r="I3640" s="8"/>
      <c r="J3640" s="8"/>
      <c r="K3640" s="8"/>
      <c r="L3640" s="8"/>
      <c r="M3640" s="8" t="s">
        <v>13785</v>
      </c>
      <c r="N3640" s="8"/>
      <c r="O3640" s="8"/>
      <c r="P3640" s="8"/>
      <c r="Q3640" s="8"/>
      <c r="R3640" s="8"/>
      <c r="S3640" s="8"/>
      <c r="T3640" s="8"/>
      <c r="U3640" s="8"/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  <c r="AY3640" s="8"/>
      <c r="AZ3640" s="8"/>
      <c r="BA3640" s="8"/>
      <c r="BB3640" s="8"/>
      <c r="BC3640" s="8"/>
      <c r="BD3640" s="8"/>
      <c r="BE3640" s="8"/>
      <c r="BF3640" s="8"/>
      <c r="BG3640" s="8"/>
      <c r="BH3640" s="8"/>
      <c r="BI3640" s="8"/>
      <c r="BJ3640" s="8"/>
      <c r="BK3640" s="8"/>
      <c r="BL3640" s="8"/>
      <c r="BM3640" s="8"/>
      <c r="BN3640" s="8"/>
      <c r="BO3640" s="8"/>
      <c r="BP3640" s="8"/>
      <c r="BQ3640" s="8"/>
      <c r="BR3640" s="8"/>
      <c r="BS3640" s="8"/>
      <c r="BT3640" s="8"/>
      <c r="BU3640" s="8"/>
      <c r="BV3640" s="8"/>
      <c r="BW3640" s="8"/>
      <c r="BX3640" s="8"/>
      <c r="BY3640" s="8"/>
    </row>
    <row r="3641" spans="1:77" x14ac:dyDescent="0.2">
      <c r="A3641" s="8" t="s">
        <v>13786</v>
      </c>
      <c r="B3641" s="5"/>
      <c r="C3641" s="8" t="s">
        <v>13787</v>
      </c>
      <c r="D3641" s="8"/>
      <c r="E3641" s="8" t="s">
        <v>5241</v>
      </c>
      <c r="F3641" s="5" t="s">
        <v>2591</v>
      </c>
      <c r="G3641" s="8" t="s">
        <v>13664</v>
      </c>
      <c r="H3641" s="8" t="s">
        <v>529</v>
      </c>
      <c r="I3641" s="8"/>
      <c r="J3641" s="8"/>
      <c r="K3641" s="8"/>
      <c r="L3641" s="8"/>
      <c r="M3641" s="8" t="s">
        <v>13788</v>
      </c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  <c r="AY3641" s="8"/>
      <c r="AZ3641" s="8"/>
      <c r="BA3641" s="8"/>
      <c r="BB3641" s="8"/>
      <c r="BC3641" s="8"/>
      <c r="BD3641" s="8"/>
      <c r="BE3641" s="8"/>
      <c r="BF3641" s="8"/>
      <c r="BG3641" s="8"/>
      <c r="BH3641" s="8"/>
      <c r="BI3641" s="8"/>
      <c r="BJ3641" s="8"/>
      <c r="BK3641" s="8"/>
      <c r="BL3641" s="8"/>
      <c r="BM3641" s="8"/>
      <c r="BN3641" s="8"/>
      <c r="BO3641" s="8"/>
      <c r="BP3641" s="8"/>
      <c r="BQ3641" s="8"/>
      <c r="BR3641" s="8"/>
      <c r="BS3641" s="8"/>
      <c r="BT3641" s="8"/>
      <c r="BU3641" s="8"/>
      <c r="BV3641" s="8"/>
      <c r="BW3641" s="8"/>
      <c r="BX3641" s="8"/>
      <c r="BY3641" s="8"/>
    </row>
    <row r="3642" spans="1:77" x14ac:dyDescent="0.2">
      <c r="A3642" s="8" t="s">
        <v>13789</v>
      </c>
      <c r="B3642" s="5"/>
      <c r="C3642" s="8" t="s">
        <v>13790</v>
      </c>
      <c r="D3642" s="5"/>
      <c r="E3642" s="8" t="s">
        <v>5853</v>
      </c>
      <c r="F3642" s="5" t="s">
        <v>2591</v>
      </c>
      <c r="G3642" s="8" t="s">
        <v>13664</v>
      </c>
      <c r="H3642" s="8" t="s">
        <v>529</v>
      </c>
      <c r="I3642" s="8"/>
      <c r="J3642" s="8"/>
      <c r="K3642" s="8"/>
      <c r="L3642" s="8"/>
      <c r="M3642" s="8" t="s">
        <v>13791</v>
      </c>
      <c r="N3642" s="8"/>
      <c r="O3642" s="8"/>
      <c r="P3642" s="8"/>
      <c r="Q3642" s="8"/>
      <c r="R3642" s="8"/>
      <c r="S3642" s="8"/>
      <c r="T3642" s="8"/>
      <c r="U3642" s="8"/>
      <c r="V3642" s="8"/>
      <c r="W3642" s="8"/>
      <c r="X3642" s="8"/>
      <c r="Y3642" s="8"/>
      <c r="Z3642" s="8"/>
      <c r="AA3642" s="8"/>
      <c r="AB3642" s="8"/>
      <c r="AC3642" s="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  <c r="AY3642" s="8"/>
      <c r="AZ3642" s="8"/>
      <c r="BA3642" s="8"/>
      <c r="BB3642" s="8"/>
      <c r="BC3642" s="8"/>
      <c r="BD3642" s="8"/>
      <c r="BE3642" s="8"/>
      <c r="BF3642" s="8"/>
      <c r="BG3642" s="8"/>
      <c r="BH3642" s="8"/>
      <c r="BI3642" s="8"/>
      <c r="BJ3642" s="8"/>
      <c r="BK3642" s="8"/>
      <c r="BL3642" s="8"/>
      <c r="BM3642" s="8"/>
      <c r="BN3642" s="8"/>
      <c r="BO3642" s="8"/>
      <c r="BP3642" s="8"/>
      <c r="BQ3642" s="8"/>
      <c r="BR3642" s="8"/>
      <c r="BS3642" s="8"/>
      <c r="BT3642" s="8"/>
      <c r="BU3642" s="8"/>
      <c r="BV3642" s="8"/>
      <c r="BW3642" s="8"/>
      <c r="BX3642" s="8"/>
      <c r="BY3642" s="8"/>
    </row>
    <row r="3643" spans="1:77" x14ac:dyDescent="0.2">
      <c r="A3643" s="8" t="s">
        <v>13792</v>
      </c>
      <c r="B3643" s="5"/>
      <c r="C3643" s="8" t="s">
        <v>13793</v>
      </c>
      <c r="D3643" s="5" t="s">
        <v>13388</v>
      </c>
      <c r="E3643" s="8" t="s">
        <v>13389</v>
      </c>
      <c r="F3643" s="5" t="s">
        <v>2591</v>
      </c>
      <c r="G3643" s="8" t="s">
        <v>13664</v>
      </c>
      <c r="H3643" s="8" t="s">
        <v>529</v>
      </c>
      <c r="I3643" s="8"/>
      <c r="J3643" s="8"/>
      <c r="K3643" s="8"/>
      <c r="L3643" s="8"/>
      <c r="M3643" s="8" t="s">
        <v>13794</v>
      </c>
      <c r="N3643" s="8"/>
      <c r="O3643" s="8"/>
      <c r="P3643" s="8"/>
      <c r="Q3643" s="8"/>
      <c r="R3643" s="8"/>
      <c r="S3643" s="8"/>
      <c r="T3643" s="8"/>
      <c r="U3643" s="8"/>
      <c r="V3643" s="8"/>
      <c r="W3643" s="8"/>
      <c r="X3643" s="8"/>
      <c r="Y3643" s="8"/>
      <c r="Z3643" s="8"/>
      <c r="AA3643" s="8"/>
      <c r="AB3643" s="8"/>
      <c r="AC3643" s="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  <c r="AY3643" s="8"/>
      <c r="AZ3643" s="8"/>
      <c r="BA3643" s="8"/>
      <c r="BB3643" s="8"/>
      <c r="BC3643" s="8"/>
      <c r="BD3643" s="8"/>
      <c r="BE3643" s="8"/>
      <c r="BF3643" s="8"/>
      <c r="BG3643" s="8"/>
      <c r="BH3643" s="8"/>
      <c r="BI3643" s="8"/>
      <c r="BJ3643" s="8"/>
      <c r="BK3643" s="8"/>
      <c r="BL3643" s="8"/>
      <c r="BM3643" s="8"/>
      <c r="BN3643" s="8"/>
      <c r="BO3643" s="8"/>
      <c r="BP3643" s="8"/>
      <c r="BQ3643" s="8"/>
      <c r="BR3643" s="8"/>
      <c r="BS3643" s="8"/>
      <c r="BT3643" s="8"/>
      <c r="BU3643" s="8"/>
      <c r="BV3643" s="8"/>
      <c r="BW3643" s="8"/>
      <c r="BX3643" s="8"/>
      <c r="BY3643" s="8"/>
    </row>
    <row r="3644" spans="1:77" x14ac:dyDescent="0.2">
      <c r="A3644" s="8" t="s">
        <v>13795</v>
      </c>
      <c r="B3644" s="5"/>
      <c r="C3644" s="8" t="s">
        <v>13796</v>
      </c>
      <c r="D3644" s="8"/>
      <c r="E3644" s="8" t="s">
        <v>5241</v>
      </c>
      <c r="F3644" s="5" t="s">
        <v>2591</v>
      </c>
      <c r="G3644" s="8" t="s">
        <v>13664</v>
      </c>
      <c r="H3644" s="8" t="s">
        <v>529</v>
      </c>
      <c r="I3644" s="8"/>
      <c r="J3644" s="8"/>
      <c r="K3644" s="8"/>
      <c r="L3644" s="8"/>
      <c r="M3644" s="8" t="s">
        <v>13797</v>
      </c>
      <c r="N3644" s="8"/>
      <c r="O3644" s="8"/>
      <c r="P3644" s="8"/>
      <c r="Q3644" s="8"/>
      <c r="R3644" s="8"/>
      <c r="S3644" s="8"/>
      <c r="T3644" s="8"/>
      <c r="U3644" s="8"/>
      <c r="V3644" s="8"/>
      <c r="W3644" s="8"/>
      <c r="X3644" s="8"/>
      <c r="Y3644" s="8"/>
      <c r="Z3644" s="8"/>
      <c r="AA3644" s="8"/>
      <c r="AB3644" s="8"/>
      <c r="AC3644" s="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  <c r="AY3644" s="8"/>
      <c r="AZ3644" s="8"/>
      <c r="BA3644" s="8"/>
      <c r="BB3644" s="8"/>
      <c r="BC3644" s="8"/>
      <c r="BD3644" s="8"/>
      <c r="BE3644" s="8"/>
      <c r="BF3644" s="8"/>
      <c r="BG3644" s="8"/>
      <c r="BH3644" s="8"/>
      <c r="BI3644" s="8"/>
      <c r="BJ3644" s="8"/>
      <c r="BK3644" s="8"/>
      <c r="BL3644" s="8"/>
      <c r="BM3644" s="8"/>
      <c r="BN3644" s="8"/>
      <c r="BO3644" s="8"/>
      <c r="BP3644" s="8"/>
      <c r="BQ3644" s="8"/>
      <c r="BR3644" s="8"/>
      <c r="BS3644" s="8"/>
      <c r="BT3644" s="8"/>
      <c r="BU3644" s="8"/>
      <c r="BV3644" s="8"/>
      <c r="BW3644" s="8"/>
      <c r="BX3644" s="8"/>
      <c r="BY3644" s="8"/>
    </row>
    <row r="3645" spans="1:77" x14ac:dyDescent="0.2">
      <c r="A3645" s="8" t="s">
        <v>13798</v>
      </c>
      <c r="B3645" s="5"/>
      <c r="C3645" s="8" t="s">
        <v>13799</v>
      </c>
      <c r="D3645" s="8"/>
      <c r="E3645" s="8" t="s">
        <v>5241</v>
      </c>
      <c r="F3645" s="5" t="s">
        <v>2591</v>
      </c>
      <c r="G3645" s="8" t="s">
        <v>13664</v>
      </c>
      <c r="H3645" s="8" t="s">
        <v>529</v>
      </c>
      <c r="I3645" s="8"/>
      <c r="J3645" s="8"/>
      <c r="K3645" s="8"/>
      <c r="L3645" s="8"/>
      <c r="M3645" s="8" t="s">
        <v>13800</v>
      </c>
      <c r="N3645" s="8"/>
      <c r="O3645" s="8"/>
      <c r="P3645" s="8"/>
      <c r="Q3645" s="8"/>
      <c r="R3645" s="8"/>
      <c r="S3645" s="8"/>
      <c r="T3645" s="8"/>
      <c r="U3645" s="8"/>
      <c r="V3645" s="8"/>
      <c r="W3645" s="8"/>
      <c r="X3645" s="8"/>
      <c r="Y3645" s="8"/>
      <c r="Z3645" s="8"/>
      <c r="AA3645" s="8"/>
      <c r="AB3645" s="8"/>
      <c r="AC3645" s="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  <c r="AY3645" s="8"/>
      <c r="AZ3645" s="8"/>
      <c r="BA3645" s="8"/>
      <c r="BB3645" s="8"/>
      <c r="BC3645" s="8"/>
      <c r="BD3645" s="8"/>
      <c r="BE3645" s="8"/>
      <c r="BF3645" s="8"/>
      <c r="BG3645" s="8"/>
      <c r="BH3645" s="8"/>
      <c r="BI3645" s="8"/>
      <c r="BJ3645" s="8"/>
      <c r="BK3645" s="8"/>
      <c r="BL3645" s="8"/>
      <c r="BM3645" s="8"/>
      <c r="BN3645" s="8"/>
      <c r="BO3645" s="8"/>
      <c r="BP3645" s="8"/>
      <c r="BQ3645" s="8"/>
      <c r="BR3645" s="8"/>
      <c r="BS3645" s="8"/>
      <c r="BT3645" s="8"/>
      <c r="BU3645" s="8"/>
      <c r="BV3645" s="8"/>
      <c r="BW3645" s="8"/>
      <c r="BX3645" s="8"/>
      <c r="BY3645" s="8"/>
    </row>
    <row r="3646" spans="1:77" x14ac:dyDescent="0.2">
      <c r="A3646" s="8" t="s">
        <v>13801</v>
      </c>
      <c r="B3646" s="5"/>
      <c r="C3646" s="8" t="s">
        <v>13802</v>
      </c>
      <c r="D3646" s="5"/>
      <c r="E3646" s="8" t="s">
        <v>5853</v>
      </c>
      <c r="F3646" s="5" t="s">
        <v>2591</v>
      </c>
      <c r="G3646" s="8" t="s">
        <v>13664</v>
      </c>
      <c r="H3646" s="8" t="s">
        <v>529</v>
      </c>
      <c r="I3646" s="8"/>
      <c r="J3646" s="8"/>
      <c r="K3646" s="8"/>
      <c r="L3646" s="8"/>
      <c r="M3646" s="8" t="s">
        <v>13803</v>
      </c>
      <c r="N3646" s="8"/>
      <c r="O3646" s="8"/>
      <c r="P3646" s="8"/>
      <c r="Q3646" s="8"/>
      <c r="R3646" s="8"/>
      <c r="S3646" s="8"/>
      <c r="T3646" s="8"/>
      <c r="U3646" s="8"/>
      <c r="V3646" s="8"/>
      <c r="W3646" s="8"/>
      <c r="X3646" s="8"/>
      <c r="Y3646" s="8"/>
      <c r="Z3646" s="8"/>
      <c r="AA3646" s="8"/>
      <c r="AB3646" s="8"/>
      <c r="AC3646" s="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  <c r="AY3646" s="8"/>
      <c r="AZ3646" s="8"/>
      <c r="BA3646" s="8"/>
      <c r="BB3646" s="8"/>
      <c r="BC3646" s="8"/>
      <c r="BD3646" s="8"/>
      <c r="BE3646" s="8"/>
      <c r="BF3646" s="8"/>
      <c r="BG3646" s="8"/>
      <c r="BH3646" s="8"/>
      <c r="BI3646" s="8"/>
      <c r="BJ3646" s="8"/>
      <c r="BK3646" s="8"/>
      <c r="BL3646" s="8"/>
      <c r="BM3646" s="8"/>
      <c r="BN3646" s="8"/>
      <c r="BO3646" s="8"/>
      <c r="BP3646" s="8"/>
      <c r="BQ3646" s="8"/>
      <c r="BR3646" s="8"/>
      <c r="BS3646" s="8"/>
      <c r="BT3646" s="8"/>
      <c r="BU3646" s="8"/>
      <c r="BV3646" s="8"/>
      <c r="BW3646" s="8"/>
      <c r="BX3646" s="8"/>
      <c r="BY3646" s="8"/>
    </row>
    <row r="3647" spans="1:77" x14ac:dyDescent="0.2">
      <c r="A3647" s="8" t="s">
        <v>13804</v>
      </c>
      <c r="B3647" s="5"/>
      <c r="C3647" s="8" t="s">
        <v>13805</v>
      </c>
      <c r="D3647" s="5" t="s">
        <v>13388</v>
      </c>
      <c r="E3647" s="8" t="s">
        <v>13389</v>
      </c>
      <c r="F3647" s="5" t="s">
        <v>2591</v>
      </c>
      <c r="G3647" s="8" t="s">
        <v>13664</v>
      </c>
      <c r="H3647" s="8" t="s">
        <v>529</v>
      </c>
      <c r="I3647" s="8"/>
      <c r="J3647" s="8"/>
      <c r="K3647" s="8"/>
      <c r="L3647" s="8"/>
      <c r="M3647" s="8" t="s">
        <v>13806</v>
      </c>
      <c r="N3647" s="8"/>
      <c r="O3647" s="8"/>
      <c r="P3647" s="8"/>
      <c r="Q3647" s="8"/>
      <c r="R3647" s="8"/>
      <c r="S3647" s="8"/>
      <c r="T3647" s="8"/>
      <c r="U3647" s="8"/>
      <c r="V3647" s="8"/>
      <c r="W3647" s="8"/>
      <c r="X3647" s="8"/>
      <c r="Y3647" s="8"/>
      <c r="Z3647" s="8"/>
      <c r="AA3647" s="8"/>
      <c r="AB3647" s="8"/>
      <c r="AC3647" s="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  <c r="AY3647" s="8"/>
      <c r="AZ3647" s="8"/>
      <c r="BA3647" s="8"/>
      <c r="BB3647" s="8"/>
      <c r="BC3647" s="8"/>
      <c r="BD3647" s="8"/>
      <c r="BE3647" s="8"/>
      <c r="BF3647" s="8"/>
      <c r="BG3647" s="8"/>
      <c r="BH3647" s="8"/>
      <c r="BI3647" s="8"/>
      <c r="BJ3647" s="8"/>
      <c r="BK3647" s="8"/>
      <c r="BL3647" s="8"/>
      <c r="BM3647" s="8"/>
      <c r="BN3647" s="8"/>
      <c r="BO3647" s="8"/>
      <c r="BP3647" s="8"/>
      <c r="BQ3647" s="8"/>
      <c r="BR3647" s="8"/>
      <c r="BS3647" s="8"/>
      <c r="BT3647" s="8"/>
      <c r="BU3647" s="8"/>
      <c r="BV3647" s="8"/>
      <c r="BW3647" s="8"/>
      <c r="BX3647" s="8"/>
      <c r="BY3647" s="8"/>
    </row>
    <row r="3648" spans="1:77" x14ac:dyDescent="0.2">
      <c r="A3648" s="8" t="s">
        <v>13807</v>
      </c>
      <c r="B3648" s="5"/>
      <c r="C3648" s="8" t="s">
        <v>13808</v>
      </c>
      <c r="D3648" s="8"/>
      <c r="E3648" s="8" t="s">
        <v>5241</v>
      </c>
      <c r="F3648" s="5" t="s">
        <v>2591</v>
      </c>
      <c r="G3648" s="8" t="s">
        <v>13664</v>
      </c>
      <c r="H3648" s="8" t="s">
        <v>529</v>
      </c>
      <c r="I3648" s="8"/>
      <c r="J3648" s="8"/>
      <c r="K3648" s="8"/>
      <c r="L3648" s="8"/>
      <c r="M3648" s="8" t="s">
        <v>13809</v>
      </c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  <c r="AY3648" s="8"/>
      <c r="AZ3648" s="8"/>
      <c r="BA3648" s="8"/>
      <c r="BB3648" s="8"/>
      <c r="BC3648" s="8"/>
      <c r="BD3648" s="8"/>
      <c r="BE3648" s="8"/>
      <c r="BF3648" s="8"/>
      <c r="BG3648" s="8"/>
      <c r="BH3648" s="8"/>
      <c r="BI3648" s="8"/>
      <c r="BJ3648" s="8"/>
      <c r="BK3648" s="8"/>
      <c r="BL3648" s="8"/>
      <c r="BM3648" s="8"/>
      <c r="BN3648" s="8"/>
      <c r="BO3648" s="8"/>
      <c r="BP3648" s="8"/>
      <c r="BQ3648" s="8"/>
      <c r="BR3648" s="8"/>
      <c r="BS3648" s="8"/>
      <c r="BT3648" s="8"/>
      <c r="BU3648" s="8"/>
      <c r="BV3648" s="8"/>
      <c r="BW3648" s="8"/>
      <c r="BX3648" s="8"/>
      <c r="BY3648" s="8"/>
    </row>
    <row r="3649" spans="1:77" x14ac:dyDescent="0.2">
      <c r="A3649" s="8" t="s">
        <v>13810</v>
      </c>
      <c r="B3649" s="5"/>
      <c r="C3649" s="8" t="s">
        <v>13811</v>
      </c>
      <c r="D3649" s="8"/>
      <c r="E3649" s="8" t="s">
        <v>5241</v>
      </c>
      <c r="F3649" s="5" t="s">
        <v>2591</v>
      </c>
      <c r="G3649" s="8" t="s">
        <v>13664</v>
      </c>
      <c r="H3649" s="8" t="s">
        <v>529</v>
      </c>
      <c r="I3649" s="8"/>
      <c r="J3649" s="8"/>
      <c r="K3649" s="8"/>
      <c r="L3649" s="8"/>
      <c r="M3649" s="8" t="s">
        <v>13812</v>
      </c>
      <c r="N3649" s="8"/>
      <c r="O3649" s="8"/>
      <c r="P3649" s="8"/>
      <c r="Q3649" s="8"/>
      <c r="R3649" s="8"/>
      <c r="S3649" s="8"/>
      <c r="T3649" s="8"/>
      <c r="U3649" s="8"/>
      <c r="V3649" s="8"/>
      <c r="W3649" s="8"/>
      <c r="X3649" s="8"/>
      <c r="Y3649" s="8"/>
      <c r="Z3649" s="8"/>
      <c r="AA3649" s="8"/>
      <c r="AB3649" s="8"/>
      <c r="AC3649" s="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  <c r="AY3649" s="8"/>
      <c r="AZ3649" s="8"/>
      <c r="BA3649" s="8"/>
      <c r="BB3649" s="8"/>
      <c r="BC3649" s="8"/>
      <c r="BD3649" s="8"/>
      <c r="BE3649" s="8"/>
      <c r="BF3649" s="8"/>
      <c r="BG3649" s="8"/>
      <c r="BH3649" s="8"/>
      <c r="BI3649" s="8"/>
      <c r="BJ3649" s="8"/>
      <c r="BK3649" s="8"/>
      <c r="BL3649" s="8"/>
      <c r="BM3649" s="8"/>
      <c r="BN3649" s="8"/>
      <c r="BO3649" s="8"/>
      <c r="BP3649" s="8"/>
      <c r="BQ3649" s="8"/>
      <c r="BR3649" s="8"/>
      <c r="BS3649" s="8"/>
      <c r="BT3649" s="8"/>
      <c r="BU3649" s="8"/>
      <c r="BV3649" s="8"/>
      <c r="BW3649" s="8"/>
      <c r="BX3649" s="8"/>
      <c r="BY3649" s="8"/>
    </row>
    <row r="3650" spans="1:77" x14ac:dyDescent="0.2">
      <c r="A3650" s="8" t="s">
        <v>13813</v>
      </c>
      <c r="B3650" s="5"/>
      <c r="C3650" s="8" t="s">
        <v>13814</v>
      </c>
      <c r="D3650" s="5"/>
      <c r="E3650" s="8" t="s">
        <v>5853</v>
      </c>
      <c r="F3650" s="5" t="s">
        <v>2591</v>
      </c>
      <c r="G3650" s="8" t="s">
        <v>13664</v>
      </c>
      <c r="H3650" s="8" t="s">
        <v>529</v>
      </c>
      <c r="I3650" s="8"/>
      <c r="J3650" s="8"/>
      <c r="K3650" s="8"/>
      <c r="L3650" s="8"/>
      <c r="M3650" s="8" t="s">
        <v>13815</v>
      </c>
      <c r="N3650" s="8"/>
      <c r="O3650" s="8"/>
      <c r="P3650" s="8"/>
      <c r="Q3650" s="8"/>
      <c r="R3650" s="8"/>
      <c r="S3650" s="8"/>
      <c r="T3650" s="8"/>
      <c r="U3650" s="8"/>
      <c r="V3650" s="8"/>
      <c r="W3650" s="8"/>
      <c r="X3650" s="8"/>
      <c r="Y3650" s="8"/>
      <c r="Z3650" s="8"/>
      <c r="AA3650" s="8"/>
      <c r="AB3650" s="8"/>
      <c r="AC3650" s="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  <c r="AY3650" s="8"/>
      <c r="AZ3650" s="8"/>
      <c r="BA3650" s="8"/>
      <c r="BB3650" s="8"/>
      <c r="BC3650" s="8"/>
      <c r="BD3650" s="8"/>
      <c r="BE3650" s="8"/>
      <c r="BF3650" s="8"/>
      <c r="BG3650" s="8"/>
      <c r="BH3650" s="8"/>
      <c r="BI3650" s="8"/>
      <c r="BJ3650" s="8"/>
      <c r="BK3650" s="8"/>
      <c r="BL3650" s="8"/>
      <c r="BM3650" s="8"/>
      <c r="BN3650" s="8"/>
      <c r="BO3650" s="8"/>
      <c r="BP3650" s="8"/>
      <c r="BQ3650" s="8"/>
      <c r="BR3650" s="8"/>
      <c r="BS3650" s="8"/>
      <c r="BT3650" s="8"/>
      <c r="BU3650" s="8"/>
      <c r="BV3650" s="8"/>
      <c r="BW3650" s="8"/>
      <c r="BX3650" s="8"/>
      <c r="BY3650" s="8"/>
    </row>
    <row r="3651" spans="1:77" x14ac:dyDescent="0.2">
      <c r="A3651" s="8" t="s">
        <v>13816</v>
      </c>
      <c r="B3651" s="5"/>
      <c r="C3651" s="8" t="s">
        <v>13817</v>
      </c>
      <c r="D3651" s="8"/>
      <c r="E3651" s="8" t="s">
        <v>5241</v>
      </c>
      <c r="F3651" s="5" t="s">
        <v>2591</v>
      </c>
      <c r="G3651" s="8" t="s">
        <v>13664</v>
      </c>
      <c r="H3651" s="8" t="s">
        <v>529</v>
      </c>
      <c r="I3651" s="8"/>
      <c r="J3651" s="8"/>
      <c r="K3651" s="8"/>
      <c r="L3651" s="8"/>
      <c r="M3651" s="8" t="s">
        <v>13818</v>
      </c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  <c r="AY3651" s="8"/>
      <c r="AZ3651" s="8"/>
      <c r="BA3651" s="8"/>
      <c r="BB3651" s="8"/>
      <c r="BC3651" s="8"/>
      <c r="BD3651" s="8"/>
      <c r="BE3651" s="8"/>
      <c r="BF3651" s="8"/>
      <c r="BG3651" s="8"/>
      <c r="BH3651" s="8"/>
      <c r="BI3651" s="8"/>
      <c r="BJ3651" s="8"/>
      <c r="BK3651" s="8"/>
      <c r="BL3651" s="8"/>
      <c r="BM3651" s="8"/>
      <c r="BN3651" s="8"/>
      <c r="BO3651" s="8"/>
      <c r="BP3651" s="8"/>
      <c r="BQ3651" s="8"/>
      <c r="BR3651" s="8"/>
      <c r="BS3651" s="8"/>
      <c r="BT3651" s="8"/>
      <c r="BU3651" s="8"/>
      <c r="BV3651" s="8"/>
      <c r="BW3651" s="8"/>
      <c r="BX3651" s="8"/>
      <c r="BY3651" s="8"/>
    </row>
    <row r="3652" spans="1:77" x14ac:dyDescent="0.2">
      <c r="A3652" s="8" t="s">
        <v>13819</v>
      </c>
      <c r="B3652" s="5"/>
      <c r="C3652" s="8" t="s">
        <v>13820</v>
      </c>
      <c r="D3652" s="5"/>
      <c r="E3652" s="8" t="s">
        <v>5853</v>
      </c>
      <c r="F3652" s="5" t="s">
        <v>2591</v>
      </c>
      <c r="G3652" s="8" t="s">
        <v>13664</v>
      </c>
      <c r="H3652" s="8" t="s">
        <v>529</v>
      </c>
      <c r="I3652" s="8"/>
      <c r="J3652" s="8"/>
      <c r="K3652" s="8"/>
      <c r="L3652" s="8"/>
      <c r="M3652" s="8" t="s">
        <v>13821</v>
      </c>
      <c r="N3652" s="8"/>
      <c r="O3652" s="8"/>
      <c r="P3652" s="8"/>
      <c r="Q3652" s="8"/>
      <c r="R3652" s="8"/>
      <c r="S3652" s="8"/>
      <c r="T3652" s="8"/>
      <c r="U3652" s="8"/>
      <c r="V3652" s="8"/>
      <c r="W3652" s="8"/>
      <c r="X3652" s="8"/>
      <c r="Y3652" s="8"/>
      <c r="Z3652" s="8"/>
      <c r="AA3652" s="8"/>
      <c r="AB3652" s="8"/>
      <c r="AC3652" s="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  <c r="AY3652" s="8"/>
      <c r="AZ3652" s="8"/>
      <c r="BA3652" s="8"/>
      <c r="BB3652" s="8"/>
      <c r="BC3652" s="8"/>
      <c r="BD3652" s="8"/>
      <c r="BE3652" s="8"/>
      <c r="BF3652" s="8"/>
      <c r="BG3652" s="8"/>
      <c r="BH3652" s="8"/>
      <c r="BI3652" s="8"/>
      <c r="BJ3652" s="8"/>
      <c r="BK3652" s="8"/>
      <c r="BL3652" s="8"/>
      <c r="BM3652" s="8"/>
      <c r="BN3652" s="8"/>
      <c r="BO3652" s="8"/>
      <c r="BP3652" s="8"/>
      <c r="BQ3652" s="8"/>
      <c r="BR3652" s="8"/>
      <c r="BS3652" s="8"/>
      <c r="BT3652" s="8"/>
      <c r="BU3652" s="8"/>
      <c r="BV3652" s="8"/>
      <c r="BW3652" s="8"/>
      <c r="BX3652" s="8"/>
      <c r="BY3652" s="8"/>
    </row>
    <row r="3653" spans="1:77" x14ac:dyDescent="0.2">
      <c r="A3653" s="8" t="s">
        <v>13822</v>
      </c>
      <c r="B3653" s="5"/>
      <c r="C3653" s="8" t="s">
        <v>13823</v>
      </c>
      <c r="D3653" s="8"/>
      <c r="E3653" s="8" t="s">
        <v>5241</v>
      </c>
      <c r="F3653" s="5" t="s">
        <v>2591</v>
      </c>
      <c r="G3653" s="8" t="s">
        <v>13664</v>
      </c>
      <c r="H3653" s="8" t="s">
        <v>529</v>
      </c>
      <c r="I3653" s="8"/>
      <c r="J3653" s="8"/>
      <c r="K3653" s="8"/>
      <c r="L3653" s="8"/>
      <c r="M3653" s="8" t="s">
        <v>13824</v>
      </c>
      <c r="N3653" s="8"/>
      <c r="O3653" s="8"/>
      <c r="P3653" s="8"/>
      <c r="Q3653" s="8"/>
      <c r="R3653" s="8"/>
      <c r="S3653" s="8"/>
      <c r="T3653" s="8"/>
      <c r="U3653" s="8"/>
      <c r="V3653" s="8"/>
      <c r="W3653" s="8"/>
      <c r="X3653" s="8"/>
      <c r="Y3653" s="8"/>
      <c r="Z3653" s="8"/>
      <c r="AA3653" s="8"/>
      <c r="AB3653" s="8"/>
      <c r="AC3653" s="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  <c r="AY3653" s="8"/>
      <c r="AZ3653" s="8"/>
      <c r="BA3653" s="8"/>
      <c r="BB3653" s="8"/>
      <c r="BC3653" s="8"/>
      <c r="BD3653" s="8"/>
      <c r="BE3653" s="8"/>
      <c r="BF3653" s="8"/>
      <c r="BG3653" s="8"/>
      <c r="BH3653" s="8"/>
      <c r="BI3653" s="8"/>
      <c r="BJ3653" s="8"/>
      <c r="BK3653" s="8"/>
      <c r="BL3653" s="8"/>
      <c r="BM3653" s="8"/>
      <c r="BN3653" s="8"/>
      <c r="BO3653" s="8"/>
      <c r="BP3653" s="8"/>
      <c r="BQ3653" s="8"/>
      <c r="BR3653" s="8"/>
      <c r="BS3653" s="8"/>
      <c r="BT3653" s="8"/>
      <c r="BU3653" s="8"/>
      <c r="BV3653" s="8"/>
      <c r="BW3653" s="8"/>
      <c r="BX3653" s="8"/>
      <c r="BY3653" s="8"/>
    </row>
    <row r="3654" spans="1:77" x14ac:dyDescent="0.2">
      <c r="A3654" s="8" t="s">
        <v>13825</v>
      </c>
      <c r="B3654" s="5"/>
      <c r="C3654" s="8" t="s">
        <v>13826</v>
      </c>
      <c r="D3654" s="8"/>
      <c r="E3654" s="8" t="s">
        <v>5853</v>
      </c>
      <c r="F3654" s="5" t="s">
        <v>2591</v>
      </c>
      <c r="G3654" s="8" t="s">
        <v>13664</v>
      </c>
      <c r="H3654" s="8" t="s">
        <v>529</v>
      </c>
      <c r="I3654" s="8"/>
      <c r="J3654" s="8"/>
      <c r="K3654" s="8"/>
      <c r="L3654" s="8"/>
      <c r="M3654" s="8" t="s">
        <v>13827</v>
      </c>
      <c r="N3654" s="8"/>
      <c r="O3654" s="8"/>
      <c r="P3654" s="8"/>
      <c r="Q3654" s="8"/>
      <c r="R3654" s="8"/>
      <c r="S3654" s="8"/>
      <c r="T3654" s="8"/>
      <c r="U3654" s="8"/>
      <c r="V3654" s="8"/>
      <c r="W3654" s="8"/>
      <c r="X3654" s="8"/>
      <c r="Y3654" s="8"/>
      <c r="Z3654" s="8"/>
      <c r="AA3654" s="8"/>
      <c r="AB3654" s="8"/>
      <c r="AC3654" s="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  <c r="AY3654" s="8"/>
      <c r="AZ3654" s="8"/>
      <c r="BA3654" s="8"/>
      <c r="BB3654" s="8"/>
      <c r="BC3654" s="8"/>
      <c r="BD3654" s="8"/>
      <c r="BE3654" s="8"/>
      <c r="BF3654" s="8"/>
      <c r="BG3654" s="8"/>
      <c r="BH3654" s="8"/>
      <c r="BI3654" s="8"/>
      <c r="BJ3654" s="8"/>
      <c r="BK3654" s="8"/>
      <c r="BL3654" s="8"/>
      <c r="BM3654" s="8"/>
      <c r="BN3654" s="8"/>
      <c r="BO3654" s="8"/>
      <c r="BP3654" s="8"/>
      <c r="BQ3654" s="8"/>
      <c r="BR3654" s="8"/>
      <c r="BS3654" s="8"/>
      <c r="BT3654" s="8"/>
      <c r="BU3654" s="8"/>
      <c r="BV3654" s="8"/>
      <c r="BW3654" s="8"/>
      <c r="BX3654" s="8"/>
      <c r="BY3654" s="8"/>
    </row>
    <row r="3655" spans="1:77" x14ac:dyDescent="0.2">
      <c r="A3655" s="8" t="s">
        <v>13828</v>
      </c>
      <c r="B3655" s="5"/>
      <c r="C3655" s="8" t="s">
        <v>13829</v>
      </c>
      <c r="D3655" s="8"/>
      <c r="E3655" s="8" t="s">
        <v>5853</v>
      </c>
      <c r="F3655" s="5" t="s">
        <v>2591</v>
      </c>
      <c r="G3655" s="8" t="s">
        <v>13664</v>
      </c>
      <c r="H3655" s="8" t="s">
        <v>529</v>
      </c>
      <c r="I3655" s="8"/>
      <c r="J3655" s="8"/>
      <c r="K3655" s="8"/>
      <c r="L3655" s="8"/>
      <c r="M3655" s="8" t="s">
        <v>13830</v>
      </c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  <c r="AY3655" s="8"/>
      <c r="AZ3655" s="8"/>
      <c r="BA3655" s="8"/>
      <c r="BB3655" s="8"/>
      <c r="BC3655" s="8"/>
      <c r="BD3655" s="8"/>
      <c r="BE3655" s="8"/>
      <c r="BF3655" s="8"/>
      <c r="BG3655" s="8"/>
      <c r="BH3655" s="8"/>
      <c r="BI3655" s="8"/>
      <c r="BJ3655" s="8"/>
      <c r="BK3655" s="8"/>
      <c r="BL3655" s="8"/>
      <c r="BM3655" s="8"/>
      <c r="BN3655" s="8"/>
      <c r="BO3655" s="8"/>
      <c r="BP3655" s="8"/>
      <c r="BQ3655" s="8"/>
      <c r="BR3655" s="8"/>
      <c r="BS3655" s="8"/>
      <c r="BT3655" s="8"/>
      <c r="BU3655" s="8"/>
      <c r="BV3655" s="8"/>
      <c r="BW3655" s="8"/>
      <c r="BX3655" s="8"/>
      <c r="BY3655" s="8"/>
    </row>
    <row r="3656" spans="1:77" x14ac:dyDescent="0.2">
      <c r="A3656" s="8" t="s">
        <v>13831</v>
      </c>
      <c r="B3656" s="5"/>
      <c r="C3656" s="8" t="s">
        <v>13832</v>
      </c>
      <c r="D3656" s="8"/>
      <c r="E3656" s="8" t="s">
        <v>5853</v>
      </c>
      <c r="F3656" s="5" t="s">
        <v>2591</v>
      </c>
      <c r="G3656" s="8" t="s">
        <v>13664</v>
      </c>
      <c r="H3656" s="8" t="s">
        <v>529</v>
      </c>
      <c r="I3656" s="8"/>
      <c r="J3656" s="8"/>
      <c r="K3656" s="8"/>
      <c r="L3656" s="8"/>
      <c r="M3656" s="8" t="s">
        <v>13833</v>
      </c>
      <c r="N3656" s="8"/>
      <c r="O3656" s="8"/>
      <c r="P3656" s="8"/>
      <c r="Q3656" s="8"/>
      <c r="R3656" s="8"/>
      <c r="S3656" s="8"/>
      <c r="T3656" s="8"/>
      <c r="U3656" s="8"/>
      <c r="V3656" s="8"/>
      <c r="W3656" s="8"/>
      <c r="X3656" s="8"/>
      <c r="Y3656" s="8"/>
      <c r="Z3656" s="8"/>
      <c r="AA3656" s="8"/>
      <c r="AB3656" s="8"/>
      <c r="AC3656" s="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  <c r="AY3656" s="8"/>
      <c r="AZ3656" s="8"/>
      <c r="BA3656" s="8"/>
      <c r="BB3656" s="8"/>
      <c r="BC3656" s="8"/>
      <c r="BD3656" s="8"/>
      <c r="BE3656" s="8"/>
      <c r="BF3656" s="8"/>
      <c r="BG3656" s="8"/>
      <c r="BH3656" s="8"/>
      <c r="BI3656" s="8"/>
      <c r="BJ3656" s="8"/>
      <c r="BK3656" s="8"/>
      <c r="BL3656" s="8"/>
      <c r="BM3656" s="8"/>
      <c r="BN3656" s="8"/>
      <c r="BO3656" s="8"/>
      <c r="BP3656" s="8"/>
      <c r="BQ3656" s="8"/>
      <c r="BR3656" s="8"/>
      <c r="BS3656" s="8"/>
      <c r="BT3656" s="8"/>
      <c r="BU3656" s="8"/>
      <c r="BV3656" s="8"/>
      <c r="BW3656" s="8"/>
      <c r="BX3656" s="8"/>
      <c r="BY3656" s="8"/>
    </row>
    <row r="3657" spans="1:77" x14ac:dyDescent="0.2">
      <c r="A3657" s="8" t="s">
        <v>13834</v>
      </c>
      <c r="B3657" s="5"/>
      <c r="C3657" s="8" t="s">
        <v>13835</v>
      </c>
      <c r="D3657" s="5" t="s">
        <v>13388</v>
      </c>
      <c r="E3657" s="8" t="s">
        <v>13389</v>
      </c>
      <c r="F3657" s="5" t="s">
        <v>2591</v>
      </c>
      <c r="G3657" s="8" t="s">
        <v>13664</v>
      </c>
      <c r="H3657" s="8" t="s">
        <v>529</v>
      </c>
      <c r="I3657" s="8"/>
      <c r="J3657" s="8"/>
      <c r="K3657" s="8"/>
      <c r="L3657" s="8"/>
      <c r="M3657" s="8" t="s">
        <v>13836</v>
      </c>
      <c r="N3657" s="8"/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  <c r="AY3657" s="8"/>
      <c r="AZ3657" s="8"/>
      <c r="BA3657" s="8"/>
      <c r="BB3657" s="8"/>
      <c r="BC3657" s="8"/>
      <c r="BD3657" s="8"/>
      <c r="BE3657" s="8"/>
      <c r="BF3657" s="8"/>
      <c r="BG3657" s="8"/>
      <c r="BH3657" s="8"/>
      <c r="BI3657" s="8"/>
      <c r="BJ3657" s="8"/>
      <c r="BK3657" s="8"/>
      <c r="BL3657" s="8"/>
      <c r="BM3657" s="8"/>
      <c r="BN3657" s="8"/>
      <c r="BO3657" s="8"/>
      <c r="BP3657" s="8"/>
      <c r="BQ3657" s="8"/>
      <c r="BR3657" s="8"/>
      <c r="BS3657" s="8"/>
      <c r="BT3657" s="8"/>
      <c r="BU3657" s="8"/>
      <c r="BV3657" s="8"/>
      <c r="BW3657" s="8"/>
      <c r="BX3657" s="8"/>
      <c r="BY3657" s="8"/>
    </row>
    <row r="3658" spans="1:77" x14ac:dyDescent="0.2">
      <c r="A3658" s="8" t="s">
        <v>13837</v>
      </c>
      <c r="B3658" s="5"/>
      <c r="C3658" s="8" t="s">
        <v>13838</v>
      </c>
      <c r="D3658" s="8"/>
      <c r="E3658" s="8" t="s">
        <v>5241</v>
      </c>
      <c r="F3658" s="5" t="s">
        <v>2591</v>
      </c>
      <c r="G3658" s="8" t="s">
        <v>13664</v>
      </c>
      <c r="H3658" s="8" t="s">
        <v>529</v>
      </c>
      <c r="I3658" s="8"/>
      <c r="J3658" s="8"/>
      <c r="K3658" s="8"/>
      <c r="L3658" s="8"/>
      <c r="M3658" s="8" t="s">
        <v>13839</v>
      </c>
      <c r="N3658" s="8"/>
      <c r="O3658" s="8"/>
      <c r="P3658" s="8"/>
      <c r="Q3658" s="8"/>
      <c r="R3658" s="8"/>
      <c r="S3658" s="8"/>
      <c r="T3658" s="8"/>
      <c r="U3658" s="8"/>
      <c r="V3658" s="8"/>
      <c r="W3658" s="8"/>
      <c r="X3658" s="8"/>
      <c r="Y3658" s="8"/>
      <c r="Z3658" s="8"/>
      <c r="AA3658" s="8"/>
      <c r="AB3658" s="8"/>
      <c r="AC3658" s="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  <c r="AY3658" s="8"/>
      <c r="AZ3658" s="8"/>
      <c r="BA3658" s="8"/>
      <c r="BB3658" s="8"/>
      <c r="BC3658" s="8"/>
      <c r="BD3658" s="8"/>
      <c r="BE3658" s="8"/>
      <c r="BF3658" s="8"/>
      <c r="BG3658" s="8"/>
      <c r="BH3658" s="8"/>
      <c r="BI3658" s="8"/>
      <c r="BJ3658" s="8"/>
      <c r="BK3658" s="8"/>
      <c r="BL3658" s="8"/>
      <c r="BM3658" s="8"/>
      <c r="BN3658" s="8"/>
      <c r="BO3658" s="8"/>
      <c r="BP3658" s="8"/>
      <c r="BQ3658" s="8"/>
      <c r="BR3658" s="8"/>
      <c r="BS3658" s="8"/>
      <c r="BT3658" s="8"/>
      <c r="BU3658" s="8"/>
      <c r="BV3658" s="8"/>
      <c r="BW3658" s="8"/>
      <c r="BX3658" s="8"/>
      <c r="BY3658" s="8"/>
    </row>
    <row r="3659" spans="1:77" x14ac:dyDescent="0.2">
      <c r="A3659" s="8" t="s">
        <v>13840</v>
      </c>
      <c r="B3659" s="5"/>
      <c r="C3659" s="8" t="s">
        <v>13841</v>
      </c>
      <c r="D3659" s="8"/>
      <c r="E3659" s="8" t="s">
        <v>5241</v>
      </c>
      <c r="F3659" s="5" t="s">
        <v>2591</v>
      </c>
      <c r="G3659" s="8" t="s">
        <v>13664</v>
      </c>
      <c r="H3659" s="8" t="s">
        <v>529</v>
      </c>
      <c r="I3659" s="8"/>
      <c r="J3659" s="8"/>
      <c r="K3659" s="8"/>
      <c r="L3659" s="8"/>
      <c r="M3659" s="8" t="s">
        <v>13842</v>
      </c>
      <c r="N3659" s="8"/>
      <c r="O3659" s="8"/>
      <c r="P3659" s="8"/>
      <c r="Q3659" s="8"/>
      <c r="R3659" s="8"/>
      <c r="S3659" s="8"/>
      <c r="T3659" s="8"/>
      <c r="U3659" s="8"/>
      <c r="V3659" s="8"/>
      <c r="W3659" s="8"/>
      <c r="X3659" s="8"/>
      <c r="Y3659" s="8"/>
      <c r="Z3659" s="8"/>
      <c r="AA3659" s="8"/>
      <c r="AB3659" s="8"/>
      <c r="AC3659" s="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  <c r="AY3659" s="8"/>
      <c r="AZ3659" s="8"/>
      <c r="BA3659" s="8"/>
      <c r="BB3659" s="8"/>
      <c r="BC3659" s="8"/>
      <c r="BD3659" s="8"/>
      <c r="BE3659" s="8"/>
      <c r="BF3659" s="8"/>
      <c r="BG3659" s="8"/>
      <c r="BH3659" s="8"/>
      <c r="BI3659" s="8"/>
      <c r="BJ3659" s="8"/>
      <c r="BK3659" s="8"/>
      <c r="BL3659" s="8"/>
      <c r="BM3659" s="8"/>
      <c r="BN3659" s="8"/>
      <c r="BO3659" s="8"/>
      <c r="BP3659" s="8"/>
      <c r="BQ3659" s="8"/>
      <c r="BR3659" s="8"/>
      <c r="BS3659" s="8"/>
      <c r="BT3659" s="8"/>
      <c r="BU3659" s="8"/>
      <c r="BV3659" s="8"/>
      <c r="BW3659" s="8"/>
      <c r="BX3659" s="8"/>
      <c r="BY3659" s="8"/>
    </row>
    <row r="3660" spans="1:77" x14ac:dyDescent="0.2">
      <c r="A3660" s="8" t="s">
        <v>13843</v>
      </c>
      <c r="B3660" s="5"/>
      <c r="C3660" s="8" t="s">
        <v>13844</v>
      </c>
      <c r="D3660" s="8"/>
      <c r="E3660" s="8" t="s">
        <v>5853</v>
      </c>
      <c r="F3660" s="5" t="s">
        <v>2591</v>
      </c>
      <c r="G3660" s="8" t="s">
        <v>13664</v>
      </c>
      <c r="H3660" s="8" t="s">
        <v>529</v>
      </c>
      <c r="I3660" s="8"/>
      <c r="J3660" s="8"/>
      <c r="K3660" s="8"/>
      <c r="L3660" s="8"/>
      <c r="M3660" s="8" t="s">
        <v>13845</v>
      </c>
      <c r="N3660" s="8"/>
      <c r="O3660" s="8"/>
      <c r="P3660" s="8"/>
      <c r="Q3660" s="8"/>
      <c r="R3660" s="8"/>
      <c r="S3660" s="8"/>
      <c r="T3660" s="8"/>
      <c r="U3660" s="8"/>
      <c r="V3660" s="8"/>
      <c r="W3660" s="8"/>
      <c r="X3660" s="8"/>
      <c r="Y3660" s="8"/>
      <c r="Z3660" s="8"/>
      <c r="AA3660" s="8"/>
      <c r="AB3660" s="8"/>
      <c r="AC3660" s="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  <c r="AY3660" s="8"/>
      <c r="AZ3660" s="8"/>
      <c r="BA3660" s="8"/>
      <c r="BB3660" s="8"/>
      <c r="BC3660" s="8"/>
      <c r="BD3660" s="8"/>
      <c r="BE3660" s="8"/>
      <c r="BF3660" s="8"/>
      <c r="BG3660" s="8"/>
      <c r="BH3660" s="8"/>
      <c r="BI3660" s="8"/>
      <c r="BJ3660" s="8"/>
      <c r="BK3660" s="8"/>
      <c r="BL3660" s="8"/>
      <c r="BM3660" s="8"/>
      <c r="BN3660" s="8"/>
      <c r="BO3660" s="8"/>
      <c r="BP3660" s="8"/>
      <c r="BQ3660" s="8"/>
      <c r="BR3660" s="8"/>
      <c r="BS3660" s="8"/>
      <c r="BT3660" s="8"/>
      <c r="BU3660" s="8"/>
      <c r="BV3660" s="8"/>
      <c r="BW3660" s="8"/>
      <c r="BX3660" s="8"/>
      <c r="BY3660" s="8"/>
    </row>
    <row r="3661" spans="1:77" x14ac:dyDescent="0.2">
      <c r="A3661" s="8" t="s">
        <v>13846</v>
      </c>
      <c r="B3661" s="5"/>
      <c r="C3661" s="8" t="s">
        <v>13847</v>
      </c>
      <c r="D3661" s="8"/>
      <c r="E3661" s="8" t="s">
        <v>5241</v>
      </c>
      <c r="F3661" s="5" t="s">
        <v>2591</v>
      </c>
      <c r="G3661" s="8" t="s">
        <v>13664</v>
      </c>
      <c r="H3661" s="8" t="s">
        <v>529</v>
      </c>
      <c r="I3661" s="8"/>
      <c r="J3661" s="8"/>
      <c r="K3661" s="8"/>
      <c r="L3661" s="8"/>
      <c r="M3661" s="8" t="s">
        <v>13848</v>
      </c>
      <c r="N3661" s="8"/>
      <c r="O3661" s="8"/>
      <c r="P3661" s="8"/>
      <c r="Q3661" s="8"/>
      <c r="R3661" s="8"/>
      <c r="S3661" s="8"/>
      <c r="T3661" s="8"/>
      <c r="U3661" s="8"/>
      <c r="V3661" s="8"/>
      <c r="W3661" s="8"/>
      <c r="X3661" s="8"/>
      <c r="Y3661" s="8"/>
      <c r="Z3661" s="8"/>
      <c r="AA3661" s="8"/>
      <c r="AB3661" s="8"/>
      <c r="AC3661" s="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  <c r="AY3661" s="8"/>
      <c r="AZ3661" s="8"/>
      <c r="BA3661" s="8"/>
      <c r="BB3661" s="8"/>
      <c r="BC3661" s="8"/>
      <c r="BD3661" s="8"/>
      <c r="BE3661" s="8"/>
      <c r="BF3661" s="8"/>
      <c r="BG3661" s="8"/>
      <c r="BH3661" s="8"/>
      <c r="BI3661" s="8"/>
      <c r="BJ3661" s="8"/>
      <c r="BK3661" s="8"/>
      <c r="BL3661" s="8"/>
      <c r="BM3661" s="8"/>
      <c r="BN3661" s="8"/>
      <c r="BO3661" s="8"/>
      <c r="BP3661" s="8"/>
      <c r="BQ3661" s="8"/>
      <c r="BR3661" s="8"/>
      <c r="BS3661" s="8"/>
      <c r="BT3661" s="8"/>
      <c r="BU3661" s="8"/>
      <c r="BV3661" s="8"/>
      <c r="BW3661" s="8"/>
      <c r="BX3661" s="8"/>
      <c r="BY3661" s="8"/>
    </row>
    <row r="3662" spans="1:77" x14ac:dyDescent="0.2">
      <c r="A3662" s="8" t="s">
        <v>13849</v>
      </c>
      <c r="B3662" s="5"/>
      <c r="C3662" s="8" t="s">
        <v>13850</v>
      </c>
      <c r="D3662" s="5" t="s">
        <v>13388</v>
      </c>
      <c r="E3662" s="8" t="s">
        <v>13389</v>
      </c>
      <c r="F3662" s="5" t="s">
        <v>2591</v>
      </c>
      <c r="G3662" s="8" t="s">
        <v>13664</v>
      </c>
      <c r="H3662" s="8" t="s">
        <v>529</v>
      </c>
      <c r="I3662" s="8"/>
      <c r="J3662" s="8"/>
      <c r="K3662" s="8"/>
      <c r="L3662" s="8"/>
      <c r="M3662" s="8" t="s">
        <v>13851</v>
      </c>
      <c r="N3662" s="8"/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  <c r="AY3662" s="8"/>
      <c r="AZ3662" s="8"/>
      <c r="BA3662" s="8"/>
      <c r="BB3662" s="8"/>
      <c r="BC3662" s="8"/>
      <c r="BD3662" s="8"/>
      <c r="BE3662" s="8"/>
      <c r="BF3662" s="8"/>
      <c r="BG3662" s="8"/>
      <c r="BH3662" s="8"/>
      <c r="BI3662" s="8"/>
      <c r="BJ3662" s="8"/>
      <c r="BK3662" s="8"/>
      <c r="BL3662" s="8"/>
      <c r="BM3662" s="8"/>
      <c r="BN3662" s="8"/>
      <c r="BO3662" s="8"/>
      <c r="BP3662" s="8"/>
      <c r="BQ3662" s="8"/>
      <c r="BR3662" s="8"/>
      <c r="BS3662" s="8"/>
      <c r="BT3662" s="8"/>
      <c r="BU3662" s="8"/>
      <c r="BV3662" s="8"/>
      <c r="BW3662" s="8"/>
      <c r="BX3662" s="8"/>
      <c r="BY3662" s="8"/>
    </row>
    <row r="3663" spans="1:77" x14ac:dyDescent="0.2">
      <c r="A3663" s="8" t="s">
        <v>13852</v>
      </c>
      <c r="B3663" s="5"/>
      <c r="C3663" s="8" t="s">
        <v>13853</v>
      </c>
      <c r="D3663" s="8"/>
      <c r="E3663" s="8" t="s">
        <v>5241</v>
      </c>
      <c r="F3663" s="5" t="s">
        <v>2591</v>
      </c>
      <c r="G3663" s="8" t="s">
        <v>13664</v>
      </c>
      <c r="H3663" s="8" t="s">
        <v>529</v>
      </c>
      <c r="I3663" s="8"/>
      <c r="J3663" s="8"/>
      <c r="K3663" s="8"/>
      <c r="L3663" s="8"/>
      <c r="M3663" s="8" t="s">
        <v>13854</v>
      </c>
      <c r="N3663" s="8"/>
      <c r="O3663" s="8"/>
      <c r="P3663" s="8"/>
      <c r="Q3663" s="8"/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  <c r="AY3663" s="8"/>
      <c r="AZ3663" s="8"/>
      <c r="BA3663" s="8"/>
      <c r="BB3663" s="8"/>
      <c r="BC3663" s="8"/>
      <c r="BD3663" s="8"/>
      <c r="BE3663" s="8"/>
      <c r="BF3663" s="8"/>
      <c r="BG3663" s="8"/>
      <c r="BH3663" s="8"/>
      <c r="BI3663" s="8"/>
      <c r="BJ3663" s="8"/>
      <c r="BK3663" s="8"/>
      <c r="BL3663" s="8"/>
      <c r="BM3663" s="8"/>
      <c r="BN3663" s="8"/>
      <c r="BO3663" s="8"/>
      <c r="BP3663" s="8"/>
      <c r="BQ3663" s="8"/>
      <c r="BR3663" s="8"/>
      <c r="BS3663" s="8"/>
      <c r="BT3663" s="8"/>
      <c r="BU3663" s="8"/>
      <c r="BV3663" s="8"/>
      <c r="BW3663" s="8"/>
      <c r="BX3663" s="8"/>
      <c r="BY3663" s="8"/>
    </row>
    <row r="3664" spans="1:77" x14ac:dyDescent="0.2">
      <c r="A3664" s="8" t="s">
        <v>13855</v>
      </c>
      <c r="B3664" s="5"/>
      <c r="C3664" s="8" t="s">
        <v>13856</v>
      </c>
      <c r="D3664" s="8"/>
      <c r="E3664" s="8" t="s">
        <v>5853</v>
      </c>
      <c r="F3664" s="5" t="s">
        <v>2591</v>
      </c>
      <c r="G3664" s="8" t="s">
        <v>13664</v>
      </c>
      <c r="H3664" s="8" t="s">
        <v>529</v>
      </c>
      <c r="I3664" s="8"/>
      <c r="J3664" s="8"/>
      <c r="K3664" s="8"/>
      <c r="L3664" s="8"/>
      <c r="M3664" s="8" t="s">
        <v>13857</v>
      </c>
      <c r="N3664" s="8"/>
      <c r="O3664" s="8"/>
      <c r="P3664" s="8"/>
      <c r="Q3664" s="8"/>
      <c r="R3664" s="8"/>
      <c r="S3664" s="8"/>
      <c r="T3664" s="8"/>
      <c r="U3664" s="8"/>
      <c r="V3664" s="8"/>
      <c r="W3664" s="8"/>
      <c r="X3664" s="8"/>
      <c r="Y3664" s="8"/>
      <c r="Z3664" s="8"/>
      <c r="AA3664" s="8"/>
      <c r="AB3664" s="8"/>
      <c r="AC3664" s="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  <c r="AY3664" s="8"/>
      <c r="AZ3664" s="8"/>
      <c r="BA3664" s="8"/>
      <c r="BB3664" s="8"/>
      <c r="BC3664" s="8"/>
      <c r="BD3664" s="8"/>
      <c r="BE3664" s="8"/>
      <c r="BF3664" s="8"/>
      <c r="BG3664" s="8"/>
      <c r="BH3664" s="8"/>
      <c r="BI3664" s="8"/>
      <c r="BJ3664" s="8"/>
      <c r="BK3664" s="8"/>
      <c r="BL3664" s="8"/>
      <c r="BM3664" s="8"/>
      <c r="BN3664" s="8"/>
      <c r="BO3664" s="8"/>
      <c r="BP3664" s="8"/>
      <c r="BQ3664" s="8"/>
      <c r="BR3664" s="8"/>
      <c r="BS3664" s="8"/>
      <c r="BT3664" s="8"/>
      <c r="BU3664" s="8"/>
      <c r="BV3664" s="8"/>
      <c r="BW3664" s="8"/>
      <c r="BX3664" s="8"/>
      <c r="BY3664" s="8"/>
    </row>
    <row r="3665" spans="1:77" x14ac:dyDescent="0.2">
      <c r="A3665" s="8" t="s">
        <v>13858</v>
      </c>
      <c r="B3665" s="5"/>
      <c r="C3665" s="8" t="s">
        <v>13859</v>
      </c>
      <c r="D3665" s="5"/>
      <c r="E3665" s="8" t="s">
        <v>5241</v>
      </c>
      <c r="F3665" s="5" t="s">
        <v>2591</v>
      </c>
      <c r="G3665" s="8" t="s">
        <v>13664</v>
      </c>
      <c r="H3665" s="8" t="s">
        <v>529</v>
      </c>
      <c r="I3665" s="8"/>
      <c r="J3665" s="8"/>
      <c r="K3665" s="8"/>
      <c r="L3665" s="8"/>
      <c r="M3665" s="8" t="s">
        <v>13860</v>
      </c>
      <c r="N3665" s="8"/>
      <c r="O3665" s="8"/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/>
      <c r="AB3665" s="8"/>
      <c r="AC3665" s="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  <c r="AY3665" s="8"/>
      <c r="AZ3665" s="8"/>
      <c r="BA3665" s="8"/>
      <c r="BB3665" s="8"/>
      <c r="BC3665" s="8"/>
      <c r="BD3665" s="8"/>
      <c r="BE3665" s="8"/>
      <c r="BF3665" s="8"/>
      <c r="BG3665" s="8"/>
      <c r="BH3665" s="8"/>
      <c r="BI3665" s="8"/>
      <c r="BJ3665" s="8"/>
      <c r="BK3665" s="8"/>
      <c r="BL3665" s="8"/>
      <c r="BM3665" s="8"/>
      <c r="BN3665" s="8"/>
      <c r="BO3665" s="8"/>
      <c r="BP3665" s="8"/>
      <c r="BQ3665" s="8"/>
      <c r="BR3665" s="8"/>
      <c r="BS3665" s="8"/>
      <c r="BT3665" s="8"/>
      <c r="BU3665" s="8"/>
      <c r="BV3665" s="8"/>
      <c r="BW3665" s="8"/>
      <c r="BX3665" s="8"/>
      <c r="BY3665" s="8"/>
    </row>
    <row r="3666" spans="1:77" x14ac:dyDescent="0.2">
      <c r="A3666" s="8" t="s">
        <v>13861</v>
      </c>
      <c r="B3666" s="5"/>
      <c r="C3666" s="8" t="s">
        <v>13862</v>
      </c>
      <c r="D3666" s="5"/>
      <c r="E3666" s="8" t="s">
        <v>5853</v>
      </c>
      <c r="F3666" s="5" t="s">
        <v>2591</v>
      </c>
      <c r="G3666" s="8" t="s">
        <v>13664</v>
      </c>
      <c r="H3666" s="8" t="s">
        <v>529</v>
      </c>
      <c r="I3666" s="8"/>
      <c r="J3666" s="8"/>
      <c r="K3666" s="8"/>
      <c r="L3666" s="8"/>
      <c r="M3666" s="8" t="s">
        <v>13863</v>
      </c>
      <c r="N3666" s="8"/>
      <c r="O3666" s="8"/>
      <c r="P3666" s="8"/>
      <c r="Q3666" s="8"/>
      <c r="R3666" s="8"/>
      <c r="S3666" s="8"/>
      <c r="T3666" s="8"/>
      <c r="U3666" s="8"/>
      <c r="V3666" s="8"/>
      <c r="W3666" s="8"/>
      <c r="X3666" s="8"/>
      <c r="Y3666" s="8"/>
      <c r="Z3666" s="8"/>
      <c r="AA3666" s="8"/>
      <c r="AB3666" s="8"/>
      <c r="AC3666" s="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  <c r="AY3666" s="8"/>
      <c r="AZ3666" s="8"/>
      <c r="BA3666" s="8"/>
      <c r="BB3666" s="8"/>
      <c r="BC3666" s="8"/>
      <c r="BD3666" s="8"/>
      <c r="BE3666" s="8"/>
      <c r="BF3666" s="8"/>
      <c r="BG3666" s="8"/>
      <c r="BH3666" s="8"/>
      <c r="BI3666" s="8"/>
      <c r="BJ3666" s="8"/>
      <c r="BK3666" s="8"/>
      <c r="BL3666" s="8"/>
      <c r="BM3666" s="8"/>
      <c r="BN3666" s="8"/>
      <c r="BO3666" s="8"/>
      <c r="BP3666" s="8"/>
      <c r="BQ3666" s="8"/>
      <c r="BR3666" s="8"/>
      <c r="BS3666" s="8"/>
      <c r="BT3666" s="8"/>
      <c r="BU3666" s="8"/>
      <c r="BV3666" s="8"/>
      <c r="BW3666" s="8"/>
      <c r="BX3666" s="8"/>
      <c r="BY3666" s="8"/>
    </row>
    <row r="3667" spans="1:77" x14ac:dyDescent="0.2">
      <c r="A3667" s="8" t="s">
        <v>13864</v>
      </c>
      <c r="B3667" s="5"/>
      <c r="C3667" s="8" t="s">
        <v>13865</v>
      </c>
      <c r="D3667" s="5"/>
      <c r="E3667" s="8"/>
      <c r="F3667" s="5" t="s">
        <v>2591</v>
      </c>
      <c r="G3667" s="8" t="s">
        <v>13664</v>
      </c>
      <c r="H3667" s="8" t="s">
        <v>529</v>
      </c>
      <c r="I3667" s="8"/>
      <c r="J3667" s="8"/>
      <c r="K3667" s="8"/>
      <c r="L3667" s="8"/>
      <c r="M3667" s="8" t="s">
        <v>13866</v>
      </c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  <c r="AY3667" s="8"/>
      <c r="AZ3667" s="8"/>
      <c r="BA3667" s="8"/>
      <c r="BB3667" s="8"/>
      <c r="BC3667" s="8"/>
      <c r="BD3667" s="8"/>
      <c r="BE3667" s="8"/>
      <c r="BF3667" s="8"/>
      <c r="BG3667" s="8"/>
      <c r="BH3667" s="8"/>
      <c r="BI3667" s="8"/>
      <c r="BJ3667" s="8"/>
      <c r="BK3667" s="8"/>
      <c r="BL3667" s="8"/>
      <c r="BM3667" s="8"/>
      <c r="BN3667" s="8"/>
      <c r="BO3667" s="8"/>
      <c r="BP3667" s="8"/>
      <c r="BQ3667" s="8"/>
      <c r="BR3667" s="8"/>
      <c r="BS3667" s="8"/>
      <c r="BT3667" s="8"/>
      <c r="BU3667" s="8"/>
      <c r="BV3667" s="8"/>
      <c r="BW3667" s="8"/>
      <c r="BX3667" s="8"/>
      <c r="BY3667" s="8"/>
    </row>
    <row r="3668" spans="1:77" x14ac:dyDescent="0.2">
      <c r="A3668" s="8" t="s">
        <v>13867</v>
      </c>
      <c r="B3668" s="5"/>
      <c r="C3668" s="8" t="s">
        <v>13868</v>
      </c>
      <c r="D3668" s="5"/>
      <c r="E3668" s="8" t="s">
        <v>12442</v>
      </c>
      <c r="F3668" s="5" t="s">
        <v>2591</v>
      </c>
      <c r="G3668" s="8" t="s">
        <v>13664</v>
      </c>
      <c r="H3668" s="8" t="s">
        <v>529</v>
      </c>
      <c r="I3668" s="8"/>
      <c r="J3668" s="8"/>
      <c r="K3668" s="8"/>
      <c r="L3668" s="8"/>
      <c r="M3668" s="8" t="s">
        <v>13869</v>
      </c>
      <c r="N3668" s="8"/>
      <c r="O3668" s="8"/>
      <c r="P3668" s="8"/>
      <c r="Q3668" s="8"/>
      <c r="R3668" s="8"/>
      <c r="S3668" s="8"/>
      <c r="T3668" s="8"/>
      <c r="U3668" s="8"/>
      <c r="V3668" s="8"/>
      <c r="W3668" s="8"/>
      <c r="X3668" s="8"/>
      <c r="Y3668" s="8"/>
      <c r="Z3668" s="8"/>
      <c r="AA3668" s="8"/>
      <c r="AB3668" s="8"/>
      <c r="AC3668" s="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  <c r="AY3668" s="8"/>
      <c r="AZ3668" s="8"/>
      <c r="BA3668" s="8"/>
      <c r="BB3668" s="8"/>
      <c r="BC3668" s="8"/>
      <c r="BD3668" s="8"/>
      <c r="BE3668" s="8"/>
      <c r="BF3668" s="8"/>
      <c r="BG3668" s="8"/>
      <c r="BH3668" s="8"/>
      <c r="BI3668" s="8"/>
      <c r="BJ3668" s="8"/>
      <c r="BK3668" s="8"/>
      <c r="BL3668" s="8"/>
      <c r="BM3668" s="8"/>
      <c r="BN3668" s="8"/>
      <c r="BO3668" s="8"/>
      <c r="BP3668" s="8"/>
      <c r="BQ3668" s="8"/>
      <c r="BR3668" s="8"/>
      <c r="BS3668" s="8"/>
      <c r="BT3668" s="8"/>
      <c r="BU3668" s="8"/>
      <c r="BV3668" s="8"/>
      <c r="BW3668" s="8"/>
      <c r="BX3668" s="8"/>
      <c r="BY3668" s="8"/>
    </row>
    <row r="3669" spans="1:77" x14ac:dyDescent="0.2">
      <c r="A3669" s="8" t="s">
        <v>13870</v>
      </c>
      <c r="B3669" s="5"/>
      <c r="C3669" s="8" t="s">
        <v>13871</v>
      </c>
      <c r="D3669" s="8"/>
      <c r="E3669" s="8" t="s">
        <v>5853</v>
      </c>
      <c r="F3669" s="5" t="s">
        <v>2591</v>
      </c>
      <c r="G3669" s="8" t="s">
        <v>13664</v>
      </c>
      <c r="H3669" s="8" t="s">
        <v>529</v>
      </c>
      <c r="I3669" s="8"/>
      <c r="J3669" s="8"/>
      <c r="K3669" s="8"/>
      <c r="L3669" s="8"/>
      <c r="M3669" s="8" t="s">
        <v>13872</v>
      </c>
      <c r="N3669" s="8"/>
      <c r="O3669" s="8"/>
      <c r="P3669" s="8"/>
      <c r="Q3669" s="8"/>
      <c r="R3669" s="8"/>
      <c r="S3669" s="8"/>
      <c r="T3669" s="8"/>
      <c r="U3669" s="8"/>
      <c r="V3669" s="8"/>
      <c r="W3669" s="8"/>
      <c r="X3669" s="8"/>
      <c r="Y3669" s="8"/>
      <c r="Z3669" s="8"/>
      <c r="AA3669" s="8"/>
      <c r="AB3669" s="8"/>
      <c r="AC3669" s="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  <c r="AY3669" s="8"/>
      <c r="AZ3669" s="8"/>
      <c r="BA3669" s="8"/>
      <c r="BB3669" s="8"/>
      <c r="BC3669" s="8"/>
      <c r="BD3669" s="8"/>
      <c r="BE3669" s="8"/>
      <c r="BF3669" s="8"/>
      <c r="BG3669" s="8"/>
      <c r="BH3669" s="8"/>
      <c r="BI3669" s="8"/>
      <c r="BJ3669" s="8"/>
      <c r="BK3669" s="8"/>
      <c r="BL3669" s="8"/>
      <c r="BM3669" s="8"/>
      <c r="BN3669" s="8"/>
      <c r="BO3669" s="8"/>
      <c r="BP3669" s="8"/>
      <c r="BQ3669" s="8"/>
      <c r="BR3669" s="8"/>
      <c r="BS3669" s="8"/>
      <c r="BT3669" s="8"/>
      <c r="BU3669" s="8"/>
      <c r="BV3669" s="8"/>
      <c r="BW3669" s="8"/>
      <c r="BX3669" s="8"/>
      <c r="BY3669" s="8"/>
    </row>
    <row r="3670" spans="1:77" x14ac:dyDescent="0.2">
      <c r="A3670" s="8" t="s">
        <v>13873</v>
      </c>
      <c r="B3670" s="5"/>
      <c r="C3670" s="8" t="s">
        <v>13874</v>
      </c>
      <c r="D3670" s="8"/>
      <c r="E3670" s="8" t="s">
        <v>5853</v>
      </c>
      <c r="F3670" s="5" t="s">
        <v>2591</v>
      </c>
      <c r="G3670" s="8" t="s">
        <v>13664</v>
      </c>
      <c r="H3670" s="8" t="s">
        <v>529</v>
      </c>
      <c r="I3670" s="8"/>
      <c r="J3670" s="8"/>
      <c r="K3670" s="8"/>
      <c r="L3670" s="8"/>
      <c r="M3670" s="8" t="s">
        <v>13875</v>
      </c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  <c r="AY3670" s="8"/>
      <c r="AZ3670" s="8"/>
      <c r="BA3670" s="8"/>
      <c r="BB3670" s="8"/>
      <c r="BC3670" s="8"/>
      <c r="BD3670" s="8"/>
      <c r="BE3670" s="8"/>
      <c r="BF3670" s="8"/>
      <c r="BG3670" s="8"/>
      <c r="BH3670" s="8"/>
      <c r="BI3670" s="8"/>
      <c r="BJ3670" s="8"/>
      <c r="BK3670" s="8"/>
      <c r="BL3670" s="8"/>
      <c r="BM3670" s="8"/>
      <c r="BN3670" s="8"/>
      <c r="BO3670" s="8"/>
      <c r="BP3670" s="8"/>
      <c r="BQ3670" s="8"/>
      <c r="BR3670" s="8"/>
      <c r="BS3670" s="8"/>
      <c r="BT3670" s="8"/>
      <c r="BU3670" s="8"/>
      <c r="BV3670" s="8"/>
      <c r="BW3670" s="8"/>
      <c r="BX3670" s="8"/>
      <c r="BY3670" s="8"/>
    </row>
    <row r="3671" spans="1:77" x14ac:dyDescent="0.2">
      <c r="A3671" s="8" t="s">
        <v>13876</v>
      </c>
      <c r="B3671" s="5"/>
      <c r="C3671" s="8" t="s">
        <v>13877</v>
      </c>
      <c r="D3671" s="8"/>
      <c r="E3671" s="8" t="s">
        <v>5853</v>
      </c>
      <c r="F3671" s="5" t="s">
        <v>2591</v>
      </c>
      <c r="G3671" s="8" t="s">
        <v>13664</v>
      </c>
      <c r="H3671" s="8" t="s">
        <v>529</v>
      </c>
      <c r="I3671" s="8"/>
      <c r="J3671" s="8"/>
      <c r="K3671" s="8"/>
      <c r="L3671" s="8"/>
      <c r="M3671" s="8" t="s">
        <v>13878</v>
      </c>
      <c r="N3671" s="8"/>
      <c r="O3671" s="8"/>
      <c r="P3671" s="8"/>
      <c r="Q3671" s="8"/>
      <c r="R3671" s="8"/>
      <c r="S3671" s="8"/>
      <c r="T3671" s="8"/>
      <c r="U3671" s="8"/>
      <c r="V3671" s="8"/>
      <c r="W3671" s="8"/>
      <c r="X3671" s="8"/>
      <c r="Y3671" s="8"/>
      <c r="Z3671" s="8"/>
      <c r="AA3671" s="8"/>
      <c r="AB3671" s="8"/>
      <c r="AC3671" s="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  <c r="AY3671" s="8"/>
      <c r="AZ3671" s="8"/>
      <c r="BA3671" s="8"/>
      <c r="BB3671" s="8"/>
      <c r="BC3671" s="8"/>
      <c r="BD3671" s="8"/>
      <c r="BE3671" s="8"/>
      <c r="BF3671" s="8"/>
      <c r="BG3671" s="8"/>
      <c r="BH3671" s="8"/>
      <c r="BI3671" s="8"/>
      <c r="BJ3671" s="8"/>
      <c r="BK3671" s="8"/>
      <c r="BL3671" s="8"/>
      <c r="BM3671" s="8"/>
      <c r="BN3671" s="8"/>
      <c r="BO3671" s="8"/>
      <c r="BP3671" s="8"/>
      <c r="BQ3671" s="8"/>
      <c r="BR3671" s="8"/>
      <c r="BS3671" s="8"/>
      <c r="BT3671" s="8"/>
      <c r="BU3671" s="8"/>
      <c r="BV3671" s="8"/>
      <c r="BW3671" s="8"/>
      <c r="BX3671" s="8"/>
      <c r="BY3671" s="8"/>
    </row>
    <row r="3672" spans="1:77" x14ac:dyDescent="0.2">
      <c r="A3672" s="8" t="s">
        <v>13879</v>
      </c>
      <c r="B3672" s="5"/>
      <c r="C3672" s="8" t="s">
        <v>13880</v>
      </c>
      <c r="D3672" s="5" t="s">
        <v>13388</v>
      </c>
      <c r="E3672" s="8" t="s">
        <v>13389</v>
      </c>
      <c r="F3672" s="5" t="s">
        <v>2591</v>
      </c>
      <c r="G3672" s="8" t="s">
        <v>13664</v>
      </c>
      <c r="H3672" s="8" t="s">
        <v>529</v>
      </c>
      <c r="I3672" s="8"/>
      <c r="J3672" s="8"/>
      <c r="K3672" s="8"/>
      <c r="L3672" s="8"/>
      <c r="M3672" s="8" t="s">
        <v>13881</v>
      </c>
      <c r="N3672" s="8"/>
      <c r="O3672" s="8"/>
      <c r="P3672" s="8"/>
      <c r="Q3672" s="8"/>
      <c r="R3672" s="8"/>
      <c r="S3672" s="8"/>
      <c r="T3672" s="8"/>
      <c r="U3672" s="8"/>
      <c r="V3672" s="8"/>
      <c r="W3672" s="8"/>
      <c r="X3672" s="8"/>
      <c r="Y3672" s="8"/>
      <c r="Z3672" s="8"/>
      <c r="AA3672" s="8"/>
      <c r="AB3672" s="8"/>
      <c r="AC3672" s="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  <c r="AY3672" s="8"/>
      <c r="AZ3672" s="8"/>
      <c r="BA3672" s="8"/>
      <c r="BB3672" s="8"/>
      <c r="BC3672" s="8"/>
      <c r="BD3672" s="8"/>
      <c r="BE3672" s="8"/>
      <c r="BF3672" s="8"/>
      <c r="BG3672" s="8"/>
      <c r="BH3672" s="8"/>
      <c r="BI3672" s="8"/>
      <c r="BJ3672" s="8"/>
      <c r="BK3672" s="8"/>
      <c r="BL3672" s="8"/>
      <c r="BM3672" s="8"/>
      <c r="BN3672" s="8"/>
      <c r="BO3672" s="8"/>
      <c r="BP3672" s="8"/>
      <c r="BQ3672" s="8"/>
      <c r="BR3672" s="8"/>
      <c r="BS3672" s="8"/>
      <c r="BT3672" s="8"/>
      <c r="BU3672" s="8"/>
      <c r="BV3672" s="8"/>
      <c r="BW3672" s="8"/>
      <c r="BX3672" s="8"/>
      <c r="BY3672" s="8"/>
    </row>
    <row r="3673" spans="1:77" x14ac:dyDescent="0.2">
      <c r="A3673" s="8" t="s">
        <v>13882</v>
      </c>
      <c r="B3673" s="5"/>
      <c r="C3673" s="8" t="s">
        <v>13883</v>
      </c>
      <c r="D3673" s="8"/>
      <c r="E3673" s="8" t="s">
        <v>5241</v>
      </c>
      <c r="F3673" s="5" t="s">
        <v>2591</v>
      </c>
      <c r="G3673" s="8" t="s">
        <v>13664</v>
      </c>
      <c r="H3673" s="8" t="s">
        <v>529</v>
      </c>
      <c r="I3673" s="8"/>
      <c r="J3673" s="8"/>
      <c r="K3673" s="8"/>
      <c r="L3673" s="8"/>
      <c r="M3673" s="8" t="s">
        <v>13884</v>
      </c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  <c r="AY3673" s="8"/>
      <c r="AZ3673" s="8"/>
      <c r="BA3673" s="8"/>
      <c r="BB3673" s="8"/>
      <c r="BC3673" s="8"/>
      <c r="BD3673" s="8"/>
      <c r="BE3673" s="8"/>
      <c r="BF3673" s="8"/>
      <c r="BG3673" s="8"/>
      <c r="BH3673" s="8"/>
      <c r="BI3673" s="8"/>
      <c r="BJ3673" s="8"/>
      <c r="BK3673" s="8"/>
      <c r="BL3673" s="8"/>
      <c r="BM3673" s="8"/>
      <c r="BN3673" s="8"/>
      <c r="BO3673" s="8"/>
      <c r="BP3673" s="8"/>
      <c r="BQ3673" s="8"/>
      <c r="BR3673" s="8"/>
      <c r="BS3673" s="8"/>
      <c r="BT3673" s="8"/>
      <c r="BU3673" s="8"/>
      <c r="BV3673" s="8"/>
      <c r="BW3673" s="8"/>
      <c r="BX3673" s="8"/>
      <c r="BY3673" s="8"/>
    </row>
    <row r="3674" spans="1:77" x14ac:dyDescent="0.2">
      <c r="A3674" s="8" t="s">
        <v>13885</v>
      </c>
      <c r="B3674" s="5"/>
      <c r="C3674" s="8" t="s">
        <v>13886</v>
      </c>
      <c r="D3674" s="8"/>
      <c r="E3674" s="8" t="s">
        <v>5241</v>
      </c>
      <c r="F3674" s="5" t="s">
        <v>2591</v>
      </c>
      <c r="G3674" s="8" t="s">
        <v>13664</v>
      </c>
      <c r="H3674" s="8" t="s">
        <v>529</v>
      </c>
      <c r="I3674" s="8"/>
      <c r="J3674" s="8"/>
      <c r="K3674" s="8"/>
      <c r="L3674" s="8"/>
      <c r="M3674" s="8" t="s">
        <v>13887</v>
      </c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  <c r="AY3674" s="8"/>
      <c r="AZ3674" s="8"/>
      <c r="BA3674" s="8"/>
      <c r="BB3674" s="8"/>
      <c r="BC3674" s="8"/>
      <c r="BD3674" s="8"/>
      <c r="BE3674" s="8"/>
      <c r="BF3674" s="8"/>
      <c r="BG3674" s="8"/>
      <c r="BH3674" s="8"/>
      <c r="BI3674" s="8"/>
      <c r="BJ3674" s="8"/>
      <c r="BK3674" s="8"/>
      <c r="BL3674" s="8"/>
      <c r="BM3674" s="8"/>
      <c r="BN3674" s="8"/>
      <c r="BO3674" s="8"/>
      <c r="BP3674" s="8"/>
      <c r="BQ3674" s="8"/>
      <c r="BR3674" s="8"/>
      <c r="BS3674" s="8"/>
      <c r="BT3674" s="8"/>
      <c r="BU3674" s="8"/>
      <c r="BV3674" s="8"/>
      <c r="BW3674" s="8"/>
      <c r="BX3674" s="8"/>
      <c r="BY3674" s="8"/>
    </row>
    <row r="3675" spans="1:77" x14ac:dyDescent="0.2">
      <c r="A3675" s="8" t="s">
        <v>13888</v>
      </c>
      <c r="B3675" s="5"/>
      <c r="C3675" s="8" t="s">
        <v>13889</v>
      </c>
      <c r="D3675" s="4" t="s">
        <v>8292</v>
      </c>
      <c r="E3675" s="8" t="s">
        <v>8293</v>
      </c>
      <c r="F3675" s="4" t="s">
        <v>692</v>
      </c>
      <c r="G3675" s="8" t="s">
        <v>13890</v>
      </c>
      <c r="H3675" s="8" t="s">
        <v>529</v>
      </c>
      <c r="I3675" s="8"/>
      <c r="J3675" s="8"/>
      <c r="K3675" s="8"/>
      <c r="L3675" s="8" t="s">
        <v>13891</v>
      </c>
      <c r="M3675" s="8"/>
      <c r="N3675" s="8" t="s">
        <v>8615</v>
      </c>
      <c r="O3675" s="8"/>
      <c r="P3675" s="8"/>
      <c r="Q3675" s="8"/>
      <c r="R3675" s="8"/>
      <c r="S3675" s="8"/>
      <c r="T3675" s="8"/>
      <c r="U3675" s="8"/>
      <c r="V3675" s="8"/>
      <c r="W3675" s="8"/>
      <c r="X3675" s="8"/>
      <c r="Y3675" s="8"/>
      <c r="Z3675" s="8"/>
      <c r="AA3675" s="8"/>
      <c r="AB3675" s="8"/>
      <c r="AC3675" s="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  <c r="AY3675" s="8"/>
      <c r="AZ3675" s="8"/>
      <c r="BA3675" s="8"/>
      <c r="BB3675" s="8"/>
      <c r="BC3675" s="8"/>
      <c r="BD3675" s="8"/>
      <c r="BE3675" s="8"/>
      <c r="BF3675" s="8"/>
      <c r="BG3675" s="8"/>
      <c r="BH3675" s="8"/>
      <c r="BI3675" s="8"/>
      <c r="BJ3675" s="8"/>
      <c r="BK3675" s="8"/>
      <c r="BL3675" s="8"/>
      <c r="BM3675" s="8"/>
      <c r="BN3675" s="8"/>
      <c r="BO3675" s="8"/>
      <c r="BP3675" s="8"/>
      <c r="BQ3675" s="8"/>
      <c r="BR3675" s="8"/>
      <c r="BS3675" s="8"/>
      <c r="BT3675" s="8"/>
      <c r="BU3675" s="8"/>
      <c r="BV3675" s="8"/>
      <c r="BW3675" s="8"/>
      <c r="BX3675" s="8"/>
      <c r="BY3675" s="8"/>
    </row>
    <row r="3676" spans="1:77" x14ac:dyDescent="0.2">
      <c r="A3676" s="8" t="s">
        <v>13892</v>
      </c>
      <c r="B3676" s="5"/>
      <c r="C3676" s="8" t="s">
        <v>13893</v>
      </c>
      <c r="D3676" s="4" t="s">
        <v>13894</v>
      </c>
      <c r="E3676" s="8" t="s">
        <v>13895</v>
      </c>
      <c r="F3676" s="4" t="s">
        <v>527</v>
      </c>
      <c r="G3676" s="8" t="s">
        <v>13890</v>
      </c>
      <c r="H3676" s="8" t="s">
        <v>529</v>
      </c>
      <c r="I3676" s="8" t="s">
        <v>13896</v>
      </c>
      <c r="J3676" s="8"/>
      <c r="K3676" s="8" t="s">
        <v>13897</v>
      </c>
      <c r="L3676" s="8" t="s">
        <v>13898</v>
      </c>
      <c r="M3676" s="8" t="s">
        <v>13899</v>
      </c>
      <c r="N3676" s="8" t="s">
        <v>13900</v>
      </c>
      <c r="O3676" s="8"/>
      <c r="P3676" s="8"/>
      <c r="Q3676" s="8"/>
      <c r="R3676" s="8"/>
      <c r="S3676" s="8"/>
      <c r="T3676" s="8"/>
      <c r="U3676" s="8"/>
      <c r="V3676" s="8"/>
      <c r="W3676" s="8"/>
      <c r="X3676" s="8"/>
      <c r="Y3676" s="8"/>
      <c r="Z3676" s="8"/>
      <c r="AA3676" s="8"/>
      <c r="AB3676" s="8"/>
      <c r="AC3676" s="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  <c r="AY3676" s="8"/>
      <c r="AZ3676" s="8"/>
      <c r="BA3676" s="8"/>
      <c r="BB3676" s="8"/>
      <c r="BC3676" s="8"/>
      <c r="BD3676" s="8"/>
      <c r="BE3676" s="8"/>
      <c r="BF3676" s="8"/>
      <c r="BG3676" s="8"/>
      <c r="BH3676" s="8"/>
      <c r="BI3676" s="8"/>
      <c r="BJ3676" s="8"/>
      <c r="BK3676" s="8"/>
      <c r="BL3676" s="8"/>
      <c r="BM3676" s="8"/>
      <c r="BN3676" s="8"/>
      <c r="BO3676" s="8"/>
      <c r="BP3676" s="8"/>
      <c r="BQ3676" s="8"/>
      <c r="BR3676" s="8"/>
      <c r="BS3676" s="8"/>
      <c r="BT3676" s="8"/>
      <c r="BU3676" s="8"/>
      <c r="BV3676" s="8"/>
      <c r="BW3676" s="8"/>
      <c r="BX3676" s="8"/>
      <c r="BY3676" s="8"/>
    </row>
    <row r="3677" spans="1:77" x14ac:dyDescent="0.2">
      <c r="A3677" s="8" t="s">
        <v>13901</v>
      </c>
      <c r="B3677" s="5"/>
      <c r="C3677" s="8" t="s">
        <v>13902</v>
      </c>
      <c r="D3677" s="4" t="s">
        <v>13903</v>
      </c>
      <c r="E3677" s="8" t="s">
        <v>13904</v>
      </c>
      <c r="F3677" s="4" t="s">
        <v>527</v>
      </c>
      <c r="G3677" s="8" t="s">
        <v>13890</v>
      </c>
      <c r="H3677" s="8" t="s">
        <v>529</v>
      </c>
      <c r="I3677" s="8" t="s">
        <v>13905</v>
      </c>
      <c r="J3677" s="8"/>
      <c r="K3677" s="8" t="s">
        <v>13906</v>
      </c>
      <c r="L3677" s="8" t="s">
        <v>13907</v>
      </c>
      <c r="M3677" s="8" t="s">
        <v>13908</v>
      </c>
      <c r="N3677" s="8" t="s">
        <v>13909</v>
      </c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  <c r="AY3677" s="8"/>
      <c r="AZ3677" s="8"/>
      <c r="BA3677" s="8"/>
      <c r="BB3677" s="8"/>
      <c r="BC3677" s="8"/>
      <c r="BD3677" s="8"/>
      <c r="BE3677" s="8"/>
      <c r="BF3677" s="8"/>
      <c r="BG3677" s="8"/>
      <c r="BH3677" s="8"/>
      <c r="BI3677" s="8"/>
      <c r="BJ3677" s="8"/>
      <c r="BK3677" s="8"/>
      <c r="BL3677" s="8"/>
      <c r="BM3677" s="8"/>
      <c r="BN3677" s="8"/>
      <c r="BO3677" s="8"/>
      <c r="BP3677" s="8"/>
      <c r="BQ3677" s="8"/>
      <c r="BR3677" s="8"/>
      <c r="BS3677" s="8"/>
      <c r="BT3677" s="8"/>
      <c r="BU3677" s="8"/>
      <c r="BV3677" s="8"/>
      <c r="BW3677" s="8"/>
      <c r="BX3677" s="8"/>
      <c r="BY3677" s="8"/>
    </row>
    <row r="3678" spans="1:77" x14ac:dyDescent="0.2">
      <c r="A3678" s="8" t="s">
        <v>13910</v>
      </c>
      <c r="B3678" s="5"/>
      <c r="C3678" s="8" t="s">
        <v>13911</v>
      </c>
      <c r="D3678" s="5" t="s">
        <v>13912</v>
      </c>
      <c r="E3678" s="8" t="s">
        <v>13913</v>
      </c>
      <c r="F3678" s="5" t="s">
        <v>527</v>
      </c>
      <c r="G3678" s="8" t="s">
        <v>13890</v>
      </c>
      <c r="H3678" s="8" t="s">
        <v>529</v>
      </c>
      <c r="I3678" s="8" t="s">
        <v>13914</v>
      </c>
      <c r="J3678" s="8"/>
      <c r="K3678" s="8" t="s">
        <v>13915</v>
      </c>
      <c r="L3678" s="8"/>
      <c r="M3678" s="8"/>
      <c r="N3678" s="8" t="s">
        <v>13916</v>
      </c>
      <c r="O3678" s="8"/>
      <c r="P3678" s="8"/>
      <c r="Q3678" s="8"/>
      <c r="R3678" s="8"/>
      <c r="S3678" s="8"/>
      <c r="T3678" s="8"/>
      <c r="U3678" s="8"/>
      <c r="V3678" s="8"/>
      <c r="W3678" s="8"/>
      <c r="X3678" s="8"/>
      <c r="Y3678" s="8"/>
      <c r="Z3678" s="8"/>
      <c r="AA3678" s="8"/>
      <c r="AB3678" s="8"/>
      <c r="AC3678" s="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  <c r="AY3678" s="8"/>
      <c r="AZ3678" s="8"/>
      <c r="BA3678" s="8"/>
      <c r="BB3678" s="8"/>
      <c r="BC3678" s="8"/>
      <c r="BD3678" s="8"/>
      <c r="BE3678" s="8"/>
      <c r="BF3678" s="8"/>
      <c r="BG3678" s="8"/>
      <c r="BH3678" s="8"/>
      <c r="BI3678" s="8"/>
      <c r="BJ3678" s="8"/>
      <c r="BK3678" s="8"/>
      <c r="BL3678" s="8"/>
      <c r="BM3678" s="8"/>
      <c r="BN3678" s="8"/>
      <c r="BO3678" s="8"/>
      <c r="BP3678" s="8"/>
      <c r="BQ3678" s="8"/>
      <c r="BR3678" s="8"/>
      <c r="BS3678" s="8"/>
      <c r="BT3678" s="8"/>
      <c r="BU3678" s="8"/>
      <c r="BV3678" s="8"/>
      <c r="BW3678" s="8"/>
      <c r="BX3678" s="8"/>
      <c r="BY3678" s="8"/>
    </row>
    <row r="3679" spans="1:77" x14ac:dyDescent="0.2">
      <c r="A3679" s="8" t="s">
        <v>13917</v>
      </c>
      <c r="B3679" s="5"/>
      <c r="C3679" s="8" t="s">
        <v>13918</v>
      </c>
      <c r="D3679" s="4"/>
      <c r="E3679" s="8" t="s">
        <v>13919</v>
      </c>
      <c r="F3679" s="4" t="s">
        <v>826</v>
      </c>
      <c r="G3679" s="8" t="s">
        <v>13920</v>
      </c>
      <c r="H3679" s="8" t="s">
        <v>529</v>
      </c>
      <c r="I3679" s="8" t="s">
        <v>13921</v>
      </c>
      <c r="J3679" s="8"/>
      <c r="K3679" s="8"/>
      <c r="L3679" s="8"/>
      <c r="M3679" s="8"/>
      <c r="N3679" s="8" t="s">
        <v>13922</v>
      </c>
      <c r="O3679" s="8"/>
      <c r="P3679" s="8"/>
      <c r="Q3679" s="8"/>
      <c r="R3679" s="8"/>
      <c r="S3679" s="8"/>
      <c r="T3679" s="8"/>
      <c r="U3679" s="8"/>
      <c r="V3679" s="8"/>
      <c r="W3679" s="8"/>
      <c r="X3679" s="8"/>
      <c r="Y3679" s="8"/>
      <c r="Z3679" s="8"/>
      <c r="AA3679" s="8"/>
      <c r="AB3679" s="8"/>
      <c r="AC3679" s="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  <c r="AY3679" s="8"/>
      <c r="AZ3679" s="8"/>
      <c r="BA3679" s="8"/>
      <c r="BB3679" s="8"/>
      <c r="BC3679" s="8"/>
      <c r="BD3679" s="8"/>
      <c r="BE3679" s="8"/>
      <c r="BF3679" s="8"/>
      <c r="BG3679" s="8"/>
      <c r="BH3679" s="8"/>
      <c r="BI3679" s="8"/>
      <c r="BJ3679" s="8"/>
      <c r="BK3679" s="8"/>
      <c r="BL3679" s="8"/>
      <c r="BM3679" s="8"/>
      <c r="BN3679" s="8"/>
      <c r="BO3679" s="8"/>
      <c r="BP3679" s="8"/>
      <c r="BQ3679" s="8"/>
      <c r="BR3679" s="8"/>
      <c r="BS3679" s="8"/>
      <c r="BT3679" s="8"/>
      <c r="BU3679" s="8"/>
      <c r="BV3679" s="8"/>
      <c r="BW3679" s="8"/>
      <c r="BX3679" s="8"/>
      <c r="BY3679" s="8"/>
    </row>
    <row r="3680" spans="1:77" x14ac:dyDescent="0.2">
      <c r="A3680" s="8" t="s">
        <v>13923</v>
      </c>
      <c r="B3680" s="5"/>
      <c r="C3680" s="8" t="s">
        <v>13924</v>
      </c>
      <c r="D3680" s="4" t="s">
        <v>13925</v>
      </c>
      <c r="E3680" s="8" t="s">
        <v>13919</v>
      </c>
      <c r="F3680" s="4" t="s">
        <v>826</v>
      </c>
      <c r="G3680" s="8" t="s">
        <v>13920</v>
      </c>
      <c r="H3680" s="8" t="s">
        <v>529</v>
      </c>
      <c r="I3680" s="8" t="s">
        <v>13926</v>
      </c>
      <c r="J3680" s="8"/>
      <c r="K3680" s="8"/>
      <c r="L3680" s="8"/>
      <c r="M3680" s="8" t="s">
        <v>13927</v>
      </c>
      <c r="N3680" s="8" t="s">
        <v>13922</v>
      </c>
      <c r="O3680" s="8"/>
      <c r="P3680" s="8"/>
      <c r="Q3680" s="8"/>
      <c r="R3680" s="8"/>
      <c r="S3680" s="8"/>
      <c r="T3680" s="8"/>
      <c r="U3680" s="8"/>
      <c r="V3680" s="8"/>
      <c r="W3680" s="8"/>
      <c r="X3680" s="8"/>
      <c r="Y3680" s="8"/>
      <c r="Z3680" s="8"/>
      <c r="AA3680" s="8"/>
      <c r="AB3680" s="8"/>
      <c r="AC3680" s="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  <c r="AY3680" s="8"/>
      <c r="AZ3680" s="8"/>
      <c r="BA3680" s="8"/>
      <c r="BB3680" s="8"/>
      <c r="BC3680" s="8"/>
      <c r="BD3680" s="8"/>
      <c r="BE3680" s="8"/>
      <c r="BF3680" s="8"/>
      <c r="BG3680" s="8"/>
      <c r="BH3680" s="8"/>
      <c r="BI3680" s="8"/>
      <c r="BJ3680" s="8"/>
      <c r="BK3680" s="8"/>
      <c r="BL3680" s="8"/>
      <c r="BM3680" s="8"/>
      <c r="BN3680" s="8"/>
      <c r="BO3680" s="8"/>
      <c r="BP3680" s="8"/>
      <c r="BQ3680" s="8"/>
      <c r="BR3680" s="8"/>
      <c r="BS3680" s="8"/>
      <c r="BT3680" s="8"/>
      <c r="BU3680" s="8"/>
      <c r="BV3680" s="8"/>
      <c r="BW3680" s="8"/>
      <c r="BX3680" s="8"/>
      <c r="BY3680" s="8"/>
    </row>
    <row r="3681" spans="1:77" x14ac:dyDescent="0.2">
      <c r="A3681" s="8" t="s">
        <v>13928</v>
      </c>
      <c r="B3681" s="5"/>
      <c r="C3681" s="8" t="s">
        <v>13929</v>
      </c>
      <c r="D3681" s="4"/>
      <c r="E3681" s="8" t="s">
        <v>13919</v>
      </c>
      <c r="F3681" s="4" t="s">
        <v>826</v>
      </c>
      <c r="G3681" s="8" t="s">
        <v>13920</v>
      </c>
      <c r="H3681" s="8" t="s">
        <v>529</v>
      </c>
      <c r="I3681" s="8"/>
      <c r="J3681" s="8"/>
      <c r="K3681" s="8"/>
      <c r="L3681" s="8"/>
      <c r="M3681" s="8"/>
      <c r="N3681" s="8" t="s">
        <v>13922</v>
      </c>
      <c r="O3681" s="8"/>
      <c r="P3681" s="8"/>
      <c r="Q3681" s="8"/>
      <c r="R3681" s="8"/>
      <c r="S3681" s="8"/>
      <c r="T3681" s="8"/>
      <c r="U3681" s="8"/>
      <c r="V3681" s="8"/>
      <c r="W3681" s="8"/>
      <c r="X3681" s="8"/>
      <c r="Y3681" s="8"/>
      <c r="Z3681" s="8"/>
      <c r="AA3681" s="8"/>
      <c r="AB3681" s="8"/>
      <c r="AC3681" s="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  <c r="AY3681" s="8"/>
      <c r="AZ3681" s="8"/>
      <c r="BA3681" s="8"/>
      <c r="BB3681" s="8"/>
      <c r="BC3681" s="8"/>
      <c r="BD3681" s="8"/>
      <c r="BE3681" s="8"/>
      <c r="BF3681" s="8"/>
      <c r="BG3681" s="8"/>
      <c r="BH3681" s="8"/>
      <c r="BI3681" s="8"/>
      <c r="BJ3681" s="8"/>
      <c r="BK3681" s="8"/>
      <c r="BL3681" s="8"/>
      <c r="BM3681" s="8"/>
      <c r="BN3681" s="8"/>
      <c r="BO3681" s="8"/>
      <c r="BP3681" s="8"/>
      <c r="BQ3681" s="8"/>
      <c r="BR3681" s="8"/>
      <c r="BS3681" s="8"/>
      <c r="BT3681" s="8"/>
      <c r="BU3681" s="8"/>
      <c r="BV3681" s="8"/>
      <c r="BW3681" s="8"/>
      <c r="BX3681" s="8"/>
      <c r="BY3681" s="8"/>
    </row>
    <row r="3682" spans="1:77" x14ac:dyDescent="0.2">
      <c r="A3682" s="8" t="s">
        <v>13930</v>
      </c>
      <c r="B3682" s="5"/>
      <c r="C3682" s="8" t="s">
        <v>13931</v>
      </c>
      <c r="D3682" s="4"/>
      <c r="E3682" s="8" t="s">
        <v>6067</v>
      </c>
      <c r="F3682" s="4" t="s">
        <v>721</v>
      </c>
      <c r="G3682" s="8" t="s">
        <v>6357</v>
      </c>
      <c r="H3682" s="8" t="s">
        <v>529</v>
      </c>
      <c r="I3682" s="8"/>
      <c r="J3682" s="8" t="s">
        <v>13932</v>
      </c>
      <c r="K3682" s="8"/>
      <c r="L3682" s="8"/>
      <c r="M3682" s="8"/>
      <c r="N3682" s="8" t="s">
        <v>13933</v>
      </c>
      <c r="O3682" s="8"/>
      <c r="P3682" s="8"/>
      <c r="Q3682" s="8"/>
      <c r="R3682" s="8"/>
      <c r="S3682" s="8"/>
      <c r="T3682" s="8"/>
      <c r="U3682" s="8"/>
      <c r="V3682" s="8"/>
      <c r="W3682" s="8"/>
      <c r="X3682" s="8"/>
      <c r="Y3682" s="8"/>
      <c r="Z3682" s="8"/>
      <c r="AA3682" s="8"/>
      <c r="AB3682" s="8"/>
      <c r="AC3682" s="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  <c r="AY3682" s="8"/>
      <c r="AZ3682" s="8"/>
      <c r="BA3682" s="8"/>
      <c r="BB3682" s="8"/>
      <c r="BC3682" s="8"/>
      <c r="BD3682" s="8"/>
      <c r="BE3682" s="8"/>
      <c r="BF3682" s="8"/>
      <c r="BG3682" s="8"/>
      <c r="BH3682" s="8"/>
      <c r="BI3682" s="8"/>
      <c r="BJ3682" s="8"/>
      <c r="BK3682" s="8"/>
      <c r="BL3682" s="8"/>
      <c r="BM3682" s="8"/>
      <c r="BN3682" s="8"/>
      <c r="BO3682" s="8"/>
      <c r="BP3682" s="8"/>
      <c r="BQ3682" s="8"/>
      <c r="BR3682" s="8"/>
      <c r="BS3682" s="8"/>
      <c r="BT3682" s="8"/>
      <c r="BU3682" s="8"/>
      <c r="BV3682" s="8"/>
      <c r="BW3682" s="8"/>
      <c r="BX3682" s="8"/>
      <c r="BY3682" s="8"/>
    </row>
    <row r="3683" spans="1:77" x14ac:dyDescent="0.2">
      <c r="A3683" s="8" t="s">
        <v>13934</v>
      </c>
      <c r="B3683" s="5"/>
      <c r="C3683" s="8" t="s">
        <v>13935</v>
      </c>
      <c r="D3683" s="4" t="s">
        <v>13936</v>
      </c>
      <c r="E3683" s="8" t="s">
        <v>13937</v>
      </c>
      <c r="F3683" s="4" t="s">
        <v>527</v>
      </c>
      <c r="G3683" s="8" t="s">
        <v>6357</v>
      </c>
      <c r="H3683" s="8" t="s">
        <v>529</v>
      </c>
      <c r="I3683" s="8" t="s">
        <v>13938</v>
      </c>
      <c r="J3683" s="8"/>
      <c r="K3683" s="8" t="s">
        <v>13939</v>
      </c>
      <c r="L3683" s="8" t="s">
        <v>13940</v>
      </c>
      <c r="M3683" s="8"/>
      <c r="N3683" s="8" t="s">
        <v>13941</v>
      </c>
      <c r="O3683" s="8"/>
      <c r="P3683" s="8"/>
      <c r="Q3683" s="8"/>
      <c r="R3683" s="8"/>
      <c r="S3683" s="8"/>
      <c r="T3683" s="8"/>
      <c r="U3683" s="8"/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  <c r="AY3683" s="8"/>
      <c r="AZ3683" s="8"/>
      <c r="BA3683" s="8"/>
      <c r="BB3683" s="8"/>
      <c r="BC3683" s="8"/>
      <c r="BD3683" s="8"/>
      <c r="BE3683" s="8"/>
      <c r="BF3683" s="8"/>
      <c r="BG3683" s="8"/>
      <c r="BH3683" s="8"/>
      <c r="BI3683" s="8"/>
      <c r="BJ3683" s="8"/>
      <c r="BK3683" s="8"/>
      <c r="BL3683" s="8"/>
      <c r="BM3683" s="8"/>
      <c r="BN3683" s="8"/>
      <c r="BO3683" s="8"/>
      <c r="BP3683" s="8"/>
      <c r="BQ3683" s="8"/>
      <c r="BR3683" s="8"/>
      <c r="BS3683" s="8"/>
      <c r="BT3683" s="8"/>
      <c r="BU3683" s="8"/>
      <c r="BV3683" s="8"/>
      <c r="BW3683" s="8"/>
      <c r="BX3683" s="8"/>
      <c r="BY3683" s="8"/>
    </row>
    <row r="3684" spans="1:77" x14ac:dyDescent="0.2">
      <c r="A3684" s="8" t="s">
        <v>13942</v>
      </c>
      <c r="B3684" s="5"/>
      <c r="C3684" s="8" t="s">
        <v>13943</v>
      </c>
      <c r="D3684" s="4" t="s">
        <v>13944</v>
      </c>
      <c r="E3684" s="8" t="s">
        <v>13945</v>
      </c>
      <c r="F3684" s="4" t="s">
        <v>527</v>
      </c>
      <c r="G3684" s="8" t="s">
        <v>6357</v>
      </c>
      <c r="H3684" s="8" t="s">
        <v>529</v>
      </c>
      <c r="I3684" s="8" t="s">
        <v>13946</v>
      </c>
      <c r="J3684" s="8"/>
      <c r="K3684" s="8" t="s">
        <v>13947</v>
      </c>
      <c r="L3684" s="8" t="s">
        <v>13948</v>
      </c>
      <c r="M3684" s="8" t="s">
        <v>13949</v>
      </c>
      <c r="N3684" s="8" t="s">
        <v>13950</v>
      </c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  <c r="AY3684" s="8"/>
      <c r="AZ3684" s="8"/>
      <c r="BA3684" s="8"/>
      <c r="BB3684" s="8"/>
      <c r="BC3684" s="8"/>
      <c r="BD3684" s="8"/>
      <c r="BE3684" s="8"/>
      <c r="BF3684" s="8"/>
      <c r="BG3684" s="8"/>
      <c r="BH3684" s="8"/>
      <c r="BI3684" s="8"/>
      <c r="BJ3684" s="8"/>
      <c r="BK3684" s="8"/>
      <c r="BL3684" s="8"/>
      <c r="BM3684" s="8"/>
      <c r="BN3684" s="8"/>
      <c r="BO3684" s="8"/>
      <c r="BP3684" s="8"/>
      <c r="BQ3684" s="8"/>
      <c r="BR3684" s="8"/>
      <c r="BS3684" s="8"/>
      <c r="BT3684" s="8"/>
      <c r="BU3684" s="8"/>
      <c r="BV3684" s="8"/>
      <c r="BW3684" s="8"/>
      <c r="BX3684" s="8"/>
      <c r="BY3684" s="8"/>
    </row>
    <row r="3685" spans="1:77" x14ac:dyDescent="0.2">
      <c r="A3685" s="8" t="s">
        <v>13951</v>
      </c>
      <c r="B3685" s="5"/>
      <c r="C3685" s="8" t="s">
        <v>13952</v>
      </c>
      <c r="D3685" s="4" t="s">
        <v>13953</v>
      </c>
      <c r="E3685" s="8" t="s">
        <v>13954</v>
      </c>
      <c r="F3685" s="4" t="s">
        <v>527</v>
      </c>
      <c r="G3685" s="8" t="s">
        <v>6357</v>
      </c>
      <c r="H3685" s="8" t="s">
        <v>529</v>
      </c>
      <c r="I3685" s="8" t="s">
        <v>13955</v>
      </c>
      <c r="J3685" s="8"/>
      <c r="K3685" s="8" t="s">
        <v>13956</v>
      </c>
      <c r="L3685" s="8" t="s">
        <v>13957</v>
      </c>
      <c r="M3685" s="8" t="s">
        <v>13958</v>
      </c>
      <c r="N3685" s="8" t="s">
        <v>13959</v>
      </c>
      <c r="O3685" s="8"/>
      <c r="P3685" s="8"/>
      <c r="Q3685" s="8"/>
      <c r="R3685" s="8"/>
      <c r="S3685" s="8"/>
      <c r="T3685" s="8"/>
      <c r="U3685" s="8"/>
      <c r="V3685" s="8"/>
      <c r="W3685" s="8"/>
      <c r="X3685" s="8"/>
      <c r="Y3685" s="8"/>
      <c r="Z3685" s="8"/>
      <c r="AA3685" s="8"/>
      <c r="AB3685" s="8"/>
      <c r="AC3685" s="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  <c r="AY3685" s="8"/>
      <c r="AZ3685" s="8"/>
      <c r="BA3685" s="8"/>
      <c r="BB3685" s="8"/>
      <c r="BC3685" s="8"/>
      <c r="BD3685" s="8"/>
      <c r="BE3685" s="8"/>
      <c r="BF3685" s="8"/>
      <c r="BG3685" s="8"/>
      <c r="BH3685" s="8"/>
      <c r="BI3685" s="8"/>
      <c r="BJ3685" s="8"/>
      <c r="BK3685" s="8"/>
      <c r="BL3685" s="8"/>
      <c r="BM3685" s="8"/>
      <c r="BN3685" s="8"/>
      <c r="BO3685" s="8"/>
      <c r="BP3685" s="8"/>
      <c r="BQ3685" s="8"/>
      <c r="BR3685" s="8"/>
      <c r="BS3685" s="8"/>
      <c r="BT3685" s="8"/>
      <c r="BU3685" s="8"/>
      <c r="BV3685" s="8"/>
      <c r="BW3685" s="8"/>
      <c r="BX3685" s="8"/>
      <c r="BY3685" s="8"/>
    </row>
    <row r="3686" spans="1:77" x14ac:dyDescent="0.2">
      <c r="A3686" s="8" t="s">
        <v>13960</v>
      </c>
      <c r="B3686" s="5"/>
      <c r="C3686" s="8" t="s">
        <v>13961</v>
      </c>
      <c r="D3686" s="4" t="s">
        <v>1528</v>
      </c>
      <c r="E3686" s="8" t="s">
        <v>1529</v>
      </c>
      <c r="F3686" s="4" t="s">
        <v>527</v>
      </c>
      <c r="G3686" s="8" t="s">
        <v>6357</v>
      </c>
      <c r="H3686" s="8" t="s">
        <v>529</v>
      </c>
      <c r="I3686" s="8" t="s">
        <v>13962</v>
      </c>
      <c r="J3686" s="8"/>
      <c r="K3686" s="8" t="s">
        <v>13963</v>
      </c>
      <c r="L3686" s="8" t="s">
        <v>13964</v>
      </c>
      <c r="M3686" s="8" t="s">
        <v>13965</v>
      </c>
      <c r="N3686" s="8" t="s">
        <v>1801</v>
      </c>
      <c r="O3686" s="8"/>
      <c r="P3686" s="8"/>
      <c r="Q3686" s="8"/>
      <c r="R3686" s="8"/>
      <c r="S3686" s="8"/>
      <c r="T3686" s="8"/>
      <c r="U3686" s="8"/>
      <c r="V3686" s="8"/>
      <c r="W3686" s="8"/>
      <c r="X3686" s="8"/>
      <c r="Y3686" s="8"/>
      <c r="Z3686" s="8"/>
      <c r="AA3686" s="8"/>
      <c r="AB3686" s="8"/>
      <c r="AC3686" s="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  <c r="AY3686" s="8"/>
      <c r="AZ3686" s="8"/>
      <c r="BA3686" s="8"/>
      <c r="BB3686" s="8"/>
      <c r="BC3686" s="8"/>
      <c r="BD3686" s="8"/>
      <c r="BE3686" s="8"/>
      <c r="BF3686" s="8"/>
      <c r="BG3686" s="8"/>
      <c r="BH3686" s="8"/>
      <c r="BI3686" s="8"/>
      <c r="BJ3686" s="8"/>
      <c r="BK3686" s="8"/>
      <c r="BL3686" s="8"/>
      <c r="BM3686" s="8"/>
      <c r="BN3686" s="8"/>
      <c r="BO3686" s="8"/>
      <c r="BP3686" s="8"/>
      <c r="BQ3686" s="8"/>
      <c r="BR3686" s="8"/>
      <c r="BS3686" s="8"/>
      <c r="BT3686" s="8"/>
      <c r="BU3686" s="8"/>
      <c r="BV3686" s="8"/>
      <c r="BW3686" s="8"/>
      <c r="BX3686" s="8"/>
      <c r="BY3686" s="8"/>
    </row>
    <row r="3687" spans="1:77" x14ac:dyDescent="0.2">
      <c r="A3687" s="8" t="s">
        <v>13966</v>
      </c>
      <c r="B3687" s="5"/>
      <c r="C3687" s="8" t="s">
        <v>13967</v>
      </c>
      <c r="D3687" s="4"/>
      <c r="E3687" s="8"/>
      <c r="F3687" s="4" t="s">
        <v>527</v>
      </c>
      <c r="G3687" s="8" t="s">
        <v>6357</v>
      </c>
      <c r="H3687" s="8" t="s">
        <v>529</v>
      </c>
      <c r="I3687" s="8"/>
      <c r="J3687" s="8"/>
      <c r="K3687" s="8"/>
      <c r="L3687" s="8"/>
      <c r="M3687" s="8" t="s">
        <v>13968</v>
      </c>
      <c r="N3687" s="8"/>
      <c r="O3687" s="8"/>
      <c r="P3687" s="8"/>
      <c r="Q3687" s="8"/>
      <c r="R3687" s="8"/>
      <c r="S3687" s="8"/>
      <c r="T3687" s="8"/>
      <c r="U3687" s="8"/>
      <c r="V3687" s="8"/>
      <c r="W3687" s="8"/>
      <c r="X3687" s="8"/>
      <c r="Y3687" s="8"/>
      <c r="Z3687" s="8"/>
      <c r="AA3687" s="8"/>
      <c r="AB3687" s="8"/>
      <c r="AC3687" s="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  <c r="AY3687" s="8"/>
      <c r="AZ3687" s="8"/>
      <c r="BA3687" s="8"/>
      <c r="BB3687" s="8"/>
      <c r="BC3687" s="8"/>
      <c r="BD3687" s="8"/>
      <c r="BE3687" s="8"/>
      <c r="BF3687" s="8"/>
      <c r="BG3687" s="8"/>
      <c r="BH3687" s="8"/>
      <c r="BI3687" s="8"/>
      <c r="BJ3687" s="8"/>
      <c r="BK3687" s="8"/>
      <c r="BL3687" s="8"/>
      <c r="BM3687" s="8"/>
      <c r="BN3687" s="8"/>
      <c r="BO3687" s="8"/>
      <c r="BP3687" s="8"/>
      <c r="BQ3687" s="8"/>
      <c r="BR3687" s="8"/>
      <c r="BS3687" s="8"/>
      <c r="BT3687" s="8"/>
      <c r="BU3687" s="8"/>
      <c r="BV3687" s="8"/>
      <c r="BW3687" s="8"/>
      <c r="BX3687" s="8"/>
      <c r="BY3687" s="8"/>
    </row>
    <row r="3688" spans="1:77" x14ac:dyDescent="0.2">
      <c r="A3688" s="8" t="s">
        <v>13969</v>
      </c>
      <c r="B3688" s="5"/>
      <c r="C3688" s="8" t="s">
        <v>13970</v>
      </c>
      <c r="D3688" s="4" t="s">
        <v>13971</v>
      </c>
      <c r="E3688" s="8" t="s">
        <v>13972</v>
      </c>
      <c r="F3688" s="4" t="s">
        <v>527</v>
      </c>
      <c r="G3688" s="8" t="s">
        <v>6357</v>
      </c>
      <c r="H3688" s="8" t="s">
        <v>529</v>
      </c>
      <c r="I3688" s="8" t="s">
        <v>13973</v>
      </c>
      <c r="J3688" s="8"/>
      <c r="K3688" s="8" t="s">
        <v>13974</v>
      </c>
      <c r="L3688" s="8" t="s">
        <v>13975</v>
      </c>
      <c r="M3688" s="8"/>
      <c r="N3688" s="8" t="s">
        <v>13976</v>
      </c>
      <c r="O3688" s="8"/>
      <c r="P3688" s="8"/>
      <c r="Q3688" s="8"/>
      <c r="R3688" s="8"/>
      <c r="S3688" s="8"/>
      <c r="T3688" s="8"/>
      <c r="U3688" s="8"/>
      <c r="V3688" s="8"/>
      <c r="W3688" s="8"/>
      <c r="X3688" s="8"/>
      <c r="Y3688" s="8"/>
      <c r="Z3688" s="8"/>
      <c r="AA3688" s="8"/>
      <c r="AB3688" s="8"/>
      <c r="AC3688" s="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  <c r="AY3688" s="8"/>
      <c r="AZ3688" s="8"/>
      <c r="BA3688" s="8"/>
      <c r="BB3688" s="8"/>
      <c r="BC3688" s="8"/>
      <c r="BD3688" s="8"/>
      <c r="BE3688" s="8"/>
      <c r="BF3688" s="8"/>
      <c r="BG3688" s="8"/>
      <c r="BH3688" s="8"/>
      <c r="BI3688" s="8"/>
      <c r="BJ3688" s="8"/>
      <c r="BK3688" s="8"/>
      <c r="BL3688" s="8"/>
      <c r="BM3688" s="8"/>
      <c r="BN3688" s="8"/>
      <c r="BO3688" s="8"/>
      <c r="BP3688" s="8"/>
      <c r="BQ3688" s="8"/>
      <c r="BR3688" s="8"/>
      <c r="BS3688" s="8"/>
      <c r="BT3688" s="8"/>
      <c r="BU3688" s="8"/>
      <c r="BV3688" s="8"/>
      <c r="BW3688" s="8"/>
      <c r="BX3688" s="8"/>
      <c r="BY3688" s="8"/>
    </row>
    <row r="3689" spans="1:77" x14ac:dyDescent="0.2">
      <c r="A3689" s="8" t="s">
        <v>13977</v>
      </c>
      <c r="B3689" s="5"/>
      <c r="C3689" s="8" t="s">
        <v>13978</v>
      </c>
      <c r="D3689" s="4" t="s">
        <v>13979</v>
      </c>
      <c r="E3689" s="8" t="s">
        <v>13980</v>
      </c>
      <c r="F3689" s="4" t="s">
        <v>527</v>
      </c>
      <c r="G3689" s="8" t="s">
        <v>6357</v>
      </c>
      <c r="H3689" s="8" t="s">
        <v>529</v>
      </c>
      <c r="I3689" s="8" t="s">
        <v>13981</v>
      </c>
      <c r="J3689" s="8"/>
      <c r="K3689" s="8" t="s">
        <v>13982</v>
      </c>
      <c r="L3689" s="8" t="s">
        <v>13983</v>
      </c>
      <c r="M3689" s="8" t="s">
        <v>8857</v>
      </c>
      <c r="N3689" s="8" t="s">
        <v>13984</v>
      </c>
      <c r="O3689" s="8"/>
      <c r="P3689" s="8"/>
      <c r="Q3689" s="8"/>
      <c r="R3689" s="8"/>
      <c r="S3689" s="8"/>
      <c r="T3689" s="8"/>
      <c r="U3689" s="8"/>
      <c r="V3689" s="8"/>
      <c r="W3689" s="8"/>
      <c r="X3689" s="8"/>
      <c r="Y3689" s="8"/>
      <c r="Z3689" s="8"/>
      <c r="AA3689" s="8"/>
      <c r="AB3689" s="8"/>
      <c r="AC3689" s="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  <c r="AY3689" s="8"/>
      <c r="AZ3689" s="8"/>
      <c r="BA3689" s="8"/>
      <c r="BB3689" s="8"/>
      <c r="BC3689" s="8"/>
      <c r="BD3689" s="8"/>
      <c r="BE3689" s="8"/>
      <c r="BF3689" s="8"/>
      <c r="BG3689" s="8"/>
      <c r="BH3689" s="8"/>
      <c r="BI3689" s="8"/>
      <c r="BJ3689" s="8"/>
      <c r="BK3689" s="8"/>
      <c r="BL3689" s="8"/>
      <c r="BM3689" s="8"/>
      <c r="BN3689" s="8"/>
      <c r="BO3689" s="8"/>
      <c r="BP3689" s="8"/>
      <c r="BQ3689" s="8"/>
      <c r="BR3689" s="8"/>
      <c r="BS3689" s="8"/>
      <c r="BT3689" s="8"/>
      <c r="BU3689" s="8"/>
      <c r="BV3689" s="8"/>
      <c r="BW3689" s="8"/>
      <c r="BX3689" s="8"/>
      <c r="BY3689" s="8"/>
    </row>
    <row r="3690" spans="1:77" x14ac:dyDescent="0.2">
      <c r="A3690" s="8" t="s">
        <v>13985</v>
      </c>
      <c r="B3690" s="5"/>
      <c r="C3690" s="8" t="s">
        <v>13986</v>
      </c>
      <c r="D3690" s="4" t="s">
        <v>13987</v>
      </c>
      <c r="E3690" s="8" t="s">
        <v>13988</v>
      </c>
      <c r="F3690" s="4" t="s">
        <v>527</v>
      </c>
      <c r="G3690" s="8" t="s">
        <v>6357</v>
      </c>
      <c r="H3690" s="8" t="s">
        <v>529</v>
      </c>
      <c r="I3690" s="8" t="s">
        <v>13989</v>
      </c>
      <c r="J3690" s="8"/>
      <c r="K3690" s="8" t="s">
        <v>13990</v>
      </c>
      <c r="L3690" s="8" t="s">
        <v>13991</v>
      </c>
      <c r="M3690" s="8" t="s">
        <v>13992</v>
      </c>
      <c r="N3690" s="8"/>
      <c r="O3690" s="8"/>
      <c r="P3690" s="8"/>
      <c r="Q3690" s="8"/>
      <c r="R3690" s="8"/>
      <c r="S3690" s="8"/>
      <c r="T3690" s="8"/>
      <c r="U3690" s="8"/>
      <c r="V3690" s="8"/>
      <c r="W3690" s="8"/>
      <c r="X3690" s="8"/>
      <c r="Y3690" s="8"/>
      <c r="Z3690" s="8"/>
      <c r="AA3690" s="8"/>
      <c r="AB3690" s="8"/>
      <c r="AC3690" s="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  <c r="AY3690" s="8"/>
      <c r="AZ3690" s="8"/>
      <c r="BA3690" s="8"/>
      <c r="BB3690" s="8"/>
      <c r="BC3690" s="8"/>
      <c r="BD3690" s="8"/>
      <c r="BE3690" s="8"/>
      <c r="BF3690" s="8"/>
      <c r="BG3690" s="8"/>
      <c r="BH3690" s="8"/>
      <c r="BI3690" s="8"/>
      <c r="BJ3690" s="8"/>
      <c r="BK3690" s="8"/>
      <c r="BL3690" s="8"/>
      <c r="BM3690" s="8"/>
      <c r="BN3690" s="8"/>
      <c r="BO3690" s="8"/>
      <c r="BP3690" s="8"/>
      <c r="BQ3690" s="8"/>
      <c r="BR3690" s="8"/>
      <c r="BS3690" s="8"/>
      <c r="BT3690" s="8"/>
      <c r="BU3690" s="8"/>
      <c r="BV3690" s="8"/>
      <c r="BW3690" s="8"/>
      <c r="BX3690" s="8"/>
      <c r="BY3690" s="8"/>
    </row>
    <row r="3691" spans="1:77" x14ac:dyDescent="0.2">
      <c r="A3691" s="8" t="s">
        <v>13993</v>
      </c>
      <c r="B3691" s="5"/>
      <c r="C3691" s="8" t="s">
        <v>13994</v>
      </c>
      <c r="D3691" s="4" t="s">
        <v>13995</v>
      </c>
      <c r="E3691" s="8"/>
      <c r="F3691" s="4" t="s">
        <v>527</v>
      </c>
      <c r="G3691" s="8" t="s">
        <v>6357</v>
      </c>
      <c r="H3691" s="8" t="s">
        <v>529</v>
      </c>
      <c r="I3691" s="8" t="s">
        <v>13996</v>
      </c>
      <c r="J3691" s="8"/>
      <c r="K3691" s="8" t="s">
        <v>13997</v>
      </c>
      <c r="L3691" s="8"/>
      <c r="M3691" s="8"/>
      <c r="N3691" s="8" t="s">
        <v>13998</v>
      </c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  <c r="AY3691" s="8"/>
      <c r="AZ3691" s="8"/>
      <c r="BA3691" s="8"/>
      <c r="BB3691" s="8"/>
      <c r="BC3691" s="8"/>
      <c r="BD3691" s="8"/>
      <c r="BE3691" s="8"/>
      <c r="BF3691" s="8"/>
      <c r="BG3691" s="8"/>
      <c r="BH3691" s="8"/>
      <c r="BI3691" s="8"/>
      <c r="BJ3691" s="8"/>
      <c r="BK3691" s="8"/>
      <c r="BL3691" s="8"/>
      <c r="BM3691" s="8"/>
      <c r="BN3691" s="8"/>
      <c r="BO3691" s="8"/>
      <c r="BP3691" s="8"/>
      <c r="BQ3691" s="8"/>
      <c r="BR3691" s="8"/>
      <c r="BS3691" s="8"/>
      <c r="BT3691" s="8"/>
      <c r="BU3691" s="8"/>
      <c r="BV3691" s="8"/>
      <c r="BW3691" s="8"/>
      <c r="BX3691" s="8"/>
      <c r="BY3691" s="8"/>
    </row>
    <row r="3692" spans="1:77" x14ac:dyDescent="0.2">
      <c r="A3692" s="8" t="s">
        <v>13999</v>
      </c>
      <c r="B3692" s="5"/>
      <c r="C3692" s="8" t="s">
        <v>14000</v>
      </c>
      <c r="D3692" s="4" t="s">
        <v>14001</v>
      </c>
      <c r="E3692" s="8" t="s">
        <v>14002</v>
      </c>
      <c r="F3692" s="4" t="s">
        <v>527</v>
      </c>
      <c r="G3692" s="8" t="s">
        <v>6357</v>
      </c>
      <c r="H3692" s="8" t="s">
        <v>529</v>
      </c>
      <c r="I3692" s="8" t="s">
        <v>14003</v>
      </c>
      <c r="J3692" s="8"/>
      <c r="K3692" s="8" t="s">
        <v>14004</v>
      </c>
      <c r="L3692" s="8" t="s">
        <v>14005</v>
      </c>
      <c r="M3692" s="8" t="s">
        <v>14006</v>
      </c>
      <c r="N3692" s="8" t="s">
        <v>14007</v>
      </c>
      <c r="O3692" s="8"/>
      <c r="P3692" s="8"/>
      <c r="Q3692" s="8"/>
      <c r="R3692" s="8"/>
      <c r="S3692" s="8"/>
      <c r="T3692" s="8"/>
      <c r="U3692" s="8"/>
      <c r="V3692" s="8"/>
      <c r="W3692" s="8"/>
      <c r="X3692" s="8"/>
      <c r="Y3692" s="8"/>
      <c r="Z3692" s="8"/>
      <c r="AA3692" s="8"/>
      <c r="AB3692" s="8"/>
      <c r="AC3692" s="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  <c r="AY3692" s="8"/>
      <c r="AZ3692" s="8"/>
      <c r="BA3692" s="8"/>
      <c r="BB3692" s="8"/>
      <c r="BC3692" s="8"/>
      <c r="BD3692" s="8"/>
      <c r="BE3692" s="8"/>
      <c r="BF3692" s="8"/>
      <c r="BG3692" s="8"/>
      <c r="BH3692" s="8"/>
      <c r="BI3692" s="8"/>
      <c r="BJ3692" s="8"/>
      <c r="BK3692" s="8"/>
      <c r="BL3692" s="8"/>
      <c r="BM3692" s="8"/>
      <c r="BN3692" s="8"/>
      <c r="BO3692" s="8"/>
      <c r="BP3692" s="8"/>
      <c r="BQ3692" s="8"/>
      <c r="BR3692" s="8"/>
      <c r="BS3692" s="8"/>
      <c r="BT3692" s="8"/>
      <c r="BU3692" s="8"/>
      <c r="BV3692" s="8"/>
      <c r="BW3692" s="8"/>
      <c r="BX3692" s="8"/>
      <c r="BY3692" s="8"/>
    </row>
    <row r="3693" spans="1:77" x14ac:dyDescent="0.2">
      <c r="A3693" s="8" t="s">
        <v>14008</v>
      </c>
      <c r="B3693" s="5"/>
      <c r="C3693" s="8" t="s">
        <v>14009</v>
      </c>
      <c r="D3693" s="4" t="s">
        <v>14001</v>
      </c>
      <c r="E3693" s="8" t="s">
        <v>14002</v>
      </c>
      <c r="F3693" s="4" t="s">
        <v>527</v>
      </c>
      <c r="G3693" s="8" t="s">
        <v>6357</v>
      </c>
      <c r="H3693" s="8" t="s">
        <v>529</v>
      </c>
      <c r="I3693" s="8"/>
      <c r="J3693" s="8"/>
      <c r="K3693" s="8" t="s">
        <v>14010</v>
      </c>
      <c r="L3693" s="8"/>
      <c r="M3693" s="8"/>
      <c r="N3693" s="8"/>
      <c r="O3693" s="8"/>
      <c r="P3693" s="8"/>
      <c r="Q3693" s="8"/>
      <c r="R3693" s="8"/>
      <c r="S3693" s="8"/>
      <c r="T3693" s="8"/>
      <c r="U3693" s="8"/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  <c r="AY3693" s="8"/>
      <c r="AZ3693" s="8"/>
      <c r="BA3693" s="8"/>
      <c r="BB3693" s="8"/>
      <c r="BC3693" s="8"/>
      <c r="BD3693" s="8"/>
      <c r="BE3693" s="8"/>
      <c r="BF3693" s="8"/>
      <c r="BG3693" s="8"/>
      <c r="BH3693" s="8"/>
      <c r="BI3693" s="8"/>
      <c r="BJ3693" s="8"/>
      <c r="BK3693" s="8"/>
      <c r="BL3693" s="8"/>
      <c r="BM3693" s="8"/>
      <c r="BN3693" s="8"/>
      <c r="BO3693" s="8"/>
      <c r="BP3693" s="8"/>
      <c r="BQ3693" s="8"/>
      <c r="BR3693" s="8"/>
      <c r="BS3693" s="8"/>
      <c r="BT3693" s="8"/>
      <c r="BU3693" s="8"/>
      <c r="BV3693" s="8"/>
      <c r="BW3693" s="8"/>
      <c r="BX3693" s="8"/>
      <c r="BY3693" s="8"/>
    </row>
    <row r="3694" spans="1:77" x14ac:dyDescent="0.2">
      <c r="A3694" s="8" t="s">
        <v>14011</v>
      </c>
      <c r="B3694" s="5"/>
      <c r="C3694" s="8" t="s">
        <v>14012</v>
      </c>
      <c r="D3694" s="4" t="s">
        <v>14013</v>
      </c>
      <c r="E3694" s="8" t="s">
        <v>14014</v>
      </c>
      <c r="F3694" s="4" t="s">
        <v>527</v>
      </c>
      <c r="G3694" s="8" t="s">
        <v>6357</v>
      </c>
      <c r="H3694" s="8" t="s">
        <v>529</v>
      </c>
      <c r="I3694" s="8" t="s">
        <v>14015</v>
      </c>
      <c r="J3694" s="8"/>
      <c r="K3694" s="8" t="s">
        <v>14016</v>
      </c>
      <c r="L3694" s="8" t="s">
        <v>14017</v>
      </c>
      <c r="M3694" s="8" t="s">
        <v>14018</v>
      </c>
      <c r="N3694" s="8" t="s">
        <v>14019</v>
      </c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  <c r="AY3694" s="8"/>
      <c r="AZ3694" s="8"/>
      <c r="BA3694" s="8"/>
      <c r="BB3694" s="8"/>
      <c r="BC3694" s="8"/>
      <c r="BD3694" s="8"/>
      <c r="BE3694" s="8"/>
      <c r="BF3694" s="8"/>
      <c r="BG3694" s="8"/>
      <c r="BH3694" s="8"/>
      <c r="BI3694" s="8"/>
      <c r="BJ3694" s="8"/>
      <c r="BK3694" s="8"/>
      <c r="BL3694" s="8"/>
      <c r="BM3694" s="8"/>
      <c r="BN3694" s="8"/>
      <c r="BO3694" s="8"/>
      <c r="BP3694" s="8"/>
      <c r="BQ3694" s="8"/>
      <c r="BR3694" s="8"/>
      <c r="BS3694" s="8"/>
      <c r="BT3694" s="8"/>
      <c r="BU3694" s="8"/>
      <c r="BV3694" s="8"/>
      <c r="BW3694" s="8"/>
      <c r="BX3694" s="8"/>
      <c r="BY3694" s="8"/>
    </row>
    <row r="3695" spans="1:77" x14ac:dyDescent="0.2">
      <c r="A3695" s="8" t="s">
        <v>14020</v>
      </c>
      <c r="B3695" s="5"/>
      <c r="C3695" s="8" t="s">
        <v>14021</v>
      </c>
      <c r="D3695" s="4" t="s">
        <v>14022</v>
      </c>
      <c r="E3695" s="8" t="s">
        <v>14023</v>
      </c>
      <c r="F3695" s="4" t="s">
        <v>527</v>
      </c>
      <c r="G3695" s="8" t="s">
        <v>6357</v>
      </c>
      <c r="H3695" s="8" t="s">
        <v>529</v>
      </c>
      <c r="I3695" s="8"/>
      <c r="J3695" s="8"/>
      <c r="K3695" s="8"/>
      <c r="L3695" s="8"/>
      <c r="M3695" s="8"/>
      <c r="N3695" s="8"/>
      <c r="O3695" s="8"/>
      <c r="P3695" s="8"/>
      <c r="Q3695" s="8"/>
      <c r="R3695" s="8"/>
      <c r="S3695" s="8"/>
      <c r="T3695" s="8"/>
      <c r="U3695" s="8"/>
      <c r="V3695" s="8"/>
      <c r="W3695" s="8"/>
      <c r="X3695" s="8"/>
      <c r="Y3695" s="8"/>
      <c r="Z3695" s="8"/>
      <c r="AA3695" s="8"/>
      <c r="AB3695" s="8"/>
      <c r="AC3695" s="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  <c r="AY3695" s="8"/>
      <c r="AZ3695" s="8"/>
      <c r="BA3695" s="8"/>
      <c r="BB3695" s="8"/>
      <c r="BC3695" s="8"/>
      <c r="BD3695" s="8"/>
      <c r="BE3695" s="8"/>
      <c r="BF3695" s="8"/>
      <c r="BG3695" s="8"/>
      <c r="BH3695" s="8"/>
      <c r="BI3695" s="8"/>
      <c r="BJ3695" s="8"/>
      <c r="BK3695" s="8"/>
      <c r="BL3695" s="8"/>
      <c r="BM3695" s="8"/>
      <c r="BN3695" s="8"/>
      <c r="BO3695" s="8"/>
      <c r="BP3695" s="8"/>
      <c r="BQ3695" s="8"/>
      <c r="BR3695" s="8"/>
      <c r="BS3695" s="8"/>
      <c r="BT3695" s="8"/>
      <c r="BU3695" s="8"/>
      <c r="BV3695" s="8"/>
      <c r="BW3695" s="8"/>
      <c r="BX3695" s="8"/>
      <c r="BY3695" s="8"/>
    </row>
    <row r="3696" spans="1:77" x14ac:dyDescent="0.2">
      <c r="A3696" s="8" t="s">
        <v>14024</v>
      </c>
      <c r="B3696" s="5"/>
      <c r="C3696" s="8" t="s">
        <v>14025</v>
      </c>
      <c r="D3696" s="4" t="s">
        <v>1528</v>
      </c>
      <c r="E3696" s="8" t="s">
        <v>1529</v>
      </c>
      <c r="F3696" s="4" t="s">
        <v>527</v>
      </c>
      <c r="G3696" s="8" t="s">
        <v>6357</v>
      </c>
      <c r="H3696" s="8" t="s">
        <v>529</v>
      </c>
      <c r="I3696" s="8"/>
      <c r="J3696" s="8"/>
      <c r="K3696" s="8"/>
      <c r="L3696" s="8"/>
      <c r="M3696" s="8"/>
      <c r="N3696" s="8"/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  <c r="AY3696" s="8"/>
      <c r="AZ3696" s="8"/>
      <c r="BA3696" s="8"/>
      <c r="BB3696" s="8"/>
      <c r="BC3696" s="8"/>
      <c r="BD3696" s="8"/>
      <c r="BE3696" s="8"/>
      <c r="BF3696" s="8"/>
      <c r="BG3696" s="8"/>
      <c r="BH3696" s="8"/>
      <c r="BI3696" s="8"/>
      <c r="BJ3696" s="8"/>
      <c r="BK3696" s="8"/>
      <c r="BL3696" s="8"/>
      <c r="BM3696" s="8"/>
      <c r="BN3696" s="8"/>
      <c r="BO3696" s="8"/>
      <c r="BP3696" s="8"/>
      <c r="BQ3696" s="8"/>
      <c r="BR3696" s="8"/>
      <c r="BS3696" s="8"/>
      <c r="BT3696" s="8"/>
      <c r="BU3696" s="8"/>
      <c r="BV3696" s="8"/>
      <c r="BW3696" s="8"/>
      <c r="BX3696" s="8"/>
      <c r="BY3696" s="8"/>
    </row>
    <row r="3697" spans="1:77" x14ac:dyDescent="0.2">
      <c r="A3697" s="8" t="s">
        <v>14026</v>
      </c>
      <c r="B3697" s="5"/>
      <c r="C3697" s="8" t="s">
        <v>14027</v>
      </c>
      <c r="D3697" s="4" t="s">
        <v>14028</v>
      </c>
      <c r="E3697" s="8" t="s">
        <v>13988</v>
      </c>
      <c r="F3697" s="4" t="s">
        <v>692</v>
      </c>
      <c r="G3697" s="8" t="s">
        <v>6357</v>
      </c>
      <c r="H3697" s="8" t="s">
        <v>529</v>
      </c>
      <c r="I3697" s="8"/>
      <c r="J3697" s="8"/>
      <c r="K3697" s="8"/>
      <c r="L3697" s="8"/>
      <c r="M3697" s="8"/>
      <c r="N3697" s="8"/>
      <c r="O3697" s="8"/>
      <c r="P3697" s="8"/>
      <c r="Q3697" s="8"/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  <c r="AY3697" s="8"/>
      <c r="AZ3697" s="8"/>
      <c r="BA3697" s="8"/>
      <c r="BB3697" s="8"/>
      <c r="BC3697" s="8"/>
      <c r="BD3697" s="8"/>
      <c r="BE3697" s="8"/>
      <c r="BF3697" s="8"/>
      <c r="BG3697" s="8"/>
      <c r="BH3697" s="8"/>
      <c r="BI3697" s="8"/>
      <c r="BJ3697" s="8"/>
      <c r="BK3697" s="8"/>
      <c r="BL3697" s="8"/>
      <c r="BM3697" s="8"/>
      <c r="BN3697" s="8"/>
      <c r="BO3697" s="8"/>
      <c r="BP3697" s="8"/>
      <c r="BQ3697" s="8"/>
      <c r="BR3697" s="8"/>
      <c r="BS3697" s="8"/>
      <c r="BT3697" s="8"/>
      <c r="BU3697" s="8"/>
      <c r="BV3697" s="8"/>
      <c r="BW3697" s="8"/>
      <c r="BX3697" s="8"/>
      <c r="BY3697" s="8"/>
    </row>
    <row r="3698" spans="1:77" x14ac:dyDescent="0.2">
      <c r="A3698" s="8" t="s">
        <v>14029</v>
      </c>
      <c r="B3698" s="5"/>
      <c r="C3698" s="8" t="s">
        <v>14030</v>
      </c>
      <c r="D3698" s="4" t="s">
        <v>14031</v>
      </c>
      <c r="E3698" s="8" t="s">
        <v>14032</v>
      </c>
      <c r="F3698" s="4" t="s">
        <v>692</v>
      </c>
      <c r="G3698" s="8" t="s">
        <v>6357</v>
      </c>
      <c r="H3698" s="8" t="s">
        <v>529</v>
      </c>
      <c r="I3698" s="8"/>
      <c r="J3698" s="8"/>
      <c r="K3698" s="8" t="s">
        <v>14033</v>
      </c>
      <c r="L3698" s="8" t="s">
        <v>14034</v>
      </c>
      <c r="M3698" s="8" t="s">
        <v>14035</v>
      </c>
      <c r="N3698" s="8" t="s">
        <v>14036</v>
      </c>
      <c r="O3698" s="8"/>
      <c r="P3698" s="8"/>
      <c r="Q3698" s="8"/>
      <c r="R3698" s="8"/>
      <c r="S3698" s="8"/>
      <c r="T3698" s="8"/>
      <c r="U3698" s="8"/>
      <c r="V3698" s="8"/>
      <c r="W3698" s="8"/>
      <c r="X3698" s="8"/>
      <c r="Y3698" s="8"/>
      <c r="Z3698" s="8"/>
      <c r="AA3698" s="8"/>
      <c r="AB3698" s="8"/>
      <c r="AC3698" s="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  <c r="AY3698" s="8"/>
      <c r="AZ3698" s="8"/>
      <c r="BA3698" s="8"/>
      <c r="BB3698" s="8"/>
      <c r="BC3698" s="8"/>
      <c r="BD3698" s="8"/>
      <c r="BE3698" s="8"/>
      <c r="BF3698" s="8"/>
      <c r="BG3698" s="8"/>
      <c r="BH3698" s="8"/>
      <c r="BI3698" s="8"/>
      <c r="BJ3698" s="8"/>
      <c r="BK3698" s="8"/>
      <c r="BL3698" s="8"/>
      <c r="BM3698" s="8"/>
      <c r="BN3698" s="8"/>
      <c r="BO3698" s="8"/>
      <c r="BP3698" s="8"/>
      <c r="BQ3698" s="8"/>
      <c r="BR3698" s="8"/>
      <c r="BS3698" s="8"/>
      <c r="BT3698" s="8"/>
      <c r="BU3698" s="8"/>
      <c r="BV3698" s="8"/>
      <c r="BW3698" s="8"/>
      <c r="BX3698" s="8"/>
      <c r="BY3698" s="8"/>
    </row>
    <row r="3699" spans="1:77" x14ac:dyDescent="0.2">
      <c r="A3699" s="8" t="s">
        <v>14037</v>
      </c>
      <c r="B3699" s="5"/>
      <c r="C3699" s="8" t="s">
        <v>14038</v>
      </c>
      <c r="D3699" s="4" t="s">
        <v>14031</v>
      </c>
      <c r="E3699" s="8" t="s">
        <v>14032</v>
      </c>
      <c r="F3699" s="4" t="s">
        <v>527</v>
      </c>
      <c r="G3699" s="8" t="s">
        <v>6357</v>
      </c>
      <c r="H3699" s="8" t="s">
        <v>529</v>
      </c>
      <c r="I3699" s="8" t="s">
        <v>14039</v>
      </c>
      <c r="J3699" s="8"/>
      <c r="K3699" s="8" t="s">
        <v>14033</v>
      </c>
      <c r="L3699" s="8" t="s">
        <v>14034</v>
      </c>
      <c r="M3699" s="8" t="s">
        <v>14035</v>
      </c>
      <c r="N3699" s="8" t="s">
        <v>14036</v>
      </c>
      <c r="O3699" s="8"/>
      <c r="P3699" s="8"/>
      <c r="Q3699" s="8"/>
      <c r="R3699" s="8"/>
      <c r="S3699" s="8"/>
      <c r="T3699" s="8"/>
      <c r="U3699" s="8"/>
      <c r="V3699" s="8"/>
      <c r="W3699" s="8"/>
      <c r="X3699" s="8"/>
      <c r="Y3699" s="8"/>
      <c r="Z3699" s="8"/>
      <c r="AA3699" s="8"/>
      <c r="AB3699" s="8"/>
      <c r="AC3699" s="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  <c r="AY3699" s="8"/>
      <c r="AZ3699" s="8"/>
      <c r="BA3699" s="8"/>
      <c r="BB3699" s="8"/>
      <c r="BC3699" s="8"/>
      <c r="BD3699" s="8"/>
      <c r="BE3699" s="8"/>
      <c r="BF3699" s="8"/>
      <c r="BG3699" s="8"/>
      <c r="BH3699" s="8"/>
      <c r="BI3699" s="8"/>
      <c r="BJ3699" s="8"/>
      <c r="BK3699" s="8"/>
      <c r="BL3699" s="8"/>
      <c r="BM3699" s="8"/>
      <c r="BN3699" s="8"/>
      <c r="BO3699" s="8"/>
      <c r="BP3699" s="8"/>
      <c r="BQ3699" s="8"/>
      <c r="BR3699" s="8"/>
      <c r="BS3699" s="8"/>
      <c r="BT3699" s="8"/>
      <c r="BU3699" s="8"/>
      <c r="BV3699" s="8"/>
      <c r="BW3699" s="8"/>
      <c r="BX3699" s="8"/>
      <c r="BY3699" s="8"/>
    </row>
    <row r="3700" spans="1:77" x14ac:dyDescent="0.2">
      <c r="A3700" s="8" t="s">
        <v>14040</v>
      </c>
      <c r="B3700" s="5"/>
      <c r="C3700" s="8" t="s">
        <v>14041</v>
      </c>
      <c r="D3700" s="4" t="s">
        <v>14042</v>
      </c>
      <c r="E3700" s="8" t="s">
        <v>14043</v>
      </c>
      <c r="F3700" s="4" t="s">
        <v>527</v>
      </c>
      <c r="G3700" s="8" t="s">
        <v>6357</v>
      </c>
      <c r="H3700" s="8" t="s">
        <v>529</v>
      </c>
      <c r="I3700" s="8"/>
      <c r="J3700" s="8"/>
      <c r="K3700" s="8"/>
      <c r="L3700" s="8"/>
      <c r="M3700" s="8"/>
      <c r="N3700" s="8"/>
      <c r="O3700" s="8"/>
      <c r="P3700" s="8"/>
      <c r="Q3700" s="8"/>
      <c r="R3700" s="8"/>
      <c r="S3700" s="8"/>
      <c r="T3700" s="8"/>
      <c r="U3700" s="8"/>
      <c r="V3700" s="8"/>
      <c r="W3700" s="8"/>
      <c r="X3700" s="8"/>
      <c r="Y3700" s="8"/>
      <c r="Z3700" s="8"/>
      <c r="AA3700" s="8"/>
      <c r="AB3700" s="8"/>
      <c r="AC3700" s="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  <c r="AY3700" s="8"/>
      <c r="AZ3700" s="8"/>
      <c r="BA3700" s="8"/>
      <c r="BB3700" s="8"/>
      <c r="BC3700" s="8"/>
      <c r="BD3700" s="8"/>
      <c r="BE3700" s="8"/>
      <c r="BF3700" s="8"/>
      <c r="BG3700" s="8"/>
      <c r="BH3700" s="8"/>
      <c r="BI3700" s="8"/>
      <c r="BJ3700" s="8"/>
      <c r="BK3700" s="8"/>
      <c r="BL3700" s="8"/>
      <c r="BM3700" s="8"/>
      <c r="BN3700" s="8"/>
      <c r="BO3700" s="8"/>
      <c r="BP3700" s="8"/>
      <c r="BQ3700" s="8"/>
      <c r="BR3700" s="8"/>
      <c r="BS3700" s="8"/>
      <c r="BT3700" s="8"/>
      <c r="BU3700" s="8"/>
      <c r="BV3700" s="8"/>
      <c r="BW3700" s="8"/>
      <c r="BX3700" s="8"/>
      <c r="BY3700" s="8"/>
    </row>
    <row r="3701" spans="1:77" x14ac:dyDescent="0.2">
      <c r="A3701" s="8" t="s">
        <v>14044</v>
      </c>
      <c r="B3701" s="5"/>
      <c r="C3701" s="8" t="s">
        <v>14045</v>
      </c>
      <c r="D3701" s="4"/>
      <c r="E3701" s="8" t="s">
        <v>14046</v>
      </c>
      <c r="F3701" s="4" t="s">
        <v>2091</v>
      </c>
      <c r="G3701" s="8" t="s">
        <v>6357</v>
      </c>
      <c r="H3701" s="8" t="s">
        <v>529</v>
      </c>
      <c r="I3701" s="8"/>
      <c r="J3701" s="8"/>
      <c r="K3701" s="8"/>
      <c r="L3701" s="8"/>
      <c r="M3701" s="8" t="s">
        <v>14047</v>
      </c>
      <c r="N3701" s="8"/>
      <c r="O3701" s="8"/>
      <c r="P3701" s="8"/>
      <c r="Q3701" s="8"/>
      <c r="R3701" s="8"/>
      <c r="S3701" s="8"/>
      <c r="T3701" s="8"/>
      <c r="U3701" s="8"/>
      <c r="V3701" s="8"/>
      <c r="W3701" s="8"/>
      <c r="X3701" s="8"/>
      <c r="Y3701" s="8"/>
      <c r="Z3701" s="8"/>
      <c r="AA3701" s="8"/>
      <c r="AB3701" s="8"/>
      <c r="AC3701" s="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  <c r="AY3701" s="8"/>
      <c r="AZ3701" s="8"/>
      <c r="BA3701" s="8"/>
      <c r="BB3701" s="8"/>
      <c r="BC3701" s="8"/>
      <c r="BD3701" s="8"/>
      <c r="BE3701" s="8"/>
      <c r="BF3701" s="8"/>
      <c r="BG3701" s="8"/>
      <c r="BH3701" s="8"/>
      <c r="BI3701" s="8"/>
      <c r="BJ3701" s="8"/>
      <c r="BK3701" s="8"/>
      <c r="BL3701" s="8"/>
      <c r="BM3701" s="8"/>
      <c r="BN3701" s="8"/>
      <c r="BO3701" s="8"/>
      <c r="BP3701" s="8"/>
      <c r="BQ3701" s="8"/>
      <c r="BR3701" s="8"/>
      <c r="BS3701" s="8"/>
      <c r="BT3701" s="8"/>
      <c r="BU3701" s="8"/>
      <c r="BV3701" s="8"/>
      <c r="BW3701" s="8"/>
      <c r="BX3701" s="8"/>
      <c r="BY3701" s="8"/>
    </row>
    <row r="3702" spans="1:77" x14ac:dyDescent="0.2">
      <c r="A3702" s="8" t="s">
        <v>14048</v>
      </c>
      <c r="B3702" s="5"/>
      <c r="C3702" s="8" t="s">
        <v>14049</v>
      </c>
      <c r="D3702" s="4" t="s">
        <v>14001</v>
      </c>
      <c r="E3702" s="8" t="s">
        <v>14002</v>
      </c>
      <c r="F3702" s="4" t="s">
        <v>2091</v>
      </c>
      <c r="G3702" s="8" t="s">
        <v>6357</v>
      </c>
      <c r="H3702" s="8" t="s">
        <v>529</v>
      </c>
      <c r="I3702" s="8"/>
      <c r="J3702" s="8"/>
      <c r="K3702" s="8" t="s">
        <v>14010</v>
      </c>
      <c r="L3702" s="8"/>
      <c r="M3702" s="8"/>
      <c r="N3702" s="8"/>
      <c r="O3702" s="8"/>
      <c r="P3702" s="8"/>
      <c r="Q3702" s="8"/>
      <c r="R3702" s="8"/>
      <c r="S3702" s="8"/>
      <c r="T3702" s="8"/>
      <c r="U3702" s="8"/>
      <c r="V3702" s="8"/>
      <c r="W3702" s="8"/>
      <c r="X3702" s="8"/>
      <c r="Y3702" s="8"/>
      <c r="Z3702" s="8"/>
      <c r="AA3702" s="8"/>
      <c r="AB3702" s="8"/>
      <c r="AC3702" s="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  <c r="AY3702" s="8"/>
      <c r="AZ3702" s="8"/>
      <c r="BA3702" s="8"/>
      <c r="BB3702" s="8"/>
      <c r="BC3702" s="8"/>
      <c r="BD3702" s="8"/>
      <c r="BE3702" s="8"/>
      <c r="BF3702" s="8"/>
      <c r="BG3702" s="8"/>
      <c r="BH3702" s="8"/>
      <c r="BI3702" s="8"/>
      <c r="BJ3702" s="8"/>
      <c r="BK3702" s="8"/>
      <c r="BL3702" s="8"/>
      <c r="BM3702" s="8"/>
      <c r="BN3702" s="8"/>
      <c r="BO3702" s="8"/>
      <c r="BP3702" s="8"/>
      <c r="BQ3702" s="8"/>
      <c r="BR3702" s="8"/>
      <c r="BS3702" s="8"/>
      <c r="BT3702" s="8"/>
      <c r="BU3702" s="8"/>
      <c r="BV3702" s="8"/>
      <c r="BW3702" s="8"/>
      <c r="BX3702" s="8"/>
      <c r="BY3702" s="8"/>
    </row>
    <row r="3703" spans="1:77" x14ac:dyDescent="0.2">
      <c r="A3703" s="8" t="s">
        <v>14050</v>
      </c>
      <c r="B3703" s="5"/>
      <c r="C3703" s="8" t="s">
        <v>14051</v>
      </c>
      <c r="D3703" s="4" t="s">
        <v>14031</v>
      </c>
      <c r="E3703" s="8" t="s">
        <v>14032</v>
      </c>
      <c r="F3703" s="4" t="s">
        <v>2091</v>
      </c>
      <c r="G3703" s="8" t="s">
        <v>6357</v>
      </c>
      <c r="H3703" s="8" t="s">
        <v>529</v>
      </c>
      <c r="I3703" s="8"/>
      <c r="J3703" s="8"/>
      <c r="K3703" s="8" t="s">
        <v>14033</v>
      </c>
      <c r="L3703" s="8" t="s">
        <v>14034</v>
      </c>
      <c r="M3703" s="8" t="s">
        <v>14035</v>
      </c>
      <c r="N3703" s="8" t="s">
        <v>14036</v>
      </c>
      <c r="O3703" s="8"/>
      <c r="P3703" s="8"/>
      <c r="Q3703" s="8"/>
      <c r="R3703" s="8"/>
      <c r="S3703" s="8"/>
      <c r="T3703" s="8"/>
      <c r="U3703" s="8"/>
      <c r="V3703" s="8"/>
      <c r="W3703" s="8"/>
      <c r="X3703" s="8"/>
      <c r="Y3703" s="8"/>
      <c r="Z3703" s="8"/>
      <c r="AA3703" s="8"/>
      <c r="AB3703" s="8"/>
      <c r="AC3703" s="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  <c r="AY3703" s="8"/>
      <c r="AZ3703" s="8"/>
      <c r="BA3703" s="8"/>
      <c r="BB3703" s="8"/>
      <c r="BC3703" s="8"/>
      <c r="BD3703" s="8"/>
      <c r="BE3703" s="8"/>
      <c r="BF3703" s="8"/>
      <c r="BG3703" s="8"/>
      <c r="BH3703" s="8"/>
      <c r="BI3703" s="8"/>
      <c r="BJ3703" s="8"/>
      <c r="BK3703" s="8"/>
      <c r="BL3703" s="8"/>
      <c r="BM3703" s="8"/>
      <c r="BN3703" s="8"/>
      <c r="BO3703" s="8"/>
      <c r="BP3703" s="8"/>
      <c r="BQ3703" s="8"/>
      <c r="BR3703" s="8"/>
      <c r="BS3703" s="8"/>
      <c r="BT3703" s="8"/>
      <c r="BU3703" s="8"/>
      <c r="BV3703" s="8"/>
      <c r="BW3703" s="8"/>
      <c r="BX3703" s="8"/>
      <c r="BY3703" s="8"/>
    </row>
    <row r="3704" spans="1:77" x14ac:dyDescent="0.2">
      <c r="A3704" s="8" t="s">
        <v>14052</v>
      </c>
      <c r="B3704" s="5"/>
      <c r="C3704" s="8" t="s">
        <v>14053</v>
      </c>
      <c r="D3704" s="5" t="s">
        <v>14054</v>
      </c>
      <c r="E3704" s="8" t="s">
        <v>14055</v>
      </c>
      <c r="F3704" s="5" t="s">
        <v>527</v>
      </c>
      <c r="G3704" s="8" t="s">
        <v>6357</v>
      </c>
      <c r="H3704" s="8" t="s">
        <v>529</v>
      </c>
      <c r="I3704" s="8"/>
      <c r="J3704" s="8"/>
      <c r="K3704" s="8" t="s">
        <v>14056</v>
      </c>
      <c r="L3704" s="8"/>
      <c r="M3704" s="8" t="s">
        <v>14057</v>
      </c>
      <c r="N3704" s="8"/>
      <c r="O3704" s="8"/>
      <c r="P3704" s="8"/>
      <c r="Q3704" s="8"/>
      <c r="R3704" s="8"/>
      <c r="S3704" s="8"/>
      <c r="T3704" s="8"/>
      <c r="U3704" s="8"/>
      <c r="V3704" s="8"/>
      <c r="W3704" s="8"/>
      <c r="X3704" s="8"/>
      <c r="Y3704" s="8"/>
      <c r="Z3704" s="8"/>
      <c r="AA3704" s="8"/>
      <c r="AB3704" s="8"/>
      <c r="AC3704" s="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  <c r="AY3704" s="8"/>
      <c r="AZ3704" s="8"/>
      <c r="BA3704" s="8"/>
      <c r="BB3704" s="8"/>
      <c r="BC3704" s="8"/>
      <c r="BD3704" s="8"/>
      <c r="BE3704" s="8"/>
      <c r="BF3704" s="8"/>
      <c r="BG3704" s="8"/>
      <c r="BH3704" s="8"/>
      <c r="BI3704" s="8"/>
      <c r="BJ3704" s="8"/>
      <c r="BK3704" s="8"/>
      <c r="BL3704" s="8"/>
      <c r="BM3704" s="8"/>
      <c r="BN3704" s="8"/>
      <c r="BO3704" s="8"/>
      <c r="BP3704" s="8"/>
      <c r="BQ3704" s="8"/>
      <c r="BR3704" s="8"/>
      <c r="BS3704" s="8"/>
      <c r="BT3704" s="8"/>
      <c r="BU3704" s="8"/>
      <c r="BV3704" s="8"/>
      <c r="BW3704" s="8"/>
      <c r="BX3704" s="8"/>
      <c r="BY3704" s="8"/>
    </row>
    <row r="3705" spans="1:77" x14ac:dyDescent="0.2">
      <c r="A3705" s="8" t="s">
        <v>14058</v>
      </c>
      <c r="B3705" s="5"/>
      <c r="C3705" s="8" t="s">
        <v>14059</v>
      </c>
      <c r="D3705" s="5" t="s">
        <v>14060</v>
      </c>
      <c r="E3705" s="8" t="s">
        <v>14061</v>
      </c>
      <c r="F3705" s="5" t="s">
        <v>527</v>
      </c>
      <c r="G3705" s="8" t="s">
        <v>6357</v>
      </c>
      <c r="H3705" s="8" t="s">
        <v>529</v>
      </c>
      <c r="I3705" s="8"/>
      <c r="J3705" s="8"/>
      <c r="K3705" s="8" t="s">
        <v>14062</v>
      </c>
      <c r="L3705" s="8"/>
      <c r="M3705" s="8"/>
      <c r="N3705" s="8"/>
      <c r="O3705" s="8"/>
      <c r="P3705" s="8"/>
      <c r="Q3705" s="8"/>
      <c r="R3705" s="8"/>
      <c r="S3705" s="8"/>
      <c r="T3705" s="8"/>
      <c r="U3705" s="8"/>
      <c r="V3705" s="8"/>
      <c r="W3705" s="8"/>
      <c r="X3705" s="8"/>
      <c r="Y3705" s="8"/>
      <c r="Z3705" s="8"/>
      <c r="AA3705" s="8"/>
      <c r="AB3705" s="8"/>
      <c r="AC3705" s="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  <c r="AY3705" s="8"/>
      <c r="AZ3705" s="8"/>
      <c r="BA3705" s="8"/>
      <c r="BB3705" s="8"/>
      <c r="BC3705" s="8"/>
      <c r="BD3705" s="8"/>
      <c r="BE3705" s="8"/>
      <c r="BF3705" s="8"/>
      <c r="BG3705" s="8"/>
      <c r="BH3705" s="8"/>
      <c r="BI3705" s="8"/>
      <c r="BJ3705" s="8"/>
      <c r="BK3705" s="8"/>
      <c r="BL3705" s="8"/>
      <c r="BM3705" s="8"/>
      <c r="BN3705" s="8"/>
      <c r="BO3705" s="8"/>
      <c r="BP3705" s="8"/>
      <c r="BQ3705" s="8"/>
      <c r="BR3705" s="8"/>
      <c r="BS3705" s="8"/>
      <c r="BT3705" s="8"/>
      <c r="BU3705" s="8"/>
      <c r="BV3705" s="8"/>
      <c r="BW3705" s="8"/>
      <c r="BX3705" s="8"/>
      <c r="BY3705" s="8"/>
    </row>
    <row r="3706" spans="1:77" x14ac:dyDescent="0.2">
      <c r="A3706" s="8" t="s">
        <v>14063</v>
      </c>
      <c r="B3706" s="5"/>
      <c r="C3706" s="8" t="s">
        <v>14064</v>
      </c>
      <c r="D3706" s="5" t="s">
        <v>14060</v>
      </c>
      <c r="E3706" s="8" t="s">
        <v>14061</v>
      </c>
      <c r="F3706" s="5" t="s">
        <v>527</v>
      </c>
      <c r="G3706" s="8" t="s">
        <v>6357</v>
      </c>
      <c r="H3706" s="8" t="s">
        <v>529</v>
      </c>
      <c r="I3706" s="8"/>
      <c r="J3706" s="8"/>
      <c r="K3706" s="8" t="s">
        <v>14062</v>
      </c>
      <c r="L3706" s="8"/>
      <c r="M3706" s="8"/>
      <c r="N3706" s="8"/>
      <c r="O3706" s="8"/>
      <c r="P3706" s="8"/>
      <c r="Q3706" s="8"/>
      <c r="R3706" s="8"/>
      <c r="S3706" s="8"/>
      <c r="T3706" s="8"/>
      <c r="U3706" s="8"/>
      <c r="V3706" s="8"/>
      <c r="W3706" s="8"/>
      <c r="X3706" s="8"/>
      <c r="Y3706" s="8"/>
      <c r="Z3706" s="8"/>
      <c r="AA3706" s="8"/>
      <c r="AB3706" s="8"/>
      <c r="AC3706" s="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  <c r="AY3706" s="8"/>
      <c r="AZ3706" s="8"/>
      <c r="BA3706" s="8"/>
      <c r="BB3706" s="8"/>
      <c r="BC3706" s="8"/>
      <c r="BD3706" s="8"/>
      <c r="BE3706" s="8"/>
      <c r="BF3706" s="8"/>
      <c r="BG3706" s="8"/>
      <c r="BH3706" s="8"/>
      <c r="BI3706" s="8"/>
      <c r="BJ3706" s="8"/>
      <c r="BK3706" s="8"/>
      <c r="BL3706" s="8"/>
      <c r="BM3706" s="8"/>
      <c r="BN3706" s="8"/>
      <c r="BO3706" s="8"/>
      <c r="BP3706" s="8"/>
      <c r="BQ3706" s="8"/>
      <c r="BR3706" s="8"/>
      <c r="BS3706" s="8"/>
      <c r="BT3706" s="8"/>
      <c r="BU3706" s="8"/>
      <c r="BV3706" s="8"/>
      <c r="BW3706" s="8"/>
      <c r="BX3706" s="8"/>
      <c r="BY3706" s="8"/>
    </row>
    <row r="3707" spans="1:77" x14ac:dyDescent="0.2">
      <c r="A3707" s="8" t="s">
        <v>14065</v>
      </c>
      <c r="B3707" s="5"/>
      <c r="C3707" s="8" t="s">
        <v>14066</v>
      </c>
      <c r="D3707" s="5" t="s">
        <v>14054</v>
      </c>
      <c r="E3707" s="8" t="s">
        <v>14055</v>
      </c>
      <c r="F3707" s="5" t="s">
        <v>527</v>
      </c>
      <c r="G3707" s="8" t="s">
        <v>6357</v>
      </c>
      <c r="H3707" s="8" t="s">
        <v>529</v>
      </c>
      <c r="I3707" s="8"/>
      <c r="J3707" s="8"/>
      <c r="K3707" s="8" t="s">
        <v>14067</v>
      </c>
      <c r="L3707" s="8"/>
      <c r="M3707" s="8"/>
      <c r="N3707" s="8"/>
      <c r="O3707" s="8"/>
      <c r="P3707" s="8"/>
      <c r="Q3707" s="8"/>
      <c r="R3707" s="8"/>
      <c r="S3707" s="8"/>
      <c r="T3707" s="8"/>
      <c r="U3707" s="8"/>
      <c r="V3707" s="8"/>
      <c r="W3707" s="8"/>
      <c r="X3707" s="8"/>
      <c r="Y3707" s="8"/>
      <c r="Z3707" s="8"/>
      <c r="AA3707" s="8"/>
      <c r="AB3707" s="8"/>
      <c r="AC3707" s="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  <c r="AY3707" s="8"/>
      <c r="AZ3707" s="8"/>
      <c r="BA3707" s="8"/>
      <c r="BB3707" s="8"/>
      <c r="BC3707" s="8"/>
      <c r="BD3707" s="8"/>
      <c r="BE3707" s="8"/>
      <c r="BF3707" s="8"/>
      <c r="BG3707" s="8"/>
      <c r="BH3707" s="8"/>
      <c r="BI3707" s="8"/>
      <c r="BJ3707" s="8"/>
      <c r="BK3707" s="8"/>
      <c r="BL3707" s="8"/>
      <c r="BM3707" s="8"/>
      <c r="BN3707" s="8"/>
      <c r="BO3707" s="8"/>
      <c r="BP3707" s="8"/>
      <c r="BQ3707" s="8"/>
      <c r="BR3707" s="8"/>
      <c r="BS3707" s="8"/>
      <c r="BT3707" s="8"/>
      <c r="BU3707" s="8"/>
      <c r="BV3707" s="8"/>
      <c r="BW3707" s="8"/>
      <c r="BX3707" s="8"/>
      <c r="BY3707" s="8"/>
    </row>
    <row r="3708" spans="1:77" x14ac:dyDescent="0.2">
      <c r="A3708" s="8" t="s">
        <v>14068</v>
      </c>
      <c r="B3708" s="5"/>
      <c r="C3708" s="8" t="s">
        <v>14069</v>
      </c>
      <c r="D3708" s="5" t="s">
        <v>14070</v>
      </c>
      <c r="E3708" s="8" t="s">
        <v>14071</v>
      </c>
      <c r="F3708" s="5" t="s">
        <v>527</v>
      </c>
      <c r="G3708" s="8" t="s">
        <v>6357</v>
      </c>
      <c r="H3708" s="8" t="s">
        <v>529</v>
      </c>
      <c r="I3708" s="8"/>
      <c r="J3708" s="8"/>
      <c r="K3708" s="8" t="s">
        <v>14072</v>
      </c>
      <c r="L3708" s="8"/>
      <c r="M3708" s="8" t="s">
        <v>14073</v>
      </c>
      <c r="N3708" s="8"/>
      <c r="O3708" s="8"/>
      <c r="P3708" s="8"/>
      <c r="Q3708" s="8"/>
      <c r="R3708" s="8"/>
      <c r="S3708" s="8"/>
      <c r="T3708" s="8"/>
      <c r="U3708" s="8"/>
      <c r="V3708" s="8"/>
      <c r="W3708" s="8"/>
      <c r="X3708" s="8"/>
      <c r="Y3708" s="8"/>
      <c r="Z3708" s="8"/>
      <c r="AA3708" s="8"/>
      <c r="AB3708" s="8"/>
      <c r="AC3708" s="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  <c r="AY3708" s="8"/>
      <c r="AZ3708" s="8"/>
      <c r="BA3708" s="8"/>
      <c r="BB3708" s="8"/>
      <c r="BC3708" s="8"/>
      <c r="BD3708" s="8"/>
      <c r="BE3708" s="8"/>
      <c r="BF3708" s="8"/>
      <c r="BG3708" s="8"/>
      <c r="BH3708" s="8"/>
      <c r="BI3708" s="8"/>
      <c r="BJ3708" s="8"/>
      <c r="BK3708" s="8"/>
      <c r="BL3708" s="8"/>
      <c r="BM3708" s="8"/>
      <c r="BN3708" s="8"/>
      <c r="BO3708" s="8"/>
      <c r="BP3708" s="8"/>
      <c r="BQ3708" s="8"/>
      <c r="BR3708" s="8"/>
      <c r="BS3708" s="8"/>
      <c r="BT3708" s="8"/>
      <c r="BU3708" s="8"/>
      <c r="BV3708" s="8"/>
      <c r="BW3708" s="8"/>
      <c r="BX3708" s="8"/>
      <c r="BY3708" s="8"/>
    </row>
    <row r="3709" spans="1:77" x14ac:dyDescent="0.2">
      <c r="A3709" s="8" t="s">
        <v>14074</v>
      </c>
      <c r="B3709" s="5"/>
      <c r="C3709" s="8" t="s">
        <v>14075</v>
      </c>
      <c r="D3709" s="5" t="s">
        <v>3879</v>
      </c>
      <c r="E3709" s="8" t="s">
        <v>3872</v>
      </c>
      <c r="F3709" s="5" t="s">
        <v>527</v>
      </c>
      <c r="G3709" s="8" t="s">
        <v>6357</v>
      </c>
      <c r="H3709" s="8" t="s">
        <v>529</v>
      </c>
      <c r="I3709" s="8"/>
      <c r="J3709" s="8"/>
      <c r="K3709" s="8" t="s">
        <v>14076</v>
      </c>
      <c r="L3709" s="8"/>
      <c r="M3709" s="8"/>
      <c r="N3709" s="8"/>
      <c r="O3709" s="8"/>
      <c r="P3709" s="8"/>
      <c r="Q3709" s="8"/>
      <c r="R3709" s="8"/>
      <c r="S3709" s="8"/>
      <c r="T3709" s="8"/>
      <c r="U3709" s="8"/>
      <c r="V3709" s="8"/>
      <c r="W3709" s="8"/>
      <c r="X3709" s="8"/>
      <c r="Y3709" s="8"/>
      <c r="Z3709" s="8"/>
      <c r="AA3709" s="8"/>
      <c r="AB3709" s="8"/>
      <c r="AC3709" s="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  <c r="AY3709" s="8"/>
      <c r="AZ3709" s="8"/>
      <c r="BA3709" s="8"/>
      <c r="BB3709" s="8"/>
      <c r="BC3709" s="8"/>
      <c r="BD3709" s="8"/>
      <c r="BE3709" s="8"/>
      <c r="BF3709" s="8"/>
      <c r="BG3709" s="8"/>
      <c r="BH3709" s="8"/>
      <c r="BI3709" s="8"/>
      <c r="BJ3709" s="8"/>
      <c r="BK3709" s="8"/>
      <c r="BL3709" s="8"/>
      <c r="BM3709" s="8"/>
      <c r="BN3709" s="8"/>
      <c r="BO3709" s="8"/>
      <c r="BP3709" s="8"/>
      <c r="BQ3709" s="8"/>
      <c r="BR3709" s="8"/>
      <c r="BS3709" s="8"/>
      <c r="BT3709" s="8"/>
      <c r="BU3709" s="8"/>
      <c r="BV3709" s="8"/>
      <c r="BW3709" s="8"/>
      <c r="BX3709" s="8"/>
      <c r="BY3709" s="8"/>
    </row>
    <row r="3710" spans="1:77" x14ac:dyDescent="0.2">
      <c r="A3710" s="8" t="s">
        <v>14077</v>
      </c>
      <c r="B3710" s="5"/>
      <c r="C3710" s="8" t="s">
        <v>14078</v>
      </c>
      <c r="D3710" s="5" t="s">
        <v>3879</v>
      </c>
      <c r="E3710" s="8" t="s">
        <v>3872</v>
      </c>
      <c r="F3710" s="5" t="s">
        <v>527</v>
      </c>
      <c r="G3710" s="8" t="s">
        <v>6357</v>
      </c>
      <c r="H3710" s="8" t="s">
        <v>529</v>
      </c>
      <c r="I3710" s="8"/>
      <c r="J3710" s="8"/>
      <c r="K3710" s="8" t="s">
        <v>14079</v>
      </c>
      <c r="L3710" s="8"/>
      <c r="M3710" s="8"/>
      <c r="N3710" s="8"/>
      <c r="O3710" s="8"/>
      <c r="P3710" s="8"/>
      <c r="Q3710" s="8"/>
      <c r="R3710" s="8"/>
      <c r="S3710" s="8"/>
      <c r="T3710" s="8"/>
      <c r="U3710" s="8"/>
      <c r="V3710" s="8"/>
      <c r="W3710" s="8"/>
      <c r="X3710" s="8"/>
      <c r="Y3710" s="8"/>
      <c r="Z3710" s="8"/>
      <c r="AA3710" s="8"/>
      <c r="AB3710" s="8"/>
      <c r="AC3710" s="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  <c r="AY3710" s="8"/>
      <c r="AZ3710" s="8"/>
      <c r="BA3710" s="8"/>
      <c r="BB3710" s="8"/>
      <c r="BC3710" s="8"/>
      <c r="BD3710" s="8"/>
      <c r="BE3710" s="8"/>
      <c r="BF3710" s="8"/>
      <c r="BG3710" s="8"/>
      <c r="BH3710" s="8"/>
      <c r="BI3710" s="8"/>
      <c r="BJ3710" s="8"/>
      <c r="BK3710" s="8"/>
      <c r="BL3710" s="8"/>
      <c r="BM3710" s="8"/>
      <c r="BN3710" s="8"/>
      <c r="BO3710" s="8"/>
      <c r="BP3710" s="8"/>
      <c r="BQ3710" s="8"/>
      <c r="BR3710" s="8"/>
      <c r="BS3710" s="8"/>
      <c r="BT3710" s="8"/>
      <c r="BU3710" s="8"/>
      <c r="BV3710" s="8"/>
      <c r="BW3710" s="8"/>
      <c r="BX3710" s="8"/>
      <c r="BY3710" s="8"/>
    </row>
    <row r="3711" spans="1:77" x14ac:dyDescent="0.2">
      <c r="A3711" s="8" t="s">
        <v>14080</v>
      </c>
      <c r="B3711" s="5"/>
      <c r="C3711" s="8" t="s">
        <v>14081</v>
      </c>
      <c r="D3711" s="5"/>
      <c r="E3711" s="8" t="s">
        <v>14046</v>
      </c>
      <c r="F3711" s="5" t="s">
        <v>2091</v>
      </c>
      <c r="G3711" s="8" t="s">
        <v>6357</v>
      </c>
      <c r="H3711" s="8" t="s">
        <v>529</v>
      </c>
      <c r="I3711" s="8"/>
      <c r="J3711" s="8"/>
      <c r="K3711" s="8"/>
      <c r="L3711" s="8"/>
      <c r="M3711" s="8" t="s">
        <v>14082</v>
      </c>
      <c r="N3711" s="8"/>
      <c r="O3711" s="8"/>
      <c r="P3711" s="8"/>
      <c r="Q3711" s="8"/>
      <c r="R3711" s="8"/>
      <c r="S3711" s="8"/>
      <c r="T3711" s="8"/>
      <c r="U3711" s="8"/>
      <c r="V3711" s="8"/>
      <c r="W3711" s="8"/>
      <c r="X3711" s="8"/>
      <c r="Y3711" s="8"/>
      <c r="Z3711" s="8"/>
      <c r="AA3711" s="8"/>
      <c r="AB3711" s="8"/>
      <c r="AC3711" s="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  <c r="AY3711" s="8"/>
      <c r="AZ3711" s="8"/>
      <c r="BA3711" s="8"/>
      <c r="BB3711" s="8"/>
      <c r="BC3711" s="8"/>
      <c r="BD3711" s="8"/>
      <c r="BE3711" s="8"/>
      <c r="BF3711" s="8"/>
      <c r="BG3711" s="8"/>
      <c r="BH3711" s="8"/>
      <c r="BI3711" s="8"/>
      <c r="BJ3711" s="8"/>
      <c r="BK3711" s="8"/>
      <c r="BL3711" s="8"/>
      <c r="BM3711" s="8"/>
      <c r="BN3711" s="8"/>
      <c r="BO3711" s="8"/>
      <c r="BP3711" s="8"/>
      <c r="BQ3711" s="8"/>
      <c r="BR3711" s="8"/>
      <c r="BS3711" s="8"/>
      <c r="BT3711" s="8"/>
      <c r="BU3711" s="8"/>
      <c r="BV3711" s="8"/>
      <c r="BW3711" s="8"/>
      <c r="BX3711" s="8"/>
      <c r="BY3711" s="8"/>
    </row>
    <row r="3712" spans="1:77" x14ac:dyDescent="0.2">
      <c r="A3712" s="8" t="s">
        <v>14083</v>
      </c>
      <c r="B3712" s="5"/>
      <c r="C3712" s="8" t="s">
        <v>14084</v>
      </c>
      <c r="D3712" s="4" t="s">
        <v>14085</v>
      </c>
      <c r="E3712" s="8" t="s">
        <v>14086</v>
      </c>
      <c r="F3712" s="4" t="s">
        <v>527</v>
      </c>
      <c r="G3712" s="8" t="s">
        <v>14087</v>
      </c>
      <c r="H3712" s="8" t="s">
        <v>529</v>
      </c>
      <c r="I3712" s="8" t="s">
        <v>14088</v>
      </c>
      <c r="J3712" s="8"/>
      <c r="K3712" s="8" t="s">
        <v>14089</v>
      </c>
      <c r="L3712" s="8" t="s">
        <v>14090</v>
      </c>
      <c r="M3712" s="8" t="s">
        <v>14091</v>
      </c>
      <c r="N3712" s="8" t="s">
        <v>14092</v>
      </c>
      <c r="O3712" s="8"/>
      <c r="P3712" s="8"/>
      <c r="Q3712" s="8"/>
      <c r="R3712" s="8"/>
      <c r="S3712" s="8"/>
      <c r="T3712" s="8"/>
      <c r="U3712" s="8"/>
      <c r="V3712" s="8"/>
      <c r="W3712" s="8"/>
      <c r="X3712" s="8"/>
      <c r="Y3712" s="8"/>
      <c r="Z3712" s="8"/>
      <c r="AA3712" s="8"/>
      <c r="AB3712" s="8"/>
      <c r="AC3712" s="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  <c r="AY3712" s="8"/>
      <c r="AZ3712" s="8"/>
      <c r="BA3712" s="8"/>
      <c r="BB3712" s="8"/>
      <c r="BC3712" s="8"/>
      <c r="BD3712" s="8"/>
      <c r="BE3712" s="8"/>
      <c r="BF3712" s="8"/>
      <c r="BG3712" s="8"/>
      <c r="BH3712" s="8"/>
      <c r="BI3712" s="8"/>
      <c r="BJ3712" s="8"/>
      <c r="BK3712" s="8"/>
      <c r="BL3712" s="8"/>
      <c r="BM3712" s="8"/>
      <c r="BN3712" s="8"/>
      <c r="BO3712" s="8"/>
      <c r="BP3712" s="8"/>
      <c r="BQ3712" s="8"/>
      <c r="BR3712" s="8"/>
      <c r="BS3712" s="8"/>
      <c r="BT3712" s="8"/>
      <c r="BU3712" s="8"/>
      <c r="BV3712" s="8"/>
      <c r="BW3712" s="8"/>
      <c r="BX3712" s="8"/>
      <c r="BY3712" s="8"/>
    </row>
    <row r="3713" spans="1:77" x14ac:dyDescent="0.2">
      <c r="A3713" s="8" t="s">
        <v>14093</v>
      </c>
      <c r="B3713" s="5"/>
      <c r="C3713" s="8" t="s">
        <v>14094</v>
      </c>
      <c r="D3713" s="4" t="s">
        <v>14085</v>
      </c>
      <c r="E3713" s="8" t="s">
        <v>14086</v>
      </c>
      <c r="F3713" s="4" t="s">
        <v>692</v>
      </c>
      <c r="G3713" s="8" t="s">
        <v>14087</v>
      </c>
      <c r="H3713" s="8" t="s">
        <v>529</v>
      </c>
      <c r="I3713" s="8" t="s">
        <v>14095</v>
      </c>
      <c r="J3713" s="8"/>
      <c r="K3713" s="8" t="s">
        <v>14089</v>
      </c>
      <c r="L3713" s="8" t="s">
        <v>14090</v>
      </c>
      <c r="M3713" s="8"/>
      <c r="N3713" s="8" t="s">
        <v>14092</v>
      </c>
      <c r="O3713" s="8"/>
      <c r="P3713" s="8"/>
      <c r="Q3713" s="8"/>
      <c r="R3713" s="8"/>
      <c r="S3713" s="8"/>
      <c r="T3713" s="8"/>
      <c r="U3713" s="8"/>
      <c r="V3713" s="8"/>
      <c r="W3713" s="8"/>
      <c r="X3713" s="8"/>
      <c r="Y3713" s="8"/>
      <c r="Z3713" s="8"/>
      <c r="AA3713" s="8"/>
      <c r="AB3713" s="8"/>
      <c r="AC3713" s="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  <c r="AY3713" s="8"/>
      <c r="AZ3713" s="8"/>
      <c r="BA3713" s="8"/>
      <c r="BB3713" s="8"/>
      <c r="BC3713" s="8"/>
      <c r="BD3713" s="8"/>
      <c r="BE3713" s="8"/>
      <c r="BF3713" s="8"/>
      <c r="BG3713" s="8"/>
      <c r="BH3713" s="8"/>
      <c r="BI3713" s="8"/>
      <c r="BJ3713" s="8"/>
      <c r="BK3713" s="8"/>
      <c r="BL3713" s="8"/>
      <c r="BM3713" s="8"/>
      <c r="BN3713" s="8"/>
      <c r="BO3713" s="8"/>
      <c r="BP3713" s="8"/>
      <c r="BQ3713" s="8"/>
      <c r="BR3713" s="8"/>
      <c r="BS3713" s="8"/>
      <c r="BT3713" s="8"/>
      <c r="BU3713" s="8"/>
      <c r="BV3713" s="8"/>
      <c r="BW3713" s="8"/>
      <c r="BX3713" s="8"/>
      <c r="BY3713" s="8"/>
    </row>
    <row r="3714" spans="1:77" x14ac:dyDescent="0.2">
      <c r="A3714" s="8" t="s">
        <v>14096</v>
      </c>
      <c r="B3714" s="5"/>
      <c r="C3714" s="8" t="s">
        <v>14097</v>
      </c>
      <c r="D3714" s="4" t="s">
        <v>14098</v>
      </c>
      <c r="E3714" s="8"/>
      <c r="F3714" s="4" t="s">
        <v>527</v>
      </c>
      <c r="G3714" s="8" t="s">
        <v>14087</v>
      </c>
      <c r="H3714" s="8" t="s">
        <v>529</v>
      </c>
      <c r="I3714" s="8" t="s">
        <v>14099</v>
      </c>
      <c r="J3714" s="8"/>
      <c r="K3714" s="8" t="s">
        <v>14100</v>
      </c>
      <c r="L3714" s="8"/>
      <c r="M3714" s="8"/>
      <c r="N3714" s="8" t="s">
        <v>14101</v>
      </c>
      <c r="O3714" s="8"/>
      <c r="P3714" s="8"/>
      <c r="Q3714" s="8"/>
      <c r="R3714" s="8"/>
      <c r="S3714" s="8"/>
      <c r="T3714" s="8"/>
      <c r="U3714" s="8"/>
      <c r="V3714" s="8"/>
      <c r="W3714" s="8"/>
      <c r="X3714" s="8"/>
      <c r="Y3714" s="8"/>
      <c r="Z3714" s="8"/>
      <c r="AA3714" s="8"/>
      <c r="AB3714" s="8"/>
      <c r="AC3714" s="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  <c r="AY3714" s="8"/>
      <c r="AZ3714" s="8"/>
      <c r="BA3714" s="8"/>
      <c r="BB3714" s="8"/>
      <c r="BC3714" s="8"/>
      <c r="BD3714" s="8"/>
      <c r="BE3714" s="8"/>
      <c r="BF3714" s="8"/>
      <c r="BG3714" s="8"/>
      <c r="BH3714" s="8"/>
      <c r="BI3714" s="8"/>
      <c r="BJ3714" s="8"/>
      <c r="BK3714" s="8"/>
      <c r="BL3714" s="8"/>
      <c r="BM3714" s="8"/>
      <c r="BN3714" s="8"/>
      <c r="BO3714" s="8"/>
      <c r="BP3714" s="8"/>
      <c r="BQ3714" s="8"/>
      <c r="BR3714" s="8"/>
      <c r="BS3714" s="8"/>
      <c r="BT3714" s="8"/>
      <c r="BU3714" s="8"/>
      <c r="BV3714" s="8"/>
      <c r="BW3714" s="8"/>
      <c r="BX3714" s="8"/>
      <c r="BY3714" s="8"/>
    </row>
    <row r="3715" spans="1:77" x14ac:dyDescent="0.2">
      <c r="A3715" s="8" t="s">
        <v>14102</v>
      </c>
      <c r="B3715" s="5"/>
      <c r="C3715" s="8" t="s">
        <v>14103</v>
      </c>
      <c r="D3715" s="4" t="s">
        <v>14098</v>
      </c>
      <c r="E3715" s="8"/>
      <c r="F3715" s="4" t="s">
        <v>692</v>
      </c>
      <c r="G3715" s="8" t="s">
        <v>14087</v>
      </c>
      <c r="H3715" s="8" t="s">
        <v>529</v>
      </c>
      <c r="I3715" s="8" t="s">
        <v>14104</v>
      </c>
      <c r="J3715" s="8"/>
      <c r="K3715" s="8"/>
      <c r="L3715" s="8"/>
      <c r="M3715" s="8"/>
      <c r="N3715" s="8" t="s">
        <v>2403</v>
      </c>
      <c r="O3715" s="8"/>
      <c r="P3715" s="8"/>
      <c r="Q3715" s="8"/>
      <c r="R3715" s="8"/>
      <c r="S3715" s="8"/>
      <c r="T3715" s="8"/>
      <c r="U3715" s="8"/>
      <c r="V3715" s="8"/>
      <c r="W3715" s="8"/>
      <c r="X3715" s="8"/>
      <c r="Y3715" s="8"/>
      <c r="Z3715" s="8"/>
      <c r="AA3715" s="8"/>
      <c r="AB3715" s="8"/>
      <c r="AC3715" s="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  <c r="AY3715" s="8"/>
      <c r="AZ3715" s="8"/>
      <c r="BA3715" s="8"/>
      <c r="BB3715" s="8"/>
      <c r="BC3715" s="8"/>
      <c r="BD3715" s="8"/>
      <c r="BE3715" s="8"/>
      <c r="BF3715" s="8"/>
      <c r="BG3715" s="8"/>
      <c r="BH3715" s="8"/>
      <c r="BI3715" s="8"/>
      <c r="BJ3715" s="8"/>
      <c r="BK3715" s="8"/>
      <c r="BL3715" s="8"/>
      <c r="BM3715" s="8"/>
      <c r="BN3715" s="8"/>
      <c r="BO3715" s="8"/>
      <c r="BP3715" s="8"/>
      <c r="BQ3715" s="8"/>
      <c r="BR3715" s="8"/>
      <c r="BS3715" s="8"/>
      <c r="BT3715" s="8"/>
      <c r="BU3715" s="8"/>
      <c r="BV3715" s="8"/>
      <c r="BW3715" s="8"/>
      <c r="BX3715" s="8"/>
      <c r="BY3715" s="8"/>
    </row>
    <row r="3716" spans="1:77" x14ac:dyDescent="0.2">
      <c r="A3716" s="8" t="s">
        <v>14105</v>
      </c>
      <c r="B3716" s="5"/>
      <c r="C3716" s="8" t="s">
        <v>14106</v>
      </c>
      <c r="D3716" s="4" t="s">
        <v>14107</v>
      </c>
      <c r="E3716" s="8" t="s">
        <v>14108</v>
      </c>
      <c r="F3716" s="4" t="s">
        <v>527</v>
      </c>
      <c r="G3716" s="8" t="s">
        <v>14087</v>
      </c>
      <c r="H3716" s="8" t="s">
        <v>529</v>
      </c>
      <c r="I3716" s="8" t="s">
        <v>14109</v>
      </c>
      <c r="J3716" s="8"/>
      <c r="K3716" s="8" t="s">
        <v>14110</v>
      </c>
      <c r="L3716" s="8"/>
      <c r="M3716" s="8"/>
      <c r="N3716" s="8" t="s">
        <v>14111</v>
      </c>
      <c r="O3716" s="8"/>
      <c r="P3716" s="8"/>
      <c r="Q3716" s="8"/>
      <c r="R3716" s="8"/>
      <c r="S3716" s="8"/>
      <c r="T3716" s="8"/>
      <c r="U3716" s="8"/>
      <c r="V3716" s="8"/>
      <c r="W3716" s="8"/>
      <c r="X3716" s="8"/>
      <c r="Y3716" s="8"/>
      <c r="Z3716" s="8"/>
      <c r="AA3716" s="8"/>
      <c r="AB3716" s="8"/>
      <c r="AC3716" s="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  <c r="AY3716" s="8"/>
      <c r="AZ3716" s="8"/>
      <c r="BA3716" s="8"/>
      <c r="BB3716" s="8"/>
      <c r="BC3716" s="8"/>
      <c r="BD3716" s="8"/>
      <c r="BE3716" s="8"/>
      <c r="BF3716" s="8"/>
      <c r="BG3716" s="8"/>
      <c r="BH3716" s="8"/>
      <c r="BI3716" s="8"/>
      <c r="BJ3716" s="8"/>
      <c r="BK3716" s="8"/>
      <c r="BL3716" s="8"/>
      <c r="BM3716" s="8"/>
      <c r="BN3716" s="8"/>
      <c r="BO3716" s="8"/>
      <c r="BP3716" s="8"/>
      <c r="BQ3716" s="8"/>
      <c r="BR3716" s="8"/>
      <c r="BS3716" s="8"/>
      <c r="BT3716" s="8"/>
      <c r="BU3716" s="8"/>
      <c r="BV3716" s="8"/>
      <c r="BW3716" s="8"/>
      <c r="BX3716" s="8"/>
      <c r="BY3716" s="8"/>
    </row>
    <row r="3717" spans="1:77" x14ac:dyDescent="0.2">
      <c r="A3717" s="8" t="s">
        <v>14112</v>
      </c>
      <c r="B3717" s="5"/>
      <c r="C3717" s="8" t="s">
        <v>14113</v>
      </c>
      <c r="D3717" s="5" t="s">
        <v>14114</v>
      </c>
      <c r="E3717" s="8" t="s">
        <v>14115</v>
      </c>
      <c r="F3717" s="5" t="s">
        <v>527</v>
      </c>
      <c r="G3717" s="8" t="s">
        <v>14087</v>
      </c>
      <c r="H3717" s="8" t="s">
        <v>529</v>
      </c>
      <c r="I3717" s="8" t="s">
        <v>14116</v>
      </c>
      <c r="J3717" s="8"/>
      <c r="K3717" s="8" t="s">
        <v>14117</v>
      </c>
      <c r="L3717" s="8" t="s">
        <v>14118</v>
      </c>
      <c r="M3717" s="8"/>
      <c r="N3717" s="8" t="s">
        <v>14119</v>
      </c>
      <c r="O3717" s="8"/>
      <c r="P3717" s="8"/>
      <c r="Q3717" s="8"/>
      <c r="R3717" s="8"/>
      <c r="S3717" s="8"/>
      <c r="T3717" s="8"/>
      <c r="U3717" s="8"/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  <c r="AY3717" s="8"/>
      <c r="AZ3717" s="8"/>
      <c r="BA3717" s="8"/>
      <c r="BB3717" s="8"/>
      <c r="BC3717" s="8"/>
      <c r="BD3717" s="8"/>
      <c r="BE3717" s="8"/>
      <c r="BF3717" s="8"/>
      <c r="BG3717" s="8"/>
      <c r="BH3717" s="8"/>
      <c r="BI3717" s="8"/>
      <c r="BJ3717" s="8"/>
      <c r="BK3717" s="8"/>
      <c r="BL3717" s="8"/>
      <c r="BM3717" s="8"/>
      <c r="BN3717" s="8"/>
      <c r="BO3717" s="8"/>
      <c r="BP3717" s="8"/>
      <c r="BQ3717" s="8"/>
      <c r="BR3717" s="8"/>
      <c r="BS3717" s="8"/>
      <c r="BT3717" s="8"/>
      <c r="BU3717" s="8"/>
      <c r="BV3717" s="8"/>
      <c r="BW3717" s="8"/>
      <c r="BX3717" s="8"/>
      <c r="BY3717" s="8"/>
    </row>
    <row r="3718" spans="1:77" x14ac:dyDescent="0.2">
      <c r="A3718" s="8" t="s">
        <v>14120</v>
      </c>
      <c r="B3718" s="5"/>
      <c r="C3718" s="8" t="s">
        <v>14121</v>
      </c>
      <c r="D3718" s="5" t="s">
        <v>14114</v>
      </c>
      <c r="E3718" s="8" t="s">
        <v>14115</v>
      </c>
      <c r="F3718" s="5" t="s">
        <v>692</v>
      </c>
      <c r="G3718" s="8" t="s">
        <v>14087</v>
      </c>
      <c r="H3718" s="8" t="s">
        <v>529</v>
      </c>
      <c r="I3718" s="8" t="s">
        <v>14122</v>
      </c>
      <c r="J3718" s="8"/>
      <c r="K3718" s="8" t="s">
        <v>14117</v>
      </c>
      <c r="L3718" s="8" t="s">
        <v>14118</v>
      </c>
      <c r="M3718" s="8"/>
      <c r="N3718" s="8" t="s">
        <v>14119</v>
      </c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  <c r="AY3718" s="8"/>
      <c r="AZ3718" s="8"/>
      <c r="BA3718" s="8"/>
      <c r="BB3718" s="8"/>
      <c r="BC3718" s="8"/>
      <c r="BD3718" s="8"/>
      <c r="BE3718" s="8"/>
      <c r="BF3718" s="8"/>
      <c r="BG3718" s="8"/>
      <c r="BH3718" s="8"/>
      <c r="BI3718" s="8"/>
      <c r="BJ3718" s="8"/>
      <c r="BK3718" s="8"/>
      <c r="BL3718" s="8"/>
      <c r="BM3718" s="8"/>
      <c r="BN3718" s="8"/>
      <c r="BO3718" s="8"/>
      <c r="BP3718" s="8"/>
      <c r="BQ3718" s="8"/>
      <c r="BR3718" s="8"/>
      <c r="BS3718" s="8"/>
      <c r="BT3718" s="8"/>
      <c r="BU3718" s="8"/>
      <c r="BV3718" s="8"/>
      <c r="BW3718" s="8"/>
      <c r="BX3718" s="8"/>
      <c r="BY3718" s="8"/>
    </row>
    <row r="3719" spans="1:77" x14ac:dyDescent="0.2">
      <c r="A3719" s="8" t="s">
        <v>14123</v>
      </c>
      <c r="B3719" s="5"/>
      <c r="C3719" s="8" t="s">
        <v>14124</v>
      </c>
      <c r="D3719" s="5" t="s">
        <v>14125</v>
      </c>
      <c r="E3719" s="8" t="s">
        <v>14126</v>
      </c>
      <c r="F3719" s="5" t="s">
        <v>527</v>
      </c>
      <c r="G3719" s="8" t="s">
        <v>14087</v>
      </c>
      <c r="H3719" s="8" t="s">
        <v>529</v>
      </c>
      <c r="I3719" s="8" t="s">
        <v>14127</v>
      </c>
      <c r="J3719" s="8"/>
      <c r="K3719" s="8" t="s">
        <v>14128</v>
      </c>
      <c r="L3719" s="8"/>
      <c r="M3719" s="8"/>
      <c r="N3719" s="8" t="s">
        <v>14129</v>
      </c>
      <c r="O3719" s="8"/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  <c r="AY3719" s="8"/>
      <c r="AZ3719" s="8"/>
      <c r="BA3719" s="8"/>
      <c r="BB3719" s="8"/>
      <c r="BC3719" s="8"/>
      <c r="BD3719" s="8"/>
      <c r="BE3719" s="8"/>
      <c r="BF3719" s="8"/>
      <c r="BG3719" s="8"/>
      <c r="BH3719" s="8"/>
      <c r="BI3719" s="8"/>
      <c r="BJ3719" s="8"/>
      <c r="BK3719" s="8"/>
      <c r="BL3719" s="8"/>
      <c r="BM3719" s="8"/>
      <c r="BN3719" s="8"/>
      <c r="BO3719" s="8"/>
      <c r="BP3719" s="8"/>
      <c r="BQ3719" s="8"/>
      <c r="BR3719" s="8"/>
      <c r="BS3719" s="8"/>
      <c r="BT3719" s="8"/>
      <c r="BU3719" s="8"/>
      <c r="BV3719" s="8"/>
      <c r="BW3719" s="8"/>
      <c r="BX3719" s="8"/>
      <c r="BY3719" s="8"/>
    </row>
    <row r="3720" spans="1:77" x14ac:dyDescent="0.2">
      <c r="A3720" s="8" t="s">
        <v>14130</v>
      </c>
      <c r="B3720" s="5"/>
      <c r="C3720" s="8" t="s">
        <v>14131</v>
      </c>
      <c r="D3720" s="5" t="s">
        <v>3634</v>
      </c>
      <c r="E3720" s="8" t="s">
        <v>14132</v>
      </c>
      <c r="F3720" s="5" t="s">
        <v>527</v>
      </c>
      <c r="G3720" s="8" t="s">
        <v>14087</v>
      </c>
      <c r="H3720" s="8" t="s">
        <v>529</v>
      </c>
      <c r="I3720" s="8" t="s">
        <v>14133</v>
      </c>
      <c r="J3720" s="8"/>
      <c r="K3720" s="8" t="s">
        <v>14134</v>
      </c>
      <c r="L3720" s="8"/>
      <c r="M3720" s="8" t="s">
        <v>14135</v>
      </c>
      <c r="N3720" s="8" t="s">
        <v>14129</v>
      </c>
      <c r="O3720" s="8"/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  <c r="AY3720" s="8"/>
      <c r="AZ3720" s="8"/>
      <c r="BA3720" s="8"/>
      <c r="BB3720" s="8"/>
      <c r="BC3720" s="8"/>
      <c r="BD3720" s="8"/>
      <c r="BE3720" s="8"/>
      <c r="BF3720" s="8"/>
      <c r="BG3720" s="8"/>
      <c r="BH3720" s="8"/>
      <c r="BI3720" s="8"/>
      <c r="BJ3720" s="8"/>
      <c r="BK3720" s="8"/>
      <c r="BL3720" s="8"/>
      <c r="BM3720" s="8"/>
      <c r="BN3720" s="8"/>
      <c r="BO3720" s="8"/>
      <c r="BP3720" s="8"/>
      <c r="BQ3720" s="8"/>
      <c r="BR3720" s="8"/>
      <c r="BS3720" s="8"/>
      <c r="BT3720" s="8"/>
      <c r="BU3720" s="8"/>
      <c r="BV3720" s="8"/>
      <c r="BW3720" s="8"/>
      <c r="BX3720" s="8"/>
      <c r="BY3720" s="8"/>
    </row>
    <row r="3721" spans="1:77" x14ac:dyDescent="0.2">
      <c r="A3721" s="8" t="s">
        <v>14136</v>
      </c>
      <c r="B3721" s="5"/>
      <c r="C3721" s="8" t="s">
        <v>14137</v>
      </c>
      <c r="D3721" s="5" t="s">
        <v>14138</v>
      </c>
      <c r="E3721" s="8" t="s">
        <v>14115</v>
      </c>
      <c r="F3721" s="5" t="s">
        <v>527</v>
      </c>
      <c r="G3721" s="8" t="s">
        <v>14087</v>
      </c>
      <c r="H3721" s="8" t="s">
        <v>529</v>
      </c>
      <c r="I3721" s="8" t="s">
        <v>14139</v>
      </c>
      <c r="J3721" s="8"/>
      <c r="K3721" s="8" t="s">
        <v>14140</v>
      </c>
      <c r="L3721" s="8" t="s">
        <v>14141</v>
      </c>
      <c r="M3721" s="8" t="s">
        <v>14142</v>
      </c>
      <c r="N3721" s="8" t="s">
        <v>14143</v>
      </c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  <c r="AY3721" s="8"/>
      <c r="AZ3721" s="8"/>
      <c r="BA3721" s="8"/>
      <c r="BB3721" s="8"/>
      <c r="BC3721" s="8"/>
      <c r="BD3721" s="8"/>
      <c r="BE3721" s="8"/>
      <c r="BF3721" s="8"/>
      <c r="BG3721" s="8"/>
      <c r="BH3721" s="8"/>
      <c r="BI3721" s="8"/>
      <c r="BJ3721" s="8"/>
      <c r="BK3721" s="8"/>
      <c r="BL3721" s="8"/>
      <c r="BM3721" s="8"/>
      <c r="BN3721" s="8"/>
      <c r="BO3721" s="8"/>
      <c r="BP3721" s="8"/>
      <c r="BQ3721" s="8"/>
      <c r="BR3721" s="8"/>
      <c r="BS3721" s="8"/>
      <c r="BT3721" s="8"/>
      <c r="BU3721" s="8"/>
      <c r="BV3721" s="8"/>
      <c r="BW3721" s="8"/>
      <c r="BX3721" s="8"/>
      <c r="BY3721" s="8"/>
    </row>
    <row r="3722" spans="1:77" x14ac:dyDescent="0.2">
      <c r="A3722" s="8" t="s">
        <v>14144</v>
      </c>
      <c r="B3722" s="5"/>
      <c r="C3722" s="8" t="s">
        <v>14145</v>
      </c>
      <c r="D3722" s="5" t="s">
        <v>14146</v>
      </c>
      <c r="E3722" s="8" t="s">
        <v>14147</v>
      </c>
      <c r="F3722" s="5" t="s">
        <v>527</v>
      </c>
      <c r="G3722" s="8" t="s">
        <v>14087</v>
      </c>
      <c r="H3722" s="8" t="s">
        <v>529</v>
      </c>
      <c r="I3722" s="8" t="s">
        <v>14148</v>
      </c>
      <c r="J3722" s="8"/>
      <c r="K3722" s="8" t="s">
        <v>14149</v>
      </c>
      <c r="L3722" s="8"/>
      <c r="M3722" s="8" t="s">
        <v>14150</v>
      </c>
      <c r="N3722" s="8" t="s">
        <v>14151</v>
      </c>
      <c r="O3722" s="8"/>
      <c r="P3722" s="8"/>
      <c r="Q3722" s="8"/>
      <c r="R3722" s="8"/>
      <c r="S3722" s="8"/>
      <c r="T3722" s="8"/>
      <c r="U3722" s="8"/>
      <c r="V3722" s="8"/>
      <c r="W3722" s="8"/>
      <c r="X3722" s="8"/>
      <c r="Y3722" s="8"/>
      <c r="Z3722" s="8"/>
      <c r="AA3722" s="8"/>
      <c r="AB3722" s="8"/>
      <c r="AC3722" s="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  <c r="AY3722" s="8"/>
      <c r="AZ3722" s="8"/>
      <c r="BA3722" s="8"/>
      <c r="BB3722" s="8"/>
      <c r="BC3722" s="8"/>
      <c r="BD3722" s="8"/>
      <c r="BE3722" s="8"/>
      <c r="BF3722" s="8"/>
      <c r="BG3722" s="8"/>
      <c r="BH3722" s="8"/>
      <c r="BI3722" s="8"/>
      <c r="BJ3722" s="8"/>
      <c r="BK3722" s="8"/>
      <c r="BL3722" s="8"/>
      <c r="BM3722" s="8"/>
      <c r="BN3722" s="8"/>
      <c r="BO3722" s="8"/>
      <c r="BP3722" s="8"/>
      <c r="BQ3722" s="8"/>
      <c r="BR3722" s="8"/>
      <c r="BS3722" s="8"/>
      <c r="BT3722" s="8"/>
      <c r="BU3722" s="8"/>
      <c r="BV3722" s="8"/>
      <c r="BW3722" s="8"/>
      <c r="BX3722" s="8"/>
      <c r="BY3722" s="8"/>
    </row>
    <row r="3723" spans="1:77" x14ac:dyDescent="0.2">
      <c r="A3723" s="8" t="s">
        <v>14152</v>
      </c>
      <c r="B3723" s="5"/>
      <c r="C3723" s="8" t="s">
        <v>14153</v>
      </c>
      <c r="D3723" s="5" t="s">
        <v>14154</v>
      </c>
      <c r="E3723" s="8" t="s">
        <v>14155</v>
      </c>
      <c r="F3723" s="5" t="s">
        <v>527</v>
      </c>
      <c r="G3723" s="8" t="s">
        <v>14087</v>
      </c>
      <c r="H3723" s="8" t="s">
        <v>529</v>
      </c>
      <c r="I3723" s="8" t="s">
        <v>14156</v>
      </c>
      <c r="J3723" s="8"/>
      <c r="K3723" s="8" t="s">
        <v>14157</v>
      </c>
      <c r="L3723" s="8" t="s">
        <v>14158</v>
      </c>
      <c r="M3723" s="8" t="s">
        <v>14159</v>
      </c>
      <c r="N3723" s="8" t="s">
        <v>14160</v>
      </c>
      <c r="O3723" s="8"/>
      <c r="P3723" s="8"/>
      <c r="Q3723" s="8"/>
      <c r="R3723" s="8"/>
      <c r="S3723" s="8"/>
      <c r="T3723" s="8"/>
      <c r="U3723" s="8"/>
      <c r="V3723" s="8"/>
      <c r="W3723" s="8"/>
      <c r="X3723" s="8"/>
      <c r="Y3723" s="8"/>
      <c r="Z3723" s="8"/>
      <c r="AA3723" s="8"/>
      <c r="AB3723" s="8"/>
      <c r="AC3723" s="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  <c r="AY3723" s="8"/>
      <c r="AZ3723" s="8"/>
      <c r="BA3723" s="8"/>
      <c r="BB3723" s="8"/>
      <c r="BC3723" s="8"/>
      <c r="BD3723" s="8"/>
      <c r="BE3723" s="8"/>
      <c r="BF3723" s="8"/>
      <c r="BG3723" s="8"/>
      <c r="BH3723" s="8"/>
      <c r="BI3723" s="8"/>
      <c r="BJ3723" s="8"/>
      <c r="BK3723" s="8"/>
      <c r="BL3723" s="8"/>
      <c r="BM3723" s="8"/>
      <c r="BN3723" s="8"/>
      <c r="BO3723" s="8"/>
      <c r="BP3723" s="8"/>
      <c r="BQ3723" s="8"/>
      <c r="BR3723" s="8"/>
      <c r="BS3723" s="8"/>
      <c r="BT3723" s="8"/>
      <c r="BU3723" s="8"/>
      <c r="BV3723" s="8"/>
      <c r="BW3723" s="8"/>
      <c r="BX3723" s="8"/>
      <c r="BY3723" s="8"/>
    </row>
    <row r="3724" spans="1:77" x14ac:dyDescent="0.2">
      <c r="A3724" s="8" t="s">
        <v>14161</v>
      </c>
      <c r="B3724" s="5"/>
      <c r="C3724" s="8" t="s">
        <v>14162</v>
      </c>
      <c r="D3724" s="5" t="s">
        <v>14163</v>
      </c>
      <c r="E3724" s="8" t="s">
        <v>14086</v>
      </c>
      <c r="F3724" s="5" t="s">
        <v>527</v>
      </c>
      <c r="G3724" s="8" t="s">
        <v>14087</v>
      </c>
      <c r="H3724" s="8" t="s">
        <v>529</v>
      </c>
      <c r="I3724" s="8" t="s">
        <v>14164</v>
      </c>
      <c r="J3724" s="8"/>
      <c r="K3724" s="8" t="s">
        <v>14165</v>
      </c>
      <c r="L3724" s="8" t="s">
        <v>14166</v>
      </c>
      <c r="M3724" s="8" t="s">
        <v>14167</v>
      </c>
      <c r="N3724" s="8" t="s">
        <v>14092</v>
      </c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  <c r="AY3724" s="8"/>
      <c r="AZ3724" s="8"/>
      <c r="BA3724" s="8"/>
      <c r="BB3724" s="8"/>
      <c r="BC3724" s="8"/>
      <c r="BD3724" s="8"/>
      <c r="BE3724" s="8"/>
      <c r="BF3724" s="8"/>
      <c r="BG3724" s="8"/>
      <c r="BH3724" s="8"/>
      <c r="BI3724" s="8"/>
      <c r="BJ3724" s="8"/>
      <c r="BK3724" s="8"/>
      <c r="BL3724" s="8"/>
      <c r="BM3724" s="8"/>
      <c r="BN3724" s="8"/>
      <c r="BO3724" s="8"/>
      <c r="BP3724" s="8"/>
      <c r="BQ3724" s="8"/>
      <c r="BR3724" s="8"/>
      <c r="BS3724" s="8"/>
      <c r="BT3724" s="8"/>
      <c r="BU3724" s="8"/>
      <c r="BV3724" s="8"/>
      <c r="BW3724" s="8"/>
      <c r="BX3724" s="8"/>
      <c r="BY3724" s="8"/>
    </row>
    <row r="3725" spans="1:77" x14ac:dyDescent="0.2">
      <c r="A3725" s="8" t="s">
        <v>14168</v>
      </c>
      <c r="B3725" s="5"/>
      <c r="C3725" s="8" t="s">
        <v>14169</v>
      </c>
      <c r="D3725" s="5" t="s">
        <v>14138</v>
      </c>
      <c r="E3725" s="8" t="s">
        <v>14115</v>
      </c>
      <c r="F3725" s="5" t="s">
        <v>527</v>
      </c>
      <c r="G3725" s="8" t="s">
        <v>14087</v>
      </c>
      <c r="H3725" s="8" t="s">
        <v>529</v>
      </c>
      <c r="I3725" s="8" t="s">
        <v>14170</v>
      </c>
      <c r="J3725" s="8"/>
      <c r="K3725" s="8" t="s">
        <v>14171</v>
      </c>
      <c r="L3725" s="8" t="s">
        <v>14172</v>
      </c>
      <c r="M3725" s="8"/>
      <c r="N3725" s="8" t="s">
        <v>14173</v>
      </c>
      <c r="O3725" s="8"/>
      <c r="P3725" s="8"/>
      <c r="Q3725" s="8"/>
      <c r="R3725" s="8"/>
      <c r="S3725" s="8"/>
      <c r="T3725" s="8"/>
      <c r="U3725" s="8"/>
      <c r="V3725" s="8"/>
      <c r="W3725" s="8"/>
      <c r="X3725" s="8"/>
      <c r="Y3725" s="8"/>
      <c r="Z3725" s="8"/>
      <c r="AA3725" s="8"/>
      <c r="AB3725" s="8"/>
      <c r="AC3725" s="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  <c r="AY3725" s="8"/>
      <c r="AZ3725" s="8"/>
      <c r="BA3725" s="8"/>
      <c r="BB3725" s="8"/>
      <c r="BC3725" s="8"/>
      <c r="BD3725" s="8"/>
      <c r="BE3725" s="8"/>
      <c r="BF3725" s="8"/>
      <c r="BG3725" s="8"/>
      <c r="BH3725" s="8"/>
      <c r="BI3725" s="8"/>
      <c r="BJ3725" s="8"/>
      <c r="BK3725" s="8"/>
      <c r="BL3725" s="8"/>
      <c r="BM3725" s="8"/>
      <c r="BN3725" s="8"/>
      <c r="BO3725" s="8"/>
      <c r="BP3725" s="8"/>
      <c r="BQ3725" s="8"/>
      <c r="BR3725" s="8"/>
      <c r="BS3725" s="8"/>
      <c r="BT3725" s="8"/>
      <c r="BU3725" s="8"/>
      <c r="BV3725" s="8"/>
      <c r="BW3725" s="8"/>
      <c r="BX3725" s="8"/>
      <c r="BY3725" s="8"/>
    </row>
    <row r="3726" spans="1:77" x14ac:dyDescent="0.2">
      <c r="A3726" s="8" t="s">
        <v>14174</v>
      </c>
      <c r="B3726" s="5"/>
      <c r="C3726" s="8" t="s">
        <v>14175</v>
      </c>
      <c r="D3726" s="5" t="s">
        <v>14138</v>
      </c>
      <c r="E3726" s="8" t="s">
        <v>14115</v>
      </c>
      <c r="F3726" s="5" t="s">
        <v>692</v>
      </c>
      <c r="G3726" s="8" t="s">
        <v>14087</v>
      </c>
      <c r="H3726" s="8" t="s">
        <v>529</v>
      </c>
      <c r="I3726" s="8" t="s">
        <v>14176</v>
      </c>
      <c r="J3726" s="8"/>
      <c r="K3726" s="8" t="s">
        <v>14171</v>
      </c>
      <c r="L3726" s="8" t="s">
        <v>14172</v>
      </c>
      <c r="M3726" s="8"/>
      <c r="N3726" s="8" t="s">
        <v>14173</v>
      </c>
      <c r="O3726" s="8"/>
      <c r="P3726" s="8"/>
      <c r="Q3726" s="8"/>
      <c r="R3726" s="8"/>
      <c r="S3726" s="8"/>
      <c r="T3726" s="8"/>
      <c r="U3726" s="8"/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  <c r="AY3726" s="8"/>
      <c r="AZ3726" s="8"/>
      <c r="BA3726" s="8"/>
      <c r="BB3726" s="8"/>
      <c r="BC3726" s="8"/>
      <c r="BD3726" s="8"/>
      <c r="BE3726" s="8"/>
      <c r="BF3726" s="8"/>
      <c r="BG3726" s="8"/>
      <c r="BH3726" s="8"/>
      <c r="BI3726" s="8"/>
      <c r="BJ3726" s="8"/>
      <c r="BK3726" s="8"/>
      <c r="BL3726" s="8"/>
      <c r="BM3726" s="8"/>
      <c r="BN3726" s="8"/>
      <c r="BO3726" s="8"/>
      <c r="BP3726" s="8"/>
      <c r="BQ3726" s="8"/>
      <c r="BR3726" s="8"/>
      <c r="BS3726" s="8"/>
      <c r="BT3726" s="8"/>
      <c r="BU3726" s="8"/>
      <c r="BV3726" s="8"/>
      <c r="BW3726" s="8"/>
      <c r="BX3726" s="8"/>
      <c r="BY3726" s="8"/>
    </row>
    <row r="3727" spans="1:77" x14ac:dyDescent="0.2">
      <c r="A3727" s="8" t="s">
        <v>14177</v>
      </c>
      <c r="B3727" s="5"/>
      <c r="C3727" s="8" t="s">
        <v>14178</v>
      </c>
      <c r="D3727" s="5" t="s">
        <v>14179</v>
      </c>
      <c r="E3727" s="8" t="s">
        <v>14180</v>
      </c>
      <c r="F3727" s="5" t="s">
        <v>527</v>
      </c>
      <c r="G3727" s="8" t="s">
        <v>14087</v>
      </c>
      <c r="H3727" s="8" t="s">
        <v>529</v>
      </c>
      <c r="I3727" s="8" t="s">
        <v>14181</v>
      </c>
      <c r="J3727" s="8"/>
      <c r="K3727" s="8" t="s">
        <v>14182</v>
      </c>
      <c r="L3727" s="8" t="s">
        <v>14183</v>
      </c>
      <c r="M3727" s="8"/>
      <c r="N3727" s="8" t="s">
        <v>13984</v>
      </c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  <c r="AY3727" s="8"/>
      <c r="AZ3727" s="8"/>
      <c r="BA3727" s="8"/>
      <c r="BB3727" s="8"/>
      <c r="BC3727" s="8"/>
      <c r="BD3727" s="8"/>
      <c r="BE3727" s="8"/>
      <c r="BF3727" s="8"/>
      <c r="BG3727" s="8"/>
      <c r="BH3727" s="8"/>
      <c r="BI3727" s="8"/>
      <c r="BJ3727" s="8"/>
      <c r="BK3727" s="8"/>
      <c r="BL3727" s="8"/>
      <c r="BM3727" s="8"/>
      <c r="BN3727" s="8"/>
      <c r="BO3727" s="8"/>
      <c r="BP3727" s="8"/>
      <c r="BQ3727" s="8"/>
      <c r="BR3727" s="8"/>
      <c r="BS3727" s="8"/>
      <c r="BT3727" s="8"/>
      <c r="BU3727" s="8"/>
      <c r="BV3727" s="8"/>
      <c r="BW3727" s="8"/>
      <c r="BX3727" s="8"/>
      <c r="BY3727" s="8"/>
    </row>
    <row r="3728" spans="1:77" x14ac:dyDescent="0.2">
      <c r="A3728" s="8" t="s">
        <v>14184</v>
      </c>
      <c r="B3728" s="5"/>
      <c r="C3728" s="8" t="s">
        <v>14185</v>
      </c>
      <c r="D3728" s="5" t="s">
        <v>14154</v>
      </c>
      <c r="E3728" s="8" t="s">
        <v>14155</v>
      </c>
      <c r="F3728" s="5" t="s">
        <v>692</v>
      </c>
      <c r="G3728" s="8" t="s">
        <v>14087</v>
      </c>
      <c r="H3728" s="8" t="s">
        <v>529</v>
      </c>
      <c r="I3728" s="8" t="s">
        <v>14186</v>
      </c>
      <c r="J3728" s="8"/>
      <c r="K3728" s="8" t="s">
        <v>14157</v>
      </c>
      <c r="L3728" s="8" t="s">
        <v>14158</v>
      </c>
      <c r="M3728" s="8"/>
      <c r="N3728" s="8" t="s">
        <v>14160</v>
      </c>
      <c r="O3728" s="8"/>
      <c r="P3728" s="8"/>
      <c r="Q3728" s="8"/>
      <c r="R3728" s="8"/>
      <c r="S3728" s="8"/>
      <c r="T3728" s="8"/>
      <c r="U3728" s="8"/>
      <c r="V3728" s="8"/>
      <c r="W3728" s="8"/>
      <c r="X3728" s="8"/>
      <c r="Y3728" s="8"/>
      <c r="Z3728" s="8"/>
      <c r="AA3728" s="8"/>
      <c r="AB3728" s="8"/>
      <c r="AC3728" s="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  <c r="AY3728" s="8"/>
      <c r="AZ3728" s="8"/>
      <c r="BA3728" s="8"/>
      <c r="BB3728" s="8"/>
      <c r="BC3728" s="8"/>
      <c r="BD3728" s="8"/>
      <c r="BE3728" s="8"/>
      <c r="BF3728" s="8"/>
      <c r="BG3728" s="8"/>
      <c r="BH3728" s="8"/>
      <c r="BI3728" s="8"/>
      <c r="BJ3728" s="8"/>
      <c r="BK3728" s="8"/>
      <c r="BL3728" s="8"/>
      <c r="BM3728" s="8"/>
      <c r="BN3728" s="8"/>
      <c r="BO3728" s="8"/>
      <c r="BP3728" s="8"/>
      <c r="BQ3728" s="8"/>
      <c r="BR3728" s="8"/>
      <c r="BS3728" s="8"/>
      <c r="BT3728" s="8"/>
      <c r="BU3728" s="8"/>
      <c r="BV3728" s="8"/>
      <c r="BW3728" s="8"/>
      <c r="BX3728" s="8"/>
      <c r="BY3728" s="8"/>
    </row>
    <row r="3729" spans="1:77" x14ac:dyDescent="0.2">
      <c r="A3729" s="8" t="s">
        <v>14187</v>
      </c>
      <c r="B3729" s="5"/>
      <c r="C3729" s="8" t="s">
        <v>14188</v>
      </c>
      <c r="D3729" s="5" t="s">
        <v>14163</v>
      </c>
      <c r="E3729" s="8" t="s">
        <v>14086</v>
      </c>
      <c r="F3729" s="5" t="s">
        <v>692</v>
      </c>
      <c r="G3729" s="8" t="s">
        <v>14087</v>
      </c>
      <c r="H3729" s="8" t="s">
        <v>529</v>
      </c>
      <c r="I3729" s="8" t="s">
        <v>14189</v>
      </c>
      <c r="J3729" s="8"/>
      <c r="K3729" s="8" t="s">
        <v>14165</v>
      </c>
      <c r="L3729" s="8" t="s">
        <v>14166</v>
      </c>
      <c r="M3729" s="8"/>
      <c r="N3729" s="8" t="s">
        <v>14092</v>
      </c>
      <c r="O3729" s="8"/>
      <c r="P3729" s="8"/>
      <c r="Q3729" s="8"/>
      <c r="R3729" s="8"/>
      <c r="S3729" s="8"/>
      <c r="T3729" s="8"/>
      <c r="U3729" s="8"/>
      <c r="V3729" s="8"/>
      <c r="W3729" s="8"/>
      <c r="X3729" s="8"/>
      <c r="Y3729" s="8"/>
      <c r="Z3729" s="8"/>
      <c r="AA3729" s="8"/>
      <c r="AB3729" s="8"/>
      <c r="AC3729" s="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  <c r="AY3729" s="8"/>
      <c r="AZ3729" s="8"/>
      <c r="BA3729" s="8"/>
      <c r="BB3729" s="8"/>
      <c r="BC3729" s="8"/>
      <c r="BD3729" s="8"/>
      <c r="BE3729" s="8"/>
      <c r="BF3729" s="8"/>
      <c r="BG3729" s="8"/>
      <c r="BH3729" s="8"/>
      <c r="BI3729" s="8"/>
      <c r="BJ3729" s="8"/>
      <c r="BK3729" s="8"/>
      <c r="BL3729" s="8"/>
      <c r="BM3729" s="8"/>
      <c r="BN3729" s="8"/>
      <c r="BO3729" s="8"/>
      <c r="BP3729" s="8"/>
      <c r="BQ3729" s="8"/>
      <c r="BR3729" s="8"/>
      <c r="BS3729" s="8"/>
      <c r="BT3729" s="8"/>
      <c r="BU3729" s="8"/>
      <c r="BV3729" s="8"/>
      <c r="BW3729" s="8"/>
      <c r="BX3729" s="8"/>
      <c r="BY3729" s="8"/>
    </row>
    <row r="3730" spans="1:77" x14ac:dyDescent="0.2">
      <c r="A3730" s="8" t="s">
        <v>14190</v>
      </c>
      <c r="B3730" s="5"/>
      <c r="C3730" s="8" t="s">
        <v>14191</v>
      </c>
      <c r="D3730" s="5"/>
      <c r="E3730" s="8" t="s">
        <v>2810</v>
      </c>
      <c r="F3730" s="5" t="s">
        <v>2591</v>
      </c>
      <c r="G3730" s="8" t="s">
        <v>14087</v>
      </c>
      <c r="H3730" s="8" t="s">
        <v>529</v>
      </c>
      <c r="I3730" s="8"/>
      <c r="J3730" s="8"/>
      <c r="K3730" s="8"/>
      <c r="L3730" s="8"/>
      <c r="M3730" s="8" t="s">
        <v>14192</v>
      </c>
      <c r="N3730" s="8"/>
      <c r="O3730" s="8"/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/>
      <c r="AB3730" s="8"/>
      <c r="AC3730" s="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  <c r="AY3730" s="8"/>
      <c r="AZ3730" s="8"/>
      <c r="BA3730" s="8"/>
      <c r="BB3730" s="8"/>
      <c r="BC3730" s="8"/>
      <c r="BD3730" s="8"/>
      <c r="BE3730" s="8"/>
      <c r="BF3730" s="8"/>
      <c r="BG3730" s="8"/>
      <c r="BH3730" s="8"/>
      <c r="BI3730" s="8"/>
      <c r="BJ3730" s="8"/>
      <c r="BK3730" s="8"/>
      <c r="BL3730" s="8"/>
      <c r="BM3730" s="8"/>
      <c r="BN3730" s="8"/>
      <c r="BO3730" s="8"/>
      <c r="BP3730" s="8"/>
      <c r="BQ3730" s="8"/>
      <c r="BR3730" s="8"/>
      <c r="BS3730" s="8"/>
      <c r="BT3730" s="8"/>
      <c r="BU3730" s="8"/>
      <c r="BV3730" s="8"/>
      <c r="BW3730" s="8"/>
      <c r="BX3730" s="8"/>
      <c r="BY3730" s="8"/>
    </row>
    <row r="3731" spans="1:77" x14ac:dyDescent="0.2">
      <c r="A3731" s="8" t="s">
        <v>14193</v>
      </c>
      <c r="B3731" s="5"/>
      <c r="C3731" s="8" t="s">
        <v>14194</v>
      </c>
      <c r="D3731" s="4" t="s">
        <v>14195</v>
      </c>
      <c r="E3731" s="8" t="s">
        <v>14196</v>
      </c>
      <c r="F3731" s="4" t="s">
        <v>527</v>
      </c>
      <c r="G3731" s="8" t="s">
        <v>14197</v>
      </c>
      <c r="H3731" s="8" t="s">
        <v>529</v>
      </c>
      <c r="I3731" s="8" t="s">
        <v>14198</v>
      </c>
      <c r="J3731" s="8"/>
      <c r="K3731" s="8"/>
      <c r="L3731" s="8"/>
      <c r="M3731" s="8" t="s">
        <v>14199</v>
      </c>
      <c r="N3731" s="8" t="s">
        <v>14200</v>
      </c>
      <c r="O3731" s="8"/>
      <c r="P3731" s="8"/>
      <c r="Q3731" s="8"/>
      <c r="R3731" s="8"/>
      <c r="S3731" s="8"/>
      <c r="T3731" s="8"/>
      <c r="U3731" s="8"/>
      <c r="V3731" s="8"/>
      <c r="W3731" s="8"/>
      <c r="X3731" s="8"/>
      <c r="Y3731" s="8"/>
      <c r="Z3731" s="8"/>
      <c r="AA3731" s="8"/>
      <c r="AB3731" s="8"/>
      <c r="AC3731" s="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  <c r="AY3731" s="8"/>
      <c r="AZ3731" s="8"/>
      <c r="BA3731" s="8"/>
      <c r="BB3731" s="8"/>
      <c r="BC3731" s="8"/>
      <c r="BD3731" s="8"/>
      <c r="BE3731" s="8"/>
      <c r="BF3731" s="8"/>
      <c r="BG3731" s="8"/>
      <c r="BH3731" s="8"/>
      <c r="BI3731" s="8"/>
      <c r="BJ3731" s="8"/>
      <c r="BK3731" s="8"/>
      <c r="BL3731" s="8"/>
      <c r="BM3731" s="8"/>
      <c r="BN3731" s="8"/>
      <c r="BO3731" s="8"/>
      <c r="BP3731" s="8"/>
      <c r="BQ3731" s="8"/>
      <c r="BR3731" s="8"/>
      <c r="BS3731" s="8"/>
      <c r="BT3731" s="8"/>
      <c r="BU3731" s="8"/>
      <c r="BV3731" s="8"/>
      <c r="BW3731" s="8"/>
      <c r="BX3731" s="8"/>
      <c r="BY3731" s="8"/>
    </row>
    <row r="3732" spans="1:77" x14ac:dyDescent="0.2">
      <c r="A3732" s="8" t="s">
        <v>14201</v>
      </c>
      <c r="B3732" s="5"/>
      <c r="C3732" s="8" t="s">
        <v>14202</v>
      </c>
      <c r="D3732" s="4" t="s">
        <v>14203</v>
      </c>
      <c r="E3732" s="8" t="s">
        <v>14204</v>
      </c>
      <c r="F3732" s="4" t="s">
        <v>527</v>
      </c>
      <c r="G3732" s="8" t="s">
        <v>14197</v>
      </c>
      <c r="H3732" s="8" t="s">
        <v>529</v>
      </c>
      <c r="I3732" s="8" t="s">
        <v>14205</v>
      </c>
      <c r="J3732" s="8"/>
      <c r="K3732" s="8" t="s">
        <v>14206</v>
      </c>
      <c r="L3732" s="8" t="s">
        <v>14207</v>
      </c>
      <c r="M3732" s="8" t="s">
        <v>14208</v>
      </c>
      <c r="N3732" s="8" t="s">
        <v>14209</v>
      </c>
      <c r="O3732" s="8"/>
      <c r="P3732" s="8"/>
      <c r="Q3732" s="8"/>
      <c r="R3732" s="8"/>
      <c r="S3732" s="8"/>
      <c r="T3732" s="8"/>
      <c r="U3732" s="8"/>
      <c r="V3732" s="8"/>
      <c r="W3732" s="8"/>
      <c r="X3732" s="8"/>
      <c r="Y3732" s="8"/>
      <c r="Z3732" s="8"/>
      <c r="AA3732" s="8"/>
      <c r="AB3732" s="8"/>
      <c r="AC3732" s="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  <c r="AY3732" s="8"/>
      <c r="AZ3732" s="8"/>
      <c r="BA3732" s="8"/>
      <c r="BB3732" s="8"/>
      <c r="BC3732" s="8"/>
      <c r="BD3732" s="8"/>
      <c r="BE3732" s="8"/>
      <c r="BF3732" s="8"/>
      <c r="BG3732" s="8"/>
      <c r="BH3732" s="8"/>
      <c r="BI3732" s="8"/>
      <c r="BJ3732" s="8"/>
      <c r="BK3732" s="8"/>
      <c r="BL3732" s="8"/>
      <c r="BM3732" s="8"/>
      <c r="BN3732" s="8"/>
      <c r="BO3732" s="8"/>
      <c r="BP3732" s="8"/>
      <c r="BQ3732" s="8"/>
      <c r="BR3732" s="8"/>
      <c r="BS3732" s="8"/>
      <c r="BT3732" s="8"/>
      <c r="BU3732" s="8"/>
      <c r="BV3732" s="8"/>
      <c r="BW3732" s="8"/>
      <c r="BX3732" s="8"/>
      <c r="BY3732" s="8"/>
    </row>
    <row r="3733" spans="1:77" x14ac:dyDescent="0.2">
      <c r="A3733" s="8" t="s">
        <v>14210</v>
      </c>
      <c r="B3733" s="5"/>
      <c r="C3733" s="8" t="s">
        <v>14211</v>
      </c>
      <c r="D3733" s="5" t="s">
        <v>14212</v>
      </c>
      <c r="E3733" s="8" t="s">
        <v>14213</v>
      </c>
      <c r="F3733" s="5" t="s">
        <v>527</v>
      </c>
      <c r="G3733" s="8" t="s">
        <v>14197</v>
      </c>
      <c r="H3733" s="8" t="s">
        <v>529</v>
      </c>
      <c r="I3733" s="8" t="s">
        <v>14214</v>
      </c>
      <c r="J3733" s="8"/>
      <c r="K3733" s="8" t="s">
        <v>14215</v>
      </c>
      <c r="L3733" s="8" t="s">
        <v>14216</v>
      </c>
      <c r="M3733" s="8" t="s">
        <v>14217</v>
      </c>
      <c r="N3733" s="8" t="s">
        <v>14218</v>
      </c>
      <c r="O3733" s="8"/>
      <c r="P3733" s="8"/>
      <c r="Q3733" s="8"/>
      <c r="R3733" s="8"/>
      <c r="S3733" s="8"/>
      <c r="T3733" s="8"/>
      <c r="U3733" s="8"/>
      <c r="V3733" s="8"/>
      <c r="W3733" s="8"/>
      <c r="X3733" s="8"/>
      <c r="Y3733" s="8"/>
      <c r="Z3733" s="8"/>
      <c r="AA3733" s="8"/>
      <c r="AB3733" s="8"/>
      <c r="AC3733" s="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  <c r="AY3733" s="8"/>
      <c r="AZ3733" s="8"/>
      <c r="BA3733" s="8"/>
      <c r="BB3733" s="8"/>
      <c r="BC3733" s="8"/>
      <c r="BD3733" s="8"/>
      <c r="BE3733" s="8"/>
      <c r="BF3733" s="8"/>
      <c r="BG3733" s="8"/>
      <c r="BH3733" s="8"/>
      <c r="BI3733" s="8"/>
      <c r="BJ3733" s="8"/>
      <c r="BK3733" s="8"/>
      <c r="BL3733" s="8"/>
      <c r="BM3733" s="8"/>
      <c r="BN3733" s="8"/>
      <c r="BO3733" s="8"/>
      <c r="BP3733" s="8"/>
      <c r="BQ3733" s="8"/>
      <c r="BR3733" s="8"/>
      <c r="BS3733" s="8"/>
      <c r="BT3733" s="8"/>
      <c r="BU3733" s="8"/>
      <c r="BV3733" s="8"/>
      <c r="BW3733" s="8"/>
      <c r="BX3733" s="8"/>
      <c r="BY3733" s="8"/>
    </row>
    <row r="3734" spans="1:77" x14ac:dyDescent="0.2">
      <c r="A3734" s="8" t="s">
        <v>14219</v>
      </c>
      <c r="B3734" s="5"/>
      <c r="C3734" s="8" t="s">
        <v>14220</v>
      </c>
      <c r="D3734" s="5" t="s">
        <v>14221</v>
      </c>
      <c r="E3734" s="8" t="s">
        <v>14222</v>
      </c>
      <c r="F3734" s="5" t="s">
        <v>527</v>
      </c>
      <c r="G3734" s="8" t="s">
        <v>14197</v>
      </c>
      <c r="H3734" s="8" t="s">
        <v>529</v>
      </c>
      <c r="I3734" s="8" t="s">
        <v>14223</v>
      </c>
      <c r="J3734" s="8"/>
      <c r="K3734" s="8" t="s">
        <v>14224</v>
      </c>
      <c r="L3734" s="8" t="s">
        <v>14225</v>
      </c>
      <c r="M3734" s="8" t="s">
        <v>14226</v>
      </c>
      <c r="N3734" s="8" t="s">
        <v>14227</v>
      </c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  <c r="AY3734" s="8"/>
      <c r="AZ3734" s="8"/>
      <c r="BA3734" s="8"/>
      <c r="BB3734" s="8"/>
      <c r="BC3734" s="8"/>
      <c r="BD3734" s="8"/>
      <c r="BE3734" s="8"/>
      <c r="BF3734" s="8"/>
      <c r="BG3734" s="8"/>
      <c r="BH3734" s="8"/>
      <c r="BI3734" s="8"/>
      <c r="BJ3734" s="8"/>
      <c r="BK3734" s="8"/>
      <c r="BL3734" s="8"/>
      <c r="BM3734" s="8"/>
      <c r="BN3734" s="8"/>
      <c r="BO3734" s="8"/>
      <c r="BP3734" s="8"/>
      <c r="BQ3734" s="8"/>
      <c r="BR3734" s="8"/>
      <c r="BS3734" s="8"/>
      <c r="BT3734" s="8"/>
      <c r="BU3734" s="8"/>
      <c r="BV3734" s="8"/>
      <c r="BW3734" s="8"/>
      <c r="BX3734" s="8"/>
      <c r="BY3734" s="8"/>
    </row>
    <row r="3735" spans="1:77" x14ac:dyDescent="0.2">
      <c r="A3735" s="8" t="s">
        <v>14228</v>
      </c>
      <c r="B3735" s="5"/>
      <c r="C3735" s="8" t="s">
        <v>14229</v>
      </c>
      <c r="D3735" s="5" t="s">
        <v>14230</v>
      </c>
      <c r="E3735" s="8" t="s">
        <v>14231</v>
      </c>
      <c r="F3735" s="5" t="s">
        <v>527</v>
      </c>
      <c r="G3735" s="8" t="s">
        <v>14197</v>
      </c>
      <c r="H3735" s="8" t="s">
        <v>529</v>
      </c>
      <c r="I3735" s="8"/>
      <c r="J3735" s="8"/>
      <c r="K3735" s="8"/>
      <c r="L3735" s="8"/>
      <c r="M3735" s="8"/>
      <c r="N3735" s="8"/>
      <c r="O3735" s="8"/>
      <c r="P3735" s="8"/>
      <c r="Q3735" s="8"/>
      <c r="R3735" s="8"/>
      <c r="S3735" s="8"/>
      <c r="T3735" s="8"/>
      <c r="U3735" s="8"/>
      <c r="V3735" s="8"/>
      <c r="W3735" s="8"/>
      <c r="X3735" s="8"/>
      <c r="Y3735" s="8"/>
      <c r="Z3735" s="8"/>
      <c r="AA3735" s="8"/>
      <c r="AB3735" s="8"/>
      <c r="AC3735" s="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  <c r="AY3735" s="8"/>
      <c r="AZ3735" s="8"/>
      <c r="BA3735" s="8"/>
      <c r="BB3735" s="8"/>
      <c r="BC3735" s="8"/>
      <c r="BD3735" s="8"/>
      <c r="BE3735" s="8"/>
      <c r="BF3735" s="8"/>
      <c r="BG3735" s="8"/>
      <c r="BH3735" s="8"/>
      <c r="BI3735" s="8"/>
      <c r="BJ3735" s="8"/>
      <c r="BK3735" s="8"/>
      <c r="BL3735" s="8"/>
      <c r="BM3735" s="8"/>
      <c r="BN3735" s="8"/>
      <c r="BO3735" s="8"/>
      <c r="BP3735" s="8"/>
      <c r="BQ3735" s="8"/>
      <c r="BR3735" s="8"/>
      <c r="BS3735" s="8"/>
      <c r="BT3735" s="8"/>
      <c r="BU3735" s="8"/>
      <c r="BV3735" s="8"/>
      <c r="BW3735" s="8"/>
      <c r="BX3735" s="8"/>
      <c r="BY3735" s="8"/>
    </row>
    <row r="3736" spans="1:77" x14ac:dyDescent="0.2">
      <c r="A3736" s="8" t="s">
        <v>14232</v>
      </c>
      <c r="B3736" s="5"/>
      <c r="C3736" s="8" t="s">
        <v>14233</v>
      </c>
      <c r="D3736" s="5" t="s">
        <v>14234</v>
      </c>
      <c r="E3736" s="8" t="s">
        <v>14235</v>
      </c>
      <c r="F3736" s="5" t="s">
        <v>527</v>
      </c>
      <c r="G3736" s="8" t="s">
        <v>14197</v>
      </c>
      <c r="H3736" s="8" t="s">
        <v>529</v>
      </c>
      <c r="I3736" s="8"/>
      <c r="J3736" s="8"/>
      <c r="K3736" s="8"/>
      <c r="L3736" s="8" t="s">
        <v>14236</v>
      </c>
      <c r="M3736" s="8"/>
      <c r="N3736" s="8" t="s">
        <v>14237</v>
      </c>
      <c r="O3736" s="8"/>
      <c r="P3736" s="8"/>
      <c r="Q3736" s="8"/>
      <c r="R3736" s="8"/>
      <c r="S3736" s="8"/>
      <c r="T3736" s="8"/>
      <c r="U3736" s="8"/>
      <c r="V3736" s="8"/>
      <c r="W3736" s="8"/>
      <c r="X3736" s="8"/>
      <c r="Y3736" s="8"/>
      <c r="Z3736" s="8"/>
      <c r="AA3736" s="8"/>
      <c r="AB3736" s="8"/>
      <c r="AC3736" s="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  <c r="AY3736" s="8"/>
      <c r="AZ3736" s="8"/>
      <c r="BA3736" s="8"/>
      <c r="BB3736" s="8"/>
      <c r="BC3736" s="8"/>
      <c r="BD3736" s="8"/>
      <c r="BE3736" s="8"/>
      <c r="BF3736" s="8"/>
      <c r="BG3736" s="8"/>
      <c r="BH3736" s="8"/>
      <c r="BI3736" s="8"/>
      <c r="BJ3736" s="8"/>
      <c r="BK3736" s="8"/>
      <c r="BL3736" s="8"/>
      <c r="BM3736" s="8"/>
      <c r="BN3736" s="8"/>
      <c r="BO3736" s="8"/>
      <c r="BP3736" s="8"/>
      <c r="BQ3736" s="8"/>
      <c r="BR3736" s="8"/>
      <c r="BS3736" s="8"/>
      <c r="BT3736" s="8"/>
      <c r="BU3736" s="8"/>
      <c r="BV3736" s="8"/>
      <c r="BW3736" s="8"/>
      <c r="BX3736" s="8"/>
      <c r="BY3736" s="8"/>
    </row>
    <row r="3737" spans="1:77" x14ac:dyDescent="0.2">
      <c r="A3737" s="8" t="s">
        <v>14238</v>
      </c>
      <c r="B3737" s="5"/>
      <c r="C3737" s="8" t="s">
        <v>14239</v>
      </c>
      <c r="D3737" s="5" t="s">
        <v>14240</v>
      </c>
      <c r="E3737" s="8" t="s">
        <v>14241</v>
      </c>
      <c r="F3737" s="5" t="s">
        <v>527</v>
      </c>
      <c r="G3737" s="8" t="s">
        <v>14197</v>
      </c>
      <c r="H3737" s="8" t="s">
        <v>529</v>
      </c>
      <c r="I3737" s="8"/>
      <c r="J3737" s="8"/>
      <c r="K3737" s="8" t="s">
        <v>14242</v>
      </c>
      <c r="L3737" s="8" t="s">
        <v>14243</v>
      </c>
      <c r="M3737" s="8"/>
      <c r="N3737" s="8" t="s">
        <v>14244</v>
      </c>
      <c r="O3737" s="8"/>
      <c r="P3737" s="8"/>
      <c r="Q3737" s="8"/>
      <c r="R3737" s="8"/>
      <c r="S3737" s="8"/>
      <c r="T3737" s="8"/>
      <c r="U3737" s="8"/>
      <c r="V3737" s="8"/>
      <c r="W3737" s="8"/>
      <c r="X3737" s="8"/>
      <c r="Y3737" s="8"/>
      <c r="Z3737" s="8"/>
      <c r="AA3737" s="8"/>
      <c r="AB3737" s="8"/>
      <c r="AC3737" s="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  <c r="AY3737" s="8"/>
      <c r="AZ3737" s="8"/>
      <c r="BA3737" s="8"/>
      <c r="BB3737" s="8"/>
      <c r="BC3737" s="8"/>
      <c r="BD3737" s="8"/>
      <c r="BE3737" s="8"/>
      <c r="BF3737" s="8"/>
      <c r="BG3737" s="8"/>
      <c r="BH3737" s="8"/>
      <c r="BI3737" s="8"/>
      <c r="BJ3737" s="8"/>
      <c r="BK3737" s="8"/>
      <c r="BL3737" s="8"/>
      <c r="BM3737" s="8"/>
      <c r="BN3737" s="8"/>
      <c r="BO3737" s="8"/>
      <c r="BP3737" s="8"/>
      <c r="BQ3737" s="8"/>
      <c r="BR3737" s="8"/>
      <c r="BS3737" s="8"/>
      <c r="BT3737" s="8"/>
      <c r="BU3737" s="8"/>
      <c r="BV3737" s="8"/>
      <c r="BW3737" s="8"/>
      <c r="BX3737" s="8"/>
      <c r="BY3737" s="8"/>
    </row>
    <row r="3738" spans="1:77" x14ac:dyDescent="0.2">
      <c r="A3738" s="8" t="s">
        <v>14245</v>
      </c>
      <c r="B3738" s="5"/>
      <c r="C3738" s="8" t="s">
        <v>14246</v>
      </c>
      <c r="D3738" s="5" t="s">
        <v>14247</v>
      </c>
      <c r="E3738" s="8" t="s">
        <v>14248</v>
      </c>
      <c r="F3738" s="5" t="s">
        <v>527</v>
      </c>
      <c r="G3738" s="8" t="s">
        <v>14197</v>
      </c>
      <c r="H3738" s="8" t="s">
        <v>529</v>
      </c>
      <c r="I3738" s="8"/>
      <c r="J3738" s="8"/>
      <c r="K3738" s="8"/>
      <c r="L3738" s="8"/>
      <c r="M3738" s="8"/>
      <c r="N3738" s="8"/>
      <c r="O3738" s="8"/>
      <c r="P3738" s="8"/>
      <c r="Q3738" s="8"/>
      <c r="R3738" s="8"/>
      <c r="S3738" s="8"/>
      <c r="T3738" s="8"/>
      <c r="U3738" s="8"/>
      <c r="V3738" s="8"/>
      <c r="W3738" s="8"/>
      <c r="X3738" s="8"/>
      <c r="Y3738" s="8"/>
      <c r="Z3738" s="8"/>
      <c r="AA3738" s="8"/>
      <c r="AB3738" s="8"/>
      <c r="AC3738" s="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  <c r="AY3738" s="8"/>
      <c r="AZ3738" s="8"/>
      <c r="BA3738" s="8"/>
      <c r="BB3738" s="8"/>
      <c r="BC3738" s="8"/>
      <c r="BD3738" s="8"/>
      <c r="BE3738" s="8"/>
      <c r="BF3738" s="8"/>
      <c r="BG3738" s="8"/>
      <c r="BH3738" s="8"/>
      <c r="BI3738" s="8"/>
      <c r="BJ3738" s="8"/>
      <c r="BK3738" s="8"/>
      <c r="BL3738" s="8"/>
      <c r="BM3738" s="8"/>
      <c r="BN3738" s="8"/>
      <c r="BO3738" s="8"/>
      <c r="BP3738" s="8"/>
      <c r="BQ3738" s="8"/>
      <c r="BR3738" s="8"/>
      <c r="BS3738" s="8"/>
      <c r="BT3738" s="8"/>
      <c r="BU3738" s="8"/>
      <c r="BV3738" s="8"/>
      <c r="BW3738" s="8"/>
      <c r="BX3738" s="8"/>
      <c r="BY3738" s="8"/>
    </row>
    <row r="3739" spans="1:77" x14ac:dyDescent="0.2">
      <c r="A3739" s="8" t="s">
        <v>14249</v>
      </c>
      <c r="B3739" s="5"/>
      <c r="C3739" s="8" t="s">
        <v>14250</v>
      </c>
      <c r="D3739" s="5" t="s">
        <v>14251</v>
      </c>
      <c r="E3739" s="8" t="s">
        <v>14252</v>
      </c>
      <c r="F3739" s="5" t="s">
        <v>527</v>
      </c>
      <c r="G3739" s="8" t="s">
        <v>14197</v>
      </c>
      <c r="H3739" s="8" t="s">
        <v>529</v>
      </c>
      <c r="I3739" s="8"/>
      <c r="J3739" s="8"/>
      <c r="K3739" s="8" t="s">
        <v>14253</v>
      </c>
      <c r="L3739" s="8" t="s">
        <v>14254</v>
      </c>
      <c r="M3739" s="8"/>
      <c r="N3739" s="8" t="s">
        <v>14237</v>
      </c>
      <c r="O3739" s="8"/>
      <c r="P3739" s="8"/>
      <c r="Q3739" s="8"/>
      <c r="R3739" s="8"/>
      <c r="S3739" s="8"/>
      <c r="T3739" s="8"/>
      <c r="U3739" s="8"/>
      <c r="V3739" s="8"/>
      <c r="W3739" s="8"/>
      <c r="X3739" s="8"/>
      <c r="Y3739" s="8"/>
      <c r="Z3739" s="8"/>
      <c r="AA3739" s="8"/>
      <c r="AB3739" s="8"/>
      <c r="AC3739" s="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  <c r="AY3739" s="8"/>
      <c r="AZ3739" s="8"/>
      <c r="BA3739" s="8"/>
      <c r="BB3739" s="8"/>
      <c r="BC3739" s="8"/>
      <c r="BD3739" s="8"/>
      <c r="BE3739" s="8"/>
      <c r="BF3739" s="8"/>
      <c r="BG3739" s="8"/>
      <c r="BH3739" s="8"/>
      <c r="BI3739" s="8"/>
      <c r="BJ3739" s="8"/>
      <c r="BK3739" s="8"/>
      <c r="BL3739" s="8"/>
      <c r="BM3739" s="8"/>
      <c r="BN3739" s="8"/>
      <c r="BO3739" s="8"/>
      <c r="BP3739" s="8"/>
      <c r="BQ3739" s="8"/>
      <c r="BR3739" s="8"/>
      <c r="BS3739" s="8"/>
      <c r="BT3739" s="8"/>
      <c r="BU3739" s="8"/>
      <c r="BV3739" s="8"/>
      <c r="BW3739" s="8"/>
      <c r="BX3739" s="8"/>
      <c r="BY3739" s="8"/>
    </row>
    <row r="3740" spans="1:77" x14ac:dyDescent="0.2">
      <c r="A3740" s="8" t="s">
        <v>14255</v>
      </c>
      <c r="B3740" s="5"/>
      <c r="C3740" s="8" t="s">
        <v>14256</v>
      </c>
      <c r="D3740" s="5" t="s">
        <v>14247</v>
      </c>
      <c r="E3740" s="8" t="s">
        <v>14248</v>
      </c>
      <c r="F3740" s="5" t="s">
        <v>527</v>
      </c>
      <c r="G3740" s="8" t="s">
        <v>14197</v>
      </c>
      <c r="H3740" s="8" t="s">
        <v>529</v>
      </c>
      <c r="I3740" s="8"/>
      <c r="J3740" s="8"/>
      <c r="K3740" s="8" t="s">
        <v>14253</v>
      </c>
      <c r="L3740" s="8" t="s">
        <v>14254</v>
      </c>
      <c r="M3740" s="8"/>
      <c r="N3740" s="8" t="s">
        <v>14237</v>
      </c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  <c r="AY3740" s="8"/>
      <c r="AZ3740" s="8"/>
      <c r="BA3740" s="8"/>
      <c r="BB3740" s="8"/>
      <c r="BC3740" s="8"/>
      <c r="BD3740" s="8"/>
      <c r="BE3740" s="8"/>
      <c r="BF3740" s="8"/>
      <c r="BG3740" s="8"/>
      <c r="BH3740" s="8"/>
      <c r="BI3740" s="8"/>
      <c r="BJ3740" s="8"/>
      <c r="BK3740" s="8"/>
      <c r="BL3740" s="8"/>
      <c r="BM3740" s="8"/>
      <c r="BN3740" s="8"/>
      <c r="BO3740" s="8"/>
      <c r="BP3740" s="8"/>
      <c r="BQ3740" s="8"/>
      <c r="BR3740" s="8"/>
      <c r="BS3740" s="8"/>
      <c r="BT3740" s="8"/>
      <c r="BU3740" s="8"/>
      <c r="BV3740" s="8"/>
      <c r="BW3740" s="8"/>
      <c r="BX3740" s="8"/>
      <c r="BY3740" s="8"/>
    </row>
    <row r="3741" spans="1:77" x14ac:dyDescent="0.2">
      <c r="A3741" s="8" t="s">
        <v>14257</v>
      </c>
      <c r="B3741" s="5"/>
      <c r="C3741" s="8" t="s">
        <v>14258</v>
      </c>
      <c r="D3741" s="5" t="s">
        <v>14259</v>
      </c>
      <c r="E3741" s="8" t="s">
        <v>14260</v>
      </c>
      <c r="F3741" s="5" t="s">
        <v>527</v>
      </c>
      <c r="G3741" s="8" t="s">
        <v>14197</v>
      </c>
      <c r="H3741" s="8" t="s">
        <v>529</v>
      </c>
      <c r="I3741" s="8"/>
      <c r="J3741" s="8"/>
      <c r="K3741" s="8" t="s">
        <v>14261</v>
      </c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  <c r="AY3741" s="8"/>
      <c r="AZ3741" s="8"/>
      <c r="BA3741" s="8"/>
      <c r="BB3741" s="8"/>
      <c r="BC3741" s="8"/>
      <c r="BD3741" s="8"/>
      <c r="BE3741" s="8"/>
      <c r="BF3741" s="8"/>
      <c r="BG3741" s="8"/>
      <c r="BH3741" s="8"/>
      <c r="BI3741" s="8"/>
      <c r="BJ3741" s="8"/>
      <c r="BK3741" s="8"/>
      <c r="BL3741" s="8"/>
      <c r="BM3741" s="8"/>
      <c r="BN3741" s="8"/>
      <c r="BO3741" s="8"/>
      <c r="BP3741" s="8"/>
      <c r="BQ3741" s="8"/>
      <c r="BR3741" s="8"/>
      <c r="BS3741" s="8"/>
      <c r="BT3741" s="8"/>
      <c r="BU3741" s="8"/>
      <c r="BV3741" s="8"/>
      <c r="BW3741" s="8"/>
      <c r="BX3741" s="8"/>
      <c r="BY3741" s="8"/>
    </row>
    <row r="3742" spans="1:77" x14ac:dyDescent="0.2">
      <c r="A3742" s="8" t="s">
        <v>14262</v>
      </c>
      <c r="B3742" s="5"/>
      <c r="C3742" s="8" t="s">
        <v>14263</v>
      </c>
      <c r="D3742" s="5" t="s">
        <v>14264</v>
      </c>
      <c r="E3742" s="8" t="s">
        <v>14265</v>
      </c>
      <c r="F3742" s="5" t="s">
        <v>527</v>
      </c>
      <c r="G3742" s="8" t="s">
        <v>14197</v>
      </c>
      <c r="H3742" s="8" t="s">
        <v>529</v>
      </c>
      <c r="I3742" s="8"/>
      <c r="J3742" s="8"/>
      <c r="K3742" s="8"/>
      <c r="L3742" s="8"/>
      <c r="M3742" s="8"/>
      <c r="N3742" s="8"/>
      <c r="O3742" s="8"/>
      <c r="P3742" s="8"/>
      <c r="Q3742" s="8"/>
      <c r="R3742" s="8"/>
      <c r="S3742" s="8"/>
      <c r="T3742" s="8"/>
      <c r="U3742" s="8"/>
      <c r="V3742" s="8"/>
      <c r="W3742" s="8"/>
      <c r="X3742" s="8"/>
      <c r="Y3742" s="8"/>
      <c r="Z3742" s="8"/>
      <c r="AA3742" s="8"/>
      <c r="AB3742" s="8"/>
      <c r="AC3742" s="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  <c r="AY3742" s="8"/>
      <c r="AZ3742" s="8"/>
      <c r="BA3742" s="8"/>
      <c r="BB3742" s="8"/>
      <c r="BC3742" s="8"/>
      <c r="BD3742" s="8"/>
      <c r="BE3742" s="8"/>
      <c r="BF3742" s="8"/>
      <c r="BG3742" s="8"/>
      <c r="BH3742" s="8"/>
      <c r="BI3742" s="8"/>
      <c r="BJ3742" s="8"/>
      <c r="BK3742" s="8"/>
      <c r="BL3742" s="8"/>
      <c r="BM3742" s="8"/>
      <c r="BN3742" s="8"/>
      <c r="BO3742" s="8"/>
      <c r="BP3742" s="8"/>
      <c r="BQ3742" s="8"/>
      <c r="BR3742" s="8"/>
      <c r="BS3742" s="8"/>
      <c r="BT3742" s="8"/>
      <c r="BU3742" s="8"/>
      <c r="BV3742" s="8"/>
      <c r="BW3742" s="8"/>
      <c r="BX3742" s="8"/>
      <c r="BY3742" s="8"/>
    </row>
    <row r="3743" spans="1:77" x14ac:dyDescent="0.2">
      <c r="A3743" s="8" t="s">
        <v>14266</v>
      </c>
      <c r="B3743" s="5"/>
      <c r="C3743" s="8" t="s">
        <v>14267</v>
      </c>
      <c r="D3743" s="5" t="s">
        <v>14268</v>
      </c>
      <c r="E3743" s="8" t="s">
        <v>14269</v>
      </c>
      <c r="F3743" s="5" t="s">
        <v>527</v>
      </c>
      <c r="G3743" s="8" t="s">
        <v>14197</v>
      </c>
      <c r="H3743" s="8" t="s">
        <v>529</v>
      </c>
      <c r="I3743" s="8"/>
      <c r="J3743" s="8"/>
      <c r="K3743" s="8" t="s">
        <v>14270</v>
      </c>
      <c r="L3743" s="8"/>
      <c r="M3743" s="8"/>
      <c r="N3743" s="8"/>
      <c r="O3743" s="8"/>
      <c r="P3743" s="8"/>
      <c r="Q3743" s="8"/>
      <c r="R3743" s="8"/>
      <c r="S3743" s="8"/>
      <c r="T3743" s="8"/>
      <c r="U3743" s="8"/>
      <c r="V3743" s="8"/>
      <c r="W3743" s="8"/>
      <c r="X3743" s="8"/>
      <c r="Y3743" s="8"/>
      <c r="Z3743" s="8"/>
      <c r="AA3743" s="8"/>
      <c r="AB3743" s="8"/>
      <c r="AC3743" s="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  <c r="AY3743" s="8"/>
      <c r="AZ3743" s="8"/>
      <c r="BA3743" s="8"/>
      <c r="BB3743" s="8"/>
      <c r="BC3743" s="8"/>
      <c r="BD3743" s="8"/>
      <c r="BE3743" s="8"/>
      <c r="BF3743" s="8"/>
      <c r="BG3743" s="8"/>
      <c r="BH3743" s="8"/>
      <c r="BI3743" s="8"/>
      <c r="BJ3743" s="8"/>
      <c r="BK3743" s="8"/>
      <c r="BL3743" s="8"/>
      <c r="BM3743" s="8"/>
      <c r="BN3743" s="8"/>
      <c r="BO3743" s="8"/>
      <c r="BP3743" s="8"/>
      <c r="BQ3743" s="8"/>
      <c r="BR3743" s="8"/>
      <c r="BS3743" s="8"/>
      <c r="BT3743" s="8"/>
      <c r="BU3743" s="8"/>
      <c r="BV3743" s="8"/>
      <c r="BW3743" s="8"/>
      <c r="BX3743" s="8"/>
      <c r="BY3743" s="8"/>
    </row>
    <row r="3744" spans="1:77" x14ac:dyDescent="0.2">
      <c r="A3744" s="8" t="s">
        <v>14271</v>
      </c>
      <c r="B3744" s="5"/>
      <c r="C3744" s="8" t="s">
        <v>14272</v>
      </c>
      <c r="D3744" s="5" t="s">
        <v>14273</v>
      </c>
      <c r="E3744" s="8" t="s">
        <v>14274</v>
      </c>
      <c r="F3744" s="5" t="s">
        <v>527</v>
      </c>
      <c r="G3744" s="8" t="s">
        <v>14197</v>
      </c>
      <c r="H3744" s="8" t="s">
        <v>529</v>
      </c>
      <c r="I3744" s="8"/>
      <c r="J3744" s="8"/>
      <c r="K3744" s="8" t="s">
        <v>14275</v>
      </c>
      <c r="L3744" s="8"/>
      <c r="M3744" s="8"/>
      <c r="N3744" s="8"/>
      <c r="O3744" s="8"/>
      <c r="P3744" s="8"/>
      <c r="Q3744" s="8"/>
      <c r="R3744" s="8"/>
      <c r="S3744" s="8"/>
      <c r="T3744" s="8"/>
      <c r="U3744" s="8"/>
      <c r="V3744" s="8"/>
      <c r="W3744" s="8"/>
      <c r="X3744" s="8"/>
      <c r="Y3744" s="8"/>
      <c r="Z3744" s="8"/>
      <c r="AA3744" s="8"/>
      <c r="AB3744" s="8"/>
      <c r="AC3744" s="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  <c r="AY3744" s="8"/>
      <c r="AZ3744" s="8"/>
      <c r="BA3744" s="8"/>
      <c r="BB3744" s="8"/>
      <c r="BC3744" s="8"/>
      <c r="BD3744" s="8"/>
      <c r="BE3744" s="8"/>
      <c r="BF3744" s="8"/>
      <c r="BG3744" s="8"/>
      <c r="BH3744" s="8"/>
      <c r="BI3744" s="8"/>
      <c r="BJ3744" s="8"/>
      <c r="BK3744" s="8"/>
      <c r="BL3744" s="8"/>
      <c r="BM3744" s="8"/>
      <c r="BN3744" s="8"/>
      <c r="BO3744" s="8"/>
      <c r="BP3744" s="8"/>
      <c r="BQ3744" s="8"/>
      <c r="BR3744" s="8"/>
      <c r="BS3744" s="8"/>
      <c r="BT3744" s="8"/>
      <c r="BU3744" s="8"/>
      <c r="BV3744" s="8"/>
      <c r="BW3744" s="8"/>
      <c r="BX3744" s="8"/>
      <c r="BY3744" s="8"/>
    </row>
    <row r="3745" spans="1:77" x14ac:dyDescent="0.2">
      <c r="A3745" s="8" t="s">
        <v>14276</v>
      </c>
      <c r="B3745" s="5"/>
      <c r="C3745" s="8" t="s">
        <v>14277</v>
      </c>
      <c r="D3745" s="5" t="s">
        <v>14278</v>
      </c>
      <c r="E3745" s="8" t="s">
        <v>14279</v>
      </c>
      <c r="F3745" s="5" t="s">
        <v>527</v>
      </c>
      <c r="G3745" s="8" t="s">
        <v>14197</v>
      </c>
      <c r="H3745" s="8" t="s">
        <v>529</v>
      </c>
      <c r="I3745" s="8"/>
      <c r="J3745" s="8"/>
      <c r="K3745" s="8"/>
      <c r="L3745" s="8"/>
      <c r="M3745" s="8"/>
      <c r="N3745" s="8"/>
      <c r="O3745" s="8"/>
      <c r="P3745" s="8"/>
      <c r="Q3745" s="8"/>
      <c r="R3745" s="8"/>
      <c r="S3745" s="8"/>
      <c r="T3745" s="8"/>
      <c r="U3745" s="8"/>
      <c r="V3745" s="8"/>
      <c r="W3745" s="8"/>
      <c r="X3745" s="8"/>
      <c r="Y3745" s="8"/>
      <c r="Z3745" s="8"/>
      <c r="AA3745" s="8"/>
      <c r="AB3745" s="8"/>
      <c r="AC3745" s="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  <c r="AY3745" s="8"/>
      <c r="AZ3745" s="8"/>
      <c r="BA3745" s="8"/>
      <c r="BB3745" s="8"/>
      <c r="BC3745" s="8"/>
      <c r="BD3745" s="8"/>
      <c r="BE3745" s="8"/>
      <c r="BF3745" s="8"/>
      <c r="BG3745" s="8"/>
      <c r="BH3745" s="8"/>
      <c r="BI3745" s="8"/>
      <c r="BJ3745" s="8"/>
      <c r="BK3745" s="8"/>
      <c r="BL3745" s="8"/>
      <c r="BM3745" s="8"/>
      <c r="BN3745" s="8"/>
      <c r="BO3745" s="8"/>
      <c r="BP3745" s="8"/>
      <c r="BQ3745" s="8"/>
      <c r="BR3745" s="8"/>
      <c r="BS3745" s="8"/>
      <c r="BT3745" s="8"/>
      <c r="BU3745" s="8"/>
      <c r="BV3745" s="8"/>
      <c r="BW3745" s="8"/>
      <c r="BX3745" s="8"/>
      <c r="BY3745" s="8"/>
    </row>
    <row r="3746" spans="1:77" x14ac:dyDescent="0.2">
      <c r="A3746" s="8" t="s">
        <v>14280</v>
      </c>
      <c r="B3746" s="5"/>
      <c r="C3746" s="8" t="s">
        <v>14281</v>
      </c>
      <c r="D3746" s="5" t="s">
        <v>14282</v>
      </c>
      <c r="E3746" s="8" t="s">
        <v>14283</v>
      </c>
      <c r="F3746" s="5" t="s">
        <v>527</v>
      </c>
      <c r="G3746" s="8" t="s">
        <v>14197</v>
      </c>
      <c r="H3746" s="8" t="s">
        <v>529</v>
      </c>
      <c r="I3746" s="8"/>
      <c r="J3746" s="8"/>
      <c r="K3746" s="8" t="s">
        <v>14284</v>
      </c>
      <c r="L3746" s="8" t="s">
        <v>14285</v>
      </c>
      <c r="M3746" s="8"/>
      <c r="N3746" s="8" t="s">
        <v>14286</v>
      </c>
      <c r="O3746" s="8"/>
      <c r="P3746" s="8"/>
      <c r="Q3746" s="8"/>
      <c r="R3746" s="8"/>
      <c r="S3746" s="8"/>
      <c r="T3746" s="8"/>
      <c r="U3746" s="8"/>
      <c r="V3746" s="8"/>
      <c r="W3746" s="8"/>
      <c r="X3746" s="8"/>
      <c r="Y3746" s="8"/>
      <c r="Z3746" s="8"/>
      <c r="AA3746" s="8"/>
      <c r="AB3746" s="8"/>
      <c r="AC3746" s="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  <c r="AY3746" s="8"/>
      <c r="AZ3746" s="8"/>
      <c r="BA3746" s="8"/>
      <c r="BB3746" s="8"/>
      <c r="BC3746" s="8"/>
      <c r="BD3746" s="8"/>
      <c r="BE3746" s="8"/>
      <c r="BF3746" s="8"/>
      <c r="BG3746" s="8"/>
      <c r="BH3746" s="8"/>
      <c r="BI3746" s="8"/>
      <c r="BJ3746" s="8"/>
      <c r="BK3746" s="8"/>
      <c r="BL3746" s="8"/>
      <c r="BM3746" s="8"/>
      <c r="BN3746" s="8"/>
      <c r="BO3746" s="8"/>
      <c r="BP3746" s="8"/>
      <c r="BQ3746" s="8"/>
      <c r="BR3746" s="8"/>
      <c r="BS3746" s="8"/>
      <c r="BT3746" s="8"/>
      <c r="BU3746" s="8"/>
      <c r="BV3746" s="8"/>
      <c r="BW3746" s="8"/>
      <c r="BX3746" s="8"/>
      <c r="BY3746" s="8"/>
    </row>
    <row r="3747" spans="1:77" x14ac:dyDescent="0.2">
      <c r="A3747" s="8" t="s">
        <v>14287</v>
      </c>
      <c r="B3747" s="5"/>
      <c r="C3747" s="8" t="s">
        <v>14288</v>
      </c>
      <c r="D3747" s="5" t="s">
        <v>14289</v>
      </c>
      <c r="E3747" s="8" t="s">
        <v>14290</v>
      </c>
      <c r="F3747" s="5" t="s">
        <v>527</v>
      </c>
      <c r="G3747" s="8" t="s">
        <v>14197</v>
      </c>
      <c r="H3747" s="8" t="s">
        <v>529</v>
      </c>
      <c r="I3747" s="8"/>
      <c r="J3747" s="8"/>
      <c r="K3747" s="8" t="s">
        <v>14291</v>
      </c>
      <c r="L3747" s="8" t="s">
        <v>14291</v>
      </c>
      <c r="M3747" s="8"/>
      <c r="N3747" s="8"/>
      <c r="O3747" s="8"/>
      <c r="P3747" s="8"/>
      <c r="Q3747" s="8"/>
      <c r="R3747" s="8"/>
      <c r="S3747" s="8"/>
      <c r="T3747" s="8"/>
      <c r="U3747" s="8"/>
      <c r="V3747" s="8"/>
      <c r="W3747" s="8"/>
      <c r="X3747" s="8"/>
      <c r="Y3747" s="8"/>
      <c r="Z3747" s="8"/>
      <c r="AA3747" s="8"/>
      <c r="AB3747" s="8"/>
      <c r="AC3747" s="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  <c r="AY3747" s="8"/>
      <c r="AZ3747" s="8"/>
      <c r="BA3747" s="8"/>
      <c r="BB3747" s="8"/>
      <c r="BC3747" s="8"/>
      <c r="BD3747" s="8"/>
      <c r="BE3747" s="8"/>
      <c r="BF3747" s="8"/>
      <c r="BG3747" s="8"/>
      <c r="BH3747" s="8"/>
      <c r="BI3747" s="8"/>
      <c r="BJ3747" s="8"/>
      <c r="BK3747" s="8"/>
      <c r="BL3747" s="8"/>
      <c r="BM3747" s="8"/>
      <c r="BN3747" s="8"/>
      <c r="BO3747" s="8"/>
      <c r="BP3747" s="8"/>
      <c r="BQ3747" s="8"/>
      <c r="BR3747" s="8"/>
      <c r="BS3747" s="8"/>
      <c r="BT3747" s="8"/>
      <c r="BU3747" s="8"/>
      <c r="BV3747" s="8"/>
      <c r="BW3747" s="8"/>
      <c r="BX3747" s="8"/>
      <c r="BY3747" s="8"/>
    </row>
    <row r="3748" spans="1:77" x14ac:dyDescent="0.2">
      <c r="A3748" s="8" t="s">
        <v>14292</v>
      </c>
      <c r="B3748" s="5"/>
      <c r="C3748" s="8" t="s">
        <v>14293</v>
      </c>
      <c r="D3748" s="5" t="s">
        <v>14264</v>
      </c>
      <c r="E3748" s="8" t="s">
        <v>14265</v>
      </c>
      <c r="F3748" s="5" t="s">
        <v>527</v>
      </c>
      <c r="G3748" s="8" t="s">
        <v>14197</v>
      </c>
      <c r="H3748" s="8" t="s">
        <v>529</v>
      </c>
      <c r="I3748" s="8"/>
      <c r="J3748" s="8"/>
      <c r="K3748" s="8" t="s">
        <v>14294</v>
      </c>
      <c r="L3748" s="8"/>
      <c r="M3748" s="8"/>
      <c r="N3748" s="8"/>
      <c r="O3748" s="8"/>
      <c r="P3748" s="8"/>
      <c r="Q3748" s="8"/>
      <c r="R3748" s="8"/>
      <c r="S3748" s="8"/>
      <c r="T3748" s="8"/>
      <c r="U3748" s="8"/>
      <c r="V3748" s="8"/>
      <c r="W3748" s="8"/>
      <c r="X3748" s="8"/>
      <c r="Y3748" s="8"/>
      <c r="Z3748" s="8"/>
      <c r="AA3748" s="8"/>
      <c r="AB3748" s="8"/>
      <c r="AC3748" s="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  <c r="AY3748" s="8"/>
      <c r="AZ3748" s="8"/>
      <c r="BA3748" s="8"/>
      <c r="BB3748" s="8"/>
      <c r="BC3748" s="8"/>
      <c r="BD3748" s="8"/>
      <c r="BE3748" s="8"/>
      <c r="BF3748" s="8"/>
      <c r="BG3748" s="8"/>
      <c r="BH3748" s="8"/>
      <c r="BI3748" s="8"/>
      <c r="BJ3748" s="8"/>
      <c r="BK3748" s="8"/>
      <c r="BL3748" s="8"/>
      <c r="BM3748" s="8"/>
      <c r="BN3748" s="8"/>
      <c r="BO3748" s="8"/>
      <c r="BP3748" s="8"/>
      <c r="BQ3748" s="8"/>
      <c r="BR3748" s="8"/>
      <c r="BS3748" s="8"/>
      <c r="BT3748" s="8"/>
      <c r="BU3748" s="8"/>
      <c r="BV3748" s="8"/>
      <c r="BW3748" s="8"/>
      <c r="BX3748" s="8"/>
      <c r="BY3748" s="8"/>
    </row>
    <row r="3749" spans="1:77" x14ac:dyDescent="0.2">
      <c r="A3749" s="8" t="s">
        <v>14295</v>
      </c>
      <c r="B3749" s="5"/>
      <c r="C3749" s="8" t="s">
        <v>14296</v>
      </c>
      <c r="D3749" s="5" t="s">
        <v>14247</v>
      </c>
      <c r="E3749" s="8" t="s">
        <v>14248</v>
      </c>
      <c r="F3749" s="5" t="s">
        <v>527</v>
      </c>
      <c r="G3749" s="8" t="s">
        <v>14197</v>
      </c>
      <c r="H3749" s="8" t="s">
        <v>529</v>
      </c>
      <c r="I3749" s="8"/>
      <c r="J3749" s="8"/>
      <c r="K3749" s="8"/>
      <c r="L3749" s="8" t="s">
        <v>14297</v>
      </c>
      <c r="M3749" s="8"/>
      <c r="N3749" s="8" t="s">
        <v>14237</v>
      </c>
      <c r="O3749" s="8"/>
      <c r="P3749" s="8"/>
      <c r="Q3749" s="8"/>
      <c r="R3749" s="8"/>
      <c r="S3749" s="8"/>
      <c r="T3749" s="8"/>
      <c r="U3749" s="8"/>
      <c r="V3749" s="8"/>
      <c r="W3749" s="8"/>
      <c r="X3749" s="8"/>
      <c r="Y3749" s="8"/>
      <c r="Z3749" s="8"/>
      <c r="AA3749" s="8"/>
      <c r="AB3749" s="8"/>
      <c r="AC3749" s="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  <c r="AY3749" s="8"/>
      <c r="AZ3749" s="8"/>
      <c r="BA3749" s="8"/>
      <c r="BB3749" s="8"/>
      <c r="BC3749" s="8"/>
      <c r="BD3749" s="8"/>
      <c r="BE3749" s="8"/>
      <c r="BF3749" s="8"/>
      <c r="BG3749" s="8"/>
      <c r="BH3749" s="8"/>
      <c r="BI3749" s="8"/>
      <c r="BJ3749" s="8"/>
      <c r="BK3749" s="8"/>
      <c r="BL3749" s="8"/>
      <c r="BM3749" s="8"/>
      <c r="BN3749" s="8"/>
      <c r="BO3749" s="8"/>
      <c r="BP3749" s="8"/>
      <c r="BQ3749" s="8"/>
      <c r="BR3749" s="8"/>
      <c r="BS3749" s="8"/>
      <c r="BT3749" s="8"/>
      <c r="BU3749" s="8"/>
      <c r="BV3749" s="8"/>
      <c r="BW3749" s="8"/>
      <c r="BX3749" s="8"/>
      <c r="BY3749" s="8"/>
    </row>
    <row r="3750" spans="1:77" x14ac:dyDescent="0.2">
      <c r="A3750" s="8" t="s">
        <v>14298</v>
      </c>
      <c r="B3750" s="5"/>
      <c r="C3750" s="8" t="s">
        <v>14299</v>
      </c>
      <c r="D3750" s="5" t="s">
        <v>14264</v>
      </c>
      <c r="E3750" s="8" t="s">
        <v>14265</v>
      </c>
      <c r="F3750" s="5" t="s">
        <v>527</v>
      </c>
      <c r="G3750" s="8" t="s">
        <v>14197</v>
      </c>
      <c r="H3750" s="8" t="s">
        <v>529</v>
      </c>
      <c r="I3750" s="8"/>
      <c r="J3750" s="8"/>
      <c r="K3750" s="8"/>
      <c r="L3750" s="8" t="s">
        <v>14297</v>
      </c>
      <c r="M3750" s="8"/>
      <c r="N3750" s="8" t="s">
        <v>14237</v>
      </c>
      <c r="O3750" s="8"/>
      <c r="P3750" s="8"/>
      <c r="Q3750" s="8"/>
      <c r="R3750" s="8"/>
      <c r="S3750" s="8"/>
      <c r="T3750" s="8"/>
      <c r="U3750" s="8"/>
      <c r="V3750" s="8"/>
      <c r="W3750" s="8"/>
      <c r="X3750" s="8"/>
      <c r="Y3750" s="8"/>
      <c r="Z3750" s="8"/>
      <c r="AA3750" s="8"/>
      <c r="AB3750" s="8"/>
      <c r="AC3750" s="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  <c r="AY3750" s="8"/>
      <c r="AZ3750" s="8"/>
      <c r="BA3750" s="8"/>
      <c r="BB3750" s="8"/>
      <c r="BC3750" s="8"/>
      <c r="BD3750" s="8"/>
      <c r="BE3750" s="8"/>
      <c r="BF3750" s="8"/>
      <c r="BG3750" s="8"/>
      <c r="BH3750" s="8"/>
      <c r="BI3750" s="8"/>
      <c r="BJ3750" s="8"/>
      <c r="BK3750" s="8"/>
      <c r="BL3750" s="8"/>
      <c r="BM3750" s="8"/>
      <c r="BN3750" s="8"/>
      <c r="BO3750" s="8"/>
      <c r="BP3750" s="8"/>
      <c r="BQ3750" s="8"/>
      <c r="BR3750" s="8"/>
      <c r="BS3750" s="8"/>
      <c r="BT3750" s="8"/>
      <c r="BU3750" s="8"/>
      <c r="BV3750" s="8"/>
      <c r="BW3750" s="8"/>
      <c r="BX3750" s="8"/>
      <c r="BY3750" s="8"/>
    </row>
    <row r="3751" spans="1:77" x14ac:dyDescent="0.2">
      <c r="A3751" s="8" t="s">
        <v>14300</v>
      </c>
      <c r="B3751" s="5"/>
      <c r="C3751" s="8" t="s">
        <v>14301</v>
      </c>
      <c r="D3751" s="5" t="s">
        <v>14302</v>
      </c>
      <c r="E3751" s="8" t="s">
        <v>14196</v>
      </c>
      <c r="F3751" s="5" t="s">
        <v>527</v>
      </c>
      <c r="G3751" s="8" t="s">
        <v>14197</v>
      </c>
      <c r="H3751" s="8" t="s">
        <v>529</v>
      </c>
      <c r="I3751" s="8"/>
      <c r="J3751" s="8"/>
      <c r="K3751" s="8" t="s">
        <v>14303</v>
      </c>
      <c r="L3751" s="8"/>
      <c r="M3751" s="8"/>
      <c r="N3751" s="8"/>
      <c r="O3751" s="8"/>
      <c r="P3751" s="8"/>
      <c r="Q3751" s="8"/>
      <c r="R3751" s="8"/>
      <c r="S3751" s="8"/>
      <c r="T3751" s="8"/>
      <c r="U3751" s="8"/>
      <c r="V3751" s="8"/>
      <c r="W3751" s="8"/>
      <c r="X3751" s="8"/>
      <c r="Y3751" s="8"/>
      <c r="Z3751" s="8"/>
      <c r="AA3751" s="8"/>
      <c r="AB3751" s="8"/>
      <c r="AC3751" s="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  <c r="AY3751" s="8"/>
      <c r="AZ3751" s="8"/>
      <c r="BA3751" s="8"/>
      <c r="BB3751" s="8"/>
      <c r="BC3751" s="8"/>
      <c r="BD3751" s="8"/>
      <c r="BE3751" s="8"/>
      <c r="BF3751" s="8"/>
      <c r="BG3751" s="8"/>
      <c r="BH3751" s="8"/>
      <c r="BI3751" s="8"/>
      <c r="BJ3751" s="8"/>
      <c r="BK3751" s="8"/>
      <c r="BL3751" s="8"/>
      <c r="BM3751" s="8"/>
      <c r="BN3751" s="8"/>
      <c r="BO3751" s="8"/>
      <c r="BP3751" s="8"/>
      <c r="BQ3751" s="8"/>
      <c r="BR3751" s="8"/>
      <c r="BS3751" s="8"/>
      <c r="BT3751" s="8"/>
      <c r="BU3751" s="8"/>
      <c r="BV3751" s="8"/>
      <c r="BW3751" s="8"/>
      <c r="BX3751" s="8"/>
      <c r="BY3751" s="8"/>
    </row>
    <row r="3752" spans="1:77" x14ac:dyDescent="0.2">
      <c r="A3752" s="8" t="s">
        <v>14304</v>
      </c>
      <c r="B3752" s="5"/>
      <c r="C3752" s="8" t="s">
        <v>14305</v>
      </c>
      <c r="D3752" s="5" t="s">
        <v>14306</v>
      </c>
      <c r="E3752" s="8" t="s">
        <v>14307</v>
      </c>
      <c r="F3752" s="5" t="s">
        <v>527</v>
      </c>
      <c r="G3752" s="8" t="s">
        <v>14197</v>
      </c>
      <c r="H3752" s="8" t="s">
        <v>529</v>
      </c>
      <c r="I3752" s="8"/>
      <c r="J3752" s="8"/>
      <c r="K3752" s="8" t="s">
        <v>14308</v>
      </c>
      <c r="L3752" s="8"/>
      <c r="M3752" s="8"/>
      <c r="N3752" s="8"/>
      <c r="O3752" s="8"/>
      <c r="P3752" s="8"/>
      <c r="Q3752" s="8"/>
      <c r="R3752" s="8"/>
      <c r="S3752" s="8"/>
      <c r="T3752" s="8"/>
      <c r="U3752" s="8"/>
      <c r="V3752" s="8"/>
      <c r="W3752" s="8"/>
      <c r="X3752" s="8"/>
      <c r="Y3752" s="8"/>
      <c r="Z3752" s="8"/>
      <c r="AA3752" s="8"/>
      <c r="AB3752" s="8"/>
      <c r="AC3752" s="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  <c r="AY3752" s="8"/>
      <c r="AZ3752" s="8"/>
      <c r="BA3752" s="8"/>
      <c r="BB3752" s="8"/>
      <c r="BC3752" s="8"/>
      <c r="BD3752" s="8"/>
      <c r="BE3752" s="8"/>
      <c r="BF3752" s="8"/>
      <c r="BG3752" s="8"/>
      <c r="BH3752" s="8"/>
      <c r="BI3752" s="8"/>
      <c r="BJ3752" s="8"/>
      <c r="BK3752" s="8"/>
      <c r="BL3752" s="8"/>
      <c r="BM3752" s="8"/>
      <c r="BN3752" s="8"/>
      <c r="BO3752" s="8"/>
      <c r="BP3752" s="8"/>
      <c r="BQ3752" s="8"/>
      <c r="BR3752" s="8"/>
      <c r="BS3752" s="8"/>
      <c r="BT3752" s="8"/>
      <c r="BU3752" s="8"/>
      <c r="BV3752" s="8"/>
      <c r="BW3752" s="8"/>
      <c r="BX3752" s="8"/>
      <c r="BY3752" s="8"/>
    </row>
    <row r="3753" spans="1:77" x14ac:dyDescent="0.2">
      <c r="A3753" s="8" t="s">
        <v>14309</v>
      </c>
      <c r="B3753" s="5"/>
      <c r="C3753" s="8" t="s">
        <v>14310</v>
      </c>
      <c r="D3753" s="5" t="s">
        <v>14311</v>
      </c>
      <c r="E3753" s="8" t="s">
        <v>14312</v>
      </c>
      <c r="F3753" s="5" t="s">
        <v>527</v>
      </c>
      <c r="G3753" s="8" t="s">
        <v>14197</v>
      </c>
      <c r="H3753" s="8" t="s">
        <v>529</v>
      </c>
      <c r="I3753" s="8"/>
      <c r="J3753" s="8"/>
      <c r="K3753" s="8" t="s">
        <v>14313</v>
      </c>
      <c r="L3753" s="8"/>
      <c r="M3753" s="8"/>
      <c r="N3753" s="8"/>
      <c r="O3753" s="8"/>
      <c r="P3753" s="8"/>
      <c r="Q3753" s="8"/>
      <c r="R3753" s="8"/>
      <c r="S3753" s="8"/>
      <c r="T3753" s="8"/>
      <c r="U3753" s="8"/>
      <c r="V3753" s="8"/>
      <c r="W3753" s="8"/>
      <c r="X3753" s="8"/>
      <c r="Y3753" s="8"/>
      <c r="Z3753" s="8"/>
      <c r="AA3753" s="8"/>
      <c r="AB3753" s="8"/>
      <c r="AC3753" s="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  <c r="AY3753" s="8"/>
      <c r="AZ3753" s="8"/>
      <c r="BA3753" s="8"/>
      <c r="BB3753" s="8"/>
      <c r="BC3753" s="8"/>
      <c r="BD3753" s="8"/>
      <c r="BE3753" s="8"/>
      <c r="BF3753" s="8"/>
      <c r="BG3753" s="8"/>
      <c r="BH3753" s="8"/>
      <c r="BI3753" s="8"/>
      <c r="BJ3753" s="8"/>
      <c r="BK3753" s="8"/>
      <c r="BL3753" s="8"/>
      <c r="BM3753" s="8"/>
      <c r="BN3753" s="8"/>
      <c r="BO3753" s="8"/>
      <c r="BP3753" s="8"/>
      <c r="BQ3753" s="8"/>
      <c r="BR3753" s="8"/>
      <c r="BS3753" s="8"/>
      <c r="BT3753" s="8"/>
      <c r="BU3753" s="8"/>
      <c r="BV3753" s="8"/>
      <c r="BW3753" s="8"/>
      <c r="BX3753" s="8"/>
      <c r="BY3753" s="8"/>
    </row>
    <row r="3754" spans="1:77" x14ac:dyDescent="0.2">
      <c r="A3754" s="8" t="s">
        <v>14314</v>
      </c>
      <c r="B3754" s="5"/>
      <c r="C3754" s="8" t="s">
        <v>14315</v>
      </c>
      <c r="D3754" s="5" t="s">
        <v>14221</v>
      </c>
      <c r="E3754" s="8" t="s">
        <v>14222</v>
      </c>
      <c r="F3754" s="5" t="s">
        <v>527</v>
      </c>
      <c r="G3754" s="8" t="s">
        <v>14197</v>
      </c>
      <c r="H3754" s="8" t="s">
        <v>529</v>
      </c>
      <c r="I3754" s="8"/>
      <c r="J3754" s="8"/>
      <c r="K3754" s="8" t="s">
        <v>14316</v>
      </c>
      <c r="L3754" s="8"/>
      <c r="M3754" s="8"/>
      <c r="N3754" s="8"/>
      <c r="O3754" s="8"/>
      <c r="P3754" s="8"/>
      <c r="Q3754" s="8"/>
      <c r="R3754" s="8"/>
      <c r="S3754" s="8"/>
      <c r="T3754" s="8"/>
      <c r="U3754" s="8"/>
      <c r="V3754" s="8"/>
      <c r="W3754" s="8"/>
      <c r="X3754" s="8"/>
      <c r="Y3754" s="8"/>
      <c r="Z3754" s="8"/>
      <c r="AA3754" s="8"/>
      <c r="AB3754" s="8"/>
      <c r="AC3754" s="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  <c r="AY3754" s="8"/>
      <c r="AZ3754" s="8"/>
      <c r="BA3754" s="8"/>
      <c r="BB3754" s="8"/>
      <c r="BC3754" s="8"/>
      <c r="BD3754" s="8"/>
      <c r="BE3754" s="8"/>
      <c r="BF3754" s="8"/>
      <c r="BG3754" s="8"/>
      <c r="BH3754" s="8"/>
      <c r="BI3754" s="8"/>
      <c r="BJ3754" s="8"/>
      <c r="BK3754" s="8"/>
      <c r="BL3754" s="8"/>
      <c r="BM3754" s="8"/>
      <c r="BN3754" s="8"/>
      <c r="BO3754" s="8"/>
      <c r="BP3754" s="8"/>
      <c r="BQ3754" s="8"/>
      <c r="BR3754" s="8"/>
      <c r="BS3754" s="8"/>
      <c r="BT3754" s="8"/>
      <c r="BU3754" s="8"/>
      <c r="BV3754" s="8"/>
      <c r="BW3754" s="8"/>
      <c r="BX3754" s="8"/>
      <c r="BY3754" s="8"/>
    </row>
    <row r="3755" spans="1:77" x14ac:dyDescent="0.2">
      <c r="A3755" s="8" t="s">
        <v>14317</v>
      </c>
      <c r="B3755" s="5"/>
      <c r="C3755" s="8" t="s">
        <v>14318</v>
      </c>
      <c r="D3755" s="5" t="s">
        <v>14319</v>
      </c>
      <c r="E3755" s="8" t="s">
        <v>14320</v>
      </c>
      <c r="F3755" s="5" t="s">
        <v>527</v>
      </c>
      <c r="G3755" s="8" t="s">
        <v>14197</v>
      </c>
      <c r="H3755" s="8" t="s">
        <v>529</v>
      </c>
      <c r="I3755" s="8"/>
      <c r="J3755" s="8"/>
      <c r="K3755" s="8" t="s">
        <v>14321</v>
      </c>
      <c r="L3755" s="8"/>
      <c r="M3755" s="8"/>
      <c r="N3755" s="8"/>
      <c r="O3755" s="8"/>
      <c r="P3755" s="8"/>
      <c r="Q3755" s="8"/>
      <c r="R3755" s="8"/>
      <c r="S3755" s="8"/>
      <c r="T3755" s="8"/>
      <c r="U3755" s="8"/>
      <c r="V3755" s="8"/>
      <c r="W3755" s="8"/>
      <c r="X3755" s="8"/>
      <c r="Y3755" s="8"/>
      <c r="Z3755" s="8"/>
      <c r="AA3755" s="8"/>
      <c r="AB3755" s="8"/>
      <c r="AC3755" s="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  <c r="AY3755" s="8"/>
      <c r="AZ3755" s="8"/>
      <c r="BA3755" s="8"/>
      <c r="BB3755" s="8"/>
      <c r="BC3755" s="8"/>
      <c r="BD3755" s="8"/>
      <c r="BE3755" s="8"/>
      <c r="BF3755" s="8"/>
      <c r="BG3755" s="8"/>
      <c r="BH3755" s="8"/>
      <c r="BI3755" s="8"/>
      <c r="BJ3755" s="8"/>
      <c r="BK3755" s="8"/>
      <c r="BL3755" s="8"/>
      <c r="BM3755" s="8"/>
      <c r="BN3755" s="8"/>
      <c r="BO3755" s="8"/>
      <c r="BP3755" s="8"/>
      <c r="BQ3755" s="8"/>
      <c r="BR3755" s="8"/>
      <c r="BS3755" s="8"/>
      <c r="BT3755" s="8"/>
      <c r="BU3755" s="8"/>
      <c r="BV3755" s="8"/>
      <c r="BW3755" s="8"/>
      <c r="BX3755" s="8"/>
      <c r="BY3755" s="8"/>
    </row>
    <row r="3756" spans="1:77" x14ac:dyDescent="0.2">
      <c r="A3756" s="8" t="s">
        <v>14322</v>
      </c>
      <c r="B3756" s="5"/>
      <c r="C3756" s="8" t="s">
        <v>14323</v>
      </c>
      <c r="D3756" s="5" t="s">
        <v>14306</v>
      </c>
      <c r="E3756" s="8" t="s">
        <v>14307</v>
      </c>
      <c r="F3756" s="5" t="s">
        <v>527</v>
      </c>
      <c r="G3756" s="8" t="s">
        <v>14197</v>
      </c>
      <c r="H3756" s="8" t="s">
        <v>529</v>
      </c>
      <c r="I3756" s="8"/>
      <c r="J3756" s="8"/>
      <c r="K3756" s="8" t="s">
        <v>14324</v>
      </c>
      <c r="L3756" s="8"/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  <c r="AY3756" s="8"/>
      <c r="AZ3756" s="8"/>
      <c r="BA3756" s="8"/>
      <c r="BB3756" s="8"/>
      <c r="BC3756" s="8"/>
      <c r="BD3756" s="8"/>
      <c r="BE3756" s="8"/>
      <c r="BF3756" s="8"/>
      <c r="BG3756" s="8"/>
      <c r="BH3756" s="8"/>
      <c r="BI3756" s="8"/>
      <c r="BJ3756" s="8"/>
      <c r="BK3756" s="8"/>
      <c r="BL3756" s="8"/>
      <c r="BM3756" s="8"/>
      <c r="BN3756" s="8"/>
      <c r="BO3756" s="8"/>
      <c r="BP3756" s="8"/>
      <c r="BQ3756" s="8"/>
      <c r="BR3756" s="8"/>
      <c r="BS3756" s="8"/>
      <c r="BT3756" s="8"/>
      <c r="BU3756" s="8"/>
      <c r="BV3756" s="8"/>
      <c r="BW3756" s="8"/>
      <c r="BX3756" s="8"/>
      <c r="BY3756" s="8"/>
    </row>
    <row r="3757" spans="1:77" x14ac:dyDescent="0.2">
      <c r="A3757" s="8" t="s">
        <v>14325</v>
      </c>
      <c r="B3757" s="5"/>
      <c r="C3757" s="8" t="s">
        <v>14326</v>
      </c>
      <c r="D3757" s="5" t="s">
        <v>14327</v>
      </c>
      <c r="E3757" s="8" t="s">
        <v>14328</v>
      </c>
      <c r="F3757" s="5" t="s">
        <v>527</v>
      </c>
      <c r="G3757" s="8" t="s">
        <v>14197</v>
      </c>
      <c r="H3757" s="8" t="s">
        <v>529</v>
      </c>
      <c r="I3757" s="8"/>
      <c r="J3757" s="8"/>
      <c r="K3757" s="8" t="s">
        <v>14329</v>
      </c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  <c r="AY3757" s="8"/>
      <c r="AZ3757" s="8"/>
      <c r="BA3757" s="8"/>
      <c r="BB3757" s="8"/>
      <c r="BC3757" s="8"/>
      <c r="BD3757" s="8"/>
      <c r="BE3757" s="8"/>
      <c r="BF3757" s="8"/>
      <c r="BG3757" s="8"/>
      <c r="BH3757" s="8"/>
      <c r="BI3757" s="8"/>
      <c r="BJ3757" s="8"/>
      <c r="BK3757" s="8"/>
      <c r="BL3757" s="8"/>
      <c r="BM3757" s="8"/>
      <c r="BN3757" s="8"/>
      <c r="BO3757" s="8"/>
      <c r="BP3757" s="8"/>
      <c r="BQ3757" s="8"/>
      <c r="BR3757" s="8"/>
      <c r="BS3757" s="8"/>
      <c r="BT3757" s="8"/>
      <c r="BU3757" s="8"/>
      <c r="BV3757" s="8"/>
      <c r="BW3757" s="8"/>
      <c r="BX3757" s="8"/>
      <c r="BY3757" s="8"/>
    </row>
    <row r="3758" spans="1:77" x14ac:dyDescent="0.2">
      <c r="A3758" s="8" t="s">
        <v>14330</v>
      </c>
      <c r="B3758" s="5"/>
      <c r="C3758" s="8" t="s">
        <v>14331</v>
      </c>
      <c r="D3758" s="5" t="s">
        <v>14327</v>
      </c>
      <c r="E3758" s="8" t="s">
        <v>14328</v>
      </c>
      <c r="F3758" s="5" t="s">
        <v>527</v>
      </c>
      <c r="G3758" s="8" t="s">
        <v>14197</v>
      </c>
      <c r="H3758" s="8" t="s">
        <v>529</v>
      </c>
      <c r="I3758" s="8"/>
      <c r="J3758" s="8"/>
      <c r="K3758" s="8" t="s">
        <v>14332</v>
      </c>
      <c r="L3758" s="8"/>
      <c r="M3758" s="8"/>
      <c r="N3758" s="8"/>
      <c r="O3758" s="8"/>
      <c r="P3758" s="8"/>
      <c r="Q3758" s="8"/>
      <c r="R3758" s="8"/>
      <c r="S3758" s="8"/>
      <c r="T3758" s="8"/>
      <c r="U3758" s="8"/>
      <c r="V3758" s="8"/>
      <c r="W3758" s="8"/>
      <c r="X3758" s="8"/>
      <c r="Y3758" s="8"/>
      <c r="Z3758" s="8"/>
      <c r="AA3758" s="8"/>
      <c r="AB3758" s="8"/>
      <c r="AC3758" s="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  <c r="AY3758" s="8"/>
      <c r="AZ3758" s="8"/>
      <c r="BA3758" s="8"/>
      <c r="BB3758" s="8"/>
      <c r="BC3758" s="8"/>
      <c r="BD3758" s="8"/>
      <c r="BE3758" s="8"/>
      <c r="BF3758" s="8"/>
      <c r="BG3758" s="8"/>
      <c r="BH3758" s="8"/>
      <c r="BI3758" s="8"/>
      <c r="BJ3758" s="8"/>
      <c r="BK3758" s="8"/>
      <c r="BL3758" s="8"/>
      <c r="BM3758" s="8"/>
      <c r="BN3758" s="8"/>
      <c r="BO3758" s="8"/>
      <c r="BP3758" s="8"/>
      <c r="BQ3758" s="8"/>
      <c r="BR3758" s="8"/>
      <c r="BS3758" s="8"/>
      <c r="BT3758" s="8"/>
      <c r="BU3758" s="8"/>
      <c r="BV3758" s="8"/>
      <c r="BW3758" s="8"/>
      <c r="BX3758" s="8"/>
      <c r="BY3758" s="8"/>
    </row>
    <row r="3759" spans="1:77" x14ac:dyDescent="0.2">
      <c r="A3759" s="8" t="s">
        <v>14333</v>
      </c>
      <c r="B3759" s="5"/>
      <c r="C3759" s="8" t="s">
        <v>14334</v>
      </c>
      <c r="D3759" s="5" t="s">
        <v>14335</v>
      </c>
      <c r="E3759" s="8" t="s">
        <v>14336</v>
      </c>
      <c r="F3759" s="5" t="s">
        <v>527</v>
      </c>
      <c r="G3759" s="8" t="s">
        <v>14197</v>
      </c>
      <c r="H3759" s="8" t="s">
        <v>529</v>
      </c>
      <c r="I3759" s="8"/>
      <c r="J3759" s="8"/>
      <c r="K3759" s="8" t="s">
        <v>14337</v>
      </c>
      <c r="L3759" s="8"/>
      <c r="M3759" s="8"/>
      <c r="N3759" s="8"/>
      <c r="O3759" s="8"/>
      <c r="P3759" s="8"/>
      <c r="Q3759" s="8"/>
      <c r="R3759" s="8"/>
      <c r="S3759" s="8"/>
      <c r="T3759" s="8"/>
      <c r="U3759" s="8"/>
      <c r="V3759" s="8"/>
      <c r="W3759" s="8"/>
      <c r="X3759" s="8"/>
      <c r="Y3759" s="8"/>
      <c r="Z3759" s="8"/>
      <c r="AA3759" s="8"/>
      <c r="AB3759" s="8"/>
      <c r="AC3759" s="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  <c r="AY3759" s="8"/>
      <c r="AZ3759" s="8"/>
      <c r="BA3759" s="8"/>
      <c r="BB3759" s="8"/>
      <c r="BC3759" s="8"/>
      <c r="BD3759" s="8"/>
      <c r="BE3759" s="8"/>
      <c r="BF3759" s="8"/>
      <c r="BG3759" s="8"/>
      <c r="BH3759" s="8"/>
      <c r="BI3759" s="8"/>
      <c r="BJ3759" s="8"/>
      <c r="BK3759" s="8"/>
      <c r="BL3759" s="8"/>
      <c r="BM3759" s="8"/>
      <c r="BN3759" s="8"/>
      <c r="BO3759" s="8"/>
      <c r="BP3759" s="8"/>
      <c r="BQ3759" s="8"/>
      <c r="BR3759" s="8"/>
      <c r="BS3759" s="8"/>
      <c r="BT3759" s="8"/>
      <c r="BU3759" s="8"/>
      <c r="BV3759" s="8"/>
      <c r="BW3759" s="8"/>
      <c r="BX3759" s="8"/>
      <c r="BY3759" s="8"/>
    </row>
    <row r="3760" spans="1:77" x14ac:dyDescent="0.2">
      <c r="A3760" s="8" t="s">
        <v>14338</v>
      </c>
      <c r="B3760" s="5"/>
      <c r="C3760" s="8" t="s">
        <v>14339</v>
      </c>
      <c r="D3760" s="5" t="s">
        <v>14311</v>
      </c>
      <c r="E3760" s="8" t="s">
        <v>14312</v>
      </c>
      <c r="F3760" s="5" t="s">
        <v>527</v>
      </c>
      <c r="G3760" s="8" t="s">
        <v>14197</v>
      </c>
      <c r="H3760" s="8" t="s">
        <v>529</v>
      </c>
      <c r="I3760" s="8"/>
      <c r="J3760" s="8"/>
      <c r="K3760" s="8" t="s">
        <v>14340</v>
      </c>
      <c r="L3760" s="8"/>
      <c r="M3760" s="8"/>
      <c r="N3760" s="8"/>
      <c r="O3760" s="8"/>
      <c r="P3760" s="8"/>
      <c r="Q3760" s="8"/>
      <c r="R3760" s="8"/>
      <c r="S3760" s="8"/>
      <c r="T3760" s="8"/>
      <c r="U3760" s="8"/>
      <c r="V3760" s="8"/>
      <c r="W3760" s="8"/>
      <c r="X3760" s="8"/>
      <c r="Y3760" s="8"/>
      <c r="Z3760" s="8"/>
      <c r="AA3760" s="8"/>
      <c r="AB3760" s="8"/>
      <c r="AC3760" s="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  <c r="AY3760" s="8"/>
      <c r="AZ3760" s="8"/>
      <c r="BA3760" s="8"/>
      <c r="BB3760" s="8"/>
      <c r="BC3760" s="8"/>
      <c r="BD3760" s="8"/>
      <c r="BE3760" s="8"/>
      <c r="BF3760" s="8"/>
      <c r="BG3760" s="8"/>
      <c r="BH3760" s="8"/>
      <c r="BI3760" s="8"/>
      <c r="BJ3760" s="8"/>
      <c r="BK3760" s="8"/>
      <c r="BL3760" s="8"/>
      <c r="BM3760" s="8"/>
      <c r="BN3760" s="8"/>
      <c r="BO3760" s="8"/>
      <c r="BP3760" s="8"/>
      <c r="BQ3760" s="8"/>
      <c r="BR3760" s="8"/>
      <c r="BS3760" s="8"/>
      <c r="BT3760" s="8"/>
      <c r="BU3760" s="8"/>
      <c r="BV3760" s="8"/>
      <c r="BW3760" s="8"/>
      <c r="BX3760" s="8"/>
      <c r="BY3760" s="8"/>
    </row>
    <row r="3761" spans="1:77" x14ac:dyDescent="0.2">
      <c r="A3761" s="8" t="s">
        <v>14341</v>
      </c>
      <c r="B3761" s="5"/>
      <c r="C3761" s="8" t="s">
        <v>14342</v>
      </c>
      <c r="D3761" s="5" t="s">
        <v>14221</v>
      </c>
      <c r="E3761" s="8" t="s">
        <v>14222</v>
      </c>
      <c r="F3761" s="5" t="s">
        <v>527</v>
      </c>
      <c r="G3761" s="8" t="s">
        <v>14197</v>
      </c>
      <c r="H3761" s="8" t="s">
        <v>529</v>
      </c>
      <c r="I3761" s="8"/>
      <c r="J3761" s="8"/>
      <c r="K3761" s="8" t="s">
        <v>14343</v>
      </c>
      <c r="L3761" s="8"/>
      <c r="M3761" s="8"/>
      <c r="N3761" s="8"/>
      <c r="O3761" s="8"/>
      <c r="P3761" s="8"/>
      <c r="Q3761" s="8"/>
      <c r="R3761" s="8"/>
      <c r="S3761" s="8"/>
      <c r="T3761" s="8"/>
      <c r="U3761" s="8"/>
      <c r="V3761" s="8"/>
      <c r="W3761" s="8"/>
      <c r="X3761" s="8"/>
      <c r="Y3761" s="8"/>
      <c r="Z3761" s="8"/>
      <c r="AA3761" s="8"/>
      <c r="AB3761" s="8"/>
      <c r="AC3761" s="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  <c r="AY3761" s="8"/>
      <c r="AZ3761" s="8"/>
      <c r="BA3761" s="8"/>
      <c r="BB3761" s="8"/>
      <c r="BC3761" s="8"/>
      <c r="BD3761" s="8"/>
      <c r="BE3761" s="8"/>
      <c r="BF3761" s="8"/>
      <c r="BG3761" s="8"/>
      <c r="BH3761" s="8"/>
      <c r="BI3761" s="8"/>
      <c r="BJ3761" s="8"/>
      <c r="BK3761" s="8"/>
      <c r="BL3761" s="8"/>
      <c r="BM3761" s="8"/>
      <c r="BN3761" s="8"/>
      <c r="BO3761" s="8"/>
      <c r="BP3761" s="8"/>
      <c r="BQ3761" s="8"/>
      <c r="BR3761" s="8"/>
      <c r="BS3761" s="8"/>
      <c r="BT3761" s="8"/>
      <c r="BU3761" s="8"/>
      <c r="BV3761" s="8"/>
      <c r="BW3761" s="8"/>
      <c r="BX3761" s="8"/>
      <c r="BY3761" s="8"/>
    </row>
    <row r="3762" spans="1:77" x14ac:dyDescent="0.2">
      <c r="A3762" s="8" t="s">
        <v>14344</v>
      </c>
      <c r="B3762" s="5"/>
      <c r="C3762" s="8" t="s">
        <v>14345</v>
      </c>
      <c r="D3762" s="5" t="s">
        <v>14203</v>
      </c>
      <c r="E3762" s="8" t="s">
        <v>14204</v>
      </c>
      <c r="F3762" s="5" t="s">
        <v>527</v>
      </c>
      <c r="G3762" s="8" t="s">
        <v>14197</v>
      </c>
      <c r="H3762" s="8" t="s">
        <v>529</v>
      </c>
      <c r="I3762" s="8"/>
      <c r="J3762" s="8"/>
      <c r="K3762" s="8" t="s">
        <v>14346</v>
      </c>
      <c r="L3762" s="8"/>
      <c r="M3762" s="8"/>
      <c r="N3762" s="8"/>
      <c r="O3762" s="8"/>
      <c r="P3762" s="8"/>
      <c r="Q3762" s="8"/>
      <c r="R3762" s="8"/>
      <c r="S3762" s="8"/>
      <c r="T3762" s="8"/>
      <c r="U3762" s="8"/>
      <c r="V3762" s="8"/>
      <c r="W3762" s="8"/>
      <c r="X3762" s="8"/>
      <c r="Y3762" s="8"/>
      <c r="Z3762" s="8"/>
      <c r="AA3762" s="8"/>
      <c r="AB3762" s="8"/>
      <c r="AC3762" s="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  <c r="AY3762" s="8"/>
      <c r="AZ3762" s="8"/>
      <c r="BA3762" s="8"/>
      <c r="BB3762" s="8"/>
      <c r="BC3762" s="8"/>
      <c r="BD3762" s="8"/>
      <c r="BE3762" s="8"/>
      <c r="BF3762" s="8"/>
      <c r="BG3762" s="8"/>
      <c r="BH3762" s="8"/>
      <c r="BI3762" s="8"/>
      <c r="BJ3762" s="8"/>
      <c r="BK3762" s="8"/>
      <c r="BL3762" s="8"/>
      <c r="BM3762" s="8"/>
      <c r="BN3762" s="8"/>
      <c r="BO3762" s="8"/>
      <c r="BP3762" s="8"/>
      <c r="BQ3762" s="8"/>
      <c r="BR3762" s="8"/>
      <c r="BS3762" s="8"/>
      <c r="BT3762" s="8"/>
      <c r="BU3762" s="8"/>
      <c r="BV3762" s="8"/>
      <c r="BW3762" s="8"/>
      <c r="BX3762" s="8"/>
      <c r="BY3762" s="8"/>
    </row>
    <row r="3763" spans="1:77" x14ac:dyDescent="0.2">
      <c r="A3763" s="8" t="s">
        <v>14347</v>
      </c>
      <c r="B3763" s="5"/>
      <c r="C3763" s="8" t="s">
        <v>14348</v>
      </c>
      <c r="D3763" s="5" t="s">
        <v>14349</v>
      </c>
      <c r="E3763" s="8" t="s">
        <v>14336</v>
      </c>
      <c r="F3763" s="5" t="s">
        <v>527</v>
      </c>
      <c r="G3763" s="8" t="s">
        <v>14197</v>
      </c>
      <c r="H3763" s="8" t="s">
        <v>529</v>
      </c>
      <c r="I3763" s="8"/>
      <c r="J3763" s="8"/>
      <c r="K3763" s="8" t="s">
        <v>14350</v>
      </c>
      <c r="L3763" s="8"/>
      <c r="M3763" s="8"/>
      <c r="N3763" s="8"/>
      <c r="O3763" s="8"/>
      <c r="P3763" s="8"/>
      <c r="Q3763" s="8"/>
      <c r="R3763" s="8"/>
      <c r="S3763" s="8"/>
      <c r="T3763" s="8"/>
      <c r="U3763" s="8"/>
      <c r="V3763" s="8"/>
      <c r="W3763" s="8"/>
      <c r="X3763" s="8"/>
      <c r="Y3763" s="8"/>
      <c r="Z3763" s="8"/>
      <c r="AA3763" s="8"/>
      <c r="AB3763" s="8"/>
      <c r="AC3763" s="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  <c r="AY3763" s="8"/>
      <c r="AZ3763" s="8"/>
      <c r="BA3763" s="8"/>
      <c r="BB3763" s="8"/>
      <c r="BC3763" s="8"/>
      <c r="BD3763" s="8"/>
      <c r="BE3763" s="8"/>
      <c r="BF3763" s="8"/>
      <c r="BG3763" s="8"/>
      <c r="BH3763" s="8"/>
      <c r="BI3763" s="8"/>
      <c r="BJ3763" s="8"/>
      <c r="BK3763" s="8"/>
      <c r="BL3763" s="8"/>
      <c r="BM3763" s="8"/>
      <c r="BN3763" s="8"/>
      <c r="BO3763" s="8"/>
      <c r="BP3763" s="8"/>
      <c r="BQ3763" s="8"/>
      <c r="BR3763" s="8"/>
      <c r="BS3763" s="8"/>
      <c r="BT3763" s="8"/>
      <c r="BU3763" s="8"/>
      <c r="BV3763" s="8"/>
      <c r="BW3763" s="8"/>
      <c r="BX3763" s="8"/>
      <c r="BY3763" s="8"/>
    </row>
    <row r="3764" spans="1:77" x14ac:dyDescent="0.2">
      <c r="A3764" s="8" t="s">
        <v>14351</v>
      </c>
      <c r="B3764" s="5"/>
      <c r="C3764" s="8" t="s">
        <v>14352</v>
      </c>
      <c r="D3764" s="5" t="s">
        <v>14349</v>
      </c>
      <c r="E3764" s="8" t="s">
        <v>14336</v>
      </c>
      <c r="F3764" s="5" t="s">
        <v>527</v>
      </c>
      <c r="G3764" s="8" t="s">
        <v>14197</v>
      </c>
      <c r="H3764" s="8" t="s">
        <v>529</v>
      </c>
      <c r="I3764" s="8"/>
      <c r="J3764" s="8"/>
      <c r="K3764" s="8" t="s">
        <v>14353</v>
      </c>
      <c r="L3764" s="8"/>
      <c r="M3764" s="8"/>
      <c r="N3764" s="8"/>
      <c r="O3764" s="8"/>
      <c r="P3764" s="8"/>
      <c r="Q3764" s="8"/>
      <c r="R3764" s="8"/>
      <c r="S3764" s="8"/>
      <c r="T3764" s="8"/>
      <c r="U3764" s="8"/>
      <c r="V3764" s="8"/>
      <c r="W3764" s="8"/>
      <c r="X3764" s="8"/>
      <c r="Y3764" s="8"/>
      <c r="Z3764" s="8"/>
      <c r="AA3764" s="8"/>
      <c r="AB3764" s="8"/>
      <c r="AC3764" s="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  <c r="AY3764" s="8"/>
      <c r="AZ3764" s="8"/>
      <c r="BA3764" s="8"/>
      <c r="BB3764" s="8"/>
      <c r="BC3764" s="8"/>
      <c r="BD3764" s="8"/>
      <c r="BE3764" s="8"/>
      <c r="BF3764" s="8"/>
      <c r="BG3764" s="8"/>
      <c r="BH3764" s="8"/>
      <c r="BI3764" s="8"/>
      <c r="BJ3764" s="8"/>
      <c r="BK3764" s="8"/>
      <c r="BL3764" s="8"/>
      <c r="BM3764" s="8"/>
      <c r="BN3764" s="8"/>
      <c r="BO3764" s="8"/>
      <c r="BP3764" s="8"/>
      <c r="BQ3764" s="8"/>
      <c r="BR3764" s="8"/>
      <c r="BS3764" s="8"/>
      <c r="BT3764" s="8"/>
      <c r="BU3764" s="8"/>
      <c r="BV3764" s="8"/>
      <c r="BW3764" s="8"/>
      <c r="BX3764" s="8"/>
      <c r="BY3764" s="8"/>
    </row>
    <row r="3765" spans="1:77" x14ac:dyDescent="0.2">
      <c r="A3765" s="8" t="s">
        <v>14354</v>
      </c>
      <c r="B3765" s="5"/>
      <c r="C3765" s="8" t="s">
        <v>14355</v>
      </c>
      <c r="D3765" s="5" t="s">
        <v>14356</v>
      </c>
      <c r="E3765" s="8" t="s">
        <v>14328</v>
      </c>
      <c r="F3765" s="5" t="s">
        <v>527</v>
      </c>
      <c r="G3765" s="8" t="s">
        <v>14197</v>
      </c>
      <c r="H3765" s="8" t="s">
        <v>529</v>
      </c>
      <c r="I3765" s="8"/>
      <c r="J3765" s="8"/>
      <c r="K3765" s="8" t="s">
        <v>14357</v>
      </c>
      <c r="L3765" s="8"/>
      <c r="M3765" s="8"/>
      <c r="N3765" s="8"/>
      <c r="O3765" s="8"/>
      <c r="P3765" s="8"/>
      <c r="Q3765" s="8"/>
      <c r="R3765" s="8"/>
      <c r="S3765" s="8"/>
      <c r="T3765" s="8"/>
      <c r="U3765" s="8"/>
      <c r="V3765" s="8"/>
      <c r="W3765" s="8"/>
      <c r="X3765" s="8"/>
      <c r="Y3765" s="8"/>
      <c r="Z3765" s="8"/>
      <c r="AA3765" s="8"/>
      <c r="AB3765" s="8"/>
      <c r="AC3765" s="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  <c r="AY3765" s="8"/>
      <c r="AZ3765" s="8"/>
      <c r="BA3765" s="8"/>
      <c r="BB3765" s="8"/>
      <c r="BC3765" s="8"/>
      <c r="BD3765" s="8"/>
      <c r="BE3765" s="8"/>
      <c r="BF3765" s="8"/>
      <c r="BG3765" s="8"/>
      <c r="BH3765" s="8"/>
      <c r="BI3765" s="8"/>
      <c r="BJ3765" s="8"/>
      <c r="BK3765" s="8"/>
      <c r="BL3765" s="8"/>
      <c r="BM3765" s="8"/>
      <c r="BN3765" s="8"/>
      <c r="BO3765" s="8"/>
      <c r="BP3765" s="8"/>
      <c r="BQ3765" s="8"/>
      <c r="BR3765" s="8"/>
      <c r="BS3765" s="8"/>
      <c r="BT3765" s="8"/>
      <c r="BU3765" s="8"/>
      <c r="BV3765" s="8"/>
      <c r="BW3765" s="8"/>
      <c r="BX3765" s="8"/>
      <c r="BY3765" s="8"/>
    </row>
    <row r="3766" spans="1:77" x14ac:dyDescent="0.2">
      <c r="A3766" s="8" t="s">
        <v>14358</v>
      </c>
      <c r="B3766" s="5"/>
      <c r="C3766" s="8" t="s">
        <v>14359</v>
      </c>
      <c r="D3766" s="5" t="s">
        <v>14360</v>
      </c>
      <c r="E3766" s="8" t="s">
        <v>14361</v>
      </c>
      <c r="F3766" s="5" t="s">
        <v>527</v>
      </c>
      <c r="G3766" s="8" t="s">
        <v>14197</v>
      </c>
      <c r="H3766" s="8" t="s">
        <v>529</v>
      </c>
      <c r="I3766" s="8"/>
      <c r="J3766" s="8"/>
      <c r="K3766" s="8" t="s">
        <v>14362</v>
      </c>
      <c r="L3766" s="8"/>
      <c r="M3766" s="8"/>
      <c r="N3766" s="8"/>
      <c r="O3766" s="8"/>
      <c r="P3766" s="8"/>
      <c r="Q3766" s="8"/>
      <c r="R3766" s="8"/>
      <c r="S3766" s="8"/>
      <c r="T3766" s="8"/>
      <c r="U3766" s="8"/>
      <c r="V3766" s="8"/>
      <c r="W3766" s="8"/>
      <c r="X3766" s="8"/>
      <c r="Y3766" s="8"/>
      <c r="Z3766" s="8"/>
      <c r="AA3766" s="8"/>
      <c r="AB3766" s="8"/>
      <c r="AC3766" s="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  <c r="AY3766" s="8"/>
      <c r="AZ3766" s="8"/>
      <c r="BA3766" s="8"/>
      <c r="BB3766" s="8"/>
      <c r="BC3766" s="8"/>
      <c r="BD3766" s="8"/>
      <c r="BE3766" s="8"/>
      <c r="BF3766" s="8"/>
      <c r="BG3766" s="8"/>
      <c r="BH3766" s="8"/>
      <c r="BI3766" s="8"/>
      <c r="BJ3766" s="8"/>
      <c r="BK3766" s="8"/>
      <c r="BL3766" s="8"/>
      <c r="BM3766" s="8"/>
      <c r="BN3766" s="8"/>
      <c r="BO3766" s="8"/>
      <c r="BP3766" s="8"/>
      <c r="BQ3766" s="8"/>
      <c r="BR3766" s="8"/>
      <c r="BS3766" s="8"/>
      <c r="BT3766" s="8"/>
      <c r="BU3766" s="8"/>
      <c r="BV3766" s="8"/>
      <c r="BW3766" s="8"/>
      <c r="BX3766" s="8"/>
      <c r="BY3766" s="8"/>
    </row>
    <row r="3767" spans="1:77" x14ac:dyDescent="0.2">
      <c r="A3767" s="8" t="s">
        <v>14363</v>
      </c>
      <c r="B3767" s="5"/>
      <c r="C3767" s="8" t="s">
        <v>14364</v>
      </c>
      <c r="D3767" s="5" t="s">
        <v>14268</v>
      </c>
      <c r="E3767" s="8" t="s">
        <v>14269</v>
      </c>
      <c r="F3767" s="5" t="s">
        <v>527</v>
      </c>
      <c r="G3767" s="8" t="s">
        <v>14197</v>
      </c>
      <c r="H3767" s="8" t="s">
        <v>529</v>
      </c>
      <c r="I3767" s="8"/>
      <c r="J3767" s="8"/>
      <c r="K3767" s="8"/>
      <c r="L3767" s="8" t="s">
        <v>14365</v>
      </c>
      <c r="M3767" s="8"/>
      <c r="N3767" s="8" t="s">
        <v>14244</v>
      </c>
      <c r="O3767" s="8"/>
      <c r="P3767" s="8"/>
      <c r="Q3767" s="8"/>
      <c r="R3767" s="8"/>
      <c r="S3767" s="8"/>
      <c r="T3767" s="8"/>
      <c r="U3767" s="8"/>
      <c r="V3767" s="8"/>
      <c r="W3767" s="8"/>
      <c r="X3767" s="8"/>
      <c r="Y3767" s="8"/>
      <c r="Z3767" s="8"/>
      <c r="AA3767" s="8"/>
      <c r="AB3767" s="8"/>
      <c r="AC3767" s="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  <c r="AY3767" s="8"/>
      <c r="AZ3767" s="8"/>
      <c r="BA3767" s="8"/>
      <c r="BB3767" s="8"/>
      <c r="BC3767" s="8"/>
      <c r="BD3767" s="8"/>
      <c r="BE3767" s="8"/>
      <c r="BF3767" s="8"/>
      <c r="BG3767" s="8"/>
      <c r="BH3767" s="8"/>
      <c r="BI3767" s="8"/>
      <c r="BJ3767" s="8"/>
      <c r="BK3767" s="8"/>
      <c r="BL3767" s="8"/>
      <c r="BM3767" s="8"/>
      <c r="BN3767" s="8"/>
      <c r="BO3767" s="8"/>
      <c r="BP3767" s="8"/>
      <c r="BQ3767" s="8"/>
      <c r="BR3767" s="8"/>
      <c r="BS3767" s="8"/>
      <c r="BT3767" s="8"/>
      <c r="BU3767" s="8"/>
      <c r="BV3767" s="8"/>
      <c r="BW3767" s="8"/>
      <c r="BX3767" s="8"/>
      <c r="BY3767" s="8"/>
    </row>
    <row r="3768" spans="1:77" x14ac:dyDescent="0.2">
      <c r="A3768" s="8" t="s">
        <v>14366</v>
      </c>
      <c r="B3768" s="5"/>
      <c r="C3768" s="8" t="s">
        <v>14367</v>
      </c>
      <c r="D3768" s="5" t="s">
        <v>14268</v>
      </c>
      <c r="E3768" s="8" t="s">
        <v>14269</v>
      </c>
      <c r="F3768" s="5" t="s">
        <v>2706</v>
      </c>
      <c r="G3768" s="8" t="s">
        <v>14197</v>
      </c>
      <c r="H3768" s="8" t="s">
        <v>529</v>
      </c>
      <c r="I3768" s="8"/>
      <c r="J3768" s="8"/>
      <c r="K3768" s="8"/>
      <c r="L3768" s="8" t="s">
        <v>14368</v>
      </c>
      <c r="M3768" s="8"/>
      <c r="N3768" s="8" t="s">
        <v>14244</v>
      </c>
      <c r="O3768" s="8"/>
      <c r="P3768" s="8"/>
      <c r="Q3768" s="8"/>
      <c r="R3768" s="8"/>
      <c r="S3768" s="8"/>
      <c r="T3768" s="8"/>
      <c r="U3768" s="8"/>
      <c r="V3768" s="8"/>
      <c r="W3768" s="8"/>
      <c r="X3768" s="8"/>
      <c r="Y3768" s="8"/>
      <c r="Z3768" s="8"/>
      <c r="AA3768" s="8"/>
      <c r="AB3768" s="8"/>
      <c r="AC3768" s="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  <c r="AY3768" s="8"/>
      <c r="AZ3768" s="8"/>
      <c r="BA3768" s="8"/>
      <c r="BB3768" s="8"/>
      <c r="BC3768" s="8"/>
      <c r="BD3768" s="8"/>
      <c r="BE3768" s="8"/>
      <c r="BF3768" s="8"/>
      <c r="BG3768" s="8"/>
      <c r="BH3768" s="8"/>
      <c r="BI3768" s="8"/>
      <c r="BJ3768" s="8"/>
      <c r="BK3768" s="8"/>
      <c r="BL3768" s="8"/>
      <c r="BM3768" s="8"/>
      <c r="BN3768" s="8"/>
      <c r="BO3768" s="8"/>
      <c r="BP3768" s="8"/>
      <c r="BQ3768" s="8"/>
      <c r="BR3768" s="8"/>
      <c r="BS3768" s="8"/>
      <c r="BT3768" s="8"/>
      <c r="BU3768" s="8"/>
      <c r="BV3768" s="8"/>
      <c r="BW3768" s="8"/>
      <c r="BX3768" s="8"/>
      <c r="BY3768" s="8"/>
    </row>
    <row r="3769" spans="1:77" x14ac:dyDescent="0.2">
      <c r="A3769" s="8" t="s">
        <v>14369</v>
      </c>
      <c r="B3769" s="5"/>
      <c r="C3769" s="8" t="s">
        <v>14370</v>
      </c>
      <c r="D3769" s="5" t="s">
        <v>14268</v>
      </c>
      <c r="E3769" s="8" t="s">
        <v>14269</v>
      </c>
      <c r="F3769" s="5" t="s">
        <v>537</v>
      </c>
      <c r="G3769" s="8" t="s">
        <v>14197</v>
      </c>
      <c r="H3769" s="8" t="s">
        <v>529</v>
      </c>
      <c r="I3769" s="8"/>
      <c r="J3769" s="8"/>
      <c r="K3769" s="8"/>
      <c r="L3769" s="8" t="s">
        <v>14371</v>
      </c>
      <c r="M3769" s="8"/>
      <c r="N3769" s="8" t="s">
        <v>14244</v>
      </c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  <c r="AY3769" s="8"/>
      <c r="AZ3769" s="8"/>
      <c r="BA3769" s="8"/>
      <c r="BB3769" s="8"/>
      <c r="BC3769" s="8"/>
      <c r="BD3769" s="8"/>
      <c r="BE3769" s="8"/>
      <c r="BF3769" s="8"/>
      <c r="BG3769" s="8"/>
      <c r="BH3769" s="8"/>
      <c r="BI3769" s="8"/>
      <c r="BJ3769" s="8"/>
      <c r="BK3769" s="8"/>
      <c r="BL3769" s="8"/>
      <c r="BM3769" s="8"/>
      <c r="BN3769" s="8"/>
      <c r="BO3769" s="8"/>
      <c r="BP3769" s="8"/>
      <c r="BQ3769" s="8"/>
      <c r="BR3769" s="8"/>
      <c r="BS3769" s="8"/>
      <c r="BT3769" s="8"/>
      <c r="BU3769" s="8"/>
      <c r="BV3769" s="8"/>
      <c r="BW3769" s="8"/>
      <c r="BX3769" s="8"/>
      <c r="BY3769" s="8"/>
    </row>
    <row r="3770" spans="1:77" x14ac:dyDescent="0.2">
      <c r="A3770" s="8" t="s">
        <v>14372</v>
      </c>
      <c r="B3770" s="5"/>
      <c r="C3770" s="8" t="s">
        <v>14373</v>
      </c>
      <c r="D3770" s="5" t="s">
        <v>14374</v>
      </c>
      <c r="E3770" s="8" t="s">
        <v>14265</v>
      </c>
      <c r="F3770" s="5" t="s">
        <v>527</v>
      </c>
      <c r="G3770" s="8" t="s">
        <v>14197</v>
      </c>
      <c r="H3770" s="8" t="s">
        <v>529</v>
      </c>
      <c r="I3770" s="8"/>
      <c r="J3770" s="8"/>
      <c r="K3770" s="8"/>
      <c r="L3770" s="8" t="s">
        <v>14375</v>
      </c>
      <c r="M3770" s="8"/>
      <c r="N3770" s="8" t="s">
        <v>14376</v>
      </c>
      <c r="O3770" s="8"/>
      <c r="P3770" s="8"/>
      <c r="Q3770" s="8"/>
      <c r="R3770" s="8"/>
      <c r="S3770" s="8"/>
      <c r="T3770" s="8"/>
      <c r="U3770" s="8"/>
      <c r="V3770" s="8"/>
      <c r="W3770" s="8"/>
      <c r="X3770" s="8"/>
      <c r="Y3770" s="8"/>
      <c r="Z3770" s="8"/>
      <c r="AA3770" s="8"/>
      <c r="AB3770" s="8"/>
      <c r="AC3770" s="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  <c r="AY3770" s="8"/>
      <c r="AZ3770" s="8"/>
      <c r="BA3770" s="8"/>
      <c r="BB3770" s="8"/>
      <c r="BC3770" s="8"/>
      <c r="BD3770" s="8"/>
      <c r="BE3770" s="8"/>
      <c r="BF3770" s="8"/>
      <c r="BG3770" s="8"/>
      <c r="BH3770" s="8"/>
      <c r="BI3770" s="8"/>
      <c r="BJ3770" s="8"/>
      <c r="BK3770" s="8"/>
      <c r="BL3770" s="8"/>
      <c r="BM3770" s="8"/>
      <c r="BN3770" s="8"/>
      <c r="BO3770" s="8"/>
      <c r="BP3770" s="8"/>
      <c r="BQ3770" s="8"/>
      <c r="BR3770" s="8"/>
      <c r="BS3770" s="8"/>
      <c r="BT3770" s="8"/>
      <c r="BU3770" s="8"/>
      <c r="BV3770" s="8"/>
      <c r="BW3770" s="8"/>
      <c r="BX3770" s="8"/>
      <c r="BY3770" s="8"/>
    </row>
    <row r="3771" spans="1:77" x14ac:dyDescent="0.2">
      <c r="A3771" s="8" t="s">
        <v>14377</v>
      </c>
      <c r="B3771" s="5"/>
      <c r="C3771" s="8" t="s">
        <v>14378</v>
      </c>
      <c r="D3771" s="5" t="s">
        <v>14374</v>
      </c>
      <c r="E3771" s="8" t="s">
        <v>14265</v>
      </c>
      <c r="F3771" s="5" t="s">
        <v>2706</v>
      </c>
      <c r="G3771" s="8" t="s">
        <v>14197</v>
      </c>
      <c r="H3771" s="8" t="s">
        <v>529</v>
      </c>
      <c r="I3771" s="8"/>
      <c r="J3771" s="8"/>
      <c r="K3771" s="8"/>
      <c r="L3771" s="8" t="s">
        <v>14379</v>
      </c>
      <c r="M3771" s="8"/>
      <c r="N3771" s="8" t="s">
        <v>14376</v>
      </c>
      <c r="O3771" s="8"/>
      <c r="P3771" s="8"/>
      <c r="Q3771" s="8"/>
      <c r="R3771" s="8"/>
      <c r="S3771" s="8"/>
      <c r="T3771" s="8"/>
      <c r="U3771" s="8"/>
      <c r="V3771" s="8"/>
      <c r="W3771" s="8"/>
      <c r="X3771" s="8"/>
      <c r="Y3771" s="8"/>
      <c r="Z3771" s="8"/>
      <c r="AA3771" s="8"/>
      <c r="AB3771" s="8"/>
      <c r="AC3771" s="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  <c r="AY3771" s="8"/>
      <c r="AZ3771" s="8"/>
      <c r="BA3771" s="8"/>
      <c r="BB3771" s="8"/>
      <c r="BC3771" s="8"/>
      <c r="BD3771" s="8"/>
      <c r="BE3771" s="8"/>
      <c r="BF3771" s="8"/>
      <c r="BG3771" s="8"/>
      <c r="BH3771" s="8"/>
      <c r="BI3771" s="8"/>
      <c r="BJ3771" s="8"/>
      <c r="BK3771" s="8"/>
      <c r="BL3771" s="8"/>
      <c r="BM3771" s="8"/>
      <c r="BN3771" s="8"/>
      <c r="BO3771" s="8"/>
      <c r="BP3771" s="8"/>
      <c r="BQ3771" s="8"/>
      <c r="BR3771" s="8"/>
      <c r="BS3771" s="8"/>
      <c r="BT3771" s="8"/>
      <c r="BU3771" s="8"/>
      <c r="BV3771" s="8"/>
      <c r="BW3771" s="8"/>
      <c r="BX3771" s="8"/>
      <c r="BY3771" s="8"/>
    </row>
    <row r="3772" spans="1:77" x14ac:dyDescent="0.2">
      <c r="A3772" s="8" t="s">
        <v>14380</v>
      </c>
      <c r="B3772" s="5"/>
      <c r="C3772" s="8" t="s">
        <v>14381</v>
      </c>
      <c r="D3772" s="5" t="s">
        <v>14374</v>
      </c>
      <c r="E3772" s="8" t="s">
        <v>14265</v>
      </c>
      <c r="F3772" s="5" t="s">
        <v>537</v>
      </c>
      <c r="G3772" s="8" t="s">
        <v>14197</v>
      </c>
      <c r="H3772" s="8" t="s">
        <v>529</v>
      </c>
      <c r="I3772" s="8"/>
      <c r="J3772" s="8"/>
      <c r="K3772" s="8"/>
      <c r="L3772" s="8" t="s">
        <v>14382</v>
      </c>
      <c r="M3772" s="8"/>
      <c r="N3772" s="8" t="s">
        <v>14376</v>
      </c>
      <c r="O3772" s="8"/>
      <c r="P3772" s="8"/>
      <c r="Q3772" s="8"/>
      <c r="R3772" s="8"/>
      <c r="S3772" s="8"/>
      <c r="T3772" s="8"/>
      <c r="U3772" s="8"/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  <c r="AY3772" s="8"/>
      <c r="AZ3772" s="8"/>
      <c r="BA3772" s="8"/>
      <c r="BB3772" s="8"/>
      <c r="BC3772" s="8"/>
      <c r="BD3772" s="8"/>
      <c r="BE3772" s="8"/>
      <c r="BF3772" s="8"/>
      <c r="BG3772" s="8"/>
      <c r="BH3772" s="8"/>
      <c r="BI3772" s="8"/>
      <c r="BJ3772" s="8"/>
      <c r="BK3772" s="8"/>
      <c r="BL3772" s="8"/>
      <c r="BM3772" s="8"/>
      <c r="BN3772" s="8"/>
      <c r="BO3772" s="8"/>
      <c r="BP3772" s="8"/>
      <c r="BQ3772" s="8"/>
      <c r="BR3772" s="8"/>
      <c r="BS3772" s="8"/>
      <c r="BT3772" s="8"/>
      <c r="BU3772" s="8"/>
      <c r="BV3772" s="8"/>
      <c r="BW3772" s="8"/>
      <c r="BX3772" s="8"/>
      <c r="BY3772" s="8"/>
    </row>
    <row r="3773" spans="1:77" x14ac:dyDescent="0.2">
      <c r="A3773" s="8" t="s">
        <v>14383</v>
      </c>
      <c r="B3773" s="5"/>
      <c r="C3773" s="8" t="s">
        <v>14384</v>
      </c>
      <c r="D3773" s="5" t="s">
        <v>14230</v>
      </c>
      <c r="E3773" s="8" t="s">
        <v>14231</v>
      </c>
      <c r="F3773" s="5" t="s">
        <v>527</v>
      </c>
      <c r="G3773" s="8" t="s">
        <v>14197</v>
      </c>
      <c r="H3773" s="8" t="s">
        <v>529</v>
      </c>
      <c r="I3773" s="8"/>
      <c r="J3773" s="8"/>
      <c r="K3773" s="8"/>
      <c r="L3773" s="8" t="s">
        <v>14385</v>
      </c>
      <c r="M3773" s="8"/>
      <c r="N3773" s="8" t="s">
        <v>14386</v>
      </c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  <c r="AY3773" s="8"/>
      <c r="AZ3773" s="8"/>
      <c r="BA3773" s="8"/>
      <c r="BB3773" s="8"/>
      <c r="BC3773" s="8"/>
      <c r="BD3773" s="8"/>
      <c r="BE3773" s="8"/>
      <c r="BF3773" s="8"/>
      <c r="BG3773" s="8"/>
      <c r="BH3773" s="8"/>
      <c r="BI3773" s="8"/>
      <c r="BJ3773" s="8"/>
      <c r="BK3773" s="8"/>
      <c r="BL3773" s="8"/>
      <c r="BM3773" s="8"/>
      <c r="BN3773" s="8"/>
      <c r="BO3773" s="8"/>
      <c r="BP3773" s="8"/>
      <c r="BQ3773" s="8"/>
      <c r="BR3773" s="8"/>
      <c r="BS3773" s="8"/>
      <c r="BT3773" s="8"/>
      <c r="BU3773" s="8"/>
      <c r="BV3773" s="8"/>
      <c r="BW3773" s="8"/>
      <c r="BX3773" s="8"/>
      <c r="BY3773" s="8"/>
    </row>
    <row r="3774" spans="1:77" x14ac:dyDescent="0.2">
      <c r="A3774" s="8" t="s">
        <v>14387</v>
      </c>
      <c r="B3774" s="5"/>
      <c r="C3774" s="8" t="s">
        <v>14388</v>
      </c>
      <c r="D3774" s="5" t="s">
        <v>14247</v>
      </c>
      <c r="E3774" s="8" t="s">
        <v>14248</v>
      </c>
      <c r="F3774" s="5" t="s">
        <v>527</v>
      </c>
      <c r="G3774" s="8" t="s">
        <v>14197</v>
      </c>
      <c r="H3774" s="8" t="s">
        <v>529</v>
      </c>
      <c r="I3774" s="8"/>
      <c r="J3774" s="8"/>
      <c r="K3774" s="8"/>
      <c r="L3774" s="8" t="s">
        <v>14389</v>
      </c>
      <c r="M3774" s="8"/>
      <c r="N3774" s="8" t="s">
        <v>14237</v>
      </c>
      <c r="O3774" s="8"/>
      <c r="P3774" s="8"/>
      <c r="Q3774" s="8"/>
      <c r="R3774" s="8"/>
      <c r="S3774" s="8"/>
      <c r="T3774" s="8"/>
      <c r="U3774" s="8"/>
      <c r="V3774" s="8"/>
      <c r="W3774" s="8"/>
      <c r="X3774" s="8"/>
      <c r="Y3774" s="8"/>
      <c r="Z3774" s="8"/>
      <c r="AA3774" s="8"/>
      <c r="AB3774" s="8"/>
      <c r="AC3774" s="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  <c r="AY3774" s="8"/>
      <c r="AZ3774" s="8"/>
      <c r="BA3774" s="8"/>
      <c r="BB3774" s="8"/>
      <c r="BC3774" s="8"/>
      <c r="BD3774" s="8"/>
      <c r="BE3774" s="8"/>
      <c r="BF3774" s="8"/>
      <c r="BG3774" s="8"/>
      <c r="BH3774" s="8"/>
      <c r="BI3774" s="8"/>
      <c r="BJ3774" s="8"/>
      <c r="BK3774" s="8"/>
      <c r="BL3774" s="8"/>
      <c r="BM3774" s="8"/>
      <c r="BN3774" s="8"/>
      <c r="BO3774" s="8"/>
      <c r="BP3774" s="8"/>
      <c r="BQ3774" s="8"/>
      <c r="BR3774" s="8"/>
      <c r="BS3774" s="8"/>
      <c r="BT3774" s="8"/>
      <c r="BU3774" s="8"/>
      <c r="BV3774" s="8"/>
      <c r="BW3774" s="8"/>
      <c r="BX3774" s="8"/>
      <c r="BY3774" s="8"/>
    </row>
    <row r="3775" spans="1:77" x14ac:dyDescent="0.2">
      <c r="A3775" s="8" t="s">
        <v>14390</v>
      </c>
      <c r="B3775" s="5"/>
      <c r="C3775" s="8" t="s">
        <v>14391</v>
      </c>
      <c r="D3775" s="5" t="s">
        <v>14268</v>
      </c>
      <c r="E3775" s="8" t="s">
        <v>14269</v>
      </c>
      <c r="F3775" s="5" t="s">
        <v>527</v>
      </c>
      <c r="G3775" s="8" t="s">
        <v>14197</v>
      </c>
      <c r="H3775" s="8" t="s">
        <v>529</v>
      </c>
      <c r="I3775" s="8"/>
      <c r="J3775" s="8"/>
      <c r="K3775" s="8"/>
      <c r="L3775" s="8" t="s">
        <v>14392</v>
      </c>
      <c r="M3775" s="8"/>
      <c r="N3775" s="8" t="s">
        <v>14244</v>
      </c>
      <c r="O3775" s="8"/>
      <c r="P3775" s="8"/>
      <c r="Q3775" s="8"/>
      <c r="R3775" s="8"/>
      <c r="S3775" s="8"/>
      <c r="T3775" s="8"/>
      <c r="U3775" s="8"/>
      <c r="V3775" s="8"/>
      <c r="W3775" s="8"/>
      <c r="X3775" s="8"/>
      <c r="Y3775" s="8"/>
      <c r="Z3775" s="8"/>
      <c r="AA3775" s="8"/>
      <c r="AB3775" s="8"/>
      <c r="AC3775" s="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  <c r="AY3775" s="8"/>
      <c r="AZ3775" s="8"/>
      <c r="BA3775" s="8"/>
      <c r="BB3775" s="8"/>
      <c r="BC3775" s="8"/>
      <c r="BD3775" s="8"/>
      <c r="BE3775" s="8"/>
      <c r="BF3775" s="8"/>
      <c r="BG3775" s="8"/>
      <c r="BH3775" s="8"/>
      <c r="BI3775" s="8"/>
      <c r="BJ3775" s="8"/>
      <c r="BK3775" s="8"/>
      <c r="BL3775" s="8"/>
      <c r="BM3775" s="8"/>
      <c r="BN3775" s="8"/>
      <c r="BO3775" s="8"/>
      <c r="BP3775" s="8"/>
      <c r="BQ3775" s="8"/>
      <c r="BR3775" s="8"/>
      <c r="BS3775" s="8"/>
      <c r="BT3775" s="8"/>
      <c r="BU3775" s="8"/>
      <c r="BV3775" s="8"/>
      <c r="BW3775" s="8"/>
      <c r="BX3775" s="8"/>
      <c r="BY3775" s="8"/>
    </row>
    <row r="3776" spans="1:77" x14ac:dyDescent="0.2">
      <c r="A3776" s="8" t="s">
        <v>14393</v>
      </c>
      <c r="B3776" s="5"/>
      <c r="C3776" s="8" t="s">
        <v>14394</v>
      </c>
      <c r="D3776" s="5" t="s">
        <v>14268</v>
      </c>
      <c r="E3776" s="8" t="s">
        <v>14269</v>
      </c>
      <c r="F3776" s="5" t="s">
        <v>527</v>
      </c>
      <c r="G3776" s="8" t="s">
        <v>14197</v>
      </c>
      <c r="H3776" s="8" t="s">
        <v>529</v>
      </c>
      <c r="I3776" s="8"/>
      <c r="J3776" s="8"/>
      <c r="K3776" s="8"/>
      <c r="L3776" s="8" t="s">
        <v>14392</v>
      </c>
      <c r="M3776" s="8"/>
      <c r="N3776" s="8" t="s">
        <v>14244</v>
      </c>
      <c r="O3776" s="8"/>
      <c r="P3776" s="8"/>
      <c r="Q3776" s="8"/>
      <c r="R3776" s="8"/>
      <c r="S3776" s="8"/>
      <c r="T3776" s="8"/>
      <c r="U3776" s="8"/>
      <c r="V3776" s="8"/>
      <c r="W3776" s="8"/>
      <c r="X3776" s="8"/>
      <c r="Y3776" s="8"/>
      <c r="Z3776" s="8"/>
      <c r="AA3776" s="8"/>
      <c r="AB3776" s="8"/>
      <c r="AC3776" s="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  <c r="AY3776" s="8"/>
      <c r="AZ3776" s="8"/>
      <c r="BA3776" s="8"/>
      <c r="BB3776" s="8"/>
      <c r="BC3776" s="8"/>
      <c r="BD3776" s="8"/>
      <c r="BE3776" s="8"/>
      <c r="BF3776" s="8"/>
      <c r="BG3776" s="8"/>
      <c r="BH3776" s="8"/>
      <c r="BI3776" s="8"/>
      <c r="BJ3776" s="8"/>
      <c r="BK3776" s="8"/>
      <c r="BL3776" s="8"/>
      <c r="BM3776" s="8"/>
      <c r="BN3776" s="8"/>
      <c r="BO3776" s="8"/>
      <c r="BP3776" s="8"/>
      <c r="BQ3776" s="8"/>
      <c r="BR3776" s="8"/>
      <c r="BS3776" s="8"/>
      <c r="BT3776" s="8"/>
      <c r="BU3776" s="8"/>
      <c r="BV3776" s="8"/>
      <c r="BW3776" s="8"/>
      <c r="BX3776" s="8"/>
      <c r="BY3776" s="8"/>
    </row>
    <row r="3777" spans="1:77" x14ac:dyDescent="0.2">
      <c r="A3777" s="8" t="s">
        <v>14395</v>
      </c>
      <c r="B3777" s="5"/>
      <c r="C3777" s="8" t="s">
        <v>14396</v>
      </c>
      <c r="D3777" s="5" t="s">
        <v>14397</v>
      </c>
      <c r="E3777" s="8" t="s">
        <v>14398</v>
      </c>
      <c r="F3777" s="5" t="s">
        <v>527</v>
      </c>
      <c r="G3777" s="8" t="s">
        <v>14197</v>
      </c>
      <c r="H3777" s="8" t="s">
        <v>529</v>
      </c>
      <c r="I3777" s="8"/>
      <c r="J3777" s="8"/>
      <c r="K3777" s="8" t="s">
        <v>14399</v>
      </c>
      <c r="L3777" s="8"/>
      <c r="M3777" s="8"/>
      <c r="N3777" s="8"/>
      <c r="O3777" s="8"/>
      <c r="P3777" s="8"/>
      <c r="Q3777" s="8"/>
      <c r="R3777" s="8"/>
      <c r="S3777" s="8"/>
      <c r="T3777" s="8"/>
      <c r="U3777" s="8"/>
      <c r="V3777" s="8"/>
      <c r="W3777" s="8"/>
      <c r="X3777" s="8"/>
      <c r="Y3777" s="8"/>
      <c r="Z3777" s="8"/>
      <c r="AA3777" s="8"/>
      <c r="AB3777" s="8"/>
      <c r="AC3777" s="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  <c r="AY3777" s="8"/>
      <c r="AZ3777" s="8"/>
      <c r="BA3777" s="8"/>
      <c r="BB3777" s="8"/>
      <c r="BC3777" s="8"/>
      <c r="BD3777" s="8"/>
      <c r="BE3777" s="8"/>
      <c r="BF3777" s="8"/>
      <c r="BG3777" s="8"/>
      <c r="BH3777" s="8"/>
      <c r="BI3777" s="8"/>
      <c r="BJ3777" s="8"/>
      <c r="BK3777" s="8"/>
      <c r="BL3777" s="8"/>
      <c r="BM3777" s="8"/>
      <c r="BN3777" s="8"/>
      <c r="BO3777" s="8"/>
      <c r="BP3777" s="8"/>
      <c r="BQ3777" s="8"/>
      <c r="BR3777" s="8"/>
      <c r="BS3777" s="8"/>
      <c r="BT3777" s="8"/>
      <c r="BU3777" s="8"/>
      <c r="BV3777" s="8"/>
      <c r="BW3777" s="8"/>
      <c r="BX3777" s="8"/>
      <c r="BY3777" s="8"/>
    </row>
    <row r="3778" spans="1:77" x14ac:dyDescent="0.2">
      <c r="A3778" s="8" t="s">
        <v>14400</v>
      </c>
      <c r="B3778" s="5"/>
      <c r="C3778" s="8" t="s">
        <v>14401</v>
      </c>
      <c r="D3778" s="5"/>
      <c r="E3778" s="8" t="s">
        <v>14398</v>
      </c>
      <c r="F3778" s="5" t="s">
        <v>2091</v>
      </c>
      <c r="G3778" s="8" t="s">
        <v>14197</v>
      </c>
      <c r="H3778" s="8" t="s">
        <v>529</v>
      </c>
      <c r="I3778" s="8"/>
      <c r="J3778" s="8"/>
      <c r="K3778" s="8"/>
      <c r="L3778" s="8"/>
      <c r="M3778" s="8" t="s">
        <v>14402</v>
      </c>
      <c r="N3778" s="8"/>
      <c r="O3778" s="8"/>
      <c r="P3778" s="8"/>
      <c r="Q3778" s="8"/>
      <c r="R3778" s="8"/>
      <c r="S3778" s="8"/>
      <c r="T3778" s="8"/>
      <c r="U3778" s="8"/>
      <c r="V3778" s="8"/>
      <c r="W3778" s="8"/>
      <c r="X3778" s="8"/>
      <c r="Y3778" s="8"/>
      <c r="Z3778" s="8"/>
      <c r="AA3778" s="8"/>
      <c r="AB3778" s="8"/>
      <c r="AC3778" s="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  <c r="AY3778" s="8"/>
      <c r="AZ3778" s="8"/>
      <c r="BA3778" s="8"/>
      <c r="BB3778" s="8"/>
      <c r="BC3778" s="8"/>
      <c r="BD3778" s="8"/>
      <c r="BE3778" s="8"/>
      <c r="BF3778" s="8"/>
      <c r="BG3778" s="8"/>
      <c r="BH3778" s="8"/>
      <c r="BI3778" s="8"/>
      <c r="BJ3778" s="8"/>
      <c r="BK3778" s="8"/>
      <c r="BL3778" s="8"/>
      <c r="BM3778" s="8"/>
      <c r="BN3778" s="8"/>
      <c r="BO3778" s="8"/>
      <c r="BP3778" s="8"/>
      <c r="BQ3778" s="8"/>
      <c r="BR3778" s="8"/>
      <c r="BS3778" s="8"/>
      <c r="BT3778" s="8"/>
      <c r="BU3778" s="8"/>
      <c r="BV3778" s="8"/>
      <c r="BW3778" s="8"/>
      <c r="BX3778" s="8"/>
      <c r="BY3778" s="8"/>
    </row>
    <row r="3779" spans="1:77" x14ac:dyDescent="0.2">
      <c r="A3779" s="8" t="s">
        <v>14403</v>
      </c>
      <c r="B3779" s="5"/>
      <c r="C3779" s="8" t="s">
        <v>14404</v>
      </c>
      <c r="D3779" s="5" t="s">
        <v>14405</v>
      </c>
      <c r="E3779" s="8" t="s">
        <v>14406</v>
      </c>
      <c r="F3779" s="5" t="s">
        <v>527</v>
      </c>
      <c r="G3779" s="8" t="s">
        <v>14197</v>
      </c>
      <c r="H3779" s="8" t="s">
        <v>529</v>
      </c>
      <c r="I3779" s="8"/>
      <c r="J3779" s="8"/>
      <c r="K3779" s="8" t="s">
        <v>14407</v>
      </c>
      <c r="L3779" s="8"/>
      <c r="M3779" s="8" t="s">
        <v>14408</v>
      </c>
      <c r="N3779" s="8"/>
      <c r="O3779" s="8"/>
      <c r="P3779" s="8"/>
      <c r="Q3779" s="8"/>
      <c r="R3779" s="8"/>
      <c r="S3779" s="8"/>
      <c r="T3779" s="8"/>
      <c r="U3779" s="8"/>
      <c r="V3779" s="8"/>
      <c r="W3779" s="8"/>
      <c r="X3779" s="8"/>
      <c r="Y3779" s="8"/>
      <c r="Z3779" s="8"/>
      <c r="AA3779" s="8"/>
      <c r="AB3779" s="8"/>
      <c r="AC3779" s="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  <c r="AY3779" s="8"/>
      <c r="AZ3779" s="8"/>
      <c r="BA3779" s="8"/>
      <c r="BB3779" s="8"/>
      <c r="BC3779" s="8"/>
      <c r="BD3779" s="8"/>
      <c r="BE3779" s="8"/>
      <c r="BF3779" s="8"/>
      <c r="BG3779" s="8"/>
      <c r="BH3779" s="8"/>
      <c r="BI3779" s="8"/>
      <c r="BJ3779" s="8"/>
      <c r="BK3779" s="8"/>
      <c r="BL3779" s="8"/>
      <c r="BM3779" s="8"/>
      <c r="BN3779" s="8"/>
      <c r="BO3779" s="8"/>
      <c r="BP3779" s="8"/>
      <c r="BQ3779" s="8"/>
      <c r="BR3779" s="8"/>
      <c r="BS3779" s="8"/>
      <c r="BT3779" s="8"/>
      <c r="BU3779" s="8"/>
      <c r="BV3779" s="8"/>
      <c r="BW3779" s="8"/>
      <c r="BX3779" s="8"/>
      <c r="BY3779" s="8"/>
    </row>
    <row r="3780" spans="1:77" x14ac:dyDescent="0.2">
      <c r="A3780" s="8" t="s">
        <v>14409</v>
      </c>
      <c r="B3780" s="5"/>
      <c r="C3780" s="8" t="s">
        <v>14410</v>
      </c>
      <c r="D3780" s="5" t="s">
        <v>14411</v>
      </c>
      <c r="E3780" s="8" t="s">
        <v>14412</v>
      </c>
      <c r="F3780" s="5" t="s">
        <v>527</v>
      </c>
      <c r="G3780" s="8" t="s">
        <v>14197</v>
      </c>
      <c r="H3780" s="8" t="s">
        <v>529</v>
      </c>
      <c r="I3780" s="8"/>
      <c r="J3780" s="8"/>
      <c r="K3780" s="8" t="s">
        <v>14413</v>
      </c>
      <c r="L3780" s="8"/>
      <c r="M3780" s="8"/>
      <c r="N3780" s="8"/>
      <c r="O3780" s="8"/>
      <c r="P3780" s="8"/>
      <c r="Q3780" s="8"/>
      <c r="R3780" s="8"/>
      <c r="S3780" s="8"/>
      <c r="T3780" s="8"/>
      <c r="U3780" s="8"/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  <c r="AY3780" s="8"/>
      <c r="AZ3780" s="8"/>
      <c r="BA3780" s="8"/>
      <c r="BB3780" s="8"/>
      <c r="BC3780" s="8"/>
      <c r="BD3780" s="8"/>
      <c r="BE3780" s="8"/>
      <c r="BF3780" s="8"/>
      <c r="BG3780" s="8"/>
      <c r="BH3780" s="8"/>
      <c r="BI3780" s="8"/>
      <c r="BJ3780" s="8"/>
      <c r="BK3780" s="8"/>
      <c r="BL3780" s="8"/>
      <c r="BM3780" s="8"/>
      <c r="BN3780" s="8"/>
      <c r="BO3780" s="8"/>
      <c r="BP3780" s="8"/>
      <c r="BQ3780" s="8"/>
      <c r="BR3780" s="8"/>
      <c r="BS3780" s="8"/>
      <c r="BT3780" s="8"/>
      <c r="BU3780" s="8"/>
      <c r="BV3780" s="8"/>
      <c r="BW3780" s="8"/>
      <c r="BX3780" s="8"/>
      <c r="BY3780" s="8"/>
    </row>
    <row r="3781" spans="1:77" x14ac:dyDescent="0.2">
      <c r="A3781" s="8" t="s">
        <v>14414</v>
      </c>
      <c r="B3781" s="5"/>
      <c r="C3781" s="8" t="s">
        <v>14415</v>
      </c>
      <c r="D3781" s="8"/>
      <c r="E3781" s="8" t="s">
        <v>14269</v>
      </c>
      <c r="F3781" s="5" t="s">
        <v>527</v>
      </c>
      <c r="G3781" s="8" t="s">
        <v>14197</v>
      </c>
      <c r="H3781" s="8" t="s">
        <v>529</v>
      </c>
      <c r="I3781" s="8"/>
      <c r="J3781" s="8"/>
      <c r="K3781" s="8"/>
      <c r="L3781" s="8"/>
      <c r="M3781" s="8" t="s">
        <v>14416</v>
      </c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  <c r="AY3781" s="8"/>
      <c r="AZ3781" s="8"/>
      <c r="BA3781" s="8"/>
      <c r="BB3781" s="8"/>
      <c r="BC3781" s="8"/>
      <c r="BD3781" s="8"/>
      <c r="BE3781" s="8"/>
      <c r="BF3781" s="8"/>
      <c r="BG3781" s="8"/>
      <c r="BH3781" s="8"/>
      <c r="BI3781" s="8"/>
      <c r="BJ3781" s="8"/>
      <c r="BK3781" s="8"/>
      <c r="BL3781" s="8"/>
      <c r="BM3781" s="8"/>
      <c r="BN3781" s="8"/>
      <c r="BO3781" s="8"/>
      <c r="BP3781" s="8"/>
      <c r="BQ3781" s="8"/>
      <c r="BR3781" s="8"/>
      <c r="BS3781" s="8"/>
      <c r="BT3781" s="8"/>
      <c r="BU3781" s="8"/>
      <c r="BV3781" s="8"/>
      <c r="BW3781" s="8"/>
      <c r="BX3781" s="8"/>
      <c r="BY3781" s="8"/>
    </row>
    <row r="3782" spans="1:77" x14ac:dyDescent="0.2">
      <c r="A3782" s="8" t="s">
        <v>14417</v>
      </c>
      <c r="B3782" s="5"/>
      <c r="C3782" s="8" t="s">
        <v>14418</v>
      </c>
      <c r="D3782" s="5"/>
      <c r="E3782" s="8" t="s">
        <v>14269</v>
      </c>
      <c r="F3782" s="5" t="s">
        <v>527</v>
      </c>
      <c r="G3782" s="8" t="s">
        <v>14197</v>
      </c>
      <c r="H3782" s="8" t="s">
        <v>529</v>
      </c>
      <c r="I3782" s="8"/>
      <c r="J3782" s="8"/>
      <c r="K3782" s="8"/>
      <c r="L3782" s="8"/>
      <c r="M3782" s="8" t="s">
        <v>14419</v>
      </c>
      <c r="N3782" s="8"/>
      <c r="O3782" s="8"/>
      <c r="P3782" s="8"/>
      <c r="Q3782" s="8"/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  <c r="AY3782" s="8"/>
      <c r="AZ3782" s="8"/>
      <c r="BA3782" s="8"/>
      <c r="BB3782" s="8"/>
      <c r="BC3782" s="8"/>
      <c r="BD3782" s="8"/>
      <c r="BE3782" s="8"/>
      <c r="BF3782" s="8"/>
      <c r="BG3782" s="8"/>
      <c r="BH3782" s="8"/>
      <c r="BI3782" s="8"/>
      <c r="BJ3782" s="8"/>
      <c r="BK3782" s="8"/>
      <c r="BL3782" s="8"/>
      <c r="BM3782" s="8"/>
      <c r="BN3782" s="8"/>
      <c r="BO3782" s="8"/>
      <c r="BP3782" s="8"/>
      <c r="BQ3782" s="8"/>
      <c r="BR3782" s="8"/>
      <c r="BS3782" s="8"/>
      <c r="BT3782" s="8"/>
      <c r="BU3782" s="8"/>
      <c r="BV3782" s="8"/>
      <c r="BW3782" s="8"/>
      <c r="BX3782" s="8"/>
      <c r="BY3782" s="8"/>
    </row>
    <row r="3783" spans="1:77" x14ac:dyDescent="0.2">
      <c r="A3783" s="8" t="s">
        <v>14420</v>
      </c>
      <c r="B3783" s="5"/>
      <c r="C3783" s="8" t="s">
        <v>14421</v>
      </c>
      <c r="D3783" s="8"/>
      <c r="E3783" s="8" t="s">
        <v>14196</v>
      </c>
      <c r="F3783" s="5" t="s">
        <v>527</v>
      </c>
      <c r="G3783" s="8" t="s">
        <v>14197</v>
      </c>
      <c r="H3783" s="8" t="s">
        <v>529</v>
      </c>
      <c r="I3783" s="8"/>
      <c r="J3783" s="8"/>
      <c r="K3783" s="8"/>
      <c r="L3783" s="8"/>
      <c r="M3783" s="8" t="s">
        <v>14422</v>
      </c>
      <c r="N3783" s="8"/>
      <c r="O3783" s="8"/>
      <c r="P3783" s="8"/>
      <c r="Q3783" s="8"/>
      <c r="R3783" s="8"/>
      <c r="S3783" s="8"/>
      <c r="T3783" s="8"/>
      <c r="U3783" s="8"/>
      <c r="V3783" s="8"/>
      <c r="W3783" s="8"/>
      <c r="X3783" s="8"/>
      <c r="Y3783" s="8"/>
      <c r="Z3783" s="8"/>
      <c r="AA3783" s="8"/>
      <c r="AB3783" s="8"/>
      <c r="AC3783" s="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  <c r="AY3783" s="8"/>
      <c r="AZ3783" s="8"/>
      <c r="BA3783" s="8"/>
      <c r="BB3783" s="8"/>
      <c r="BC3783" s="8"/>
      <c r="BD3783" s="8"/>
      <c r="BE3783" s="8"/>
      <c r="BF3783" s="8"/>
      <c r="BG3783" s="8"/>
      <c r="BH3783" s="8"/>
      <c r="BI3783" s="8"/>
      <c r="BJ3783" s="8"/>
      <c r="BK3783" s="8"/>
      <c r="BL3783" s="8"/>
      <c r="BM3783" s="8"/>
      <c r="BN3783" s="8"/>
      <c r="BO3783" s="8"/>
      <c r="BP3783" s="8"/>
      <c r="BQ3783" s="8"/>
      <c r="BR3783" s="8"/>
      <c r="BS3783" s="8"/>
      <c r="BT3783" s="8"/>
      <c r="BU3783" s="8"/>
      <c r="BV3783" s="8"/>
      <c r="BW3783" s="8"/>
      <c r="BX3783" s="8"/>
      <c r="BY3783" s="8"/>
    </row>
    <row r="3784" spans="1:77" x14ac:dyDescent="0.2">
      <c r="A3784" s="8" t="s">
        <v>14423</v>
      </c>
      <c r="B3784" s="5"/>
      <c r="C3784" s="8" t="s">
        <v>14424</v>
      </c>
      <c r="D3784" s="5"/>
      <c r="E3784" s="8" t="s">
        <v>14231</v>
      </c>
      <c r="F3784" s="5" t="s">
        <v>527</v>
      </c>
      <c r="G3784" s="8" t="s">
        <v>14197</v>
      </c>
      <c r="H3784" s="8" t="s">
        <v>529</v>
      </c>
      <c r="I3784" s="8"/>
      <c r="J3784" s="8"/>
      <c r="K3784" s="8"/>
      <c r="L3784" s="8"/>
      <c r="M3784" s="8" t="s">
        <v>14425</v>
      </c>
      <c r="N3784" s="8"/>
      <c r="O3784" s="8"/>
      <c r="P3784" s="8"/>
      <c r="Q3784" s="8"/>
      <c r="R3784" s="8"/>
      <c r="S3784" s="8"/>
      <c r="T3784" s="8"/>
      <c r="U3784" s="8"/>
      <c r="V3784" s="8"/>
      <c r="W3784" s="8"/>
      <c r="X3784" s="8"/>
      <c r="Y3784" s="8"/>
      <c r="Z3784" s="8"/>
      <c r="AA3784" s="8"/>
      <c r="AB3784" s="8"/>
      <c r="AC3784" s="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  <c r="AY3784" s="8"/>
      <c r="AZ3784" s="8"/>
      <c r="BA3784" s="8"/>
      <c r="BB3784" s="8"/>
      <c r="BC3784" s="8"/>
      <c r="BD3784" s="8"/>
      <c r="BE3784" s="8"/>
      <c r="BF3784" s="8"/>
      <c r="BG3784" s="8"/>
      <c r="BH3784" s="8"/>
      <c r="BI3784" s="8"/>
      <c r="BJ3784" s="8"/>
      <c r="BK3784" s="8"/>
      <c r="BL3784" s="8"/>
      <c r="BM3784" s="8"/>
      <c r="BN3784" s="8"/>
      <c r="BO3784" s="8"/>
      <c r="BP3784" s="8"/>
      <c r="BQ3784" s="8"/>
      <c r="BR3784" s="8"/>
      <c r="BS3784" s="8"/>
      <c r="BT3784" s="8"/>
      <c r="BU3784" s="8"/>
      <c r="BV3784" s="8"/>
      <c r="BW3784" s="8"/>
      <c r="BX3784" s="8"/>
      <c r="BY3784" s="8"/>
    </row>
    <row r="3785" spans="1:77" x14ac:dyDescent="0.2">
      <c r="A3785" s="8" t="s">
        <v>14426</v>
      </c>
      <c r="B3785" s="5"/>
      <c r="C3785" s="8" t="s">
        <v>14427</v>
      </c>
      <c r="D3785" s="5" t="s">
        <v>14230</v>
      </c>
      <c r="E3785" s="8" t="s">
        <v>14231</v>
      </c>
      <c r="F3785" s="5" t="s">
        <v>2706</v>
      </c>
      <c r="G3785" s="8" t="s">
        <v>14197</v>
      </c>
      <c r="H3785" s="8" t="s">
        <v>529</v>
      </c>
      <c r="I3785" s="8"/>
      <c r="J3785" s="8"/>
      <c r="K3785" s="8"/>
      <c r="L3785" s="8" t="s">
        <v>14428</v>
      </c>
      <c r="M3785" s="8"/>
      <c r="N3785" s="8" t="s">
        <v>14386</v>
      </c>
      <c r="O3785" s="8"/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  <c r="AY3785" s="8"/>
      <c r="AZ3785" s="8"/>
      <c r="BA3785" s="8"/>
      <c r="BB3785" s="8"/>
      <c r="BC3785" s="8"/>
      <c r="BD3785" s="8"/>
      <c r="BE3785" s="8"/>
      <c r="BF3785" s="8"/>
      <c r="BG3785" s="8"/>
      <c r="BH3785" s="8"/>
      <c r="BI3785" s="8"/>
      <c r="BJ3785" s="8"/>
      <c r="BK3785" s="8"/>
      <c r="BL3785" s="8"/>
      <c r="BM3785" s="8"/>
      <c r="BN3785" s="8"/>
      <c r="BO3785" s="8"/>
      <c r="BP3785" s="8"/>
      <c r="BQ3785" s="8"/>
      <c r="BR3785" s="8"/>
      <c r="BS3785" s="8"/>
      <c r="BT3785" s="8"/>
      <c r="BU3785" s="8"/>
      <c r="BV3785" s="8"/>
      <c r="BW3785" s="8"/>
      <c r="BX3785" s="8"/>
      <c r="BY3785" s="8"/>
    </row>
    <row r="3786" spans="1:77" x14ac:dyDescent="0.2">
      <c r="A3786" s="8" t="s">
        <v>14429</v>
      </c>
      <c r="B3786" s="5"/>
      <c r="C3786" s="8" t="s">
        <v>14430</v>
      </c>
      <c r="D3786" s="5" t="s">
        <v>14230</v>
      </c>
      <c r="E3786" s="8" t="s">
        <v>14231</v>
      </c>
      <c r="F3786" s="5" t="s">
        <v>537</v>
      </c>
      <c r="G3786" s="8" t="s">
        <v>14197</v>
      </c>
      <c r="H3786" s="8" t="s">
        <v>529</v>
      </c>
      <c r="I3786" s="8"/>
      <c r="J3786" s="8"/>
      <c r="K3786" s="8"/>
      <c r="L3786" s="8" t="s">
        <v>14431</v>
      </c>
      <c r="M3786" s="8"/>
      <c r="N3786" s="8" t="s">
        <v>14386</v>
      </c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  <c r="AY3786" s="8"/>
      <c r="AZ3786" s="8"/>
      <c r="BA3786" s="8"/>
      <c r="BB3786" s="8"/>
      <c r="BC3786" s="8"/>
      <c r="BD3786" s="8"/>
      <c r="BE3786" s="8"/>
      <c r="BF3786" s="8"/>
      <c r="BG3786" s="8"/>
      <c r="BH3786" s="8"/>
      <c r="BI3786" s="8"/>
      <c r="BJ3786" s="8"/>
      <c r="BK3786" s="8"/>
      <c r="BL3786" s="8"/>
      <c r="BM3786" s="8"/>
      <c r="BN3786" s="8"/>
      <c r="BO3786" s="8"/>
      <c r="BP3786" s="8"/>
      <c r="BQ3786" s="8"/>
      <c r="BR3786" s="8"/>
      <c r="BS3786" s="8"/>
      <c r="BT3786" s="8"/>
      <c r="BU3786" s="8"/>
      <c r="BV3786" s="8"/>
      <c r="BW3786" s="8"/>
      <c r="BX3786" s="8"/>
      <c r="BY3786" s="8"/>
    </row>
    <row r="3787" spans="1:77" x14ac:dyDescent="0.2">
      <c r="A3787" s="8" t="s">
        <v>14432</v>
      </c>
      <c r="B3787" s="5"/>
      <c r="C3787" s="8" t="s">
        <v>14433</v>
      </c>
      <c r="D3787" s="5"/>
      <c r="E3787" s="8" t="s">
        <v>14196</v>
      </c>
      <c r="F3787" s="5" t="s">
        <v>527</v>
      </c>
      <c r="G3787" s="8" t="s">
        <v>14197</v>
      </c>
      <c r="H3787" s="8" t="s">
        <v>529</v>
      </c>
      <c r="I3787" s="8"/>
      <c r="J3787" s="8"/>
      <c r="K3787" s="8"/>
      <c r="L3787" s="8"/>
      <c r="M3787" s="8" t="s">
        <v>14199</v>
      </c>
      <c r="N3787" s="8"/>
      <c r="O3787" s="8"/>
      <c r="P3787" s="8"/>
      <c r="Q3787" s="8"/>
      <c r="R3787" s="8"/>
      <c r="S3787" s="8"/>
      <c r="T3787" s="8"/>
      <c r="U3787" s="8"/>
      <c r="V3787" s="8"/>
      <c r="W3787" s="8"/>
      <c r="X3787" s="8"/>
      <c r="Y3787" s="8"/>
      <c r="Z3787" s="8"/>
      <c r="AA3787" s="8"/>
      <c r="AB3787" s="8"/>
      <c r="AC3787" s="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  <c r="AY3787" s="8"/>
      <c r="AZ3787" s="8"/>
      <c r="BA3787" s="8"/>
      <c r="BB3787" s="8"/>
      <c r="BC3787" s="8"/>
      <c r="BD3787" s="8"/>
      <c r="BE3787" s="8"/>
      <c r="BF3787" s="8"/>
      <c r="BG3787" s="8"/>
      <c r="BH3787" s="8"/>
      <c r="BI3787" s="8"/>
      <c r="BJ3787" s="8"/>
      <c r="BK3787" s="8"/>
      <c r="BL3787" s="8"/>
      <c r="BM3787" s="8"/>
      <c r="BN3787" s="8"/>
      <c r="BO3787" s="8"/>
      <c r="BP3787" s="8"/>
      <c r="BQ3787" s="8"/>
      <c r="BR3787" s="8"/>
      <c r="BS3787" s="8"/>
      <c r="BT3787" s="8"/>
      <c r="BU3787" s="8"/>
      <c r="BV3787" s="8"/>
      <c r="BW3787" s="8"/>
      <c r="BX3787" s="8"/>
      <c r="BY3787" s="8"/>
    </row>
    <row r="3788" spans="1:77" x14ac:dyDescent="0.2">
      <c r="A3788" s="8" t="s">
        <v>14434</v>
      </c>
      <c r="B3788" s="5"/>
      <c r="C3788" s="8" t="s">
        <v>14435</v>
      </c>
      <c r="D3788" s="8"/>
      <c r="E3788" s="8" t="s">
        <v>14398</v>
      </c>
      <c r="F3788" s="5" t="s">
        <v>527</v>
      </c>
      <c r="G3788" s="8" t="s">
        <v>14197</v>
      </c>
      <c r="H3788" s="8" t="s">
        <v>529</v>
      </c>
      <c r="I3788" s="8"/>
      <c r="J3788" s="8"/>
      <c r="K3788" s="8"/>
      <c r="L3788" s="8"/>
      <c r="M3788" s="8" t="s">
        <v>14436</v>
      </c>
      <c r="N3788" s="8"/>
      <c r="O3788" s="8"/>
      <c r="P3788" s="8"/>
      <c r="Q3788" s="8"/>
      <c r="R3788" s="8"/>
      <c r="S3788" s="8"/>
      <c r="T3788" s="8"/>
      <c r="U3788" s="8"/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  <c r="AY3788" s="8"/>
      <c r="AZ3788" s="8"/>
      <c r="BA3788" s="8"/>
      <c r="BB3788" s="8"/>
      <c r="BC3788" s="8"/>
      <c r="BD3788" s="8"/>
      <c r="BE3788" s="8"/>
      <c r="BF3788" s="8"/>
      <c r="BG3788" s="8"/>
      <c r="BH3788" s="8"/>
      <c r="BI3788" s="8"/>
      <c r="BJ3788" s="8"/>
      <c r="BK3788" s="8"/>
      <c r="BL3788" s="8"/>
      <c r="BM3788" s="8"/>
      <c r="BN3788" s="8"/>
      <c r="BO3788" s="8"/>
      <c r="BP3788" s="8"/>
      <c r="BQ3788" s="8"/>
      <c r="BR3788" s="8"/>
      <c r="BS3788" s="8"/>
      <c r="BT3788" s="8"/>
      <c r="BU3788" s="8"/>
      <c r="BV3788" s="8"/>
      <c r="BW3788" s="8"/>
      <c r="BX3788" s="8"/>
      <c r="BY3788" s="8"/>
    </row>
    <row r="3789" spans="1:77" x14ac:dyDescent="0.2">
      <c r="A3789" s="8" t="s">
        <v>14437</v>
      </c>
      <c r="B3789" s="5"/>
      <c r="C3789" s="8" t="s">
        <v>14438</v>
      </c>
      <c r="D3789" s="4" t="s">
        <v>3553</v>
      </c>
      <c r="E3789" s="8" t="s">
        <v>3531</v>
      </c>
      <c r="F3789" s="4" t="s">
        <v>692</v>
      </c>
      <c r="G3789" s="8" t="s">
        <v>14439</v>
      </c>
      <c r="H3789" s="8" t="s">
        <v>529</v>
      </c>
      <c r="I3789" s="8" t="s">
        <v>14440</v>
      </c>
      <c r="J3789" s="8"/>
      <c r="K3789" s="8" t="s">
        <v>14441</v>
      </c>
      <c r="L3789" s="8" t="s">
        <v>14442</v>
      </c>
      <c r="M3789" s="8" t="s">
        <v>14443</v>
      </c>
      <c r="N3789" s="8" t="s">
        <v>14444</v>
      </c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  <c r="AY3789" s="8"/>
      <c r="AZ3789" s="8"/>
      <c r="BA3789" s="8"/>
      <c r="BB3789" s="8"/>
      <c r="BC3789" s="8"/>
      <c r="BD3789" s="8"/>
      <c r="BE3789" s="8"/>
      <c r="BF3789" s="8"/>
      <c r="BG3789" s="8"/>
      <c r="BH3789" s="8"/>
      <c r="BI3789" s="8"/>
      <c r="BJ3789" s="8"/>
      <c r="BK3789" s="8"/>
      <c r="BL3789" s="8"/>
      <c r="BM3789" s="8"/>
      <c r="BN3789" s="8"/>
      <c r="BO3789" s="8"/>
      <c r="BP3789" s="8"/>
      <c r="BQ3789" s="8"/>
      <c r="BR3789" s="8"/>
      <c r="BS3789" s="8"/>
      <c r="BT3789" s="8"/>
      <c r="BU3789" s="8"/>
      <c r="BV3789" s="8"/>
      <c r="BW3789" s="8"/>
      <c r="BX3789" s="8"/>
      <c r="BY3789" s="8"/>
    </row>
    <row r="3790" spans="1:77" x14ac:dyDescent="0.2">
      <c r="A3790" s="8" t="s">
        <v>14445</v>
      </c>
      <c r="B3790" s="5"/>
      <c r="C3790" s="8" t="s">
        <v>14446</v>
      </c>
      <c r="D3790" s="4" t="s">
        <v>14447</v>
      </c>
      <c r="E3790" s="8" t="s">
        <v>3604</v>
      </c>
      <c r="F3790" s="4" t="s">
        <v>527</v>
      </c>
      <c r="G3790" s="8" t="s">
        <v>14439</v>
      </c>
      <c r="H3790" s="8" t="s">
        <v>529</v>
      </c>
      <c r="I3790" s="8" t="s">
        <v>14448</v>
      </c>
      <c r="J3790" s="8"/>
      <c r="K3790" s="8" t="s">
        <v>14449</v>
      </c>
      <c r="L3790" s="8" t="s">
        <v>14450</v>
      </c>
      <c r="M3790" s="8" t="s">
        <v>14451</v>
      </c>
      <c r="N3790" s="8" t="s">
        <v>14452</v>
      </c>
      <c r="O3790" s="8"/>
      <c r="P3790" s="8"/>
      <c r="Q3790" s="8"/>
      <c r="R3790" s="8"/>
      <c r="S3790" s="8"/>
      <c r="T3790" s="8"/>
      <c r="U3790" s="8"/>
      <c r="V3790" s="8"/>
      <c r="W3790" s="8"/>
      <c r="X3790" s="8"/>
      <c r="Y3790" s="8"/>
      <c r="Z3790" s="8"/>
      <c r="AA3790" s="8"/>
      <c r="AB3790" s="8"/>
      <c r="AC3790" s="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  <c r="AY3790" s="8"/>
      <c r="AZ3790" s="8"/>
      <c r="BA3790" s="8"/>
      <c r="BB3790" s="8"/>
      <c r="BC3790" s="8"/>
      <c r="BD3790" s="8"/>
      <c r="BE3790" s="8"/>
      <c r="BF3790" s="8"/>
      <c r="BG3790" s="8"/>
      <c r="BH3790" s="8"/>
      <c r="BI3790" s="8"/>
      <c r="BJ3790" s="8"/>
      <c r="BK3790" s="8"/>
      <c r="BL3790" s="8"/>
      <c r="BM3790" s="8"/>
      <c r="BN3790" s="8"/>
      <c r="BO3790" s="8"/>
      <c r="BP3790" s="8"/>
      <c r="BQ3790" s="8"/>
      <c r="BR3790" s="8"/>
      <c r="BS3790" s="8"/>
      <c r="BT3790" s="8"/>
      <c r="BU3790" s="8"/>
      <c r="BV3790" s="8"/>
      <c r="BW3790" s="8"/>
      <c r="BX3790" s="8"/>
      <c r="BY3790" s="8"/>
    </row>
    <row r="3791" spans="1:77" x14ac:dyDescent="0.2">
      <c r="A3791" s="8" t="s">
        <v>14453</v>
      </c>
      <c r="B3791" s="5"/>
      <c r="C3791" s="8" t="s">
        <v>14454</v>
      </c>
      <c r="D3791" s="4"/>
      <c r="E3791" s="8"/>
      <c r="F3791" s="4" t="s">
        <v>527</v>
      </c>
      <c r="G3791" s="8" t="s">
        <v>14439</v>
      </c>
      <c r="H3791" s="8" t="s">
        <v>529</v>
      </c>
      <c r="I3791" s="8"/>
      <c r="J3791" s="8"/>
      <c r="K3791" s="8"/>
      <c r="L3791" s="8"/>
      <c r="M3791" s="8" t="s">
        <v>14455</v>
      </c>
      <c r="N3791" s="8"/>
      <c r="O3791" s="8"/>
      <c r="P3791" s="8"/>
      <c r="Q3791" s="8"/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  <c r="AY3791" s="8"/>
      <c r="AZ3791" s="8"/>
      <c r="BA3791" s="8"/>
      <c r="BB3791" s="8"/>
      <c r="BC3791" s="8"/>
      <c r="BD3791" s="8"/>
      <c r="BE3791" s="8"/>
      <c r="BF3791" s="8"/>
      <c r="BG3791" s="8"/>
      <c r="BH3791" s="8"/>
      <c r="BI3791" s="8"/>
      <c r="BJ3791" s="8"/>
      <c r="BK3791" s="8"/>
      <c r="BL3791" s="8"/>
      <c r="BM3791" s="8"/>
      <c r="BN3791" s="8"/>
      <c r="BO3791" s="8"/>
      <c r="BP3791" s="8"/>
      <c r="BQ3791" s="8"/>
      <c r="BR3791" s="8"/>
      <c r="BS3791" s="8"/>
      <c r="BT3791" s="8"/>
      <c r="BU3791" s="8"/>
      <c r="BV3791" s="8"/>
      <c r="BW3791" s="8"/>
      <c r="BX3791" s="8"/>
      <c r="BY3791" s="8"/>
    </row>
    <row r="3792" spans="1:77" x14ac:dyDescent="0.2">
      <c r="A3792" s="8" t="s">
        <v>14456</v>
      </c>
      <c r="B3792" s="5"/>
      <c r="C3792" s="8" t="s">
        <v>14457</v>
      </c>
      <c r="D3792" s="4" t="s">
        <v>14458</v>
      </c>
      <c r="E3792" s="8" t="s">
        <v>14459</v>
      </c>
      <c r="F3792" s="4" t="s">
        <v>527</v>
      </c>
      <c r="G3792" s="8" t="s">
        <v>14439</v>
      </c>
      <c r="H3792" s="8" t="s">
        <v>529</v>
      </c>
      <c r="I3792" s="8" t="s">
        <v>14460</v>
      </c>
      <c r="J3792" s="8"/>
      <c r="K3792" s="8" t="s">
        <v>14461</v>
      </c>
      <c r="L3792" s="8" t="s">
        <v>14462</v>
      </c>
      <c r="M3792" s="8" t="s">
        <v>14463</v>
      </c>
      <c r="N3792" s="8" t="s">
        <v>14464</v>
      </c>
      <c r="O3792" s="8"/>
      <c r="P3792" s="8"/>
      <c r="Q3792" s="8"/>
      <c r="R3792" s="8"/>
      <c r="S3792" s="8"/>
      <c r="T3792" s="8"/>
      <c r="U3792" s="8"/>
      <c r="V3792" s="8"/>
      <c r="W3792" s="8"/>
      <c r="X3792" s="8"/>
      <c r="Y3792" s="8"/>
      <c r="Z3792" s="8"/>
      <c r="AA3792" s="8"/>
      <c r="AB3792" s="8"/>
      <c r="AC3792" s="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  <c r="AY3792" s="8"/>
      <c r="AZ3792" s="8"/>
      <c r="BA3792" s="8"/>
      <c r="BB3792" s="8"/>
      <c r="BC3792" s="8"/>
      <c r="BD3792" s="8"/>
      <c r="BE3792" s="8"/>
      <c r="BF3792" s="8"/>
      <c r="BG3792" s="8"/>
      <c r="BH3792" s="8"/>
      <c r="BI3792" s="8"/>
      <c r="BJ3792" s="8"/>
      <c r="BK3792" s="8"/>
      <c r="BL3792" s="8"/>
      <c r="BM3792" s="8"/>
      <c r="BN3792" s="8"/>
      <c r="BO3792" s="8"/>
      <c r="BP3792" s="8"/>
      <c r="BQ3792" s="8"/>
      <c r="BR3792" s="8"/>
      <c r="BS3792" s="8"/>
      <c r="BT3792" s="8"/>
      <c r="BU3792" s="8"/>
      <c r="BV3792" s="8"/>
      <c r="BW3792" s="8"/>
      <c r="BX3792" s="8"/>
      <c r="BY3792" s="8"/>
    </row>
    <row r="3793" spans="1:77" x14ac:dyDescent="0.2">
      <c r="A3793" s="8" t="s">
        <v>14465</v>
      </c>
      <c r="B3793" s="5"/>
      <c r="C3793" s="8" t="s">
        <v>14466</v>
      </c>
      <c r="D3793" s="4" t="s">
        <v>14458</v>
      </c>
      <c r="E3793" s="8" t="s">
        <v>14459</v>
      </c>
      <c r="F3793" s="4" t="s">
        <v>692</v>
      </c>
      <c r="G3793" s="8" t="s">
        <v>14439</v>
      </c>
      <c r="H3793" s="8" t="s">
        <v>529</v>
      </c>
      <c r="I3793" s="8" t="s">
        <v>14467</v>
      </c>
      <c r="J3793" s="8"/>
      <c r="K3793" s="8" t="s">
        <v>14461</v>
      </c>
      <c r="L3793" s="8" t="s">
        <v>14462</v>
      </c>
      <c r="M3793" s="8"/>
      <c r="N3793" s="8" t="s">
        <v>14464</v>
      </c>
      <c r="O3793" s="8"/>
      <c r="P3793" s="8"/>
      <c r="Q3793" s="8"/>
      <c r="R3793" s="8"/>
      <c r="S3793" s="8"/>
      <c r="T3793" s="8"/>
      <c r="U3793" s="8"/>
      <c r="V3793" s="8"/>
      <c r="W3793" s="8"/>
      <c r="X3793" s="8"/>
      <c r="Y3793" s="8"/>
      <c r="Z3793" s="8"/>
      <c r="AA3793" s="8"/>
      <c r="AB3793" s="8"/>
      <c r="AC3793" s="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  <c r="AY3793" s="8"/>
      <c r="AZ3793" s="8"/>
      <c r="BA3793" s="8"/>
      <c r="BB3793" s="8"/>
      <c r="BC3793" s="8"/>
      <c r="BD3793" s="8"/>
      <c r="BE3793" s="8"/>
      <c r="BF3793" s="8"/>
      <c r="BG3793" s="8"/>
      <c r="BH3793" s="8"/>
      <c r="BI3793" s="8"/>
      <c r="BJ3793" s="8"/>
      <c r="BK3793" s="8"/>
      <c r="BL3793" s="8"/>
      <c r="BM3793" s="8"/>
      <c r="BN3793" s="8"/>
      <c r="BO3793" s="8"/>
      <c r="BP3793" s="8"/>
      <c r="BQ3793" s="8"/>
      <c r="BR3793" s="8"/>
      <c r="BS3793" s="8"/>
      <c r="BT3793" s="8"/>
      <c r="BU3793" s="8"/>
      <c r="BV3793" s="8"/>
      <c r="BW3793" s="8"/>
      <c r="BX3793" s="8"/>
      <c r="BY3793" s="8"/>
    </row>
    <row r="3794" spans="1:77" x14ac:dyDescent="0.2">
      <c r="A3794" s="8" t="s">
        <v>14468</v>
      </c>
      <c r="B3794" s="5"/>
      <c r="C3794" s="8" t="s">
        <v>14469</v>
      </c>
      <c r="D3794" s="4" t="s">
        <v>14470</v>
      </c>
      <c r="E3794" s="8" t="s">
        <v>14471</v>
      </c>
      <c r="F3794" s="4" t="s">
        <v>527</v>
      </c>
      <c r="G3794" s="8" t="s">
        <v>14439</v>
      </c>
      <c r="H3794" s="8" t="s">
        <v>529</v>
      </c>
      <c r="I3794" s="8" t="s">
        <v>14472</v>
      </c>
      <c r="J3794" s="8"/>
      <c r="K3794" s="8" t="s">
        <v>14473</v>
      </c>
      <c r="L3794" s="8" t="s">
        <v>14474</v>
      </c>
      <c r="M3794" s="8" t="s">
        <v>14475</v>
      </c>
      <c r="N3794" s="8" t="s">
        <v>14476</v>
      </c>
      <c r="O3794" s="8"/>
      <c r="P3794" s="8"/>
      <c r="Q3794" s="8"/>
      <c r="R3794" s="8"/>
      <c r="S3794" s="8"/>
      <c r="T3794" s="8"/>
      <c r="U3794" s="8"/>
      <c r="V3794" s="8"/>
      <c r="W3794" s="8"/>
      <c r="X3794" s="8"/>
      <c r="Y3794" s="8"/>
      <c r="Z3794" s="8"/>
      <c r="AA3794" s="8"/>
      <c r="AB3794" s="8"/>
      <c r="AC3794" s="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  <c r="AY3794" s="8"/>
      <c r="AZ3794" s="8"/>
      <c r="BA3794" s="8"/>
      <c r="BB3794" s="8"/>
      <c r="BC3794" s="8"/>
      <c r="BD3794" s="8"/>
      <c r="BE3794" s="8"/>
      <c r="BF3794" s="8"/>
      <c r="BG3794" s="8"/>
      <c r="BH3794" s="8"/>
      <c r="BI3794" s="8"/>
      <c r="BJ3794" s="8"/>
      <c r="BK3794" s="8"/>
      <c r="BL3794" s="8"/>
      <c r="BM3794" s="8"/>
      <c r="BN3794" s="8"/>
      <c r="BO3794" s="8"/>
      <c r="BP3794" s="8"/>
      <c r="BQ3794" s="8"/>
      <c r="BR3794" s="8"/>
      <c r="BS3794" s="8"/>
      <c r="BT3794" s="8"/>
      <c r="BU3794" s="8"/>
      <c r="BV3794" s="8"/>
      <c r="BW3794" s="8"/>
      <c r="BX3794" s="8"/>
      <c r="BY3794" s="8"/>
    </row>
    <row r="3795" spans="1:77" x14ac:dyDescent="0.2">
      <c r="A3795" s="8" t="s">
        <v>14477</v>
      </c>
      <c r="B3795" s="5"/>
      <c r="C3795" s="8" t="s">
        <v>14478</v>
      </c>
      <c r="D3795" s="4" t="s">
        <v>14479</v>
      </c>
      <c r="E3795" s="8" t="s">
        <v>14480</v>
      </c>
      <c r="F3795" s="4" t="s">
        <v>527</v>
      </c>
      <c r="G3795" s="8" t="s">
        <v>14439</v>
      </c>
      <c r="H3795" s="8" t="s">
        <v>529</v>
      </c>
      <c r="I3795" s="8" t="s">
        <v>14481</v>
      </c>
      <c r="J3795" s="8"/>
      <c r="K3795" s="8" t="s">
        <v>14482</v>
      </c>
      <c r="L3795" s="8" t="s">
        <v>14483</v>
      </c>
      <c r="M3795" s="8" t="s">
        <v>14484</v>
      </c>
      <c r="N3795" s="8" t="s">
        <v>14485</v>
      </c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  <c r="AY3795" s="8"/>
      <c r="AZ3795" s="8"/>
      <c r="BA3795" s="8"/>
      <c r="BB3795" s="8"/>
      <c r="BC3795" s="8"/>
      <c r="BD3795" s="8"/>
      <c r="BE3795" s="8"/>
      <c r="BF3795" s="8"/>
      <c r="BG3795" s="8"/>
      <c r="BH3795" s="8"/>
      <c r="BI3795" s="8"/>
      <c r="BJ3795" s="8"/>
      <c r="BK3795" s="8"/>
      <c r="BL3795" s="8"/>
      <c r="BM3795" s="8"/>
      <c r="BN3795" s="8"/>
      <c r="BO3795" s="8"/>
      <c r="BP3795" s="8"/>
      <c r="BQ3795" s="8"/>
      <c r="BR3795" s="8"/>
      <c r="BS3795" s="8"/>
      <c r="BT3795" s="8"/>
      <c r="BU3795" s="8"/>
      <c r="BV3795" s="8"/>
      <c r="BW3795" s="8"/>
      <c r="BX3795" s="8"/>
      <c r="BY3795" s="8"/>
    </row>
    <row r="3796" spans="1:77" x14ac:dyDescent="0.2">
      <c r="A3796" s="8" t="s">
        <v>14486</v>
      </c>
      <c r="B3796" s="5"/>
      <c r="C3796" s="8" t="s">
        <v>14487</v>
      </c>
      <c r="D3796" s="4" t="s">
        <v>14479</v>
      </c>
      <c r="E3796" s="8" t="s">
        <v>14488</v>
      </c>
      <c r="F3796" s="4" t="s">
        <v>692</v>
      </c>
      <c r="G3796" s="8" t="s">
        <v>14439</v>
      </c>
      <c r="H3796" s="8" t="s">
        <v>529</v>
      </c>
      <c r="I3796" s="8" t="s">
        <v>14489</v>
      </c>
      <c r="J3796" s="8"/>
      <c r="K3796" s="8" t="s">
        <v>14482</v>
      </c>
      <c r="L3796" s="8" t="s">
        <v>14483</v>
      </c>
      <c r="M3796" s="8" t="s">
        <v>14490</v>
      </c>
      <c r="N3796" s="8" t="s">
        <v>14485</v>
      </c>
      <c r="O3796" s="8"/>
      <c r="P3796" s="8"/>
      <c r="Q3796" s="8"/>
      <c r="R3796" s="8"/>
      <c r="S3796" s="8"/>
      <c r="T3796" s="8"/>
      <c r="U3796" s="8"/>
      <c r="V3796" s="8"/>
      <c r="W3796" s="8"/>
      <c r="X3796" s="8"/>
      <c r="Y3796" s="8"/>
      <c r="Z3796" s="8"/>
      <c r="AA3796" s="8"/>
      <c r="AB3796" s="8"/>
      <c r="AC3796" s="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  <c r="AY3796" s="8"/>
      <c r="AZ3796" s="8"/>
      <c r="BA3796" s="8"/>
      <c r="BB3796" s="8"/>
      <c r="BC3796" s="8"/>
      <c r="BD3796" s="8"/>
      <c r="BE3796" s="8"/>
      <c r="BF3796" s="8"/>
      <c r="BG3796" s="8"/>
      <c r="BH3796" s="8"/>
      <c r="BI3796" s="8"/>
      <c r="BJ3796" s="8"/>
      <c r="BK3796" s="8"/>
      <c r="BL3796" s="8"/>
      <c r="BM3796" s="8"/>
      <c r="BN3796" s="8"/>
      <c r="BO3796" s="8"/>
      <c r="BP3796" s="8"/>
      <c r="BQ3796" s="8"/>
      <c r="BR3796" s="8"/>
      <c r="BS3796" s="8"/>
      <c r="BT3796" s="8"/>
      <c r="BU3796" s="8"/>
      <c r="BV3796" s="8"/>
      <c r="BW3796" s="8"/>
      <c r="BX3796" s="8"/>
      <c r="BY3796" s="8"/>
    </row>
    <row r="3797" spans="1:77" x14ac:dyDescent="0.2">
      <c r="A3797" s="8" t="s">
        <v>14491</v>
      </c>
      <c r="B3797" s="5"/>
      <c r="C3797" s="8" t="s">
        <v>14492</v>
      </c>
      <c r="D3797" s="4" t="s">
        <v>14493</v>
      </c>
      <c r="E3797" s="8" t="s">
        <v>14494</v>
      </c>
      <c r="F3797" s="4" t="s">
        <v>692</v>
      </c>
      <c r="G3797" s="8" t="s">
        <v>14439</v>
      </c>
      <c r="H3797" s="8" t="s">
        <v>529</v>
      </c>
      <c r="I3797" s="8" t="s">
        <v>14495</v>
      </c>
      <c r="J3797" s="8"/>
      <c r="K3797" s="8" t="s">
        <v>14496</v>
      </c>
      <c r="L3797" s="8" t="s">
        <v>14497</v>
      </c>
      <c r="M3797" s="8" t="s">
        <v>14498</v>
      </c>
      <c r="N3797" s="8" t="s">
        <v>14499</v>
      </c>
      <c r="O3797" s="8"/>
      <c r="P3797" s="8"/>
      <c r="Q3797" s="8"/>
      <c r="R3797" s="8"/>
      <c r="S3797" s="8"/>
      <c r="T3797" s="8"/>
      <c r="U3797" s="8"/>
      <c r="V3797" s="8"/>
      <c r="W3797" s="8"/>
      <c r="X3797" s="8"/>
      <c r="Y3797" s="8"/>
      <c r="Z3797" s="8"/>
      <c r="AA3797" s="8"/>
      <c r="AB3797" s="8"/>
      <c r="AC3797" s="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  <c r="AY3797" s="8"/>
      <c r="AZ3797" s="8"/>
      <c r="BA3797" s="8"/>
      <c r="BB3797" s="8"/>
      <c r="BC3797" s="8"/>
      <c r="BD3797" s="8"/>
      <c r="BE3797" s="8"/>
      <c r="BF3797" s="8"/>
      <c r="BG3797" s="8"/>
      <c r="BH3797" s="8"/>
      <c r="BI3797" s="8"/>
      <c r="BJ3797" s="8"/>
      <c r="BK3797" s="8"/>
      <c r="BL3797" s="8"/>
      <c r="BM3797" s="8"/>
      <c r="BN3797" s="8"/>
      <c r="BO3797" s="8"/>
      <c r="BP3797" s="8"/>
      <c r="BQ3797" s="8"/>
      <c r="BR3797" s="8"/>
      <c r="BS3797" s="8"/>
      <c r="BT3797" s="8"/>
      <c r="BU3797" s="8"/>
      <c r="BV3797" s="8"/>
      <c r="BW3797" s="8"/>
      <c r="BX3797" s="8"/>
      <c r="BY3797" s="8"/>
    </row>
    <row r="3798" spans="1:77" x14ac:dyDescent="0.2">
      <c r="A3798" s="8" t="s">
        <v>14500</v>
      </c>
      <c r="B3798" s="5"/>
      <c r="C3798" s="8" t="s">
        <v>14501</v>
      </c>
      <c r="D3798" s="4" t="s">
        <v>14502</v>
      </c>
      <c r="E3798" s="8" t="s">
        <v>14480</v>
      </c>
      <c r="F3798" s="4" t="s">
        <v>527</v>
      </c>
      <c r="G3798" s="8" t="s">
        <v>14439</v>
      </c>
      <c r="H3798" s="8" t="s">
        <v>529</v>
      </c>
      <c r="I3798" s="8" t="s">
        <v>14503</v>
      </c>
      <c r="J3798" s="8"/>
      <c r="K3798" s="8" t="s">
        <v>14504</v>
      </c>
      <c r="L3798" s="8" t="s">
        <v>14505</v>
      </c>
      <c r="M3798" s="8" t="s">
        <v>14506</v>
      </c>
      <c r="N3798" s="8" t="s">
        <v>14507</v>
      </c>
      <c r="O3798" s="8"/>
      <c r="P3798" s="8"/>
      <c r="Q3798" s="8"/>
      <c r="R3798" s="8"/>
      <c r="S3798" s="8"/>
      <c r="T3798" s="8"/>
      <c r="U3798" s="8"/>
      <c r="V3798" s="8"/>
      <c r="W3798" s="8"/>
      <c r="X3798" s="8"/>
      <c r="Y3798" s="8"/>
      <c r="Z3798" s="8"/>
      <c r="AA3798" s="8"/>
      <c r="AB3798" s="8"/>
      <c r="AC3798" s="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  <c r="AY3798" s="8"/>
      <c r="AZ3798" s="8"/>
      <c r="BA3798" s="8"/>
      <c r="BB3798" s="8"/>
      <c r="BC3798" s="8"/>
      <c r="BD3798" s="8"/>
      <c r="BE3798" s="8"/>
      <c r="BF3798" s="8"/>
      <c r="BG3798" s="8"/>
      <c r="BH3798" s="8"/>
      <c r="BI3798" s="8"/>
      <c r="BJ3798" s="8"/>
      <c r="BK3798" s="8"/>
      <c r="BL3798" s="8"/>
      <c r="BM3798" s="8"/>
      <c r="BN3798" s="8"/>
      <c r="BO3798" s="8"/>
      <c r="BP3798" s="8"/>
      <c r="BQ3798" s="8"/>
      <c r="BR3798" s="8"/>
      <c r="BS3798" s="8"/>
      <c r="BT3798" s="8"/>
      <c r="BU3798" s="8"/>
      <c r="BV3798" s="8"/>
      <c r="BW3798" s="8"/>
      <c r="BX3798" s="8"/>
      <c r="BY3798" s="8"/>
    </row>
    <row r="3799" spans="1:77" x14ac:dyDescent="0.2">
      <c r="A3799" s="8" t="s">
        <v>14508</v>
      </c>
      <c r="B3799" s="5"/>
      <c r="C3799" s="8" t="s">
        <v>14509</v>
      </c>
      <c r="D3799" s="4" t="s">
        <v>14510</v>
      </c>
      <c r="E3799" s="8" t="s">
        <v>14511</v>
      </c>
      <c r="F3799" s="4" t="s">
        <v>527</v>
      </c>
      <c r="G3799" s="8" t="s">
        <v>14439</v>
      </c>
      <c r="H3799" s="8" t="s">
        <v>529</v>
      </c>
      <c r="I3799" s="8" t="s">
        <v>14512</v>
      </c>
      <c r="J3799" s="8"/>
      <c r="K3799" s="8" t="s">
        <v>14513</v>
      </c>
      <c r="L3799" s="8" t="s">
        <v>14514</v>
      </c>
      <c r="M3799" s="8" t="s">
        <v>14515</v>
      </c>
      <c r="N3799" s="8" t="s">
        <v>14516</v>
      </c>
      <c r="O3799" s="8"/>
      <c r="P3799" s="8"/>
      <c r="Q3799" s="8"/>
      <c r="R3799" s="8"/>
      <c r="S3799" s="8"/>
      <c r="T3799" s="8"/>
      <c r="U3799" s="8"/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  <c r="AY3799" s="8"/>
      <c r="AZ3799" s="8"/>
      <c r="BA3799" s="8"/>
      <c r="BB3799" s="8"/>
      <c r="BC3799" s="8"/>
      <c r="BD3799" s="8"/>
      <c r="BE3799" s="8"/>
      <c r="BF3799" s="8"/>
      <c r="BG3799" s="8"/>
      <c r="BH3799" s="8"/>
      <c r="BI3799" s="8"/>
      <c r="BJ3799" s="8"/>
      <c r="BK3799" s="8"/>
      <c r="BL3799" s="8"/>
      <c r="BM3799" s="8"/>
      <c r="BN3799" s="8"/>
      <c r="BO3799" s="8"/>
      <c r="BP3799" s="8"/>
      <c r="BQ3799" s="8"/>
      <c r="BR3799" s="8"/>
      <c r="BS3799" s="8"/>
      <c r="BT3799" s="8"/>
      <c r="BU3799" s="8"/>
      <c r="BV3799" s="8"/>
      <c r="BW3799" s="8"/>
      <c r="BX3799" s="8"/>
      <c r="BY3799" s="8"/>
    </row>
    <row r="3800" spans="1:77" x14ac:dyDescent="0.2">
      <c r="A3800" s="8" t="s">
        <v>14517</v>
      </c>
      <c r="B3800" s="5"/>
      <c r="C3800" s="8" t="s">
        <v>14518</v>
      </c>
      <c r="D3800" s="4" t="s">
        <v>14519</v>
      </c>
      <c r="E3800" s="8" t="s">
        <v>14480</v>
      </c>
      <c r="F3800" s="4" t="s">
        <v>527</v>
      </c>
      <c r="G3800" s="8" t="s">
        <v>14439</v>
      </c>
      <c r="H3800" s="8" t="s">
        <v>529</v>
      </c>
      <c r="I3800" s="8" t="s">
        <v>14520</v>
      </c>
      <c r="J3800" s="8"/>
      <c r="K3800" s="8" t="s">
        <v>14521</v>
      </c>
      <c r="L3800" s="8" t="s">
        <v>14522</v>
      </c>
      <c r="M3800" s="8" t="s">
        <v>14523</v>
      </c>
      <c r="N3800" s="8" t="s">
        <v>14524</v>
      </c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  <c r="AY3800" s="8"/>
      <c r="AZ3800" s="8"/>
      <c r="BA3800" s="8"/>
      <c r="BB3800" s="8"/>
      <c r="BC3800" s="8"/>
      <c r="BD3800" s="8"/>
      <c r="BE3800" s="8"/>
      <c r="BF3800" s="8"/>
      <c r="BG3800" s="8"/>
      <c r="BH3800" s="8"/>
      <c r="BI3800" s="8"/>
      <c r="BJ3800" s="8"/>
      <c r="BK3800" s="8"/>
      <c r="BL3800" s="8"/>
      <c r="BM3800" s="8"/>
      <c r="BN3800" s="8"/>
      <c r="BO3800" s="8"/>
      <c r="BP3800" s="8"/>
      <c r="BQ3800" s="8"/>
      <c r="BR3800" s="8"/>
      <c r="BS3800" s="8"/>
      <c r="BT3800" s="8"/>
      <c r="BU3800" s="8"/>
      <c r="BV3800" s="8"/>
      <c r="BW3800" s="8"/>
      <c r="BX3800" s="8"/>
      <c r="BY3800" s="8"/>
    </row>
    <row r="3801" spans="1:77" x14ac:dyDescent="0.2">
      <c r="A3801" s="8" t="s">
        <v>14525</v>
      </c>
      <c r="B3801" s="5"/>
      <c r="C3801" s="8" t="s">
        <v>14526</v>
      </c>
      <c r="D3801" s="4" t="s">
        <v>14519</v>
      </c>
      <c r="E3801" s="8" t="s">
        <v>14488</v>
      </c>
      <c r="F3801" s="4" t="s">
        <v>692</v>
      </c>
      <c r="G3801" s="8" t="s">
        <v>14439</v>
      </c>
      <c r="H3801" s="8" t="s">
        <v>529</v>
      </c>
      <c r="I3801" s="8" t="s">
        <v>14527</v>
      </c>
      <c r="J3801" s="8"/>
      <c r="K3801" s="8" t="s">
        <v>14521</v>
      </c>
      <c r="L3801" s="8" t="s">
        <v>14522</v>
      </c>
      <c r="M3801" s="8" t="s">
        <v>14528</v>
      </c>
      <c r="N3801" s="8" t="s">
        <v>14524</v>
      </c>
      <c r="O3801" s="8"/>
      <c r="P3801" s="8"/>
      <c r="Q3801" s="8"/>
      <c r="R3801" s="8"/>
      <c r="S3801" s="8"/>
      <c r="T3801" s="8"/>
      <c r="U3801" s="8"/>
      <c r="V3801" s="8"/>
      <c r="W3801" s="8"/>
      <c r="X3801" s="8"/>
      <c r="Y3801" s="8"/>
      <c r="Z3801" s="8"/>
      <c r="AA3801" s="8"/>
      <c r="AB3801" s="8"/>
      <c r="AC3801" s="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  <c r="AY3801" s="8"/>
      <c r="AZ3801" s="8"/>
      <c r="BA3801" s="8"/>
      <c r="BB3801" s="8"/>
      <c r="BC3801" s="8"/>
      <c r="BD3801" s="8"/>
      <c r="BE3801" s="8"/>
      <c r="BF3801" s="8"/>
      <c r="BG3801" s="8"/>
      <c r="BH3801" s="8"/>
      <c r="BI3801" s="8"/>
      <c r="BJ3801" s="8"/>
      <c r="BK3801" s="8"/>
      <c r="BL3801" s="8"/>
      <c r="BM3801" s="8"/>
      <c r="BN3801" s="8"/>
      <c r="BO3801" s="8"/>
      <c r="BP3801" s="8"/>
      <c r="BQ3801" s="8"/>
      <c r="BR3801" s="8"/>
      <c r="BS3801" s="8"/>
      <c r="BT3801" s="8"/>
      <c r="BU3801" s="8"/>
      <c r="BV3801" s="8"/>
      <c r="BW3801" s="8"/>
      <c r="BX3801" s="8"/>
      <c r="BY3801" s="8"/>
    </row>
    <row r="3802" spans="1:77" x14ac:dyDescent="0.2">
      <c r="A3802" s="8" t="s">
        <v>14529</v>
      </c>
      <c r="B3802" s="5"/>
      <c r="C3802" s="8" t="s">
        <v>14530</v>
      </c>
      <c r="D3802" s="4" t="s">
        <v>14458</v>
      </c>
      <c r="E3802" s="8" t="s">
        <v>14459</v>
      </c>
      <c r="F3802" s="4" t="s">
        <v>527</v>
      </c>
      <c r="G3802" s="8" t="s">
        <v>14439</v>
      </c>
      <c r="H3802" s="8" t="s">
        <v>529</v>
      </c>
      <c r="I3802" s="8" t="s">
        <v>14531</v>
      </c>
      <c r="J3802" s="8"/>
      <c r="K3802" s="8" t="s">
        <v>14532</v>
      </c>
      <c r="L3802" s="8" t="s">
        <v>14533</v>
      </c>
      <c r="M3802" s="8" t="s">
        <v>14534</v>
      </c>
      <c r="N3802" s="8" t="s">
        <v>14535</v>
      </c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/>
      <c r="Z3802" s="8"/>
      <c r="AA3802" s="8"/>
      <c r="AB3802" s="8"/>
      <c r="AC3802" s="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  <c r="AY3802" s="8"/>
      <c r="AZ3802" s="8"/>
      <c r="BA3802" s="8"/>
      <c r="BB3802" s="8"/>
      <c r="BC3802" s="8"/>
      <c r="BD3802" s="8"/>
      <c r="BE3802" s="8"/>
      <c r="BF3802" s="8"/>
      <c r="BG3802" s="8"/>
      <c r="BH3802" s="8"/>
      <c r="BI3802" s="8"/>
      <c r="BJ3802" s="8"/>
      <c r="BK3802" s="8"/>
      <c r="BL3802" s="8"/>
      <c r="BM3802" s="8"/>
      <c r="BN3802" s="8"/>
      <c r="BO3802" s="8"/>
      <c r="BP3802" s="8"/>
      <c r="BQ3802" s="8"/>
      <c r="BR3802" s="8"/>
      <c r="BS3802" s="8"/>
      <c r="BT3802" s="8"/>
      <c r="BU3802" s="8"/>
      <c r="BV3802" s="8"/>
      <c r="BW3802" s="8"/>
      <c r="BX3802" s="8"/>
      <c r="BY3802" s="8"/>
    </row>
    <row r="3803" spans="1:77" x14ac:dyDescent="0.2">
      <c r="A3803" s="8" t="s">
        <v>14536</v>
      </c>
      <c r="B3803" s="5"/>
      <c r="C3803" s="8" t="s">
        <v>14537</v>
      </c>
      <c r="D3803" s="4" t="s">
        <v>14458</v>
      </c>
      <c r="E3803" s="8" t="s">
        <v>14459</v>
      </c>
      <c r="F3803" s="4" t="s">
        <v>692</v>
      </c>
      <c r="G3803" s="8" t="s">
        <v>14439</v>
      </c>
      <c r="H3803" s="8" t="s">
        <v>529</v>
      </c>
      <c r="I3803" s="8" t="s">
        <v>14538</v>
      </c>
      <c r="J3803" s="8"/>
      <c r="K3803" s="8" t="s">
        <v>14532</v>
      </c>
      <c r="L3803" s="8" t="s">
        <v>14533</v>
      </c>
      <c r="M3803" s="8"/>
      <c r="N3803" s="8" t="s">
        <v>14535</v>
      </c>
      <c r="O3803" s="8"/>
      <c r="P3803" s="8"/>
      <c r="Q3803" s="8"/>
      <c r="R3803" s="8"/>
      <c r="S3803" s="8"/>
      <c r="T3803" s="8"/>
      <c r="U3803" s="8"/>
      <c r="V3803" s="8"/>
      <c r="W3803" s="8"/>
      <c r="X3803" s="8"/>
      <c r="Y3803" s="8"/>
      <c r="Z3803" s="8"/>
      <c r="AA3803" s="8"/>
      <c r="AB3803" s="8"/>
      <c r="AC3803" s="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  <c r="AY3803" s="8"/>
      <c r="AZ3803" s="8"/>
      <c r="BA3803" s="8"/>
      <c r="BB3803" s="8"/>
      <c r="BC3803" s="8"/>
      <c r="BD3803" s="8"/>
      <c r="BE3803" s="8"/>
      <c r="BF3803" s="8"/>
      <c r="BG3803" s="8"/>
      <c r="BH3803" s="8"/>
      <c r="BI3803" s="8"/>
      <c r="BJ3803" s="8"/>
      <c r="BK3803" s="8"/>
      <c r="BL3803" s="8"/>
      <c r="BM3803" s="8"/>
      <c r="BN3803" s="8"/>
      <c r="BO3803" s="8"/>
      <c r="BP3803" s="8"/>
      <c r="BQ3803" s="8"/>
      <c r="BR3803" s="8"/>
      <c r="BS3803" s="8"/>
      <c r="BT3803" s="8"/>
      <c r="BU3803" s="8"/>
      <c r="BV3803" s="8"/>
      <c r="BW3803" s="8"/>
      <c r="BX3803" s="8"/>
      <c r="BY3803" s="8"/>
    </row>
    <row r="3804" spans="1:77" x14ac:dyDescent="0.2">
      <c r="A3804" s="8" t="s">
        <v>14539</v>
      </c>
      <c r="B3804" s="5"/>
      <c r="C3804" s="8" t="s">
        <v>14540</v>
      </c>
      <c r="D3804" s="4" t="s">
        <v>3553</v>
      </c>
      <c r="E3804" s="8" t="s">
        <v>14541</v>
      </c>
      <c r="F3804" s="4" t="s">
        <v>692</v>
      </c>
      <c r="G3804" s="8" t="s">
        <v>14439</v>
      </c>
      <c r="H3804" s="8" t="s">
        <v>529</v>
      </c>
      <c r="I3804" s="8" t="s">
        <v>14542</v>
      </c>
      <c r="J3804" s="8"/>
      <c r="K3804" s="8" t="s">
        <v>14543</v>
      </c>
      <c r="L3804" s="8" t="s">
        <v>14544</v>
      </c>
      <c r="M3804" s="8"/>
      <c r="N3804" s="8" t="s">
        <v>14444</v>
      </c>
      <c r="O3804" s="8"/>
      <c r="P3804" s="8"/>
      <c r="Q3804" s="8"/>
      <c r="R3804" s="8"/>
      <c r="S3804" s="8"/>
      <c r="T3804" s="8"/>
      <c r="U3804" s="8"/>
      <c r="V3804" s="8"/>
      <c r="W3804" s="8"/>
      <c r="X3804" s="8"/>
      <c r="Y3804" s="8"/>
      <c r="Z3804" s="8"/>
      <c r="AA3804" s="8"/>
      <c r="AB3804" s="8"/>
      <c r="AC3804" s="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  <c r="AY3804" s="8"/>
      <c r="AZ3804" s="8"/>
      <c r="BA3804" s="8"/>
      <c r="BB3804" s="8"/>
      <c r="BC3804" s="8"/>
      <c r="BD3804" s="8"/>
      <c r="BE3804" s="8"/>
      <c r="BF3804" s="8"/>
      <c r="BG3804" s="8"/>
      <c r="BH3804" s="8"/>
      <c r="BI3804" s="8"/>
      <c r="BJ3804" s="8"/>
      <c r="BK3804" s="8"/>
      <c r="BL3804" s="8"/>
      <c r="BM3804" s="8"/>
      <c r="BN3804" s="8"/>
      <c r="BO3804" s="8"/>
      <c r="BP3804" s="8"/>
      <c r="BQ3804" s="8"/>
      <c r="BR3804" s="8"/>
      <c r="BS3804" s="8"/>
      <c r="BT3804" s="8"/>
      <c r="BU3804" s="8"/>
      <c r="BV3804" s="8"/>
      <c r="BW3804" s="8"/>
      <c r="BX3804" s="8"/>
      <c r="BY3804" s="8"/>
    </row>
    <row r="3805" spans="1:77" x14ac:dyDescent="0.2">
      <c r="A3805" s="8" t="s">
        <v>14545</v>
      </c>
      <c r="B3805" s="5"/>
      <c r="C3805" s="8" t="s">
        <v>14546</v>
      </c>
      <c r="D3805" s="4" t="s">
        <v>14547</v>
      </c>
      <c r="E3805" s="8" t="s">
        <v>14548</v>
      </c>
      <c r="F3805" s="4" t="s">
        <v>692</v>
      </c>
      <c r="G3805" s="8" t="s">
        <v>14439</v>
      </c>
      <c r="H3805" s="8" t="s">
        <v>529</v>
      </c>
      <c r="I3805" s="8" t="s">
        <v>14549</v>
      </c>
      <c r="J3805" s="8"/>
      <c r="K3805" s="8" t="s">
        <v>14550</v>
      </c>
      <c r="L3805" s="8" t="s">
        <v>14551</v>
      </c>
      <c r="M3805" s="8"/>
      <c r="N3805" s="8" t="s">
        <v>14552</v>
      </c>
      <c r="O3805" s="8"/>
      <c r="P3805" s="8"/>
      <c r="Q3805" s="8"/>
      <c r="R3805" s="8"/>
      <c r="S3805" s="8"/>
      <c r="T3805" s="8"/>
      <c r="U3805" s="8"/>
      <c r="V3805" s="8"/>
      <c r="W3805" s="8"/>
      <c r="X3805" s="8"/>
      <c r="Y3805" s="8"/>
      <c r="Z3805" s="8"/>
      <c r="AA3805" s="8"/>
      <c r="AB3805" s="8"/>
      <c r="AC3805" s="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  <c r="AY3805" s="8"/>
      <c r="AZ3805" s="8"/>
      <c r="BA3805" s="8"/>
      <c r="BB3805" s="8"/>
      <c r="BC3805" s="8"/>
      <c r="BD3805" s="8"/>
      <c r="BE3805" s="8"/>
      <c r="BF3805" s="8"/>
      <c r="BG3805" s="8"/>
      <c r="BH3805" s="8"/>
      <c r="BI3805" s="8"/>
      <c r="BJ3805" s="8"/>
      <c r="BK3805" s="8"/>
      <c r="BL3805" s="8"/>
      <c r="BM3805" s="8"/>
      <c r="BN3805" s="8"/>
      <c r="BO3805" s="8"/>
      <c r="BP3805" s="8"/>
      <c r="BQ3805" s="8"/>
      <c r="BR3805" s="8"/>
      <c r="BS3805" s="8"/>
      <c r="BT3805" s="8"/>
      <c r="BU3805" s="8"/>
      <c r="BV3805" s="8"/>
      <c r="BW3805" s="8"/>
      <c r="BX3805" s="8"/>
      <c r="BY3805" s="8"/>
    </row>
    <row r="3806" spans="1:77" x14ac:dyDescent="0.2">
      <c r="A3806" s="8" t="s">
        <v>14553</v>
      </c>
      <c r="B3806" s="5"/>
      <c r="C3806" s="8" t="s">
        <v>14554</v>
      </c>
      <c r="D3806" s="5"/>
      <c r="E3806" s="8" t="s">
        <v>14555</v>
      </c>
      <c r="F3806" s="5" t="s">
        <v>527</v>
      </c>
      <c r="G3806" s="8" t="s">
        <v>14439</v>
      </c>
      <c r="H3806" s="8" t="s">
        <v>529</v>
      </c>
      <c r="I3806" s="8"/>
      <c r="J3806" s="8"/>
      <c r="K3806" s="8" t="s">
        <v>14556</v>
      </c>
      <c r="L3806" s="8"/>
      <c r="M3806" s="8"/>
      <c r="N3806" s="8"/>
      <c r="O3806" s="8"/>
      <c r="P3806" s="8"/>
      <c r="Q3806" s="8"/>
      <c r="R3806" s="8"/>
      <c r="S3806" s="8"/>
      <c r="T3806" s="8"/>
      <c r="U3806" s="8"/>
      <c r="V3806" s="8"/>
      <c r="W3806" s="8"/>
      <c r="X3806" s="8"/>
      <c r="Y3806" s="8"/>
      <c r="Z3806" s="8"/>
      <c r="AA3806" s="8"/>
      <c r="AB3806" s="8"/>
      <c r="AC3806" s="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  <c r="AY3806" s="8"/>
      <c r="AZ3806" s="8"/>
      <c r="BA3806" s="8"/>
      <c r="BB3806" s="8"/>
      <c r="BC3806" s="8"/>
      <c r="BD3806" s="8"/>
      <c r="BE3806" s="8"/>
      <c r="BF3806" s="8"/>
      <c r="BG3806" s="8"/>
      <c r="BH3806" s="8"/>
      <c r="BI3806" s="8"/>
      <c r="BJ3806" s="8"/>
      <c r="BK3806" s="8"/>
      <c r="BL3806" s="8"/>
      <c r="BM3806" s="8"/>
      <c r="BN3806" s="8"/>
      <c r="BO3806" s="8"/>
      <c r="BP3806" s="8"/>
      <c r="BQ3806" s="8"/>
      <c r="BR3806" s="8"/>
      <c r="BS3806" s="8"/>
      <c r="BT3806" s="8"/>
      <c r="BU3806" s="8"/>
      <c r="BV3806" s="8"/>
      <c r="BW3806" s="8"/>
      <c r="BX3806" s="8"/>
      <c r="BY3806" s="8"/>
    </row>
    <row r="3807" spans="1:77" x14ac:dyDescent="0.2">
      <c r="A3807" s="8" t="s">
        <v>14557</v>
      </c>
      <c r="B3807" s="5"/>
      <c r="C3807" s="8" t="s">
        <v>14558</v>
      </c>
      <c r="D3807" s="5"/>
      <c r="E3807" s="8" t="s">
        <v>14471</v>
      </c>
      <c r="F3807" s="5" t="s">
        <v>527</v>
      </c>
      <c r="G3807" s="8" t="s">
        <v>14439</v>
      </c>
      <c r="H3807" s="8" t="s">
        <v>529</v>
      </c>
      <c r="I3807" s="8"/>
      <c r="J3807" s="8"/>
      <c r="K3807" s="8"/>
      <c r="L3807" s="8"/>
      <c r="M3807" s="8" t="s">
        <v>14559</v>
      </c>
      <c r="N3807" s="8"/>
      <c r="O3807" s="8"/>
      <c r="P3807" s="8"/>
      <c r="Q3807" s="8"/>
      <c r="R3807" s="8"/>
      <c r="S3807" s="8"/>
      <c r="T3807" s="8"/>
      <c r="U3807" s="8"/>
      <c r="V3807" s="8"/>
      <c r="W3807" s="8"/>
      <c r="X3807" s="8"/>
      <c r="Y3807" s="8"/>
      <c r="Z3807" s="8"/>
      <c r="AA3807" s="8"/>
      <c r="AB3807" s="8"/>
      <c r="AC3807" s="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  <c r="AY3807" s="8"/>
      <c r="AZ3807" s="8"/>
      <c r="BA3807" s="8"/>
      <c r="BB3807" s="8"/>
      <c r="BC3807" s="8"/>
      <c r="BD3807" s="8"/>
      <c r="BE3807" s="8"/>
      <c r="BF3807" s="8"/>
      <c r="BG3807" s="8"/>
      <c r="BH3807" s="8"/>
      <c r="BI3807" s="8"/>
      <c r="BJ3807" s="8"/>
      <c r="BK3807" s="8"/>
      <c r="BL3807" s="8"/>
      <c r="BM3807" s="8"/>
      <c r="BN3807" s="8"/>
      <c r="BO3807" s="8"/>
      <c r="BP3807" s="8"/>
      <c r="BQ3807" s="8"/>
      <c r="BR3807" s="8"/>
      <c r="BS3807" s="8"/>
      <c r="BT3807" s="8"/>
      <c r="BU3807" s="8"/>
      <c r="BV3807" s="8"/>
      <c r="BW3807" s="8"/>
      <c r="BX3807" s="8"/>
      <c r="BY3807" s="8"/>
    </row>
    <row r="3808" spans="1:77" x14ac:dyDescent="0.2">
      <c r="A3808" s="8" t="s">
        <v>14560</v>
      </c>
      <c r="B3808" s="5"/>
      <c r="C3808" s="8" t="s">
        <v>14561</v>
      </c>
      <c r="D3808" s="4" t="s">
        <v>14562</v>
      </c>
      <c r="E3808" s="8" t="s">
        <v>14563</v>
      </c>
      <c r="F3808" s="4" t="s">
        <v>527</v>
      </c>
      <c r="G3808" s="8" t="s">
        <v>14564</v>
      </c>
      <c r="H3808" s="8" t="s">
        <v>529</v>
      </c>
      <c r="I3808" s="8" t="s">
        <v>14565</v>
      </c>
      <c r="J3808" s="8"/>
      <c r="K3808" s="8" t="s">
        <v>14566</v>
      </c>
      <c r="L3808" s="8" t="s">
        <v>14567</v>
      </c>
      <c r="M3808" s="8" t="s">
        <v>14568</v>
      </c>
      <c r="N3808" s="8" t="s">
        <v>14569</v>
      </c>
      <c r="O3808" s="8"/>
      <c r="P3808" s="8"/>
      <c r="Q3808" s="8"/>
      <c r="R3808" s="8"/>
      <c r="S3808" s="8"/>
      <c r="T3808" s="8"/>
      <c r="U3808" s="8"/>
      <c r="V3808" s="8"/>
      <c r="W3808" s="8"/>
      <c r="X3808" s="8"/>
      <c r="Y3808" s="8"/>
      <c r="Z3808" s="8"/>
      <c r="AA3808" s="8"/>
      <c r="AB3808" s="8"/>
      <c r="AC3808" s="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  <c r="AY3808" s="8"/>
      <c r="AZ3808" s="8"/>
      <c r="BA3808" s="8"/>
      <c r="BB3808" s="8"/>
      <c r="BC3808" s="8"/>
      <c r="BD3808" s="8"/>
      <c r="BE3808" s="8"/>
      <c r="BF3808" s="8"/>
      <c r="BG3808" s="8"/>
      <c r="BH3808" s="8"/>
      <c r="BI3808" s="8"/>
      <c r="BJ3808" s="8"/>
      <c r="BK3808" s="8"/>
      <c r="BL3808" s="8"/>
      <c r="BM3808" s="8"/>
      <c r="BN3808" s="8"/>
      <c r="BO3808" s="8"/>
      <c r="BP3808" s="8"/>
      <c r="BQ3808" s="8"/>
      <c r="BR3808" s="8"/>
      <c r="BS3808" s="8"/>
      <c r="BT3808" s="8"/>
      <c r="BU3808" s="8"/>
      <c r="BV3808" s="8"/>
      <c r="BW3808" s="8"/>
      <c r="BX3808" s="8"/>
      <c r="BY3808" s="8"/>
    </row>
    <row r="3809" spans="1:77" x14ac:dyDescent="0.2">
      <c r="A3809" s="8" t="s">
        <v>14570</v>
      </c>
      <c r="B3809" s="5"/>
      <c r="C3809" s="8" t="s">
        <v>14571</v>
      </c>
      <c r="D3809" s="4" t="s">
        <v>14562</v>
      </c>
      <c r="E3809" s="8" t="s">
        <v>14563</v>
      </c>
      <c r="F3809" s="4" t="s">
        <v>2091</v>
      </c>
      <c r="G3809" s="8" t="s">
        <v>14564</v>
      </c>
      <c r="H3809" s="8" t="s">
        <v>529</v>
      </c>
      <c r="I3809" s="8" t="s">
        <v>14572</v>
      </c>
      <c r="J3809" s="8"/>
      <c r="K3809" s="8" t="s">
        <v>14566</v>
      </c>
      <c r="L3809" s="8" t="s">
        <v>14567</v>
      </c>
      <c r="M3809" s="8" t="s">
        <v>14573</v>
      </c>
      <c r="N3809" s="8" t="s">
        <v>14569</v>
      </c>
      <c r="O3809" s="8"/>
      <c r="P3809" s="8"/>
      <c r="Q3809" s="8"/>
      <c r="R3809" s="8"/>
      <c r="S3809" s="8"/>
      <c r="T3809" s="8"/>
      <c r="U3809" s="8"/>
      <c r="V3809" s="8"/>
      <c r="W3809" s="8"/>
      <c r="X3809" s="8"/>
      <c r="Y3809" s="8"/>
      <c r="Z3809" s="8"/>
      <c r="AA3809" s="8"/>
      <c r="AB3809" s="8"/>
      <c r="AC3809" s="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  <c r="AY3809" s="8"/>
      <c r="AZ3809" s="8"/>
      <c r="BA3809" s="8"/>
      <c r="BB3809" s="8"/>
      <c r="BC3809" s="8"/>
      <c r="BD3809" s="8"/>
      <c r="BE3809" s="8"/>
      <c r="BF3809" s="8"/>
      <c r="BG3809" s="8"/>
      <c r="BH3809" s="8"/>
      <c r="BI3809" s="8"/>
      <c r="BJ3809" s="8"/>
      <c r="BK3809" s="8"/>
      <c r="BL3809" s="8"/>
      <c r="BM3809" s="8"/>
      <c r="BN3809" s="8"/>
      <c r="BO3809" s="8"/>
      <c r="BP3809" s="8"/>
      <c r="BQ3809" s="8"/>
      <c r="BR3809" s="8"/>
      <c r="BS3809" s="8"/>
      <c r="BT3809" s="8"/>
      <c r="BU3809" s="8"/>
      <c r="BV3809" s="8"/>
      <c r="BW3809" s="8"/>
      <c r="BX3809" s="8"/>
      <c r="BY3809" s="8"/>
    </row>
    <row r="3810" spans="1:77" x14ac:dyDescent="0.2">
      <c r="A3810" s="8" t="s">
        <v>14574</v>
      </c>
      <c r="B3810" s="5"/>
      <c r="C3810" s="8" t="s">
        <v>14575</v>
      </c>
      <c r="D3810" s="4" t="s">
        <v>14576</v>
      </c>
      <c r="E3810" s="8" t="s">
        <v>14577</v>
      </c>
      <c r="F3810" s="4" t="s">
        <v>527</v>
      </c>
      <c r="G3810" s="8" t="s">
        <v>14564</v>
      </c>
      <c r="H3810" s="8" t="s">
        <v>529</v>
      </c>
      <c r="I3810" s="8" t="s">
        <v>14578</v>
      </c>
      <c r="J3810" s="8"/>
      <c r="K3810" s="8" t="s">
        <v>14579</v>
      </c>
      <c r="L3810" s="8" t="s">
        <v>14580</v>
      </c>
      <c r="M3810" s="8" t="s">
        <v>14581</v>
      </c>
      <c r="N3810" s="8" t="s">
        <v>14582</v>
      </c>
      <c r="O3810" s="8"/>
      <c r="P3810" s="8"/>
      <c r="Q3810" s="8"/>
      <c r="R3810" s="8"/>
      <c r="S3810" s="8"/>
      <c r="T3810" s="8"/>
      <c r="U3810" s="8"/>
      <c r="V3810" s="8"/>
      <c r="W3810" s="8"/>
      <c r="X3810" s="8"/>
      <c r="Y3810" s="8"/>
      <c r="Z3810" s="8"/>
      <c r="AA3810" s="8"/>
      <c r="AB3810" s="8"/>
      <c r="AC3810" s="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  <c r="AY3810" s="8"/>
      <c r="AZ3810" s="8"/>
      <c r="BA3810" s="8"/>
      <c r="BB3810" s="8"/>
      <c r="BC3810" s="8"/>
      <c r="BD3810" s="8"/>
      <c r="BE3810" s="8"/>
      <c r="BF3810" s="8"/>
      <c r="BG3810" s="8"/>
      <c r="BH3810" s="8"/>
      <c r="BI3810" s="8"/>
      <c r="BJ3810" s="8"/>
      <c r="BK3810" s="8"/>
      <c r="BL3810" s="8"/>
      <c r="BM3810" s="8"/>
      <c r="BN3810" s="8"/>
      <c r="BO3810" s="8"/>
      <c r="BP3810" s="8"/>
      <c r="BQ3810" s="8"/>
      <c r="BR3810" s="8"/>
      <c r="BS3810" s="8"/>
      <c r="BT3810" s="8"/>
      <c r="BU3810" s="8"/>
      <c r="BV3810" s="8"/>
      <c r="BW3810" s="8"/>
      <c r="BX3810" s="8"/>
      <c r="BY3810" s="8"/>
    </row>
    <row r="3811" spans="1:77" x14ac:dyDescent="0.2">
      <c r="A3811" s="8" t="s">
        <v>14583</v>
      </c>
      <c r="B3811" s="5"/>
      <c r="C3811" s="8" t="s">
        <v>14584</v>
      </c>
      <c r="D3811" s="4" t="s">
        <v>14585</v>
      </c>
      <c r="E3811" s="8" t="s">
        <v>14586</v>
      </c>
      <c r="F3811" s="4" t="s">
        <v>527</v>
      </c>
      <c r="G3811" s="8" t="s">
        <v>14564</v>
      </c>
      <c r="H3811" s="8" t="s">
        <v>529</v>
      </c>
      <c r="I3811" s="8"/>
      <c r="J3811" s="8"/>
      <c r="K3811" s="8"/>
      <c r="L3811" s="8"/>
      <c r="M3811" s="8" t="s">
        <v>14587</v>
      </c>
      <c r="N3811" s="8"/>
      <c r="O3811" s="8"/>
      <c r="P3811" s="8"/>
      <c r="Q3811" s="8"/>
      <c r="R3811" s="8"/>
      <c r="S3811" s="8"/>
      <c r="T3811" s="8"/>
      <c r="U3811" s="8"/>
      <c r="V3811" s="8"/>
      <c r="W3811" s="8"/>
      <c r="X3811" s="8"/>
      <c r="Y3811" s="8"/>
      <c r="Z3811" s="8"/>
      <c r="AA3811" s="8"/>
      <c r="AB3811" s="8"/>
      <c r="AC3811" s="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  <c r="AY3811" s="8"/>
      <c r="AZ3811" s="8"/>
      <c r="BA3811" s="8"/>
      <c r="BB3811" s="8"/>
      <c r="BC3811" s="8"/>
      <c r="BD3811" s="8"/>
      <c r="BE3811" s="8"/>
      <c r="BF3811" s="8"/>
      <c r="BG3811" s="8"/>
      <c r="BH3811" s="8"/>
      <c r="BI3811" s="8"/>
      <c r="BJ3811" s="8"/>
      <c r="BK3811" s="8"/>
      <c r="BL3811" s="8"/>
      <c r="BM3811" s="8"/>
      <c r="BN3811" s="8"/>
      <c r="BO3811" s="8"/>
      <c r="BP3811" s="8"/>
      <c r="BQ3811" s="8"/>
      <c r="BR3811" s="8"/>
      <c r="BS3811" s="8"/>
      <c r="BT3811" s="8"/>
      <c r="BU3811" s="8"/>
      <c r="BV3811" s="8"/>
      <c r="BW3811" s="8"/>
      <c r="BX3811" s="8"/>
      <c r="BY3811" s="8"/>
    </row>
    <row r="3812" spans="1:77" x14ac:dyDescent="0.2">
      <c r="A3812" s="8" t="s">
        <v>14588</v>
      </c>
      <c r="B3812" s="5"/>
      <c r="C3812" s="8" t="s">
        <v>14589</v>
      </c>
      <c r="D3812" s="4" t="s">
        <v>14590</v>
      </c>
      <c r="E3812" s="8" t="s">
        <v>14586</v>
      </c>
      <c r="F3812" s="4" t="s">
        <v>527</v>
      </c>
      <c r="G3812" s="8" t="s">
        <v>14564</v>
      </c>
      <c r="H3812" s="8" t="s">
        <v>529</v>
      </c>
      <c r="I3812" s="8" t="s">
        <v>14591</v>
      </c>
      <c r="J3812" s="8"/>
      <c r="K3812" s="8" t="s">
        <v>14592</v>
      </c>
      <c r="L3812" s="8" t="s">
        <v>14593</v>
      </c>
      <c r="M3812" s="8"/>
      <c r="N3812" s="8" t="s">
        <v>14594</v>
      </c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8"/>
      <c r="AA3812" s="8"/>
      <c r="AB3812" s="8"/>
      <c r="AC3812" s="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  <c r="AY3812" s="8"/>
      <c r="AZ3812" s="8"/>
      <c r="BA3812" s="8"/>
      <c r="BB3812" s="8"/>
      <c r="BC3812" s="8"/>
      <c r="BD3812" s="8"/>
      <c r="BE3812" s="8"/>
      <c r="BF3812" s="8"/>
      <c r="BG3812" s="8"/>
      <c r="BH3812" s="8"/>
      <c r="BI3812" s="8"/>
      <c r="BJ3812" s="8"/>
      <c r="BK3812" s="8"/>
      <c r="BL3812" s="8"/>
      <c r="BM3812" s="8"/>
      <c r="BN3812" s="8"/>
      <c r="BO3812" s="8"/>
      <c r="BP3812" s="8"/>
      <c r="BQ3812" s="8"/>
      <c r="BR3812" s="8"/>
      <c r="BS3812" s="8"/>
      <c r="BT3812" s="8"/>
      <c r="BU3812" s="8"/>
      <c r="BV3812" s="8"/>
      <c r="BW3812" s="8"/>
      <c r="BX3812" s="8"/>
      <c r="BY3812" s="8"/>
    </row>
    <row r="3813" spans="1:77" x14ac:dyDescent="0.2">
      <c r="A3813" s="8" t="s">
        <v>14595</v>
      </c>
      <c r="B3813" s="5"/>
      <c r="C3813" s="8" t="s">
        <v>14596</v>
      </c>
      <c r="D3813" s="4" t="s">
        <v>14585</v>
      </c>
      <c r="E3813" s="8" t="s">
        <v>14586</v>
      </c>
      <c r="F3813" s="4" t="s">
        <v>527</v>
      </c>
      <c r="G3813" s="8" t="s">
        <v>14564</v>
      </c>
      <c r="H3813" s="8" t="s">
        <v>529</v>
      </c>
      <c r="I3813" s="8" t="s">
        <v>14597</v>
      </c>
      <c r="J3813" s="8"/>
      <c r="K3813" s="8" t="s">
        <v>14598</v>
      </c>
      <c r="L3813" s="8" t="s">
        <v>14599</v>
      </c>
      <c r="M3813" s="8"/>
      <c r="N3813" s="8" t="s">
        <v>14600</v>
      </c>
      <c r="O3813" s="8"/>
      <c r="P3813" s="8"/>
      <c r="Q3813" s="8"/>
      <c r="R3813" s="8"/>
      <c r="S3813" s="8"/>
      <c r="T3813" s="8"/>
      <c r="U3813" s="8"/>
      <c r="V3813" s="8"/>
      <c r="W3813" s="8"/>
      <c r="X3813" s="8"/>
      <c r="Y3813" s="8"/>
      <c r="Z3813" s="8"/>
      <c r="AA3813" s="8"/>
      <c r="AB3813" s="8"/>
      <c r="AC3813" s="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  <c r="AY3813" s="8"/>
      <c r="AZ3813" s="8"/>
      <c r="BA3813" s="8"/>
      <c r="BB3813" s="8"/>
      <c r="BC3813" s="8"/>
      <c r="BD3813" s="8"/>
      <c r="BE3813" s="8"/>
      <c r="BF3813" s="8"/>
      <c r="BG3813" s="8"/>
      <c r="BH3813" s="8"/>
      <c r="BI3813" s="8"/>
      <c r="BJ3813" s="8"/>
      <c r="BK3813" s="8"/>
      <c r="BL3813" s="8"/>
      <c r="BM3813" s="8"/>
      <c r="BN3813" s="8"/>
      <c r="BO3813" s="8"/>
      <c r="BP3813" s="8"/>
      <c r="BQ3813" s="8"/>
      <c r="BR3813" s="8"/>
      <c r="BS3813" s="8"/>
      <c r="BT3813" s="8"/>
      <c r="BU3813" s="8"/>
      <c r="BV3813" s="8"/>
      <c r="BW3813" s="8"/>
      <c r="BX3813" s="8"/>
      <c r="BY3813" s="8"/>
    </row>
    <row r="3814" spans="1:77" x14ac:dyDescent="0.2">
      <c r="A3814" s="8" t="s">
        <v>14601</v>
      </c>
      <c r="B3814" s="5"/>
      <c r="C3814" s="8" t="s">
        <v>14602</v>
      </c>
      <c r="D3814" s="4" t="s">
        <v>14562</v>
      </c>
      <c r="E3814" s="8" t="s">
        <v>14563</v>
      </c>
      <c r="F3814" s="4" t="s">
        <v>527</v>
      </c>
      <c r="G3814" s="8" t="s">
        <v>14564</v>
      </c>
      <c r="H3814" s="8" t="s">
        <v>529</v>
      </c>
      <c r="I3814" s="8" t="s">
        <v>14603</v>
      </c>
      <c r="J3814" s="8"/>
      <c r="K3814" s="8" t="s">
        <v>14604</v>
      </c>
      <c r="L3814" s="8" t="s">
        <v>14605</v>
      </c>
      <c r="M3814" s="8"/>
      <c r="N3814" s="8" t="s">
        <v>14569</v>
      </c>
      <c r="O3814" s="8"/>
      <c r="P3814" s="8"/>
      <c r="Q3814" s="8"/>
      <c r="R3814" s="8"/>
      <c r="S3814" s="8"/>
      <c r="T3814" s="8"/>
      <c r="U3814" s="8"/>
      <c r="V3814" s="8"/>
      <c r="W3814" s="8"/>
      <c r="X3814" s="8"/>
      <c r="Y3814" s="8"/>
      <c r="Z3814" s="8"/>
      <c r="AA3814" s="8"/>
      <c r="AB3814" s="8"/>
      <c r="AC3814" s="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  <c r="AY3814" s="8"/>
      <c r="AZ3814" s="8"/>
      <c r="BA3814" s="8"/>
      <c r="BB3814" s="8"/>
      <c r="BC3814" s="8"/>
      <c r="BD3814" s="8"/>
      <c r="BE3814" s="8"/>
      <c r="BF3814" s="8"/>
      <c r="BG3814" s="8"/>
      <c r="BH3814" s="8"/>
      <c r="BI3814" s="8"/>
      <c r="BJ3814" s="8"/>
      <c r="BK3814" s="8"/>
      <c r="BL3814" s="8"/>
      <c r="BM3814" s="8"/>
      <c r="BN3814" s="8"/>
      <c r="BO3814" s="8"/>
      <c r="BP3814" s="8"/>
      <c r="BQ3814" s="8"/>
      <c r="BR3814" s="8"/>
      <c r="BS3814" s="8"/>
      <c r="BT3814" s="8"/>
      <c r="BU3814" s="8"/>
      <c r="BV3814" s="8"/>
      <c r="BW3814" s="8"/>
      <c r="BX3814" s="8"/>
      <c r="BY3814" s="8"/>
    </row>
    <row r="3815" spans="1:77" x14ac:dyDescent="0.2">
      <c r="A3815" s="8" t="s">
        <v>14606</v>
      </c>
      <c r="B3815" s="5"/>
      <c r="C3815" s="8" t="s">
        <v>14607</v>
      </c>
      <c r="D3815" s="4" t="s">
        <v>14562</v>
      </c>
      <c r="E3815" s="8" t="s">
        <v>14563</v>
      </c>
      <c r="F3815" s="4" t="s">
        <v>2091</v>
      </c>
      <c r="G3815" s="8" t="s">
        <v>14564</v>
      </c>
      <c r="H3815" s="8" t="s">
        <v>529</v>
      </c>
      <c r="I3815" s="8" t="s">
        <v>14608</v>
      </c>
      <c r="J3815" s="8"/>
      <c r="K3815" s="8" t="s">
        <v>14604</v>
      </c>
      <c r="L3815" s="8" t="s">
        <v>14605</v>
      </c>
      <c r="M3815" s="8"/>
      <c r="N3815" s="8" t="s">
        <v>14569</v>
      </c>
      <c r="O3815" s="8"/>
      <c r="P3815" s="8"/>
      <c r="Q3815" s="8"/>
      <c r="R3815" s="8"/>
      <c r="S3815" s="8"/>
      <c r="T3815" s="8"/>
      <c r="U3815" s="8"/>
      <c r="V3815" s="8"/>
      <c r="W3815" s="8"/>
      <c r="X3815" s="8"/>
      <c r="Y3815" s="8"/>
      <c r="Z3815" s="8"/>
      <c r="AA3815" s="8"/>
      <c r="AB3815" s="8"/>
      <c r="AC3815" s="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  <c r="AY3815" s="8"/>
      <c r="AZ3815" s="8"/>
      <c r="BA3815" s="8"/>
      <c r="BB3815" s="8"/>
      <c r="BC3815" s="8"/>
      <c r="BD3815" s="8"/>
      <c r="BE3815" s="8"/>
      <c r="BF3815" s="8"/>
      <c r="BG3815" s="8"/>
      <c r="BH3815" s="8"/>
      <c r="BI3815" s="8"/>
      <c r="BJ3815" s="8"/>
      <c r="BK3815" s="8"/>
      <c r="BL3815" s="8"/>
      <c r="BM3815" s="8"/>
      <c r="BN3815" s="8"/>
      <c r="BO3815" s="8"/>
      <c r="BP3815" s="8"/>
      <c r="BQ3815" s="8"/>
      <c r="BR3815" s="8"/>
      <c r="BS3815" s="8"/>
      <c r="BT3815" s="8"/>
      <c r="BU3815" s="8"/>
      <c r="BV3815" s="8"/>
      <c r="BW3815" s="8"/>
      <c r="BX3815" s="8"/>
      <c r="BY3815" s="8"/>
    </row>
    <row r="3816" spans="1:77" x14ac:dyDescent="0.2">
      <c r="A3816" s="8" t="s">
        <v>14609</v>
      </c>
      <c r="B3816" s="5"/>
      <c r="C3816" s="8" t="s">
        <v>14610</v>
      </c>
      <c r="D3816" s="4" t="s">
        <v>14611</v>
      </c>
      <c r="E3816" s="8" t="s">
        <v>14612</v>
      </c>
      <c r="F3816" s="4" t="s">
        <v>527</v>
      </c>
      <c r="G3816" s="8" t="s">
        <v>14564</v>
      </c>
      <c r="H3816" s="8" t="s">
        <v>529</v>
      </c>
      <c r="I3816" s="8" t="s">
        <v>14613</v>
      </c>
      <c r="J3816" s="8"/>
      <c r="K3816" s="8" t="s">
        <v>14614</v>
      </c>
      <c r="L3816" s="8" t="s">
        <v>14615</v>
      </c>
      <c r="M3816" s="8"/>
      <c r="N3816" s="8" t="s">
        <v>14616</v>
      </c>
      <c r="O3816" s="8"/>
      <c r="P3816" s="8"/>
      <c r="Q3816" s="8"/>
      <c r="R3816" s="8"/>
      <c r="S3816" s="8"/>
      <c r="T3816" s="8"/>
      <c r="U3816" s="8"/>
      <c r="V3816" s="8"/>
      <c r="W3816" s="8"/>
      <c r="X3816" s="8"/>
      <c r="Y3816" s="8"/>
      <c r="Z3816" s="8"/>
      <c r="AA3816" s="8"/>
      <c r="AB3816" s="8"/>
      <c r="AC3816" s="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  <c r="AY3816" s="8"/>
      <c r="AZ3816" s="8"/>
      <c r="BA3816" s="8"/>
      <c r="BB3816" s="8"/>
      <c r="BC3816" s="8"/>
      <c r="BD3816" s="8"/>
      <c r="BE3816" s="8"/>
      <c r="BF3816" s="8"/>
      <c r="BG3816" s="8"/>
      <c r="BH3816" s="8"/>
      <c r="BI3816" s="8"/>
      <c r="BJ3816" s="8"/>
      <c r="BK3816" s="8"/>
      <c r="BL3816" s="8"/>
      <c r="BM3816" s="8"/>
      <c r="BN3816" s="8"/>
      <c r="BO3816" s="8"/>
      <c r="BP3816" s="8"/>
      <c r="BQ3816" s="8"/>
      <c r="BR3816" s="8"/>
      <c r="BS3816" s="8"/>
      <c r="BT3816" s="8"/>
      <c r="BU3816" s="8"/>
      <c r="BV3816" s="8"/>
      <c r="BW3816" s="8"/>
      <c r="BX3816" s="8"/>
      <c r="BY3816" s="8"/>
    </row>
    <row r="3817" spans="1:77" x14ac:dyDescent="0.2">
      <c r="A3817" s="8" t="s">
        <v>14617</v>
      </c>
      <c r="B3817" s="5"/>
      <c r="C3817" s="8" t="s">
        <v>14618</v>
      </c>
      <c r="D3817" s="4" t="s">
        <v>14619</v>
      </c>
      <c r="E3817" s="8" t="s">
        <v>14620</v>
      </c>
      <c r="F3817" s="4" t="s">
        <v>527</v>
      </c>
      <c r="G3817" s="8" t="s">
        <v>14564</v>
      </c>
      <c r="H3817" s="8" t="s">
        <v>529</v>
      </c>
      <c r="I3817" s="8"/>
      <c r="J3817" s="8"/>
      <c r="K3817" s="8"/>
      <c r="L3817" s="8" t="s">
        <v>14621</v>
      </c>
      <c r="M3817" s="8"/>
      <c r="N3817" s="8" t="s">
        <v>14622</v>
      </c>
      <c r="O3817" s="8"/>
      <c r="P3817" s="8"/>
      <c r="Q3817" s="8"/>
      <c r="R3817" s="8"/>
      <c r="S3817" s="8"/>
      <c r="T3817" s="8"/>
      <c r="U3817" s="8"/>
      <c r="V3817" s="8"/>
      <c r="W3817" s="8"/>
      <c r="X3817" s="8"/>
      <c r="Y3817" s="8"/>
      <c r="Z3817" s="8"/>
      <c r="AA3817" s="8"/>
      <c r="AB3817" s="8"/>
      <c r="AC3817" s="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  <c r="AY3817" s="8"/>
      <c r="AZ3817" s="8"/>
      <c r="BA3817" s="8"/>
      <c r="BB3817" s="8"/>
      <c r="BC3817" s="8"/>
      <c r="BD3817" s="8"/>
      <c r="BE3817" s="8"/>
      <c r="BF3817" s="8"/>
      <c r="BG3817" s="8"/>
      <c r="BH3817" s="8"/>
      <c r="BI3817" s="8"/>
      <c r="BJ3817" s="8"/>
      <c r="BK3817" s="8"/>
      <c r="BL3817" s="8"/>
      <c r="BM3817" s="8"/>
      <c r="BN3817" s="8"/>
      <c r="BO3817" s="8"/>
      <c r="BP3817" s="8"/>
      <c r="BQ3817" s="8"/>
      <c r="BR3817" s="8"/>
      <c r="BS3817" s="8"/>
      <c r="BT3817" s="8"/>
      <c r="BU3817" s="8"/>
      <c r="BV3817" s="8"/>
      <c r="BW3817" s="8"/>
      <c r="BX3817" s="8"/>
      <c r="BY3817" s="8"/>
    </row>
    <row r="3818" spans="1:77" x14ac:dyDescent="0.2">
      <c r="A3818" s="8" t="s">
        <v>14623</v>
      </c>
      <c r="B3818" s="5"/>
      <c r="C3818" s="8" t="s">
        <v>14624</v>
      </c>
      <c r="D3818" s="4" t="s">
        <v>14619</v>
      </c>
      <c r="E3818" s="8" t="s">
        <v>14620</v>
      </c>
      <c r="F3818" s="4" t="s">
        <v>2091</v>
      </c>
      <c r="G3818" s="8" t="s">
        <v>14564</v>
      </c>
      <c r="H3818" s="8" t="s">
        <v>529</v>
      </c>
      <c r="I3818" s="8"/>
      <c r="J3818" s="8"/>
      <c r="K3818" s="8"/>
      <c r="L3818" s="8" t="s">
        <v>14625</v>
      </c>
      <c r="M3818" s="8"/>
      <c r="N3818" s="8" t="s">
        <v>14622</v>
      </c>
      <c r="O3818" s="8"/>
      <c r="P3818" s="8"/>
      <c r="Q3818" s="8"/>
      <c r="R3818" s="8"/>
      <c r="S3818" s="8"/>
      <c r="T3818" s="8"/>
      <c r="U3818" s="8"/>
      <c r="V3818" s="8"/>
      <c r="W3818" s="8"/>
      <c r="X3818" s="8"/>
      <c r="Y3818" s="8"/>
      <c r="Z3818" s="8"/>
      <c r="AA3818" s="8"/>
      <c r="AB3818" s="8"/>
      <c r="AC3818" s="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  <c r="AY3818" s="8"/>
      <c r="AZ3818" s="8"/>
      <c r="BA3818" s="8"/>
      <c r="BB3818" s="8"/>
      <c r="BC3818" s="8"/>
      <c r="BD3818" s="8"/>
      <c r="BE3818" s="8"/>
      <c r="BF3818" s="8"/>
      <c r="BG3818" s="8"/>
      <c r="BH3818" s="8"/>
      <c r="BI3818" s="8"/>
      <c r="BJ3818" s="8"/>
      <c r="BK3818" s="8"/>
      <c r="BL3818" s="8"/>
      <c r="BM3818" s="8"/>
      <c r="BN3818" s="8"/>
      <c r="BO3818" s="8"/>
      <c r="BP3818" s="8"/>
      <c r="BQ3818" s="8"/>
      <c r="BR3818" s="8"/>
      <c r="BS3818" s="8"/>
      <c r="BT3818" s="8"/>
      <c r="BU3818" s="8"/>
      <c r="BV3818" s="8"/>
      <c r="BW3818" s="8"/>
      <c r="BX3818" s="8"/>
      <c r="BY3818" s="8"/>
    </row>
    <row r="3819" spans="1:77" x14ac:dyDescent="0.2">
      <c r="A3819" s="8" t="s">
        <v>14626</v>
      </c>
      <c r="B3819" s="5"/>
      <c r="C3819" s="8" t="s">
        <v>14627</v>
      </c>
      <c r="D3819" s="4" t="s">
        <v>14619</v>
      </c>
      <c r="E3819" s="8" t="s">
        <v>14620</v>
      </c>
      <c r="F3819" s="4" t="s">
        <v>527</v>
      </c>
      <c r="G3819" s="8" t="s">
        <v>14564</v>
      </c>
      <c r="H3819" s="8" t="s">
        <v>529</v>
      </c>
      <c r="I3819" s="8"/>
      <c r="J3819" s="8"/>
      <c r="K3819" s="8"/>
      <c r="L3819" s="8" t="s">
        <v>14628</v>
      </c>
      <c r="M3819" s="8"/>
      <c r="N3819" s="8"/>
      <c r="O3819" s="8"/>
      <c r="P3819" s="8"/>
      <c r="Q3819" s="8"/>
      <c r="R3819" s="8"/>
      <c r="S3819" s="8"/>
      <c r="T3819" s="8"/>
      <c r="U3819" s="8"/>
      <c r="V3819" s="8"/>
      <c r="W3819" s="8"/>
      <c r="X3819" s="8"/>
      <c r="Y3819" s="8"/>
      <c r="Z3819" s="8"/>
      <c r="AA3819" s="8"/>
      <c r="AB3819" s="8"/>
      <c r="AC3819" s="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  <c r="AY3819" s="8"/>
      <c r="AZ3819" s="8"/>
      <c r="BA3819" s="8"/>
      <c r="BB3819" s="8"/>
      <c r="BC3819" s="8"/>
      <c r="BD3819" s="8"/>
      <c r="BE3819" s="8"/>
      <c r="BF3819" s="8"/>
      <c r="BG3819" s="8"/>
      <c r="BH3819" s="8"/>
      <c r="BI3819" s="8"/>
      <c r="BJ3819" s="8"/>
      <c r="BK3819" s="8"/>
      <c r="BL3819" s="8"/>
      <c r="BM3819" s="8"/>
      <c r="BN3819" s="8"/>
      <c r="BO3819" s="8"/>
      <c r="BP3819" s="8"/>
      <c r="BQ3819" s="8"/>
      <c r="BR3819" s="8"/>
      <c r="BS3819" s="8"/>
      <c r="BT3819" s="8"/>
      <c r="BU3819" s="8"/>
      <c r="BV3819" s="8"/>
      <c r="BW3819" s="8"/>
      <c r="BX3819" s="8"/>
      <c r="BY3819" s="8"/>
    </row>
    <row r="3820" spans="1:77" x14ac:dyDescent="0.2">
      <c r="A3820" s="8" t="s">
        <v>14629</v>
      </c>
      <c r="B3820" s="5"/>
      <c r="C3820" s="8" t="s">
        <v>14630</v>
      </c>
      <c r="D3820" s="4" t="s">
        <v>14619</v>
      </c>
      <c r="E3820" s="8" t="s">
        <v>14620</v>
      </c>
      <c r="F3820" s="4" t="s">
        <v>2091</v>
      </c>
      <c r="G3820" s="8" t="s">
        <v>14564</v>
      </c>
      <c r="H3820" s="8" t="s">
        <v>529</v>
      </c>
      <c r="I3820" s="8"/>
      <c r="J3820" s="8"/>
      <c r="K3820" s="8"/>
      <c r="L3820" s="8" t="s">
        <v>14631</v>
      </c>
      <c r="M3820" s="8"/>
      <c r="N3820" s="8" t="s">
        <v>14632</v>
      </c>
      <c r="O3820" s="8"/>
      <c r="P3820" s="8"/>
      <c r="Q3820" s="8"/>
      <c r="R3820" s="8"/>
      <c r="S3820" s="8"/>
      <c r="T3820" s="8"/>
      <c r="U3820" s="8"/>
      <c r="V3820" s="8"/>
      <c r="W3820" s="8"/>
      <c r="X3820" s="8"/>
      <c r="Y3820" s="8"/>
      <c r="Z3820" s="8"/>
      <c r="AA3820" s="8"/>
      <c r="AB3820" s="8"/>
      <c r="AC3820" s="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  <c r="AY3820" s="8"/>
      <c r="AZ3820" s="8"/>
      <c r="BA3820" s="8"/>
      <c r="BB3820" s="8"/>
      <c r="BC3820" s="8"/>
      <c r="BD3820" s="8"/>
      <c r="BE3820" s="8"/>
      <c r="BF3820" s="8"/>
      <c r="BG3820" s="8"/>
      <c r="BH3820" s="8"/>
      <c r="BI3820" s="8"/>
      <c r="BJ3820" s="8"/>
      <c r="BK3820" s="8"/>
      <c r="BL3820" s="8"/>
      <c r="BM3820" s="8"/>
      <c r="BN3820" s="8"/>
      <c r="BO3820" s="8"/>
      <c r="BP3820" s="8"/>
      <c r="BQ3820" s="8"/>
      <c r="BR3820" s="8"/>
      <c r="BS3820" s="8"/>
      <c r="BT3820" s="8"/>
      <c r="BU3820" s="8"/>
      <c r="BV3820" s="8"/>
      <c r="BW3820" s="8"/>
      <c r="BX3820" s="8"/>
      <c r="BY3820" s="8"/>
    </row>
    <row r="3821" spans="1:77" x14ac:dyDescent="0.2">
      <c r="A3821" s="8" t="s">
        <v>14633</v>
      </c>
      <c r="B3821" s="5"/>
      <c r="C3821" s="8" t="s">
        <v>14634</v>
      </c>
      <c r="D3821" s="4" t="s">
        <v>14619</v>
      </c>
      <c r="E3821" s="8" t="s">
        <v>14620</v>
      </c>
      <c r="F3821" s="4" t="s">
        <v>527</v>
      </c>
      <c r="G3821" s="8" t="s">
        <v>14564</v>
      </c>
      <c r="H3821" s="8" t="s">
        <v>529</v>
      </c>
      <c r="I3821" s="8"/>
      <c r="J3821" s="8"/>
      <c r="K3821" s="8"/>
      <c r="L3821" s="8" t="s">
        <v>14635</v>
      </c>
      <c r="M3821" s="8"/>
      <c r="N3821" s="8" t="s">
        <v>14636</v>
      </c>
      <c r="O3821" s="8"/>
      <c r="P3821" s="8"/>
      <c r="Q3821" s="8"/>
      <c r="R3821" s="8"/>
      <c r="S3821" s="8"/>
      <c r="T3821" s="8"/>
      <c r="U3821" s="8"/>
      <c r="V3821" s="8"/>
      <c r="W3821" s="8"/>
      <c r="X3821" s="8"/>
      <c r="Y3821" s="8"/>
      <c r="Z3821" s="8"/>
      <c r="AA3821" s="8"/>
      <c r="AB3821" s="8"/>
      <c r="AC3821" s="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  <c r="AY3821" s="8"/>
      <c r="AZ3821" s="8"/>
      <c r="BA3821" s="8"/>
      <c r="BB3821" s="8"/>
      <c r="BC3821" s="8"/>
      <c r="BD3821" s="8"/>
      <c r="BE3821" s="8"/>
      <c r="BF3821" s="8"/>
      <c r="BG3821" s="8"/>
      <c r="BH3821" s="8"/>
      <c r="BI3821" s="8"/>
      <c r="BJ3821" s="8"/>
      <c r="BK3821" s="8"/>
      <c r="BL3821" s="8"/>
      <c r="BM3821" s="8"/>
      <c r="BN3821" s="8"/>
      <c r="BO3821" s="8"/>
      <c r="BP3821" s="8"/>
      <c r="BQ3821" s="8"/>
      <c r="BR3821" s="8"/>
      <c r="BS3821" s="8"/>
      <c r="BT3821" s="8"/>
      <c r="BU3821" s="8"/>
      <c r="BV3821" s="8"/>
      <c r="BW3821" s="8"/>
      <c r="BX3821" s="8"/>
      <c r="BY3821" s="8"/>
    </row>
    <row r="3822" spans="1:77" x14ac:dyDescent="0.2">
      <c r="A3822" s="8" t="s">
        <v>14637</v>
      </c>
      <c r="B3822" s="5"/>
      <c r="C3822" s="8" t="s">
        <v>14638</v>
      </c>
      <c r="D3822" s="4" t="s">
        <v>14619</v>
      </c>
      <c r="E3822" s="8" t="s">
        <v>14620</v>
      </c>
      <c r="F3822" s="4" t="s">
        <v>2091</v>
      </c>
      <c r="G3822" s="8" t="s">
        <v>14564</v>
      </c>
      <c r="H3822" s="8" t="s">
        <v>529</v>
      </c>
      <c r="I3822" s="8"/>
      <c r="J3822" s="8"/>
      <c r="K3822" s="8"/>
      <c r="L3822" s="8" t="s">
        <v>14639</v>
      </c>
      <c r="M3822" s="8"/>
      <c r="N3822" s="8" t="s">
        <v>14636</v>
      </c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  <c r="AY3822" s="8"/>
      <c r="AZ3822" s="8"/>
      <c r="BA3822" s="8"/>
      <c r="BB3822" s="8"/>
      <c r="BC3822" s="8"/>
      <c r="BD3822" s="8"/>
      <c r="BE3822" s="8"/>
      <c r="BF3822" s="8"/>
      <c r="BG3822" s="8"/>
      <c r="BH3822" s="8"/>
      <c r="BI3822" s="8"/>
      <c r="BJ3822" s="8"/>
      <c r="BK3822" s="8"/>
      <c r="BL3822" s="8"/>
      <c r="BM3822" s="8"/>
      <c r="BN3822" s="8"/>
      <c r="BO3822" s="8"/>
      <c r="BP3822" s="8"/>
      <c r="BQ3822" s="8"/>
      <c r="BR3822" s="8"/>
      <c r="BS3822" s="8"/>
      <c r="BT3822" s="8"/>
      <c r="BU3822" s="8"/>
      <c r="BV3822" s="8"/>
      <c r="BW3822" s="8"/>
      <c r="BX3822" s="8"/>
      <c r="BY3822" s="8"/>
    </row>
    <row r="3823" spans="1:77" x14ac:dyDescent="0.2">
      <c r="A3823" s="8" t="s">
        <v>14640</v>
      </c>
      <c r="B3823" s="5"/>
      <c r="C3823" s="8" t="s">
        <v>14641</v>
      </c>
      <c r="D3823" s="5" t="s">
        <v>11964</v>
      </c>
      <c r="E3823" s="8" t="s">
        <v>11965</v>
      </c>
      <c r="F3823" s="5" t="s">
        <v>527</v>
      </c>
      <c r="G3823" s="8" t="s">
        <v>14564</v>
      </c>
      <c r="H3823" s="8" t="s">
        <v>529</v>
      </c>
      <c r="I3823" s="8" t="s">
        <v>14642</v>
      </c>
      <c r="J3823" s="8"/>
      <c r="K3823" s="8" t="s">
        <v>14643</v>
      </c>
      <c r="L3823" s="8" t="s">
        <v>14644</v>
      </c>
      <c r="M3823" s="8"/>
      <c r="N3823" s="8" t="s">
        <v>14645</v>
      </c>
      <c r="O3823" s="8"/>
      <c r="P3823" s="8"/>
      <c r="Q3823" s="8"/>
      <c r="R3823" s="8"/>
      <c r="S3823" s="8"/>
      <c r="T3823" s="8"/>
      <c r="U3823" s="8"/>
      <c r="V3823" s="8"/>
      <c r="W3823" s="8"/>
      <c r="X3823" s="8"/>
      <c r="Y3823" s="8"/>
      <c r="Z3823" s="8"/>
      <c r="AA3823" s="8"/>
      <c r="AB3823" s="8"/>
      <c r="AC3823" s="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  <c r="AY3823" s="8"/>
      <c r="AZ3823" s="8"/>
      <c r="BA3823" s="8"/>
      <c r="BB3823" s="8"/>
      <c r="BC3823" s="8"/>
      <c r="BD3823" s="8"/>
      <c r="BE3823" s="8"/>
      <c r="BF3823" s="8"/>
      <c r="BG3823" s="8"/>
      <c r="BH3823" s="8"/>
      <c r="BI3823" s="8"/>
      <c r="BJ3823" s="8"/>
      <c r="BK3823" s="8"/>
      <c r="BL3823" s="8"/>
      <c r="BM3823" s="8"/>
      <c r="BN3823" s="8"/>
      <c r="BO3823" s="8"/>
      <c r="BP3823" s="8"/>
      <c r="BQ3823" s="8"/>
      <c r="BR3823" s="8"/>
      <c r="BS3823" s="8"/>
      <c r="BT3823" s="8"/>
      <c r="BU3823" s="8"/>
      <c r="BV3823" s="8"/>
      <c r="BW3823" s="8"/>
      <c r="BX3823" s="8"/>
      <c r="BY3823" s="8"/>
    </row>
    <row r="3824" spans="1:77" x14ac:dyDescent="0.2">
      <c r="A3824" s="8" t="s">
        <v>14646</v>
      </c>
      <c r="B3824" s="5"/>
      <c r="C3824" s="8" t="s">
        <v>14647</v>
      </c>
      <c r="D3824" s="5" t="s">
        <v>14562</v>
      </c>
      <c r="E3824" s="8" t="s">
        <v>14563</v>
      </c>
      <c r="F3824" s="5" t="s">
        <v>527</v>
      </c>
      <c r="G3824" s="8" t="s">
        <v>14564</v>
      </c>
      <c r="H3824" s="8" t="s">
        <v>529</v>
      </c>
      <c r="I3824" s="8" t="s">
        <v>14648</v>
      </c>
      <c r="J3824" s="8"/>
      <c r="K3824" s="8" t="s">
        <v>14649</v>
      </c>
      <c r="L3824" s="8" t="s">
        <v>14650</v>
      </c>
      <c r="M3824" s="8"/>
      <c r="N3824" s="8" t="s">
        <v>14569</v>
      </c>
      <c r="O3824" s="8"/>
      <c r="P3824" s="8"/>
      <c r="Q3824" s="8"/>
      <c r="R3824" s="8"/>
      <c r="S3824" s="8"/>
      <c r="T3824" s="8"/>
      <c r="U3824" s="8"/>
      <c r="V3824" s="8"/>
      <c r="W3824" s="8"/>
      <c r="X3824" s="8"/>
      <c r="Y3824" s="8"/>
      <c r="Z3824" s="8"/>
      <c r="AA3824" s="8"/>
      <c r="AB3824" s="8"/>
      <c r="AC3824" s="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  <c r="AY3824" s="8"/>
      <c r="AZ3824" s="8"/>
      <c r="BA3824" s="8"/>
      <c r="BB3824" s="8"/>
      <c r="BC3824" s="8"/>
      <c r="BD3824" s="8"/>
      <c r="BE3824" s="8"/>
      <c r="BF3824" s="8"/>
      <c r="BG3824" s="8"/>
      <c r="BH3824" s="8"/>
      <c r="BI3824" s="8"/>
      <c r="BJ3824" s="8"/>
      <c r="BK3824" s="8"/>
      <c r="BL3824" s="8"/>
      <c r="BM3824" s="8"/>
      <c r="BN3824" s="8"/>
      <c r="BO3824" s="8"/>
      <c r="BP3824" s="8"/>
      <c r="BQ3824" s="8"/>
      <c r="BR3824" s="8"/>
      <c r="BS3824" s="8"/>
      <c r="BT3824" s="8"/>
      <c r="BU3824" s="8"/>
      <c r="BV3824" s="8"/>
      <c r="BW3824" s="8"/>
      <c r="BX3824" s="8"/>
      <c r="BY3824" s="8"/>
    </row>
    <row r="3825" spans="1:77" x14ac:dyDescent="0.2">
      <c r="A3825" s="8" t="s">
        <v>14651</v>
      </c>
      <c r="B3825" s="5"/>
      <c r="C3825" s="8" t="s">
        <v>14652</v>
      </c>
      <c r="D3825" s="5" t="s">
        <v>14562</v>
      </c>
      <c r="E3825" s="8" t="s">
        <v>14563</v>
      </c>
      <c r="F3825" s="5" t="s">
        <v>2091</v>
      </c>
      <c r="G3825" s="8" t="s">
        <v>14564</v>
      </c>
      <c r="H3825" s="8" t="s">
        <v>529</v>
      </c>
      <c r="I3825" s="8" t="s">
        <v>14653</v>
      </c>
      <c r="J3825" s="8"/>
      <c r="K3825" s="8" t="s">
        <v>14649</v>
      </c>
      <c r="L3825" s="8" t="s">
        <v>14650</v>
      </c>
      <c r="M3825" s="8"/>
      <c r="N3825" s="8" t="s">
        <v>14569</v>
      </c>
      <c r="O3825" s="8"/>
      <c r="P3825" s="8"/>
      <c r="Q3825" s="8"/>
      <c r="R3825" s="8"/>
      <c r="S3825" s="8"/>
      <c r="T3825" s="8"/>
      <c r="U3825" s="8"/>
      <c r="V3825" s="8"/>
      <c r="W3825" s="8"/>
      <c r="X3825" s="8"/>
      <c r="Y3825" s="8"/>
      <c r="Z3825" s="8"/>
      <c r="AA3825" s="8"/>
      <c r="AB3825" s="8"/>
      <c r="AC3825" s="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  <c r="AY3825" s="8"/>
      <c r="AZ3825" s="8"/>
      <c r="BA3825" s="8"/>
      <c r="BB3825" s="8"/>
      <c r="BC3825" s="8"/>
      <c r="BD3825" s="8"/>
      <c r="BE3825" s="8"/>
      <c r="BF3825" s="8"/>
      <c r="BG3825" s="8"/>
      <c r="BH3825" s="8"/>
      <c r="BI3825" s="8"/>
      <c r="BJ3825" s="8"/>
      <c r="BK3825" s="8"/>
      <c r="BL3825" s="8"/>
      <c r="BM3825" s="8"/>
      <c r="BN3825" s="8"/>
      <c r="BO3825" s="8"/>
      <c r="BP3825" s="8"/>
      <c r="BQ3825" s="8"/>
      <c r="BR3825" s="8"/>
      <c r="BS3825" s="8"/>
      <c r="BT3825" s="8"/>
      <c r="BU3825" s="8"/>
      <c r="BV3825" s="8"/>
      <c r="BW3825" s="8"/>
      <c r="BX3825" s="8"/>
      <c r="BY3825" s="8"/>
    </row>
    <row r="3826" spans="1:77" x14ac:dyDescent="0.2">
      <c r="A3826" s="8" t="s">
        <v>14654</v>
      </c>
      <c r="B3826" s="5"/>
      <c r="C3826" s="8" t="s">
        <v>14655</v>
      </c>
      <c r="D3826" s="5" t="s">
        <v>14562</v>
      </c>
      <c r="E3826" s="8" t="s">
        <v>14563</v>
      </c>
      <c r="F3826" s="5" t="s">
        <v>527</v>
      </c>
      <c r="G3826" s="8" t="s">
        <v>14564</v>
      </c>
      <c r="H3826" s="8" t="s">
        <v>529</v>
      </c>
      <c r="I3826" s="8" t="s">
        <v>14656</v>
      </c>
      <c r="J3826" s="8"/>
      <c r="K3826" s="8" t="s">
        <v>14657</v>
      </c>
      <c r="L3826" s="8" t="s">
        <v>14658</v>
      </c>
      <c r="M3826" s="8"/>
      <c r="N3826" s="8" t="s">
        <v>14569</v>
      </c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  <c r="AY3826" s="8"/>
      <c r="AZ3826" s="8"/>
      <c r="BA3826" s="8"/>
      <c r="BB3826" s="8"/>
      <c r="BC3826" s="8"/>
      <c r="BD3826" s="8"/>
      <c r="BE3826" s="8"/>
      <c r="BF3826" s="8"/>
      <c r="BG3826" s="8"/>
      <c r="BH3826" s="8"/>
      <c r="BI3826" s="8"/>
      <c r="BJ3826" s="8"/>
      <c r="BK3826" s="8"/>
      <c r="BL3826" s="8"/>
      <c r="BM3826" s="8"/>
      <c r="BN3826" s="8"/>
      <c r="BO3826" s="8"/>
      <c r="BP3826" s="8"/>
      <c r="BQ3826" s="8"/>
      <c r="BR3826" s="8"/>
      <c r="BS3826" s="8"/>
      <c r="BT3826" s="8"/>
      <c r="BU3826" s="8"/>
      <c r="BV3826" s="8"/>
      <c r="BW3826" s="8"/>
      <c r="BX3826" s="8"/>
      <c r="BY3826" s="8"/>
    </row>
    <row r="3827" spans="1:77" x14ac:dyDescent="0.2">
      <c r="A3827" s="8" t="s">
        <v>14659</v>
      </c>
      <c r="B3827" s="5"/>
      <c r="C3827" s="8" t="s">
        <v>14660</v>
      </c>
      <c r="D3827" s="5" t="s">
        <v>14562</v>
      </c>
      <c r="E3827" s="8" t="s">
        <v>14563</v>
      </c>
      <c r="F3827" s="5" t="s">
        <v>2091</v>
      </c>
      <c r="G3827" s="8" t="s">
        <v>14564</v>
      </c>
      <c r="H3827" s="8" t="s">
        <v>529</v>
      </c>
      <c r="I3827" s="8" t="s">
        <v>14661</v>
      </c>
      <c r="J3827" s="8"/>
      <c r="K3827" s="8" t="s">
        <v>14657</v>
      </c>
      <c r="L3827" s="8" t="s">
        <v>14658</v>
      </c>
      <c r="M3827" s="8"/>
      <c r="N3827" s="8" t="s">
        <v>14569</v>
      </c>
      <c r="O3827" s="8"/>
      <c r="P3827" s="8"/>
      <c r="Q3827" s="8"/>
      <c r="R3827" s="8"/>
      <c r="S3827" s="8"/>
      <c r="T3827" s="8"/>
      <c r="U3827" s="8"/>
      <c r="V3827" s="8"/>
      <c r="W3827" s="8"/>
      <c r="X3827" s="8"/>
      <c r="Y3827" s="8"/>
      <c r="Z3827" s="8"/>
      <c r="AA3827" s="8"/>
      <c r="AB3827" s="8"/>
      <c r="AC3827" s="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  <c r="AY3827" s="8"/>
      <c r="AZ3827" s="8"/>
      <c r="BA3827" s="8"/>
      <c r="BB3827" s="8"/>
      <c r="BC3827" s="8"/>
      <c r="BD3827" s="8"/>
      <c r="BE3827" s="8"/>
      <c r="BF3827" s="8"/>
      <c r="BG3827" s="8"/>
      <c r="BH3827" s="8"/>
      <c r="BI3827" s="8"/>
      <c r="BJ3827" s="8"/>
      <c r="BK3827" s="8"/>
      <c r="BL3827" s="8"/>
      <c r="BM3827" s="8"/>
      <c r="BN3827" s="8"/>
      <c r="BO3827" s="8"/>
      <c r="BP3827" s="8"/>
      <c r="BQ3827" s="8"/>
      <c r="BR3827" s="8"/>
      <c r="BS3827" s="8"/>
      <c r="BT3827" s="8"/>
      <c r="BU3827" s="8"/>
      <c r="BV3827" s="8"/>
      <c r="BW3827" s="8"/>
      <c r="BX3827" s="8"/>
      <c r="BY3827" s="8"/>
    </row>
    <row r="3828" spans="1:77" x14ac:dyDescent="0.2">
      <c r="A3828" s="8" t="s">
        <v>14662</v>
      </c>
      <c r="B3828" s="5"/>
      <c r="C3828" s="8" t="s">
        <v>14663</v>
      </c>
      <c r="D3828" s="5" t="s">
        <v>14562</v>
      </c>
      <c r="E3828" s="8" t="s">
        <v>14563</v>
      </c>
      <c r="F3828" s="5" t="s">
        <v>527</v>
      </c>
      <c r="G3828" s="8" t="s">
        <v>14564</v>
      </c>
      <c r="H3828" s="8" t="s">
        <v>529</v>
      </c>
      <c r="I3828" s="8" t="s">
        <v>14664</v>
      </c>
      <c r="J3828" s="8"/>
      <c r="K3828" s="8" t="s">
        <v>14665</v>
      </c>
      <c r="L3828" s="8" t="s">
        <v>14666</v>
      </c>
      <c r="M3828" s="8"/>
      <c r="N3828" s="8" t="s">
        <v>14569</v>
      </c>
      <c r="O3828" s="8"/>
      <c r="P3828" s="8"/>
      <c r="Q3828" s="8"/>
      <c r="R3828" s="8"/>
      <c r="S3828" s="8"/>
      <c r="T3828" s="8"/>
      <c r="U3828" s="8"/>
      <c r="V3828" s="8"/>
      <c r="W3828" s="8"/>
      <c r="X3828" s="8"/>
      <c r="Y3828" s="8"/>
      <c r="Z3828" s="8"/>
      <c r="AA3828" s="8"/>
      <c r="AB3828" s="8"/>
      <c r="AC3828" s="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  <c r="AY3828" s="8"/>
      <c r="AZ3828" s="8"/>
      <c r="BA3828" s="8"/>
      <c r="BB3828" s="8"/>
      <c r="BC3828" s="8"/>
      <c r="BD3828" s="8"/>
      <c r="BE3828" s="8"/>
      <c r="BF3828" s="8"/>
      <c r="BG3828" s="8"/>
      <c r="BH3828" s="8"/>
      <c r="BI3828" s="8"/>
      <c r="BJ3828" s="8"/>
      <c r="BK3828" s="8"/>
      <c r="BL3828" s="8"/>
      <c r="BM3828" s="8"/>
      <c r="BN3828" s="8"/>
      <c r="BO3828" s="8"/>
      <c r="BP3828" s="8"/>
      <c r="BQ3828" s="8"/>
      <c r="BR3828" s="8"/>
      <c r="BS3828" s="8"/>
      <c r="BT3828" s="8"/>
      <c r="BU3828" s="8"/>
      <c r="BV3828" s="8"/>
      <c r="BW3828" s="8"/>
      <c r="BX3828" s="8"/>
      <c r="BY3828" s="8"/>
    </row>
    <row r="3829" spans="1:77" x14ac:dyDescent="0.2">
      <c r="A3829" s="8" t="s">
        <v>14667</v>
      </c>
      <c r="B3829" s="5"/>
      <c r="C3829" s="8" t="s">
        <v>14668</v>
      </c>
      <c r="D3829" s="5" t="s">
        <v>14562</v>
      </c>
      <c r="E3829" s="8" t="s">
        <v>14563</v>
      </c>
      <c r="F3829" s="5" t="s">
        <v>2091</v>
      </c>
      <c r="G3829" s="8" t="s">
        <v>14564</v>
      </c>
      <c r="H3829" s="8" t="s">
        <v>529</v>
      </c>
      <c r="I3829" s="8" t="s">
        <v>14669</v>
      </c>
      <c r="J3829" s="8"/>
      <c r="K3829" s="8" t="s">
        <v>14665</v>
      </c>
      <c r="L3829" s="8" t="s">
        <v>14666</v>
      </c>
      <c r="M3829" s="8"/>
      <c r="N3829" s="8" t="s">
        <v>14569</v>
      </c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  <c r="AY3829" s="8"/>
      <c r="AZ3829" s="8"/>
      <c r="BA3829" s="8"/>
      <c r="BB3829" s="8"/>
      <c r="BC3829" s="8"/>
      <c r="BD3829" s="8"/>
      <c r="BE3829" s="8"/>
      <c r="BF3829" s="8"/>
      <c r="BG3829" s="8"/>
      <c r="BH3829" s="8"/>
      <c r="BI3829" s="8"/>
      <c r="BJ3829" s="8"/>
      <c r="BK3829" s="8"/>
      <c r="BL3829" s="8"/>
      <c r="BM3829" s="8"/>
      <c r="BN3829" s="8"/>
      <c r="BO3829" s="8"/>
      <c r="BP3829" s="8"/>
      <c r="BQ3829" s="8"/>
      <c r="BR3829" s="8"/>
      <c r="BS3829" s="8"/>
      <c r="BT3829" s="8"/>
      <c r="BU3829" s="8"/>
      <c r="BV3829" s="8"/>
      <c r="BW3829" s="8"/>
      <c r="BX3829" s="8"/>
      <c r="BY3829" s="8"/>
    </row>
    <row r="3830" spans="1:77" x14ac:dyDescent="0.2">
      <c r="A3830" s="8" t="s">
        <v>14670</v>
      </c>
      <c r="B3830" s="5"/>
      <c r="C3830" s="8" t="s">
        <v>14671</v>
      </c>
      <c r="D3830" s="5"/>
      <c r="E3830" s="8" t="s">
        <v>14620</v>
      </c>
      <c r="F3830" s="5" t="s">
        <v>527</v>
      </c>
      <c r="G3830" s="8" t="s">
        <v>14564</v>
      </c>
      <c r="H3830" s="8" t="s">
        <v>529</v>
      </c>
      <c r="I3830" s="8"/>
      <c r="J3830" s="8"/>
      <c r="K3830" s="8"/>
      <c r="L3830" s="8"/>
      <c r="M3830" s="8" t="s">
        <v>14672</v>
      </c>
      <c r="N3830" s="8"/>
      <c r="O3830" s="8"/>
      <c r="P3830" s="8"/>
      <c r="Q3830" s="8"/>
      <c r="R3830" s="8"/>
      <c r="S3830" s="8"/>
      <c r="T3830" s="8"/>
      <c r="U3830" s="8"/>
      <c r="V3830" s="8"/>
      <c r="W3830" s="8"/>
      <c r="X3830" s="8"/>
      <c r="Y3830" s="8"/>
      <c r="Z3830" s="8"/>
      <c r="AA3830" s="8"/>
      <c r="AB3830" s="8"/>
      <c r="AC3830" s="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  <c r="AY3830" s="8"/>
      <c r="AZ3830" s="8"/>
      <c r="BA3830" s="8"/>
      <c r="BB3830" s="8"/>
      <c r="BC3830" s="8"/>
      <c r="BD3830" s="8"/>
      <c r="BE3830" s="8"/>
      <c r="BF3830" s="8"/>
      <c r="BG3830" s="8"/>
      <c r="BH3830" s="8"/>
      <c r="BI3830" s="8"/>
      <c r="BJ3830" s="8"/>
      <c r="BK3830" s="8"/>
      <c r="BL3830" s="8"/>
      <c r="BM3830" s="8"/>
      <c r="BN3830" s="8"/>
      <c r="BO3830" s="8"/>
      <c r="BP3830" s="8"/>
      <c r="BQ3830" s="8"/>
      <c r="BR3830" s="8"/>
      <c r="BS3830" s="8"/>
      <c r="BT3830" s="8"/>
      <c r="BU3830" s="8"/>
      <c r="BV3830" s="8"/>
      <c r="BW3830" s="8"/>
      <c r="BX3830" s="8"/>
      <c r="BY3830" s="8"/>
    </row>
    <row r="3831" spans="1:77" x14ac:dyDescent="0.2">
      <c r="A3831" s="8" t="s">
        <v>14673</v>
      </c>
      <c r="B3831" s="5"/>
      <c r="C3831" s="8" t="s">
        <v>14674</v>
      </c>
      <c r="D3831" s="8"/>
      <c r="E3831" s="8" t="s">
        <v>14577</v>
      </c>
      <c r="F3831" s="5" t="s">
        <v>2091</v>
      </c>
      <c r="G3831" s="8" t="s">
        <v>14564</v>
      </c>
      <c r="H3831" s="8" t="s">
        <v>529</v>
      </c>
      <c r="I3831" s="8"/>
      <c r="J3831" s="8"/>
      <c r="K3831" s="8"/>
      <c r="L3831" s="8"/>
      <c r="M3831" s="8" t="s">
        <v>14675</v>
      </c>
      <c r="N3831" s="8"/>
      <c r="O3831" s="8"/>
      <c r="P3831" s="8"/>
      <c r="Q3831" s="8"/>
      <c r="R3831" s="8"/>
      <c r="S3831" s="8"/>
      <c r="T3831" s="8"/>
      <c r="U3831" s="8"/>
      <c r="V3831" s="8"/>
      <c r="W3831" s="8"/>
      <c r="X3831" s="8"/>
      <c r="Y3831" s="8"/>
      <c r="Z3831" s="8"/>
      <c r="AA3831" s="8"/>
      <c r="AB3831" s="8"/>
      <c r="AC3831" s="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  <c r="AY3831" s="8"/>
      <c r="AZ3831" s="8"/>
      <c r="BA3831" s="8"/>
      <c r="BB3831" s="8"/>
      <c r="BC3831" s="8"/>
      <c r="BD3831" s="8"/>
      <c r="BE3831" s="8"/>
      <c r="BF3831" s="8"/>
      <c r="BG3831" s="8"/>
      <c r="BH3831" s="8"/>
      <c r="BI3831" s="8"/>
      <c r="BJ3831" s="8"/>
      <c r="BK3831" s="8"/>
      <c r="BL3831" s="8"/>
      <c r="BM3831" s="8"/>
      <c r="BN3831" s="8"/>
      <c r="BO3831" s="8"/>
      <c r="BP3831" s="8"/>
      <c r="BQ3831" s="8"/>
      <c r="BR3831" s="8"/>
      <c r="BS3831" s="8"/>
      <c r="BT3831" s="8"/>
      <c r="BU3831" s="8"/>
      <c r="BV3831" s="8"/>
      <c r="BW3831" s="8"/>
      <c r="BX3831" s="8"/>
      <c r="BY3831" s="8"/>
    </row>
    <row r="3832" spans="1:77" x14ac:dyDescent="0.2">
      <c r="A3832" s="8" t="s">
        <v>14676</v>
      </c>
      <c r="B3832" s="5"/>
      <c r="C3832" s="8" t="s">
        <v>14677</v>
      </c>
      <c r="D3832" s="5"/>
      <c r="E3832" s="8" t="s">
        <v>14586</v>
      </c>
      <c r="F3832" s="5" t="s">
        <v>2091</v>
      </c>
      <c r="G3832" s="8" t="s">
        <v>14564</v>
      </c>
      <c r="H3832" s="8" t="s">
        <v>529</v>
      </c>
      <c r="I3832" s="8"/>
      <c r="J3832" s="8"/>
      <c r="K3832" s="8"/>
      <c r="L3832" s="8"/>
      <c r="M3832" s="8" t="s">
        <v>14678</v>
      </c>
      <c r="N3832" s="8"/>
      <c r="O3832" s="8"/>
      <c r="P3832" s="8"/>
      <c r="Q3832" s="8"/>
      <c r="R3832" s="8"/>
      <c r="S3832" s="8"/>
      <c r="T3832" s="8"/>
      <c r="U3832" s="8"/>
      <c r="V3832" s="8"/>
      <c r="W3832" s="8"/>
      <c r="X3832" s="8"/>
      <c r="Y3832" s="8"/>
      <c r="Z3832" s="8"/>
      <c r="AA3832" s="8"/>
      <c r="AB3832" s="8"/>
      <c r="AC3832" s="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  <c r="AY3832" s="8"/>
      <c r="AZ3832" s="8"/>
      <c r="BA3832" s="8"/>
      <c r="BB3832" s="8"/>
      <c r="BC3832" s="8"/>
      <c r="BD3832" s="8"/>
      <c r="BE3832" s="8"/>
      <c r="BF3832" s="8"/>
      <c r="BG3832" s="8"/>
      <c r="BH3832" s="8"/>
      <c r="BI3832" s="8"/>
      <c r="BJ3832" s="8"/>
      <c r="BK3832" s="8"/>
      <c r="BL3832" s="8"/>
      <c r="BM3832" s="8"/>
      <c r="BN3832" s="8"/>
      <c r="BO3832" s="8"/>
      <c r="BP3832" s="8"/>
      <c r="BQ3832" s="8"/>
      <c r="BR3832" s="8"/>
      <c r="BS3832" s="8"/>
      <c r="BT3832" s="8"/>
      <c r="BU3832" s="8"/>
      <c r="BV3832" s="8"/>
      <c r="BW3832" s="8"/>
      <c r="BX3832" s="8"/>
      <c r="BY3832" s="8"/>
    </row>
    <row r="3833" spans="1:77" x14ac:dyDescent="0.2">
      <c r="A3833" s="8" t="s">
        <v>14679</v>
      </c>
      <c r="B3833" s="5"/>
      <c r="C3833" s="8" t="s">
        <v>14680</v>
      </c>
      <c r="D3833" s="5"/>
      <c r="E3833" s="8"/>
      <c r="F3833" s="5" t="s">
        <v>527</v>
      </c>
      <c r="G3833" s="8" t="s">
        <v>14681</v>
      </c>
      <c r="H3833" s="8" t="s">
        <v>529</v>
      </c>
      <c r="I3833" s="8"/>
      <c r="J3833" s="8"/>
      <c r="K3833" s="8"/>
      <c r="L3833" s="8" t="s">
        <v>14682</v>
      </c>
      <c r="M3833" s="8"/>
      <c r="N3833" s="8" t="s">
        <v>14683</v>
      </c>
      <c r="O3833" s="8"/>
      <c r="P3833" s="8"/>
      <c r="Q3833" s="8"/>
      <c r="R3833" s="8"/>
      <c r="S3833" s="8"/>
      <c r="T3833" s="8"/>
      <c r="U3833" s="8"/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  <c r="AY3833" s="8"/>
      <c r="AZ3833" s="8"/>
      <c r="BA3833" s="8"/>
      <c r="BB3833" s="8"/>
      <c r="BC3833" s="8"/>
      <c r="BD3833" s="8"/>
      <c r="BE3833" s="8"/>
      <c r="BF3833" s="8"/>
      <c r="BG3833" s="8"/>
      <c r="BH3833" s="8"/>
      <c r="BI3833" s="8"/>
      <c r="BJ3833" s="8"/>
      <c r="BK3833" s="8"/>
      <c r="BL3833" s="8"/>
      <c r="BM3833" s="8"/>
      <c r="BN3833" s="8"/>
      <c r="BO3833" s="8"/>
      <c r="BP3833" s="8"/>
      <c r="BQ3833" s="8"/>
      <c r="BR3833" s="8"/>
      <c r="BS3833" s="8"/>
      <c r="BT3833" s="8"/>
      <c r="BU3833" s="8"/>
      <c r="BV3833" s="8"/>
      <c r="BW3833" s="8"/>
      <c r="BX3833" s="8"/>
      <c r="BY3833" s="8"/>
    </row>
    <row r="3834" spans="1:77" x14ac:dyDescent="0.2">
      <c r="A3834" s="8" t="s">
        <v>14684</v>
      </c>
      <c r="B3834" s="5"/>
      <c r="C3834" s="8" t="s">
        <v>14685</v>
      </c>
      <c r="D3834" s="5" t="s">
        <v>14686</v>
      </c>
      <c r="E3834" s="8"/>
      <c r="F3834" s="5" t="s">
        <v>527</v>
      </c>
      <c r="G3834" s="8" t="s">
        <v>14681</v>
      </c>
      <c r="H3834" s="8" t="s">
        <v>529</v>
      </c>
      <c r="I3834" s="8"/>
      <c r="J3834" s="8"/>
      <c r="K3834" s="8"/>
      <c r="L3834" s="8" t="s">
        <v>14687</v>
      </c>
      <c r="M3834" s="8"/>
      <c r="N3834" s="8" t="s">
        <v>14683</v>
      </c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  <c r="AY3834" s="8"/>
      <c r="AZ3834" s="8"/>
      <c r="BA3834" s="8"/>
      <c r="BB3834" s="8"/>
      <c r="BC3834" s="8"/>
      <c r="BD3834" s="8"/>
      <c r="BE3834" s="8"/>
      <c r="BF3834" s="8"/>
      <c r="BG3834" s="8"/>
      <c r="BH3834" s="8"/>
      <c r="BI3834" s="8"/>
      <c r="BJ3834" s="8"/>
      <c r="BK3834" s="8"/>
      <c r="BL3834" s="8"/>
      <c r="BM3834" s="8"/>
      <c r="BN3834" s="8"/>
      <c r="BO3834" s="8"/>
      <c r="BP3834" s="8"/>
      <c r="BQ3834" s="8"/>
      <c r="BR3834" s="8"/>
      <c r="BS3834" s="8"/>
      <c r="BT3834" s="8"/>
      <c r="BU3834" s="8"/>
      <c r="BV3834" s="8"/>
      <c r="BW3834" s="8"/>
      <c r="BX3834" s="8"/>
      <c r="BY3834" s="8"/>
    </row>
    <row r="3835" spans="1:77" x14ac:dyDescent="0.2">
      <c r="A3835" s="8" t="s">
        <v>14688</v>
      </c>
      <c r="B3835" s="5"/>
      <c r="C3835" s="8" t="s">
        <v>14689</v>
      </c>
      <c r="D3835" s="5"/>
      <c r="E3835" s="8" t="s">
        <v>14690</v>
      </c>
      <c r="F3835" s="5" t="s">
        <v>527</v>
      </c>
      <c r="G3835" s="8" t="s">
        <v>14681</v>
      </c>
      <c r="H3835" s="8" t="s">
        <v>529</v>
      </c>
      <c r="I3835" s="8"/>
      <c r="J3835" s="8"/>
      <c r="K3835" s="8"/>
      <c r="L3835" s="8"/>
      <c r="M3835" s="8" t="s">
        <v>14691</v>
      </c>
      <c r="N3835" s="8"/>
      <c r="O3835" s="8"/>
      <c r="P3835" s="8"/>
      <c r="Q3835" s="8"/>
      <c r="R3835" s="8"/>
      <c r="S3835" s="8"/>
      <c r="T3835" s="8"/>
      <c r="U3835" s="8"/>
      <c r="V3835" s="8"/>
      <c r="W3835" s="8"/>
      <c r="X3835" s="8"/>
      <c r="Y3835" s="8"/>
      <c r="Z3835" s="8"/>
      <c r="AA3835" s="8"/>
      <c r="AB3835" s="8"/>
      <c r="AC3835" s="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  <c r="AY3835" s="8"/>
      <c r="AZ3835" s="8"/>
      <c r="BA3835" s="8"/>
      <c r="BB3835" s="8"/>
      <c r="BC3835" s="8"/>
      <c r="BD3835" s="8"/>
      <c r="BE3835" s="8"/>
      <c r="BF3835" s="8"/>
      <c r="BG3835" s="8"/>
      <c r="BH3835" s="8"/>
      <c r="BI3835" s="8"/>
      <c r="BJ3835" s="8"/>
      <c r="BK3835" s="8"/>
      <c r="BL3835" s="8"/>
      <c r="BM3835" s="8"/>
      <c r="BN3835" s="8"/>
      <c r="BO3835" s="8"/>
      <c r="BP3835" s="8"/>
      <c r="BQ3835" s="8"/>
      <c r="BR3835" s="8"/>
      <c r="BS3835" s="8"/>
      <c r="BT3835" s="8"/>
      <c r="BU3835" s="8"/>
      <c r="BV3835" s="8"/>
      <c r="BW3835" s="8"/>
      <c r="BX3835" s="8"/>
      <c r="BY3835" s="8"/>
    </row>
    <row r="3836" spans="1:77" x14ac:dyDescent="0.2">
      <c r="A3836" s="8" t="s">
        <v>14692</v>
      </c>
      <c r="B3836" s="5"/>
      <c r="C3836" s="8" t="s">
        <v>14693</v>
      </c>
      <c r="D3836" s="5" t="s">
        <v>11252</v>
      </c>
      <c r="E3836" s="8" t="s">
        <v>11253</v>
      </c>
      <c r="F3836" s="5" t="s">
        <v>527</v>
      </c>
      <c r="G3836" s="8" t="s">
        <v>14681</v>
      </c>
      <c r="H3836" s="8" t="s">
        <v>529</v>
      </c>
      <c r="I3836" s="8"/>
      <c r="J3836" s="8"/>
      <c r="K3836" s="8"/>
      <c r="L3836" s="8" t="s">
        <v>14694</v>
      </c>
      <c r="M3836" s="8"/>
      <c r="N3836" s="8" t="s">
        <v>14695</v>
      </c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  <c r="AY3836" s="8"/>
      <c r="AZ3836" s="8"/>
      <c r="BA3836" s="8"/>
      <c r="BB3836" s="8"/>
      <c r="BC3836" s="8"/>
      <c r="BD3836" s="8"/>
      <c r="BE3836" s="8"/>
      <c r="BF3836" s="8"/>
      <c r="BG3836" s="8"/>
      <c r="BH3836" s="8"/>
      <c r="BI3836" s="8"/>
      <c r="BJ3836" s="8"/>
      <c r="BK3836" s="8"/>
      <c r="BL3836" s="8"/>
      <c r="BM3836" s="8"/>
      <c r="BN3836" s="8"/>
      <c r="BO3836" s="8"/>
      <c r="BP3836" s="8"/>
      <c r="BQ3836" s="8"/>
      <c r="BR3836" s="8"/>
      <c r="BS3836" s="8"/>
      <c r="BT3836" s="8"/>
      <c r="BU3836" s="8"/>
      <c r="BV3836" s="8"/>
      <c r="BW3836" s="8"/>
      <c r="BX3836" s="8"/>
      <c r="BY3836" s="8"/>
    </row>
    <row r="3837" spans="1:77" x14ac:dyDescent="0.2">
      <c r="A3837" s="8" t="s">
        <v>14696</v>
      </c>
      <c r="B3837" s="5"/>
      <c r="C3837" s="8" t="s">
        <v>14697</v>
      </c>
      <c r="D3837" s="5"/>
      <c r="E3837" s="8"/>
      <c r="F3837" s="5" t="s">
        <v>537</v>
      </c>
      <c r="G3837" s="8" t="s">
        <v>14681</v>
      </c>
      <c r="H3837" s="8" t="s">
        <v>529</v>
      </c>
      <c r="I3837" s="8"/>
      <c r="J3837" s="8"/>
      <c r="K3837" s="8"/>
      <c r="L3837" s="8"/>
      <c r="M3837" s="8" t="s">
        <v>14698</v>
      </c>
      <c r="N3837" s="8"/>
      <c r="O3837" s="8"/>
      <c r="P3837" s="8"/>
      <c r="Q3837" s="8"/>
      <c r="R3837" s="8"/>
      <c r="S3837" s="8"/>
      <c r="T3837" s="8"/>
      <c r="U3837" s="8"/>
      <c r="V3837" s="8"/>
      <c r="W3837" s="8"/>
      <c r="X3837" s="8"/>
      <c r="Y3837" s="8"/>
      <c r="Z3837" s="8"/>
      <c r="AA3837" s="8"/>
      <c r="AB3837" s="8"/>
      <c r="AC3837" s="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  <c r="AY3837" s="8"/>
      <c r="AZ3837" s="8"/>
      <c r="BA3837" s="8"/>
      <c r="BB3837" s="8"/>
      <c r="BC3837" s="8"/>
      <c r="BD3837" s="8"/>
      <c r="BE3837" s="8"/>
      <c r="BF3837" s="8"/>
      <c r="BG3837" s="8"/>
      <c r="BH3837" s="8"/>
      <c r="BI3837" s="8"/>
      <c r="BJ3837" s="8"/>
      <c r="BK3837" s="8"/>
      <c r="BL3837" s="8"/>
      <c r="BM3837" s="8"/>
      <c r="BN3837" s="8"/>
      <c r="BO3837" s="8"/>
      <c r="BP3837" s="8"/>
      <c r="BQ3837" s="8"/>
      <c r="BR3837" s="8"/>
      <c r="BS3837" s="8"/>
      <c r="BT3837" s="8"/>
      <c r="BU3837" s="8"/>
      <c r="BV3837" s="8"/>
      <c r="BW3837" s="8"/>
      <c r="BX3837" s="8"/>
      <c r="BY3837" s="8"/>
    </row>
    <row r="3838" spans="1:77" x14ac:dyDescent="0.2">
      <c r="A3838" s="8" t="s">
        <v>14699</v>
      </c>
      <c r="B3838" s="5"/>
      <c r="C3838" s="8" t="s">
        <v>14700</v>
      </c>
      <c r="D3838" s="5"/>
      <c r="E3838" s="8" t="s">
        <v>1189</v>
      </c>
      <c r="F3838" s="5" t="s">
        <v>527</v>
      </c>
      <c r="G3838" s="8" t="s">
        <v>14681</v>
      </c>
      <c r="H3838" s="8" t="s">
        <v>529</v>
      </c>
      <c r="I3838" s="8"/>
      <c r="J3838" s="8"/>
      <c r="K3838" s="8"/>
      <c r="L3838" s="8"/>
      <c r="M3838" s="8" t="s">
        <v>14701</v>
      </c>
      <c r="N3838" s="8"/>
      <c r="O3838" s="8"/>
      <c r="P3838" s="8"/>
      <c r="Q3838" s="8"/>
      <c r="R3838" s="8"/>
      <c r="S3838" s="8"/>
      <c r="T3838" s="8"/>
      <c r="U3838" s="8"/>
      <c r="V3838" s="8"/>
      <c r="W3838" s="8"/>
      <c r="X3838" s="8"/>
      <c r="Y3838" s="8"/>
      <c r="Z3838" s="8"/>
      <c r="AA3838" s="8"/>
      <c r="AB3838" s="8"/>
      <c r="AC3838" s="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  <c r="AY3838" s="8"/>
      <c r="AZ3838" s="8"/>
      <c r="BA3838" s="8"/>
      <c r="BB3838" s="8"/>
      <c r="BC3838" s="8"/>
      <c r="BD3838" s="8"/>
      <c r="BE3838" s="8"/>
      <c r="BF3838" s="8"/>
      <c r="BG3838" s="8"/>
      <c r="BH3838" s="8"/>
      <c r="BI3838" s="8"/>
      <c r="BJ3838" s="8"/>
      <c r="BK3838" s="8"/>
      <c r="BL3838" s="8"/>
      <c r="BM3838" s="8"/>
      <c r="BN3838" s="8"/>
      <c r="BO3838" s="8"/>
      <c r="BP3838" s="8"/>
      <c r="BQ3838" s="8"/>
      <c r="BR3838" s="8"/>
      <c r="BS3838" s="8"/>
      <c r="BT3838" s="8"/>
      <c r="BU3838" s="8"/>
      <c r="BV3838" s="8"/>
      <c r="BW3838" s="8"/>
      <c r="BX3838" s="8"/>
      <c r="BY3838" s="8"/>
    </row>
    <row r="3839" spans="1:77" x14ac:dyDescent="0.2">
      <c r="A3839" s="8" t="s">
        <v>14702</v>
      </c>
      <c r="B3839" s="5"/>
      <c r="C3839" s="8" t="s">
        <v>14703</v>
      </c>
      <c r="D3839" s="4" t="s">
        <v>14704</v>
      </c>
      <c r="E3839" s="8" t="s">
        <v>14705</v>
      </c>
      <c r="F3839" s="4" t="s">
        <v>826</v>
      </c>
      <c r="G3839" s="8" t="s">
        <v>14706</v>
      </c>
      <c r="H3839" s="8" t="s">
        <v>529</v>
      </c>
      <c r="I3839" s="8" t="s">
        <v>14707</v>
      </c>
      <c r="J3839" s="8"/>
      <c r="K3839" s="8" t="s">
        <v>14708</v>
      </c>
      <c r="L3839" s="8" t="s">
        <v>14709</v>
      </c>
      <c r="M3839" s="8"/>
      <c r="N3839" s="8" t="s">
        <v>14710</v>
      </c>
      <c r="O3839" s="8"/>
      <c r="P3839" s="8"/>
      <c r="Q3839" s="8"/>
      <c r="R3839" s="8"/>
      <c r="S3839" s="8"/>
      <c r="T3839" s="8"/>
      <c r="U3839" s="8"/>
      <c r="V3839" s="8"/>
      <c r="W3839" s="8"/>
      <c r="X3839" s="8"/>
      <c r="Y3839" s="8"/>
      <c r="Z3839" s="8"/>
      <c r="AA3839" s="8"/>
      <c r="AB3839" s="8"/>
      <c r="AC3839" s="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  <c r="AY3839" s="8"/>
      <c r="AZ3839" s="8"/>
      <c r="BA3839" s="8"/>
      <c r="BB3839" s="8"/>
      <c r="BC3839" s="8"/>
      <c r="BD3839" s="8"/>
      <c r="BE3839" s="8"/>
      <c r="BF3839" s="8"/>
      <c r="BG3839" s="8"/>
      <c r="BH3839" s="8"/>
      <c r="BI3839" s="8"/>
      <c r="BJ3839" s="8"/>
      <c r="BK3839" s="8"/>
      <c r="BL3839" s="8"/>
      <c r="BM3839" s="8"/>
      <c r="BN3839" s="8"/>
      <c r="BO3839" s="8"/>
      <c r="BP3839" s="8"/>
      <c r="BQ3839" s="8"/>
      <c r="BR3839" s="8"/>
      <c r="BS3839" s="8"/>
      <c r="BT3839" s="8"/>
      <c r="BU3839" s="8"/>
      <c r="BV3839" s="8"/>
      <c r="BW3839" s="8"/>
      <c r="BX3839" s="8"/>
      <c r="BY3839" s="8"/>
    </row>
    <row r="3840" spans="1:77" x14ac:dyDescent="0.2">
      <c r="A3840" s="8" t="s">
        <v>14711</v>
      </c>
      <c r="B3840" s="5"/>
      <c r="C3840" s="8" t="s">
        <v>14712</v>
      </c>
      <c r="D3840" s="4" t="s">
        <v>3432</v>
      </c>
      <c r="E3840" s="8" t="s">
        <v>3433</v>
      </c>
      <c r="F3840" s="4" t="s">
        <v>692</v>
      </c>
      <c r="G3840" s="8" t="s">
        <v>14706</v>
      </c>
      <c r="H3840" s="8" t="s">
        <v>529</v>
      </c>
      <c r="I3840" s="8" t="s">
        <v>14713</v>
      </c>
      <c r="J3840" s="8"/>
      <c r="K3840" s="8" t="s">
        <v>14714</v>
      </c>
      <c r="L3840" s="8" t="s">
        <v>14715</v>
      </c>
      <c r="M3840" s="8"/>
      <c r="N3840" s="8" t="s">
        <v>3437</v>
      </c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  <c r="AY3840" s="8"/>
      <c r="AZ3840" s="8"/>
      <c r="BA3840" s="8"/>
      <c r="BB3840" s="8"/>
      <c r="BC3840" s="8"/>
      <c r="BD3840" s="8"/>
      <c r="BE3840" s="8"/>
      <c r="BF3840" s="8"/>
      <c r="BG3840" s="8"/>
      <c r="BH3840" s="8"/>
      <c r="BI3840" s="8"/>
      <c r="BJ3840" s="8"/>
      <c r="BK3840" s="8"/>
      <c r="BL3840" s="8"/>
      <c r="BM3840" s="8"/>
      <c r="BN3840" s="8"/>
      <c r="BO3840" s="8"/>
      <c r="BP3840" s="8"/>
      <c r="BQ3840" s="8"/>
      <c r="BR3840" s="8"/>
      <c r="BS3840" s="8"/>
      <c r="BT3840" s="8"/>
      <c r="BU3840" s="8"/>
      <c r="BV3840" s="8"/>
      <c r="BW3840" s="8"/>
      <c r="BX3840" s="8"/>
      <c r="BY3840" s="8"/>
    </row>
    <row r="3841" spans="1:77" x14ac:dyDescent="0.2">
      <c r="A3841" s="8" t="s">
        <v>14716</v>
      </c>
      <c r="B3841" s="5"/>
      <c r="C3841" s="8" t="s">
        <v>14717</v>
      </c>
      <c r="D3841" s="5" t="s">
        <v>14718</v>
      </c>
      <c r="E3841" s="8" t="s">
        <v>14719</v>
      </c>
      <c r="F3841" s="5" t="s">
        <v>527</v>
      </c>
      <c r="G3841" s="8" t="s">
        <v>14706</v>
      </c>
      <c r="H3841" s="8" t="s">
        <v>529</v>
      </c>
      <c r="I3841" s="8" t="s">
        <v>14720</v>
      </c>
      <c r="J3841" s="8"/>
      <c r="K3841" s="8" t="s">
        <v>14721</v>
      </c>
      <c r="L3841" s="8" t="s">
        <v>14722</v>
      </c>
      <c r="M3841" s="8" t="s">
        <v>14723</v>
      </c>
      <c r="N3841" s="8" t="s">
        <v>14724</v>
      </c>
      <c r="O3841" s="8"/>
      <c r="P3841" s="8"/>
      <c r="Q3841" s="8"/>
      <c r="R3841" s="8"/>
      <c r="S3841" s="8"/>
      <c r="T3841" s="8"/>
      <c r="U3841" s="8"/>
      <c r="V3841" s="8"/>
      <c r="W3841" s="8"/>
      <c r="X3841" s="8"/>
      <c r="Y3841" s="8"/>
      <c r="Z3841" s="8"/>
      <c r="AA3841" s="8"/>
      <c r="AB3841" s="8"/>
      <c r="AC3841" s="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  <c r="AY3841" s="8"/>
      <c r="AZ3841" s="8"/>
      <c r="BA3841" s="8"/>
      <c r="BB3841" s="8"/>
      <c r="BC3841" s="8"/>
      <c r="BD3841" s="8"/>
      <c r="BE3841" s="8"/>
      <c r="BF3841" s="8"/>
      <c r="BG3841" s="8"/>
      <c r="BH3841" s="8"/>
      <c r="BI3841" s="8"/>
      <c r="BJ3841" s="8"/>
      <c r="BK3841" s="8"/>
      <c r="BL3841" s="8"/>
      <c r="BM3841" s="8"/>
      <c r="BN3841" s="8"/>
      <c r="BO3841" s="8"/>
      <c r="BP3841" s="8"/>
      <c r="BQ3841" s="8"/>
      <c r="BR3841" s="8"/>
      <c r="BS3841" s="8"/>
      <c r="BT3841" s="8"/>
      <c r="BU3841" s="8"/>
      <c r="BV3841" s="8"/>
      <c r="BW3841" s="8"/>
      <c r="BX3841" s="8"/>
      <c r="BY3841" s="8"/>
    </row>
    <row r="3842" spans="1:77" x14ac:dyDescent="0.2">
      <c r="A3842" s="8" t="s">
        <v>14725</v>
      </c>
      <c r="B3842" s="5"/>
      <c r="C3842" s="8" t="s">
        <v>14726</v>
      </c>
      <c r="D3842" s="5" t="s">
        <v>14727</v>
      </c>
      <c r="E3842" s="8" t="s">
        <v>14728</v>
      </c>
      <c r="F3842" s="5" t="s">
        <v>527</v>
      </c>
      <c r="G3842" s="8" t="s">
        <v>14706</v>
      </c>
      <c r="H3842" s="8" t="s">
        <v>529</v>
      </c>
      <c r="I3842" s="8" t="s">
        <v>14729</v>
      </c>
      <c r="J3842" s="8"/>
      <c r="K3842" s="8" t="s">
        <v>14730</v>
      </c>
      <c r="L3842" s="8" t="s">
        <v>14731</v>
      </c>
      <c r="M3842" s="8" t="s">
        <v>14732</v>
      </c>
      <c r="N3842" s="8" t="s">
        <v>14733</v>
      </c>
      <c r="O3842" s="8"/>
      <c r="P3842" s="8"/>
      <c r="Q3842" s="8"/>
      <c r="R3842" s="8"/>
      <c r="S3842" s="8"/>
      <c r="T3842" s="8"/>
      <c r="U3842" s="8"/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  <c r="AY3842" s="8"/>
      <c r="AZ3842" s="8"/>
      <c r="BA3842" s="8"/>
      <c r="BB3842" s="8"/>
      <c r="BC3842" s="8"/>
      <c r="BD3842" s="8"/>
      <c r="BE3842" s="8"/>
      <c r="BF3842" s="8"/>
      <c r="BG3842" s="8"/>
      <c r="BH3842" s="8"/>
      <c r="BI3842" s="8"/>
      <c r="BJ3842" s="8"/>
      <c r="BK3842" s="8"/>
      <c r="BL3842" s="8"/>
      <c r="BM3842" s="8"/>
      <c r="BN3842" s="8"/>
      <c r="BO3842" s="8"/>
      <c r="BP3842" s="8"/>
      <c r="BQ3842" s="8"/>
      <c r="BR3842" s="8"/>
      <c r="BS3842" s="8"/>
      <c r="BT3842" s="8"/>
      <c r="BU3842" s="8"/>
      <c r="BV3842" s="8"/>
      <c r="BW3842" s="8"/>
      <c r="BX3842" s="8"/>
      <c r="BY3842" s="8"/>
    </row>
    <row r="3843" spans="1:77" x14ac:dyDescent="0.2">
      <c r="A3843" s="8" t="s">
        <v>14734</v>
      </c>
      <c r="B3843" s="5"/>
      <c r="C3843" s="8" t="s">
        <v>14735</v>
      </c>
      <c r="D3843" s="5" t="s">
        <v>14736</v>
      </c>
      <c r="E3843" s="8" t="s">
        <v>14737</v>
      </c>
      <c r="F3843" s="5" t="s">
        <v>527</v>
      </c>
      <c r="G3843" s="8" t="s">
        <v>14706</v>
      </c>
      <c r="H3843" s="8" t="s">
        <v>529</v>
      </c>
      <c r="I3843" s="8" t="s">
        <v>14738</v>
      </c>
      <c r="J3843" s="8"/>
      <c r="K3843" s="8" t="s">
        <v>14739</v>
      </c>
      <c r="L3843" s="8" t="s">
        <v>14740</v>
      </c>
      <c r="M3843" s="8" t="s">
        <v>14741</v>
      </c>
      <c r="N3843" s="8" t="s">
        <v>14742</v>
      </c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  <c r="AY3843" s="8"/>
      <c r="AZ3843" s="8"/>
      <c r="BA3843" s="8"/>
      <c r="BB3843" s="8"/>
      <c r="BC3843" s="8"/>
      <c r="BD3843" s="8"/>
      <c r="BE3843" s="8"/>
      <c r="BF3843" s="8"/>
      <c r="BG3843" s="8"/>
      <c r="BH3843" s="8"/>
      <c r="BI3843" s="8"/>
      <c r="BJ3843" s="8"/>
      <c r="BK3843" s="8"/>
      <c r="BL3843" s="8"/>
      <c r="BM3843" s="8"/>
      <c r="BN3843" s="8"/>
      <c r="BO3843" s="8"/>
      <c r="BP3843" s="8"/>
      <c r="BQ3843" s="8"/>
      <c r="BR3843" s="8"/>
      <c r="BS3843" s="8"/>
      <c r="BT3843" s="8"/>
      <c r="BU3843" s="8"/>
      <c r="BV3843" s="8"/>
      <c r="BW3843" s="8"/>
      <c r="BX3843" s="8"/>
      <c r="BY3843" s="8"/>
    </row>
    <row r="3844" spans="1:77" x14ac:dyDescent="0.2">
      <c r="A3844" s="8" t="s">
        <v>14743</v>
      </c>
      <c r="B3844" s="5"/>
      <c r="C3844" s="8" t="s">
        <v>14744</v>
      </c>
      <c r="D3844" s="5" t="s">
        <v>14745</v>
      </c>
      <c r="E3844" s="8" t="s">
        <v>14746</v>
      </c>
      <c r="F3844" s="5" t="s">
        <v>527</v>
      </c>
      <c r="G3844" s="8" t="s">
        <v>14706</v>
      </c>
      <c r="H3844" s="8" t="s">
        <v>529</v>
      </c>
      <c r="I3844" s="8" t="s">
        <v>14747</v>
      </c>
      <c r="J3844" s="8"/>
      <c r="K3844" s="8" t="s">
        <v>14748</v>
      </c>
      <c r="L3844" s="8" t="s">
        <v>14749</v>
      </c>
      <c r="M3844" s="8"/>
      <c r="N3844" s="8"/>
      <c r="O3844" s="8"/>
      <c r="P3844" s="8"/>
      <c r="Q3844" s="8"/>
      <c r="R3844" s="8"/>
      <c r="S3844" s="8"/>
      <c r="T3844" s="8"/>
      <c r="U3844" s="8"/>
      <c r="V3844" s="8"/>
      <c r="W3844" s="8"/>
      <c r="X3844" s="8"/>
      <c r="Y3844" s="8"/>
      <c r="Z3844" s="8"/>
      <c r="AA3844" s="8"/>
      <c r="AB3844" s="8"/>
      <c r="AC3844" s="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  <c r="AY3844" s="8"/>
      <c r="AZ3844" s="8"/>
      <c r="BA3844" s="8"/>
      <c r="BB3844" s="8"/>
      <c r="BC3844" s="8"/>
      <c r="BD3844" s="8"/>
      <c r="BE3844" s="8"/>
      <c r="BF3844" s="8"/>
      <c r="BG3844" s="8"/>
      <c r="BH3844" s="8"/>
      <c r="BI3844" s="8"/>
      <c r="BJ3844" s="8"/>
      <c r="BK3844" s="8"/>
      <c r="BL3844" s="8"/>
      <c r="BM3844" s="8"/>
      <c r="BN3844" s="8"/>
      <c r="BO3844" s="8"/>
      <c r="BP3844" s="8"/>
      <c r="BQ3844" s="8"/>
      <c r="BR3844" s="8"/>
      <c r="BS3844" s="8"/>
      <c r="BT3844" s="8"/>
      <c r="BU3844" s="8"/>
      <c r="BV3844" s="8"/>
      <c r="BW3844" s="8"/>
      <c r="BX3844" s="8"/>
      <c r="BY3844" s="8"/>
    </row>
    <row r="3845" spans="1:77" x14ac:dyDescent="0.2">
      <c r="A3845" s="8" t="s">
        <v>14750</v>
      </c>
      <c r="B3845" s="5"/>
      <c r="C3845" s="8" t="s">
        <v>14751</v>
      </c>
      <c r="D3845" s="5" t="s">
        <v>14752</v>
      </c>
      <c r="E3845" s="8" t="s">
        <v>14753</v>
      </c>
      <c r="F3845" s="5" t="s">
        <v>527</v>
      </c>
      <c r="G3845" s="8" t="s">
        <v>14706</v>
      </c>
      <c r="H3845" s="8" t="s">
        <v>529</v>
      </c>
      <c r="I3845" s="8" t="s">
        <v>14754</v>
      </c>
      <c r="J3845" s="8"/>
      <c r="K3845" s="8" t="s">
        <v>14755</v>
      </c>
      <c r="L3845" s="8" t="s">
        <v>14756</v>
      </c>
      <c r="M3845" s="8"/>
      <c r="N3845" s="8" t="s">
        <v>14757</v>
      </c>
      <c r="O3845" s="8"/>
      <c r="P3845" s="8"/>
      <c r="Q3845" s="8"/>
      <c r="R3845" s="8"/>
      <c r="S3845" s="8"/>
      <c r="T3845" s="8"/>
      <c r="U3845" s="8"/>
      <c r="V3845" s="8"/>
      <c r="W3845" s="8"/>
      <c r="X3845" s="8"/>
      <c r="Y3845" s="8"/>
      <c r="Z3845" s="8"/>
      <c r="AA3845" s="8"/>
      <c r="AB3845" s="8"/>
      <c r="AC3845" s="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  <c r="AY3845" s="8"/>
      <c r="AZ3845" s="8"/>
      <c r="BA3845" s="8"/>
      <c r="BB3845" s="8"/>
      <c r="BC3845" s="8"/>
      <c r="BD3845" s="8"/>
      <c r="BE3845" s="8"/>
      <c r="BF3845" s="8"/>
      <c r="BG3845" s="8"/>
      <c r="BH3845" s="8"/>
      <c r="BI3845" s="8"/>
      <c r="BJ3845" s="8"/>
      <c r="BK3845" s="8"/>
      <c r="BL3845" s="8"/>
      <c r="BM3845" s="8"/>
      <c r="BN3845" s="8"/>
      <c r="BO3845" s="8"/>
      <c r="BP3845" s="8"/>
      <c r="BQ3845" s="8"/>
      <c r="BR3845" s="8"/>
      <c r="BS3845" s="8"/>
      <c r="BT3845" s="8"/>
      <c r="BU3845" s="8"/>
      <c r="BV3845" s="8"/>
      <c r="BW3845" s="8"/>
      <c r="BX3845" s="8"/>
      <c r="BY3845" s="8"/>
    </row>
    <row r="3846" spans="1:77" x14ac:dyDescent="0.2">
      <c r="A3846" s="8" t="s">
        <v>14758</v>
      </c>
      <c r="B3846" s="5"/>
      <c r="C3846" s="8" t="s">
        <v>14759</v>
      </c>
      <c r="D3846" s="5" t="s">
        <v>14760</v>
      </c>
      <c r="E3846" s="8" t="s">
        <v>14761</v>
      </c>
      <c r="F3846" s="5" t="s">
        <v>692</v>
      </c>
      <c r="G3846" s="8" t="s">
        <v>14706</v>
      </c>
      <c r="H3846" s="8" t="s">
        <v>529</v>
      </c>
      <c r="I3846" s="8" t="s">
        <v>14762</v>
      </c>
      <c r="J3846" s="8"/>
      <c r="K3846" s="8" t="s">
        <v>14763</v>
      </c>
      <c r="L3846" s="8" t="s">
        <v>14764</v>
      </c>
      <c r="M3846" s="8" t="s">
        <v>14765</v>
      </c>
      <c r="N3846" s="8" t="s">
        <v>14766</v>
      </c>
      <c r="O3846" s="8"/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  <c r="AY3846" s="8"/>
      <c r="AZ3846" s="8"/>
      <c r="BA3846" s="8"/>
      <c r="BB3846" s="8"/>
      <c r="BC3846" s="8"/>
      <c r="BD3846" s="8"/>
      <c r="BE3846" s="8"/>
      <c r="BF3846" s="8"/>
      <c r="BG3846" s="8"/>
      <c r="BH3846" s="8"/>
      <c r="BI3846" s="8"/>
      <c r="BJ3846" s="8"/>
      <c r="BK3846" s="8"/>
      <c r="BL3846" s="8"/>
      <c r="BM3846" s="8"/>
      <c r="BN3846" s="8"/>
      <c r="BO3846" s="8"/>
      <c r="BP3846" s="8"/>
      <c r="BQ3846" s="8"/>
      <c r="BR3846" s="8"/>
      <c r="BS3846" s="8"/>
      <c r="BT3846" s="8"/>
      <c r="BU3846" s="8"/>
      <c r="BV3846" s="8"/>
      <c r="BW3846" s="8"/>
      <c r="BX3846" s="8"/>
      <c r="BY3846" s="8"/>
    </row>
    <row r="3847" spans="1:77" x14ac:dyDescent="0.2">
      <c r="A3847" s="8" t="s">
        <v>14767</v>
      </c>
      <c r="B3847" s="5"/>
      <c r="C3847" s="8" t="s">
        <v>14768</v>
      </c>
      <c r="D3847" s="5"/>
      <c r="E3847" s="8" t="s">
        <v>14761</v>
      </c>
      <c r="F3847" s="5" t="s">
        <v>527</v>
      </c>
      <c r="G3847" s="8" t="s">
        <v>14706</v>
      </c>
      <c r="H3847" s="8" t="s">
        <v>529</v>
      </c>
      <c r="I3847" s="8"/>
      <c r="J3847" s="8"/>
      <c r="K3847" s="8"/>
      <c r="L3847" s="8"/>
      <c r="M3847" s="8" t="s">
        <v>14769</v>
      </c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  <c r="AY3847" s="8"/>
      <c r="AZ3847" s="8"/>
      <c r="BA3847" s="8"/>
      <c r="BB3847" s="8"/>
      <c r="BC3847" s="8"/>
      <c r="BD3847" s="8"/>
      <c r="BE3847" s="8"/>
      <c r="BF3847" s="8"/>
      <c r="BG3847" s="8"/>
      <c r="BH3847" s="8"/>
      <c r="BI3847" s="8"/>
      <c r="BJ3847" s="8"/>
      <c r="BK3847" s="8"/>
      <c r="BL3847" s="8"/>
      <c r="BM3847" s="8"/>
      <c r="BN3847" s="8"/>
      <c r="BO3847" s="8"/>
      <c r="BP3847" s="8"/>
      <c r="BQ3847" s="8"/>
      <c r="BR3847" s="8"/>
      <c r="BS3847" s="8"/>
      <c r="BT3847" s="8"/>
      <c r="BU3847" s="8"/>
      <c r="BV3847" s="8"/>
      <c r="BW3847" s="8"/>
      <c r="BX3847" s="8"/>
      <c r="BY3847" s="8"/>
    </row>
    <row r="3848" spans="1:77" x14ac:dyDescent="0.2">
      <c r="A3848" s="8" t="s">
        <v>14770</v>
      </c>
      <c r="B3848" s="5"/>
      <c r="C3848" s="8" t="s">
        <v>14771</v>
      </c>
      <c r="D3848" s="5" t="s">
        <v>14772</v>
      </c>
      <c r="E3848" s="8" t="s">
        <v>14773</v>
      </c>
      <c r="F3848" s="5" t="s">
        <v>692</v>
      </c>
      <c r="G3848" s="8" t="s">
        <v>14706</v>
      </c>
      <c r="H3848" s="8" t="s">
        <v>529</v>
      </c>
      <c r="I3848" s="8" t="s">
        <v>14774</v>
      </c>
      <c r="J3848" s="8"/>
      <c r="K3848" s="8" t="s">
        <v>14775</v>
      </c>
      <c r="L3848" s="8" t="s">
        <v>14776</v>
      </c>
      <c r="M3848" s="8"/>
      <c r="N3848" s="8" t="s">
        <v>14777</v>
      </c>
      <c r="O3848" s="8"/>
      <c r="P3848" s="8"/>
      <c r="Q3848" s="8"/>
      <c r="R3848" s="8"/>
      <c r="S3848" s="8"/>
      <c r="T3848" s="8"/>
      <c r="U3848" s="8"/>
      <c r="V3848" s="8"/>
      <c r="W3848" s="8"/>
      <c r="X3848" s="8"/>
      <c r="Y3848" s="8"/>
      <c r="Z3848" s="8"/>
      <c r="AA3848" s="8"/>
      <c r="AB3848" s="8"/>
      <c r="AC3848" s="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  <c r="AY3848" s="8"/>
      <c r="AZ3848" s="8"/>
      <c r="BA3848" s="8"/>
      <c r="BB3848" s="8"/>
      <c r="BC3848" s="8"/>
      <c r="BD3848" s="8"/>
      <c r="BE3848" s="8"/>
      <c r="BF3848" s="8"/>
      <c r="BG3848" s="8"/>
      <c r="BH3848" s="8"/>
      <c r="BI3848" s="8"/>
      <c r="BJ3848" s="8"/>
      <c r="BK3848" s="8"/>
      <c r="BL3848" s="8"/>
      <c r="BM3848" s="8"/>
      <c r="BN3848" s="8"/>
      <c r="BO3848" s="8"/>
      <c r="BP3848" s="8"/>
      <c r="BQ3848" s="8"/>
      <c r="BR3848" s="8"/>
      <c r="BS3848" s="8"/>
      <c r="BT3848" s="8"/>
      <c r="BU3848" s="8"/>
      <c r="BV3848" s="8"/>
      <c r="BW3848" s="8"/>
      <c r="BX3848" s="8"/>
      <c r="BY3848" s="8"/>
    </row>
    <row r="3849" spans="1:77" x14ac:dyDescent="0.2">
      <c r="A3849" s="8" t="s">
        <v>14778</v>
      </c>
      <c r="B3849" s="5"/>
      <c r="C3849" s="8" t="s">
        <v>14779</v>
      </c>
      <c r="D3849" s="5" t="s">
        <v>14780</v>
      </c>
      <c r="E3849" s="8" t="s">
        <v>14781</v>
      </c>
      <c r="F3849" s="5" t="s">
        <v>527</v>
      </c>
      <c r="G3849" s="8" t="s">
        <v>14706</v>
      </c>
      <c r="H3849" s="8" t="s">
        <v>529</v>
      </c>
      <c r="I3849" s="8"/>
      <c r="J3849" s="8"/>
      <c r="K3849" s="8" t="s">
        <v>14782</v>
      </c>
      <c r="L3849" s="8"/>
      <c r="M3849" s="8"/>
      <c r="N3849" s="8"/>
      <c r="O3849" s="8"/>
      <c r="P3849" s="8"/>
      <c r="Q3849" s="8"/>
      <c r="R3849" s="8"/>
      <c r="S3849" s="8"/>
      <c r="T3849" s="8"/>
      <c r="U3849" s="8"/>
      <c r="V3849" s="8"/>
      <c r="W3849" s="8"/>
      <c r="X3849" s="8"/>
      <c r="Y3849" s="8"/>
      <c r="Z3849" s="8"/>
      <c r="AA3849" s="8"/>
      <c r="AB3849" s="8"/>
      <c r="AC3849" s="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  <c r="AY3849" s="8"/>
      <c r="AZ3849" s="8"/>
      <c r="BA3849" s="8"/>
      <c r="BB3849" s="8"/>
      <c r="BC3849" s="8"/>
      <c r="BD3849" s="8"/>
      <c r="BE3849" s="8"/>
      <c r="BF3849" s="8"/>
      <c r="BG3849" s="8"/>
      <c r="BH3849" s="8"/>
      <c r="BI3849" s="8"/>
      <c r="BJ3849" s="8"/>
      <c r="BK3849" s="8"/>
      <c r="BL3849" s="8"/>
      <c r="BM3849" s="8"/>
      <c r="BN3849" s="8"/>
      <c r="BO3849" s="8"/>
      <c r="BP3849" s="8"/>
      <c r="BQ3849" s="8"/>
      <c r="BR3849" s="8"/>
      <c r="BS3849" s="8"/>
      <c r="BT3849" s="8"/>
      <c r="BU3849" s="8"/>
      <c r="BV3849" s="8"/>
      <c r="BW3849" s="8"/>
      <c r="BX3849" s="8"/>
      <c r="BY3849" s="8"/>
    </row>
    <row r="3850" spans="1:77" x14ac:dyDescent="0.2">
      <c r="A3850" s="8" t="s">
        <v>14783</v>
      </c>
      <c r="B3850" s="5"/>
      <c r="C3850" s="8" t="s">
        <v>14784</v>
      </c>
      <c r="D3850" s="5" t="s">
        <v>14785</v>
      </c>
      <c r="E3850" s="8" t="s">
        <v>14786</v>
      </c>
      <c r="F3850" s="5" t="s">
        <v>527</v>
      </c>
      <c r="G3850" s="8" t="s">
        <v>14706</v>
      </c>
      <c r="H3850" s="8" t="s">
        <v>529</v>
      </c>
      <c r="I3850" s="8"/>
      <c r="J3850" s="8"/>
      <c r="K3850" s="8" t="s">
        <v>14787</v>
      </c>
      <c r="L3850" s="8"/>
      <c r="M3850" s="8"/>
      <c r="N3850" s="8"/>
      <c r="O3850" s="8"/>
      <c r="P3850" s="8"/>
      <c r="Q3850" s="8"/>
      <c r="R3850" s="8"/>
      <c r="S3850" s="8"/>
      <c r="T3850" s="8"/>
      <c r="U3850" s="8"/>
      <c r="V3850" s="8"/>
      <c r="W3850" s="8"/>
      <c r="X3850" s="8"/>
      <c r="Y3850" s="8"/>
      <c r="Z3850" s="8"/>
      <c r="AA3850" s="8"/>
      <c r="AB3850" s="8"/>
      <c r="AC3850" s="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  <c r="AY3850" s="8"/>
      <c r="AZ3850" s="8"/>
      <c r="BA3850" s="8"/>
      <c r="BB3850" s="8"/>
      <c r="BC3850" s="8"/>
      <c r="BD3850" s="8"/>
      <c r="BE3850" s="8"/>
      <c r="BF3850" s="8"/>
      <c r="BG3850" s="8"/>
      <c r="BH3850" s="8"/>
      <c r="BI3850" s="8"/>
      <c r="BJ3850" s="8"/>
      <c r="BK3850" s="8"/>
      <c r="BL3850" s="8"/>
      <c r="BM3850" s="8"/>
      <c r="BN3850" s="8"/>
      <c r="BO3850" s="8"/>
      <c r="BP3850" s="8"/>
      <c r="BQ3850" s="8"/>
      <c r="BR3850" s="8"/>
      <c r="BS3850" s="8"/>
      <c r="BT3850" s="8"/>
      <c r="BU3850" s="8"/>
      <c r="BV3850" s="8"/>
      <c r="BW3850" s="8"/>
      <c r="BX3850" s="8"/>
      <c r="BY3850" s="8"/>
    </row>
    <row r="3851" spans="1:77" x14ac:dyDescent="0.2">
      <c r="A3851" s="8" t="s">
        <v>14788</v>
      </c>
      <c r="B3851" s="5"/>
      <c r="C3851" s="8" t="s">
        <v>14789</v>
      </c>
      <c r="D3851" s="5"/>
      <c r="E3851" s="8" t="s">
        <v>14786</v>
      </c>
      <c r="F3851" s="5" t="s">
        <v>527</v>
      </c>
      <c r="G3851" s="8" t="s">
        <v>14706</v>
      </c>
      <c r="H3851" s="8" t="s">
        <v>529</v>
      </c>
      <c r="I3851" s="8"/>
      <c r="J3851" s="8"/>
      <c r="K3851" s="8"/>
      <c r="L3851" s="8"/>
      <c r="M3851" s="8" t="s">
        <v>14790</v>
      </c>
      <c r="N3851" s="8"/>
      <c r="O3851" s="8"/>
      <c r="P3851" s="8"/>
      <c r="Q3851" s="8"/>
      <c r="R3851" s="8"/>
      <c r="S3851" s="8"/>
      <c r="T3851" s="8"/>
      <c r="U3851" s="8"/>
      <c r="V3851" s="8"/>
      <c r="W3851" s="8"/>
      <c r="X3851" s="8"/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  <c r="AY3851" s="8"/>
      <c r="AZ3851" s="8"/>
      <c r="BA3851" s="8"/>
      <c r="BB3851" s="8"/>
      <c r="BC3851" s="8"/>
      <c r="BD3851" s="8"/>
      <c r="BE3851" s="8"/>
      <c r="BF3851" s="8"/>
      <c r="BG3851" s="8"/>
      <c r="BH3851" s="8"/>
      <c r="BI3851" s="8"/>
      <c r="BJ3851" s="8"/>
      <c r="BK3851" s="8"/>
      <c r="BL3851" s="8"/>
      <c r="BM3851" s="8"/>
      <c r="BN3851" s="8"/>
      <c r="BO3851" s="8"/>
      <c r="BP3851" s="8"/>
      <c r="BQ3851" s="8"/>
      <c r="BR3851" s="8"/>
      <c r="BS3851" s="8"/>
      <c r="BT3851" s="8"/>
      <c r="BU3851" s="8"/>
      <c r="BV3851" s="8"/>
      <c r="BW3851" s="8"/>
      <c r="BX3851" s="8"/>
      <c r="BY3851" s="8"/>
    </row>
    <row r="3852" spans="1:77" x14ac:dyDescent="0.2">
      <c r="A3852" s="8" t="s">
        <v>14791</v>
      </c>
      <c r="B3852" s="5"/>
      <c r="C3852" s="8" t="s">
        <v>14792</v>
      </c>
      <c r="D3852" s="5"/>
      <c r="E3852" s="8"/>
      <c r="F3852" s="5" t="s">
        <v>527</v>
      </c>
      <c r="G3852" s="8" t="s">
        <v>14706</v>
      </c>
      <c r="H3852" s="8" t="s">
        <v>529</v>
      </c>
      <c r="I3852" s="8"/>
      <c r="J3852" s="8"/>
      <c r="K3852" s="8"/>
      <c r="L3852" s="8" t="s">
        <v>14793</v>
      </c>
      <c r="M3852" s="8"/>
      <c r="N3852" s="8" t="s">
        <v>14794</v>
      </c>
      <c r="O3852" s="8"/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/>
      <c r="AB3852" s="8"/>
      <c r="AC3852" s="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  <c r="AY3852" s="8"/>
      <c r="AZ3852" s="8"/>
      <c r="BA3852" s="8"/>
      <c r="BB3852" s="8"/>
      <c r="BC3852" s="8"/>
      <c r="BD3852" s="8"/>
      <c r="BE3852" s="8"/>
      <c r="BF3852" s="8"/>
      <c r="BG3852" s="8"/>
      <c r="BH3852" s="8"/>
      <c r="BI3852" s="8"/>
      <c r="BJ3852" s="8"/>
      <c r="BK3852" s="8"/>
      <c r="BL3852" s="8"/>
      <c r="BM3852" s="8"/>
      <c r="BN3852" s="8"/>
      <c r="BO3852" s="8"/>
      <c r="BP3852" s="8"/>
      <c r="BQ3852" s="8"/>
      <c r="BR3852" s="8"/>
      <c r="BS3852" s="8"/>
      <c r="BT3852" s="8"/>
      <c r="BU3852" s="8"/>
      <c r="BV3852" s="8"/>
      <c r="BW3852" s="8"/>
      <c r="BX3852" s="8"/>
      <c r="BY3852" s="8"/>
    </row>
    <row r="3853" spans="1:77" x14ac:dyDescent="0.2">
      <c r="A3853" s="8" t="s">
        <v>14795</v>
      </c>
      <c r="B3853" s="5"/>
      <c r="C3853" s="8" t="s">
        <v>14796</v>
      </c>
      <c r="D3853" s="5"/>
      <c r="E3853" s="8"/>
      <c r="F3853" s="5" t="s">
        <v>527</v>
      </c>
      <c r="G3853" s="8" t="s">
        <v>14706</v>
      </c>
      <c r="H3853" s="8" t="s">
        <v>529</v>
      </c>
      <c r="I3853" s="8"/>
      <c r="J3853" s="8"/>
      <c r="K3853" s="8"/>
      <c r="L3853" s="8" t="s">
        <v>14797</v>
      </c>
      <c r="M3853" s="8"/>
      <c r="N3853" s="8" t="s">
        <v>14794</v>
      </c>
      <c r="O3853" s="8"/>
      <c r="P3853" s="8"/>
      <c r="Q3853" s="8"/>
      <c r="R3853" s="8"/>
      <c r="S3853" s="8"/>
      <c r="T3853" s="8"/>
      <c r="U3853" s="8"/>
      <c r="V3853" s="8"/>
      <c r="W3853" s="8"/>
      <c r="X3853" s="8"/>
      <c r="Y3853" s="8"/>
      <c r="Z3853" s="8"/>
      <c r="AA3853" s="8"/>
      <c r="AB3853" s="8"/>
      <c r="AC3853" s="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  <c r="AY3853" s="8"/>
      <c r="AZ3853" s="8"/>
      <c r="BA3853" s="8"/>
      <c r="BB3853" s="8"/>
      <c r="BC3853" s="8"/>
      <c r="BD3853" s="8"/>
      <c r="BE3853" s="8"/>
      <c r="BF3853" s="8"/>
      <c r="BG3853" s="8"/>
      <c r="BH3853" s="8"/>
      <c r="BI3853" s="8"/>
      <c r="BJ3853" s="8"/>
      <c r="BK3853" s="8"/>
      <c r="BL3853" s="8"/>
      <c r="BM3853" s="8"/>
      <c r="BN3853" s="8"/>
      <c r="BO3853" s="8"/>
      <c r="BP3853" s="8"/>
      <c r="BQ3853" s="8"/>
      <c r="BR3853" s="8"/>
      <c r="BS3853" s="8"/>
      <c r="BT3853" s="8"/>
      <c r="BU3853" s="8"/>
      <c r="BV3853" s="8"/>
      <c r="BW3853" s="8"/>
      <c r="BX3853" s="8"/>
      <c r="BY3853" s="8"/>
    </row>
    <row r="3854" spans="1:77" x14ac:dyDescent="0.2">
      <c r="A3854" s="8" t="s">
        <v>14798</v>
      </c>
      <c r="B3854" s="5"/>
      <c r="C3854" s="8" t="s">
        <v>14799</v>
      </c>
      <c r="D3854" s="5"/>
      <c r="E3854" s="8"/>
      <c r="F3854" s="5" t="s">
        <v>527</v>
      </c>
      <c r="G3854" s="8" t="s">
        <v>14706</v>
      </c>
      <c r="H3854" s="8" t="s">
        <v>529</v>
      </c>
      <c r="I3854" s="8"/>
      <c r="J3854" s="8"/>
      <c r="K3854" s="8"/>
      <c r="L3854" s="8" t="s">
        <v>14800</v>
      </c>
      <c r="M3854" s="8"/>
      <c r="N3854" s="8" t="s">
        <v>14794</v>
      </c>
      <c r="O3854" s="8"/>
      <c r="P3854" s="8"/>
      <c r="Q3854" s="8"/>
      <c r="R3854" s="8"/>
      <c r="S3854" s="8"/>
      <c r="T3854" s="8"/>
      <c r="U3854" s="8"/>
      <c r="V3854" s="8"/>
      <c r="W3854" s="8"/>
      <c r="X3854" s="8"/>
      <c r="Y3854" s="8"/>
      <c r="Z3854" s="8"/>
      <c r="AA3854" s="8"/>
      <c r="AB3854" s="8"/>
      <c r="AC3854" s="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  <c r="AY3854" s="8"/>
      <c r="AZ3854" s="8"/>
      <c r="BA3854" s="8"/>
      <c r="BB3854" s="8"/>
      <c r="BC3854" s="8"/>
      <c r="BD3854" s="8"/>
      <c r="BE3854" s="8"/>
      <c r="BF3854" s="8"/>
      <c r="BG3854" s="8"/>
      <c r="BH3854" s="8"/>
      <c r="BI3854" s="8"/>
      <c r="BJ3854" s="8"/>
      <c r="BK3854" s="8"/>
      <c r="BL3854" s="8"/>
      <c r="BM3854" s="8"/>
      <c r="BN3854" s="8"/>
      <c r="BO3854" s="8"/>
      <c r="BP3854" s="8"/>
      <c r="BQ3854" s="8"/>
      <c r="BR3854" s="8"/>
      <c r="BS3854" s="8"/>
      <c r="BT3854" s="8"/>
      <c r="BU3854" s="8"/>
      <c r="BV3854" s="8"/>
      <c r="BW3854" s="8"/>
      <c r="BX3854" s="8"/>
      <c r="BY3854" s="8"/>
    </row>
    <row r="3855" spans="1:77" x14ac:dyDescent="0.2">
      <c r="A3855" s="8" t="s">
        <v>14801</v>
      </c>
      <c r="B3855" s="5"/>
      <c r="C3855" s="8" t="s">
        <v>14802</v>
      </c>
      <c r="D3855" s="5" t="s">
        <v>3806</v>
      </c>
      <c r="E3855" s="8"/>
      <c r="F3855" s="5" t="s">
        <v>527</v>
      </c>
      <c r="G3855" s="8" t="s">
        <v>14706</v>
      </c>
      <c r="H3855" s="8" t="s">
        <v>529</v>
      </c>
      <c r="I3855" s="8"/>
      <c r="J3855" s="8"/>
      <c r="K3855" s="8" t="s">
        <v>14803</v>
      </c>
      <c r="L3855" s="8"/>
      <c r="M3855" s="8"/>
      <c r="N3855" s="8"/>
      <c r="O3855" s="8"/>
      <c r="P3855" s="8"/>
      <c r="Q3855" s="8"/>
      <c r="R3855" s="8"/>
      <c r="S3855" s="8"/>
      <c r="T3855" s="8"/>
      <c r="U3855" s="8"/>
      <c r="V3855" s="8"/>
      <c r="W3855" s="8"/>
      <c r="X3855" s="8"/>
      <c r="Y3855" s="8"/>
      <c r="Z3855" s="8"/>
      <c r="AA3855" s="8"/>
      <c r="AB3855" s="8"/>
      <c r="AC3855" s="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  <c r="AY3855" s="8"/>
      <c r="AZ3855" s="8"/>
      <c r="BA3855" s="8"/>
      <c r="BB3855" s="8"/>
      <c r="BC3855" s="8"/>
      <c r="BD3855" s="8"/>
      <c r="BE3855" s="8"/>
      <c r="BF3855" s="8"/>
      <c r="BG3855" s="8"/>
      <c r="BH3855" s="8"/>
      <c r="BI3855" s="8"/>
      <c r="BJ3855" s="8"/>
      <c r="BK3855" s="8"/>
      <c r="BL3855" s="8"/>
      <c r="BM3855" s="8"/>
      <c r="BN3855" s="8"/>
      <c r="BO3855" s="8"/>
      <c r="BP3855" s="8"/>
      <c r="BQ3855" s="8"/>
      <c r="BR3855" s="8"/>
      <c r="BS3855" s="8"/>
      <c r="BT3855" s="8"/>
      <c r="BU3855" s="8"/>
      <c r="BV3855" s="8"/>
      <c r="BW3855" s="8"/>
      <c r="BX3855" s="8"/>
      <c r="BY3855" s="8"/>
    </row>
    <row r="3856" spans="1:77" x14ac:dyDescent="0.2">
      <c r="A3856" s="8" t="s">
        <v>14804</v>
      </c>
      <c r="B3856" s="5"/>
      <c r="C3856" s="8" t="s">
        <v>14805</v>
      </c>
      <c r="D3856" s="5" t="s">
        <v>14745</v>
      </c>
      <c r="E3856" s="8" t="s">
        <v>14746</v>
      </c>
      <c r="F3856" s="5" t="s">
        <v>527</v>
      </c>
      <c r="G3856" s="8" t="s">
        <v>14706</v>
      </c>
      <c r="H3856" s="8" t="s">
        <v>529</v>
      </c>
      <c r="I3856" s="8" t="s">
        <v>14806</v>
      </c>
      <c r="J3856" s="8"/>
      <c r="K3856" s="8" t="s">
        <v>14807</v>
      </c>
      <c r="L3856" s="8" t="s">
        <v>14808</v>
      </c>
      <c r="M3856" s="8"/>
      <c r="N3856" s="8" t="s">
        <v>14809</v>
      </c>
      <c r="O3856" s="8"/>
      <c r="P3856" s="8"/>
      <c r="Q3856" s="8"/>
      <c r="R3856" s="8"/>
      <c r="S3856" s="8"/>
      <c r="T3856" s="8"/>
      <c r="U3856" s="8"/>
      <c r="V3856" s="8"/>
      <c r="W3856" s="8"/>
      <c r="X3856" s="8"/>
      <c r="Y3856" s="8"/>
      <c r="Z3856" s="8"/>
      <c r="AA3856" s="8"/>
      <c r="AB3856" s="8"/>
      <c r="AC3856" s="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  <c r="AY3856" s="8"/>
      <c r="AZ3856" s="8"/>
      <c r="BA3856" s="8"/>
      <c r="BB3856" s="8"/>
      <c r="BC3856" s="8"/>
      <c r="BD3856" s="8"/>
      <c r="BE3856" s="8"/>
      <c r="BF3856" s="8"/>
      <c r="BG3856" s="8"/>
      <c r="BH3856" s="8"/>
      <c r="BI3856" s="8"/>
      <c r="BJ3856" s="8"/>
      <c r="BK3856" s="8"/>
      <c r="BL3856" s="8"/>
      <c r="BM3856" s="8"/>
      <c r="BN3856" s="8"/>
      <c r="BO3856" s="8"/>
      <c r="BP3856" s="8"/>
      <c r="BQ3856" s="8"/>
      <c r="BR3856" s="8"/>
      <c r="BS3856" s="8"/>
      <c r="BT3856" s="8"/>
      <c r="BU3856" s="8"/>
      <c r="BV3856" s="8"/>
      <c r="BW3856" s="8"/>
      <c r="BX3856" s="8"/>
      <c r="BY3856" s="8"/>
    </row>
    <row r="3857" spans="1:77" x14ac:dyDescent="0.2">
      <c r="A3857" s="8" t="s">
        <v>14810</v>
      </c>
      <c r="B3857" s="5"/>
      <c r="C3857" s="8" t="s">
        <v>14811</v>
      </c>
      <c r="D3857" s="5"/>
      <c r="E3857" s="8"/>
      <c r="F3857" s="5" t="s">
        <v>527</v>
      </c>
      <c r="G3857" s="8" t="s">
        <v>14706</v>
      </c>
      <c r="H3857" s="8" t="s">
        <v>529</v>
      </c>
      <c r="I3857" s="8"/>
      <c r="J3857" s="8"/>
      <c r="K3857" s="8"/>
      <c r="L3857" s="8" t="s">
        <v>14812</v>
      </c>
      <c r="M3857" s="8"/>
      <c r="N3857" s="8" t="s">
        <v>14794</v>
      </c>
      <c r="O3857" s="8"/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/>
      <c r="AB3857" s="8"/>
      <c r="AC3857" s="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  <c r="AY3857" s="8"/>
      <c r="AZ3857" s="8"/>
      <c r="BA3857" s="8"/>
      <c r="BB3857" s="8"/>
      <c r="BC3857" s="8"/>
      <c r="BD3857" s="8"/>
      <c r="BE3857" s="8"/>
      <c r="BF3857" s="8"/>
      <c r="BG3857" s="8"/>
      <c r="BH3857" s="8"/>
      <c r="BI3857" s="8"/>
      <c r="BJ3857" s="8"/>
      <c r="BK3857" s="8"/>
      <c r="BL3857" s="8"/>
      <c r="BM3857" s="8"/>
      <c r="BN3857" s="8"/>
      <c r="BO3857" s="8"/>
      <c r="BP3857" s="8"/>
      <c r="BQ3857" s="8"/>
      <c r="BR3857" s="8"/>
      <c r="BS3857" s="8"/>
      <c r="BT3857" s="8"/>
      <c r="BU3857" s="8"/>
      <c r="BV3857" s="8"/>
      <c r="BW3857" s="8"/>
      <c r="BX3857" s="8"/>
      <c r="BY3857" s="8"/>
    </row>
    <row r="3858" spans="1:77" x14ac:dyDescent="0.2">
      <c r="A3858" s="8" t="s">
        <v>14813</v>
      </c>
      <c r="B3858" s="5"/>
      <c r="C3858" s="8" t="s">
        <v>14814</v>
      </c>
      <c r="D3858" s="5"/>
      <c r="E3858" s="8" t="s">
        <v>14815</v>
      </c>
      <c r="F3858" s="5" t="s">
        <v>826</v>
      </c>
      <c r="G3858" s="8" t="s">
        <v>14706</v>
      </c>
      <c r="H3858" s="8" t="s">
        <v>529</v>
      </c>
      <c r="I3858" s="8"/>
      <c r="J3858" s="8"/>
      <c r="K3858" s="8"/>
      <c r="L3858" s="8"/>
      <c r="M3858" s="8" t="s">
        <v>14816</v>
      </c>
      <c r="N3858" s="8"/>
      <c r="O3858" s="8"/>
      <c r="P3858" s="8"/>
      <c r="Q3858" s="8"/>
      <c r="R3858" s="8"/>
      <c r="S3858" s="8"/>
      <c r="T3858" s="8"/>
      <c r="U3858" s="8"/>
      <c r="V3858" s="8"/>
      <c r="W3858" s="8"/>
      <c r="X3858" s="8"/>
      <c r="Y3858" s="8"/>
      <c r="Z3858" s="8"/>
      <c r="AA3858" s="8"/>
      <c r="AB3858" s="8"/>
      <c r="AC3858" s="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  <c r="AY3858" s="8"/>
      <c r="AZ3858" s="8"/>
      <c r="BA3858" s="8"/>
      <c r="BB3858" s="8"/>
      <c r="BC3858" s="8"/>
      <c r="BD3858" s="8"/>
      <c r="BE3858" s="8"/>
      <c r="BF3858" s="8"/>
      <c r="BG3858" s="8"/>
      <c r="BH3858" s="8"/>
      <c r="BI3858" s="8"/>
      <c r="BJ3858" s="8"/>
      <c r="BK3858" s="8"/>
      <c r="BL3858" s="8"/>
      <c r="BM3858" s="8"/>
      <c r="BN3858" s="8"/>
      <c r="BO3858" s="8"/>
      <c r="BP3858" s="8"/>
      <c r="BQ3858" s="8"/>
      <c r="BR3858" s="8"/>
      <c r="BS3858" s="8"/>
      <c r="BT3858" s="8"/>
      <c r="BU3858" s="8"/>
      <c r="BV3858" s="8"/>
      <c r="BW3858" s="8"/>
      <c r="BX3858" s="8"/>
      <c r="BY3858" s="8"/>
    </row>
    <row r="3859" spans="1:77" x14ac:dyDescent="0.2">
      <c r="A3859" s="8" t="s">
        <v>14817</v>
      </c>
      <c r="B3859" s="5"/>
      <c r="C3859" s="8" t="s">
        <v>14818</v>
      </c>
      <c r="D3859" s="5" t="s">
        <v>14819</v>
      </c>
      <c r="E3859" s="8" t="s">
        <v>14820</v>
      </c>
      <c r="F3859" s="5" t="s">
        <v>527</v>
      </c>
      <c r="G3859" s="8" t="s">
        <v>14821</v>
      </c>
      <c r="H3859" s="8" t="s">
        <v>529</v>
      </c>
      <c r="I3859" s="8"/>
      <c r="J3859" s="8"/>
      <c r="K3859" s="8" t="s">
        <v>14822</v>
      </c>
      <c r="L3859" s="8" t="s">
        <v>14822</v>
      </c>
      <c r="M3859" s="8"/>
      <c r="N3859" s="8"/>
      <c r="O3859" s="8"/>
      <c r="P3859" s="8"/>
      <c r="Q3859" s="8"/>
      <c r="R3859" s="8"/>
      <c r="S3859" s="8"/>
      <c r="T3859" s="8"/>
      <c r="U3859" s="8"/>
      <c r="V3859" s="8"/>
      <c r="W3859" s="8"/>
      <c r="X3859" s="8"/>
      <c r="Y3859" s="8"/>
      <c r="Z3859" s="8"/>
      <c r="AA3859" s="8"/>
      <c r="AB3859" s="8"/>
      <c r="AC3859" s="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  <c r="AY3859" s="8"/>
      <c r="AZ3859" s="8"/>
      <c r="BA3859" s="8"/>
      <c r="BB3859" s="8"/>
      <c r="BC3859" s="8"/>
      <c r="BD3859" s="8"/>
      <c r="BE3859" s="8"/>
      <c r="BF3859" s="8"/>
      <c r="BG3859" s="8"/>
      <c r="BH3859" s="8"/>
      <c r="BI3859" s="8"/>
      <c r="BJ3859" s="8"/>
      <c r="BK3859" s="8"/>
      <c r="BL3859" s="8"/>
      <c r="BM3859" s="8"/>
      <c r="BN3859" s="8"/>
      <c r="BO3859" s="8"/>
      <c r="BP3859" s="8"/>
      <c r="BQ3859" s="8"/>
      <c r="BR3859" s="8"/>
      <c r="BS3859" s="8"/>
      <c r="BT3859" s="8"/>
      <c r="BU3859" s="8"/>
      <c r="BV3859" s="8"/>
      <c r="BW3859" s="8"/>
      <c r="BX3859" s="8"/>
      <c r="BY3859" s="8"/>
    </row>
    <row r="3860" spans="1:77" x14ac:dyDescent="0.2">
      <c r="A3860" s="8" t="s">
        <v>14823</v>
      </c>
      <c r="B3860" s="5"/>
      <c r="C3860" s="8" t="s">
        <v>14824</v>
      </c>
      <c r="D3860" s="5" t="s">
        <v>14825</v>
      </c>
      <c r="E3860" s="8" t="s">
        <v>14826</v>
      </c>
      <c r="F3860" s="5" t="s">
        <v>527</v>
      </c>
      <c r="G3860" s="8" t="s">
        <v>14821</v>
      </c>
      <c r="H3860" s="8" t="s">
        <v>529</v>
      </c>
      <c r="I3860" s="8"/>
      <c r="J3860" s="8"/>
      <c r="K3860" s="8" t="s">
        <v>14827</v>
      </c>
      <c r="L3860" s="8" t="s">
        <v>14827</v>
      </c>
      <c r="M3860" s="8"/>
      <c r="N3860" s="8"/>
      <c r="O3860" s="8"/>
      <c r="P3860" s="8"/>
      <c r="Q3860" s="8"/>
      <c r="R3860" s="8"/>
      <c r="S3860" s="8"/>
      <c r="T3860" s="8"/>
      <c r="U3860" s="8"/>
      <c r="V3860" s="8"/>
      <c r="W3860" s="8"/>
      <c r="X3860" s="8"/>
      <c r="Y3860" s="8"/>
      <c r="Z3860" s="8"/>
      <c r="AA3860" s="8"/>
      <c r="AB3860" s="8"/>
      <c r="AC3860" s="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  <c r="AY3860" s="8"/>
      <c r="AZ3860" s="8"/>
      <c r="BA3860" s="8"/>
      <c r="BB3860" s="8"/>
      <c r="BC3860" s="8"/>
      <c r="BD3860" s="8"/>
      <c r="BE3860" s="8"/>
      <c r="BF3860" s="8"/>
      <c r="BG3860" s="8"/>
      <c r="BH3860" s="8"/>
      <c r="BI3860" s="8"/>
      <c r="BJ3860" s="8"/>
      <c r="BK3860" s="8"/>
      <c r="BL3860" s="8"/>
      <c r="BM3860" s="8"/>
      <c r="BN3860" s="8"/>
      <c r="BO3860" s="8"/>
      <c r="BP3860" s="8"/>
      <c r="BQ3860" s="8"/>
      <c r="BR3860" s="8"/>
      <c r="BS3860" s="8"/>
      <c r="BT3860" s="8"/>
      <c r="BU3860" s="8"/>
      <c r="BV3860" s="8"/>
      <c r="BW3860" s="8"/>
      <c r="BX3860" s="8"/>
      <c r="BY3860" s="8"/>
    </row>
    <row r="3861" spans="1:77" x14ac:dyDescent="0.2">
      <c r="A3861" s="8" t="s">
        <v>14828</v>
      </c>
      <c r="B3861" s="5"/>
      <c r="C3861" s="8" t="s">
        <v>14829</v>
      </c>
      <c r="D3861" s="5" t="s">
        <v>14819</v>
      </c>
      <c r="E3861" s="8" t="s">
        <v>14820</v>
      </c>
      <c r="F3861" s="5" t="s">
        <v>537</v>
      </c>
      <c r="G3861" s="8" t="s">
        <v>14821</v>
      </c>
      <c r="H3861" s="8" t="s">
        <v>529</v>
      </c>
      <c r="I3861" s="8"/>
      <c r="J3861" s="8"/>
      <c r="K3861" s="8" t="s">
        <v>14822</v>
      </c>
      <c r="L3861" s="8" t="s">
        <v>14822</v>
      </c>
      <c r="M3861" s="8"/>
      <c r="N3861" s="8"/>
      <c r="O3861" s="8"/>
      <c r="P3861" s="8"/>
      <c r="Q3861" s="8"/>
      <c r="R3861" s="8"/>
      <c r="S3861" s="8"/>
      <c r="T3861" s="8"/>
      <c r="U3861" s="8"/>
      <c r="V3861" s="8"/>
      <c r="W3861" s="8"/>
      <c r="X3861" s="8"/>
      <c r="Y3861" s="8"/>
      <c r="Z3861" s="8"/>
      <c r="AA3861" s="8"/>
      <c r="AB3861" s="8"/>
      <c r="AC3861" s="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  <c r="AY3861" s="8"/>
      <c r="AZ3861" s="8"/>
      <c r="BA3861" s="8"/>
      <c r="BB3861" s="8"/>
      <c r="BC3861" s="8"/>
      <c r="BD3861" s="8"/>
      <c r="BE3861" s="8"/>
      <c r="BF3861" s="8"/>
      <c r="BG3861" s="8"/>
      <c r="BH3861" s="8"/>
      <c r="BI3861" s="8"/>
      <c r="BJ3861" s="8"/>
      <c r="BK3861" s="8"/>
      <c r="BL3861" s="8"/>
      <c r="BM3861" s="8"/>
      <c r="BN3861" s="8"/>
      <c r="BO3861" s="8"/>
      <c r="BP3861" s="8"/>
      <c r="BQ3861" s="8"/>
      <c r="BR3861" s="8"/>
      <c r="BS3861" s="8"/>
      <c r="BT3861" s="8"/>
      <c r="BU3861" s="8"/>
      <c r="BV3861" s="8"/>
      <c r="BW3861" s="8"/>
      <c r="BX3861" s="8"/>
      <c r="BY3861" s="8"/>
    </row>
    <row r="3862" spans="1:77" x14ac:dyDescent="0.2">
      <c r="A3862" s="8" t="s">
        <v>14830</v>
      </c>
      <c r="B3862" s="5"/>
      <c r="C3862" s="8" t="s">
        <v>14831</v>
      </c>
      <c r="D3862" s="5" t="s">
        <v>14825</v>
      </c>
      <c r="E3862" s="8" t="s">
        <v>14826</v>
      </c>
      <c r="F3862" s="5" t="s">
        <v>537</v>
      </c>
      <c r="G3862" s="8" t="s">
        <v>14821</v>
      </c>
      <c r="H3862" s="8" t="s">
        <v>529</v>
      </c>
      <c r="I3862" s="8"/>
      <c r="J3862" s="8"/>
      <c r="K3862" s="8" t="s">
        <v>14827</v>
      </c>
      <c r="L3862" s="8" t="s">
        <v>14827</v>
      </c>
      <c r="M3862" s="8"/>
      <c r="N3862" s="8"/>
      <c r="O3862" s="8"/>
      <c r="P3862" s="8"/>
      <c r="Q3862" s="8"/>
      <c r="R3862" s="8"/>
      <c r="S3862" s="8"/>
      <c r="T3862" s="8"/>
      <c r="U3862" s="8"/>
      <c r="V3862" s="8"/>
      <c r="W3862" s="8"/>
      <c r="X3862" s="8"/>
      <c r="Y3862" s="8"/>
      <c r="Z3862" s="8"/>
      <c r="AA3862" s="8"/>
      <c r="AB3862" s="8"/>
      <c r="AC3862" s="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  <c r="AY3862" s="8"/>
      <c r="AZ3862" s="8"/>
      <c r="BA3862" s="8"/>
      <c r="BB3862" s="8"/>
      <c r="BC3862" s="8"/>
      <c r="BD3862" s="8"/>
      <c r="BE3862" s="8"/>
      <c r="BF3862" s="8"/>
      <c r="BG3862" s="8"/>
      <c r="BH3862" s="8"/>
      <c r="BI3862" s="8"/>
      <c r="BJ3862" s="8"/>
      <c r="BK3862" s="8"/>
      <c r="BL3862" s="8"/>
      <c r="BM3862" s="8"/>
      <c r="BN3862" s="8"/>
      <c r="BO3862" s="8"/>
      <c r="BP3862" s="8"/>
      <c r="BQ3862" s="8"/>
      <c r="BR3862" s="8"/>
      <c r="BS3862" s="8"/>
      <c r="BT3862" s="8"/>
      <c r="BU3862" s="8"/>
      <c r="BV3862" s="8"/>
      <c r="BW3862" s="8"/>
      <c r="BX3862" s="8"/>
      <c r="BY3862" s="8"/>
    </row>
    <row r="3863" spans="1:77" x14ac:dyDescent="0.2">
      <c r="A3863" s="8" t="s">
        <v>14832</v>
      </c>
      <c r="B3863" s="5"/>
      <c r="C3863" s="8" t="s">
        <v>14833</v>
      </c>
      <c r="D3863" s="5" t="s">
        <v>14834</v>
      </c>
      <c r="E3863" s="8" t="s">
        <v>14835</v>
      </c>
      <c r="F3863" s="5" t="s">
        <v>527</v>
      </c>
      <c r="G3863" s="8" t="s">
        <v>14821</v>
      </c>
      <c r="H3863" s="8" t="s">
        <v>529</v>
      </c>
      <c r="I3863" s="8"/>
      <c r="J3863" s="8"/>
      <c r="K3863" s="8" t="s">
        <v>14836</v>
      </c>
      <c r="L3863" s="8" t="s">
        <v>14836</v>
      </c>
      <c r="M3863" s="8"/>
      <c r="N3863" s="8"/>
      <c r="O3863" s="8"/>
      <c r="P3863" s="8"/>
      <c r="Q3863" s="8"/>
      <c r="R3863" s="8"/>
      <c r="S3863" s="8"/>
      <c r="T3863" s="8"/>
      <c r="U3863" s="8"/>
      <c r="V3863" s="8"/>
      <c r="W3863" s="8"/>
      <c r="X3863" s="8"/>
      <c r="Y3863" s="8"/>
      <c r="Z3863" s="8"/>
      <c r="AA3863" s="8"/>
      <c r="AB3863" s="8"/>
      <c r="AC3863" s="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  <c r="AY3863" s="8"/>
      <c r="AZ3863" s="8"/>
      <c r="BA3863" s="8"/>
      <c r="BB3863" s="8"/>
      <c r="BC3863" s="8"/>
      <c r="BD3863" s="8"/>
      <c r="BE3863" s="8"/>
      <c r="BF3863" s="8"/>
      <c r="BG3863" s="8"/>
      <c r="BH3863" s="8"/>
      <c r="BI3863" s="8"/>
      <c r="BJ3863" s="8"/>
      <c r="BK3863" s="8"/>
      <c r="BL3863" s="8"/>
      <c r="BM3863" s="8"/>
      <c r="BN3863" s="8"/>
      <c r="BO3863" s="8"/>
      <c r="BP3863" s="8"/>
      <c r="BQ3863" s="8"/>
      <c r="BR3863" s="8"/>
      <c r="BS3863" s="8"/>
      <c r="BT3863" s="8"/>
      <c r="BU3863" s="8"/>
      <c r="BV3863" s="8"/>
      <c r="BW3863" s="8"/>
      <c r="BX3863" s="8"/>
      <c r="BY3863" s="8"/>
    </row>
    <row r="3864" spans="1:77" x14ac:dyDescent="0.2">
      <c r="A3864" s="8" t="s">
        <v>14837</v>
      </c>
      <c r="B3864" s="5"/>
      <c r="C3864" s="8" t="s">
        <v>14838</v>
      </c>
      <c r="D3864" s="5" t="s">
        <v>14839</v>
      </c>
      <c r="E3864" s="8" t="s">
        <v>14840</v>
      </c>
      <c r="F3864" s="5" t="s">
        <v>527</v>
      </c>
      <c r="G3864" s="8" t="s">
        <v>14821</v>
      </c>
      <c r="H3864" s="8" t="s">
        <v>529</v>
      </c>
      <c r="I3864" s="8"/>
      <c r="J3864" s="8"/>
      <c r="K3864" s="8"/>
      <c r="L3864" s="8"/>
      <c r="M3864" s="8"/>
      <c r="N3864" s="8"/>
      <c r="O3864" s="8"/>
      <c r="P3864" s="8"/>
      <c r="Q3864" s="8"/>
      <c r="R3864" s="8"/>
      <c r="S3864" s="8"/>
      <c r="T3864" s="8"/>
      <c r="U3864" s="8"/>
      <c r="V3864" s="8"/>
      <c r="W3864" s="8"/>
      <c r="X3864" s="8"/>
      <c r="Y3864" s="8"/>
      <c r="Z3864" s="8"/>
      <c r="AA3864" s="8"/>
      <c r="AB3864" s="8"/>
      <c r="AC3864" s="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  <c r="AY3864" s="8"/>
      <c r="AZ3864" s="8"/>
      <c r="BA3864" s="8"/>
      <c r="BB3864" s="8"/>
      <c r="BC3864" s="8"/>
      <c r="BD3864" s="8"/>
      <c r="BE3864" s="8"/>
      <c r="BF3864" s="8"/>
      <c r="BG3864" s="8"/>
      <c r="BH3864" s="8"/>
      <c r="BI3864" s="8"/>
      <c r="BJ3864" s="8"/>
      <c r="BK3864" s="8"/>
      <c r="BL3864" s="8"/>
      <c r="BM3864" s="8"/>
      <c r="BN3864" s="8"/>
      <c r="BO3864" s="8"/>
      <c r="BP3864" s="8"/>
      <c r="BQ3864" s="8"/>
      <c r="BR3864" s="8"/>
      <c r="BS3864" s="8"/>
      <c r="BT3864" s="8"/>
      <c r="BU3864" s="8"/>
      <c r="BV3864" s="8"/>
      <c r="BW3864" s="8"/>
      <c r="BX3864" s="8"/>
      <c r="BY3864" s="8"/>
    </row>
    <row r="3865" spans="1:77" x14ac:dyDescent="0.2">
      <c r="A3865" s="8" t="s">
        <v>14841</v>
      </c>
      <c r="B3865" s="5"/>
      <c r="C3865" s="8" t="s">
        <v>14842</v>
      </c>
      <c r="D3865" s="5" t="s">
        <v>14843</v>
      </c>
      <c r="E3865" s="8" t="s">
        <v>14844</v>
      </c>
      <c r="F3865" s="5" t="s">
        <v>527</v>
      </c>
      <c r="G3865" s="8" t="s">
        <v>14821</v>
      </c>
      <c r="H3865" s="8" t="s">
        <v>529</v>
      </c>
      <c r="I3865" s="8"/>
      <c r="J3865" s="8"/>
      <c r="K3865" s="8" t="s">
        <v>14845</v>
      </c>
      <c r="L3865" s="8" t="s">
        <v>14845</v>
      </c>
      <c r="M3865" s="8"/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/>
      <c r="Z3865" s="8"/>
      <c r="AA3865" s="8"/>
      <c r="AB3865" s="8"/>
      <c r="AC3865" s="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  <c r="AY3865" s="8"/>
      <c r="AZ3865" s="8"/>
      <c r="BA3865" s="8"/>
      <c r="BB3865" s="8"/>
      <c r="BC3865" s="8"/>
      <c r="BD3865" s="8"/>
      <c r="BE3865" s="8"/>
      <c r="BF3865" s="8"/>
      <c r="BG3865" s="8"/>
      <c r="BH3865" s="8"/>
      <c r="BI3865" s="8"/>
      <c r="BJ3865" s="8"/>
      <c r="BK3865" s="8"/>
      <c r="BL3865" s="8"/>
      <c r="BM3865" s="8"/>
      <c r="BN3865" s="8"/>
      <c r="BO3865" s="8"/>
      <c r="BP3865" s="8"/>
      <c r="BQ3865" s="8"/>
      <c r="BR3865" s="8"/>
      <c r="BS3865" s="8"/>
      <c r="BT3865" s="8"/>
      <c r="BU3865" s="8"/>
      <c r="BV3865" s="8"/>
      <c r="BW3865" s="8"/>
      <c r="BX3865" s="8"/>
      <c r="BY3865" s="8"/>
    </row>
    <row r="3866" spans="1:77" x14ac:dyDescent="0.2">
      <c r="A3866" s="8" t="s">
        <v>14846</v>
      </c>
      <c r="B3866" s="5"/>
      <c r="C3866" s="8" t="s">
        <v>14847</v>
      </c>
      <c r="D3866" s="5" t="s">
        <v>14848</v>
      </c>
      <c r="E3866" s="8" t="s">
        <v>14849</v>
      </c>
      <c r="F3866" s="5" t="s">
        <v>527</v>
      </c>
      <c r="G3866" s="8" t="s">
        <v>14821</v>
      </c>
      <c r="H3866" s="8" t="s">
        <v>529</v>
      </c>
      <c r="I3866" s="8"/>
      <c r="J3866" s="8"/>
      <c r="K3866" s="8" t="s">
        <v>14850</v>
      </c>
      <c r="L3866" s="8" t="s">
        <v>14851</v>
      </c>
      <c r="M3866" s="8"/>
      <c r="N3866" s="8"/>
      <c r="O3866" s="8"/>
      <c r="P3866" s="8"/>
      <c r="Q3866" s="8"/>
      <c r="R3866" s="8"/>
      <c r="S3866" s="8"/>
      <c r="T3866" s="8"/>
      <c r="U3866" s="8"/>
      <c r="V3866" s="8"/>
      <c r="W3866" s="8"/>
      <c r="X3866" s="8"/>
      <c r="Y3866" s="8"/>
      <c r="Z3866" s="8"/>
      <c r="AA3866" s="8"/>
      <c r="AB3866" s="8"/>
      <c r="AC3866" s="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  <c r="AY3866" s="8"/>
      <c r="AZ3866" s="8"/>
      <c r="BA3866" s="8"/>
      <c r="BB3866" s="8"/>
      <c r="BC3866" s="8"/>
      <c r="BD3866" s="8"/>
      <c r="BE3866" s="8"/>
      <c r="BF3866" s="8"/>
      <c r="BG3866" s="8"/>
      <c r="BH3866" s="8"/>
      <c r="BI3866" s="8"/>
      <c r="BJ3866" s="8"/>
      <c r="BK3866" s="8"/>
      <c r="BL3866" s="8"/>
      <c r="BM3866" s="8"/>
      <c r="BN3866" s="8"/>
      <c r="BO3866" s="8"/>
      <c r="BP3866" s="8"/>
      <c r="BQ3866" s="8"/>
      <c r="BR3866" s="8"/>
      <c r="BS3866" s="8"/>
      <c r="BT3866" s="8"/>
      <c r="BU3866" s="8"/>
      <c r="BV3866" s="8"/>
      <c r="BW3866" s="8"/>
      <c r="BX3866" s="8"/>
      <c r="BY3866" s="8"/>
    </row>
    <row r="3867" spans="1:77" x14ac:dyDescent="0.2">
      <c r="A3867" s="8" t="s">
        <v>14852</v>
      </c>
      <c r="B3867" s="5"/>
      <c r="C3867" s="8" t="s">
        <v>14853</v>
      </c>
      <c r="D3867" s="5" t="s">
        <v>14834</v>
      </c>
      <c r="E3867" s="8" t="s">
        <v>14835</v>
      </c>
      <c r="F3867" s="5" t="s">
        <v>527</v>
      </c>
      <c r="G3867" s="8" t="s">
        <v>14821</v>
      </c>
      <c r="H3867" s="8" t="s">
        <v>529</v>
      </c>
      <c r="I3867" s="8"/>
      <c r="J3867" s="8"/>
      <c r="K3867" s="8" t="s">
        <v>14854</v>
      </c>
      <c r="L3867" s="8" t="s">
        <v>14854</v>
      </c>
      <c r="M3867" s="8"/>
      <c r="N3867" s="8"/>
      <c r="O3867" s="8"/>
      <c r="P3867" s="8"/>
      <c r="Q3867" s="8"/>
      <c r="R3867" s="8"/>
      <c r="S3867" s="8"/>
      <c r="T3867" s="8"/>
      <c r="U3867" s="8"/>
      <c r="V3867" s="8"/>
      <c r="W3867" s="8"/>
      <c r="X3867" s="8"/>
      <c r="Y3867" s="8"/>
      <c r="Z3867" s="8"/>
      <c r="AA3867" s="8"/>
      <c r="AB3867" s="8"/>
      <c r="AC3867" s="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  <c r="AY3867" s="8"/>
      <c r="AZ3867" s="8"/>
      <c r="BA3867" s="8"/>
      <c r="BB3867" s="8"/>
      <c r="BC3867" s="8"/>
      <c r="BD3867" s="8"/>
      <c r="BE3867" s="8"/>
      <c r="BF3867" s="8"/>
      <c r="BG3867" s="8"/>
      <c r="BH3867" s="8"/>
      <c r="BI3867" s="8"/>
      <c r="BJ3867" s="8"/>
      <c r="BK3867" s="8"/>
      <c r="BL3867" s="8"/>
      <c r="BM3867" s="8"/>
      <c r="BN3867" s="8"/>
      <c r="BO3867" s="8"/>
      <c r="BP3867" s="8"/>
      <c r="BQ3867" s="8"/>
      <c r="BR3867" s="8"/>
      <c r="BS3867" s="8"/>
      <c r="BT3867" s="8"/>
      <c r="BU3867" s="8"/>
      <c r="BV3867" s="8"/>
      <c r="BW3867" s="8"/>
      <c r="BX3867" s="8"/>
      <c r="BY3867" s="8"/>
    </row>
    <row r="3868" spans="1:77" x14ac:dyDescent="0.2">
      <c r="A3868" s="8" t="s">
        <v>14855</v>
      </c>
      <c r="B3868" s="5"/>
      <c r="C3868" s="8" t="s">
        <v>14856</v>
      </c>
      <c r="D3868" s="5" t="s">
        <v>6906</v>
      </c>
      <c r="E3868" s="8" t="s">
        <v>12801</v>
      </c>
      <c r="F3868" s="5" t="s">
        <v>527</v>
      </c>
      <c r="G3868" s="8" t="s">
        <v>14821</v>
      </c>
      <c r="H3868" s="8" t="s">
        <v>529</v>
      </c>
      <c r="I3868" s="8"/>
      <c r="J3868" s="8"/>
      <c r="K3868" s="8"/>
      <c r="L3868" s="8" t="s">
        <v>14857</v>
      </c>
      <c r="M3868" s="8"/>
      <c r="N3868" s="8" t="s">
        <v>14858</v>
      </c>
      <c r="O3868" s="8"/>
      <c r="P3868" s="8"/>
      <c r="Q3868" s="8"/>
      <c r="R3868" s="8"/>
      <c r="S3868" s="8"/>
      <c r="T3868" s="8"/>
      <c r="U3868" s="8"/>
      <c r="V3868" s="8"/>
      <c r="W3868" s="8"/>
      <c r="X3868" s="8"/>
      <c r="Y3868" s="8"/>
      <c r="Z3868" s="8"/>
      <c r="AA3868" s="8"/>
      <c r="AB3868" s="8"/>
      <c r="AC3868" s="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  <c r="AY3868" s="8"/>
      <c r="AZ3868" s="8"/>
      <c r="BA3868" s="8"/>
      <c r="BB3868" s="8"/>
      <c r="BC3868" s="8"/>
      <c r="BD3868" s="8"/>
      <c r="BE3868" s="8"/>
      <c r="BF3868" s="8"/>
      <c r="BG3868" s="8"/>
      <c r="BH3868" s="8"/>
      <c r="BI3868" s="8"/>
      <c r="BJ3868" s="8"/>
      <c r="BK3868" s="8"/>
      <c r="BL3868" s="8"/>
      <c r="BM3868" s="8"/>
      <c r="BN3868" s="8"/>
      <c r="BO3868" s="8"/>
      <c r="BP3868" s="8"/>
      <c r="BQ3868" s="8"/>
      <c r="BR3868" s="8"/>
      <c r="BS3868" s="8"/>
      <c r="BT3868" s="8"/>
      <c r="BU3868" s="8"/>
      <c r="BV3868" s="8"/>
      <c r="BW3868" s="8"/>
      <c r="BX3868" s="8"/>
      <c r="BY3868" s="8"/>
    </row>
    <row r="3869" spans="1:77" x14ac:dyDescent="0.2">
      <c r="A3869" s="8" t="s">
        <v>14859</v>
      </c>
      <c r="B3869" s="5"/>
      <c r="C3869" s="8" t="s">
        <v>14860</v>
      </c>
      <c r="D3869" s="5" t="s">
        <v>10495</v>
      </c>
      <c r="E3869" s="8" t="s">
        <v>14861</v>
      </c>
      <c r="F3869" s="5" t="s">
        <v>527</v>
      </c>
      <c r="G3869" s="8" t="s">
        <v>14821</v>
      </c>
      <c r="H3869" s="8" t="s">
        <v>529</v>
      </c>
      <c r="I3869" s="8"/>
      <c r="J3869" s="8"/>
      <c r="K3869" s="8"/>
      <c r="L3869" s="8" t="s">
        <v>14862</v>
      </c>
      <c r="M3869" s="8"/>
      <c r="N3869" s="8" t="s">
        <v>14858</v>
      </c>
      <c r="O3869" s="8"/>
      <c r="P3869" s="8"/>
      <c r="Q3869" s="8"/>
      <c r="R3869" s="8"/>
      <c r="S3869" s="8"/>
      <c r="T3869" s="8"/>
      <c r="U3869" s="8"/>
      <c r="V3869" s="8"/>
      <c r="W3869" s="8"/>
      <c r="X3869" s="8"/>
      <c r="Y3869" s="8"/>
      <c r="Z3869" s="8"/>
      <c r="AA3869" s="8"/>
      <c r="AB3869" s="8"/>
      <c r="AC3869" s="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  <c r="AY3869" s="8"/>
      <c r="AZ3869" s="8"/>
      <c r="BA3869" s="8"/>
      <c r="BB3869" s="8"/>
      <c r="BC3869" s="8"/>
      <c r="BD3869" s="8"/>
      <c r="BE3869" s="8"/>
      <c r="BF3869" s="8"/>
      <c r="BG3869" s="8"/>
      <c r="BH3869" s="8"/>
      <c r="BI3869" s="8"/>
      <c r="BJ3869" s="8"/>
      <c r="BK3869" s="8"/>
      <c r="BL3869" s="8"/>
      <c r="BM3869" s="8"/>
      <c r="BN3869" s="8"/>
      <c r="BO3869" s="8"/>
      <c r="BP3869" s="8"/>
      <c r="BQ3869" s="8"/>
      <c r="BR3869" s="8"/>
      <c r="BS3869" s="8"/>
      <c r="BT3869" s="8"/>
      <c r="BU3869" s="8"/>
      <c r="BV3869" s="8"/>
      <c r="BW3869" s="8"/>
      <c r="BX3869" s="8"/>
      <c r="BY3869" s="8"/>
    </row>
    <row r="3870" spans="1:77" x14ac:dyDescent="0.2">
      <c r="A3870" s="8" t="s">
        <v>14863</v>
      </c>
      <c r="B3870" s="5"/>
      <c r="C3870" s="8" t="s">
        <v>14864</v>
      </c>
      <c r="D3870" s="5" t="s">
        <v>10495</v>
      </c>
      <c r="E3870" s="8" t="s">
        <v>14861</v>
      </c>
      <c r="F3870" s="5" t="s">
        <v>537</v>
      </c>
      <c r="G3870" s="8" t="s">
        <v>14821</v>
      </c>
      <c r="H3870" s="8" t="s">
        <v>529</v>
      </c>
      <c r="I3870" s="8"/>
      <c r="J3870" s="8"/>
      <c r="K3870" s="8"/>
      <c r="L3870" s="8" t="s">
        <v>14865</v>
      </c>
      <c r="M3870" s="8"/>
      <c r="N3870" s="8" t="s">
        <v>14858</v>
      </c>
      <c r="O3870" s="8"/>
      <c r="P3870" s="8"/>
      <c r="Q3870" s="8"/>
      <c r="R3870" s="8"/>
      <c r="S3870" s="8"/>
      <c r="T3870" s="8"/>
      <c r="U3870" s="8"/>
      <c r="V3870" s="8"/>
      <c r="W3870" s="8"/>
      <c r="X3870" s="8"/>
      <c r="Y3870" s="8"/>
      <c r="Z3870" s="8"/>
      <c r="AA3870" s="8"/>
      <c r="AB3870" s="8"/>
      <c r="AC3870" s="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  <c r="AY3870" s="8"/>
      <c r="AZ3870" s="8"/>
      <c r="BA3870" s="8"/>
      <c r="BB3870" s="8"/>
      <c r="BC3870" s="8"/>
      <c r="BD3870" s="8"/>
      <c r="BE3870" s="8"/>
      <c r="BF3870" s="8"/>
      <c r="BG3870" s="8"/>
      <c r="BH3870" s="8"/>
      <c r="BI3870" s="8"/>
      <c r="BJ3870" s="8"/>
      <c r="BK3870" s="8"/>
      <c r="BL3870" s="8"/>
      <c r="BM3870" s="8"/>
      <c r="BN3870" s="8"/>
      <c r="BO3870" s="8"/>
      <c r="BP3870" s="8"/>
      <c r="BQ3870" s="8"/>
      <c r="BR3870" s="8"/>
      <c r="BS3870" s="8"/>
      <c r="BT3870" s="8"/>
      <c r="BU3870" s="8"/>
      <c r="BV3870" s="8"/>
      <c r="BW3870" s="8"/>
      <c r="BX3870" s="8"/>
      <c r="BY3870" s="8"/>
    </row>
    <row r="3871" spans="1:77" x14ac:dyDescent="0.2">
      <c r="A3871" s="8" t="s">
        <v>14866</v>
      </c>
      <c r="B3871" s="5"/>
      <c r="C3871" s="8" t="s">
        <v>14867</v>
      </c>
      <c r="D3871" s="5"/>
      <c r="E3871" s="8" t="s">
        <v>14868</v>
      </c>
      <c r="F3871" s="5" t="s">
        <v>527</v>
      </c>
      <c r="G3871" s="8" t="s">
        <v>14821</v>
      </c>
      <c r="H3871" s="8" t="s">
        <v>529</v>
      </c>
      <c r="I3871" s="8"/>
      <c r="J3871" s="8"/>
      <c r="K3871" s="8"/>
      <c r="L3871" s="8" t="s">
        <v>14869</v>
      </c>
      <c r="M3871" s="8"/>
      <c r="N3871" s="8"/>
      <c r="O3871" s="8"/>
      <c r="P3871" s="8"/>
      <c r="Q3871" s="8"/>
      <c r="R3871" s="8"/>
      <c r="S3871" s="8"/>
      <c r="T3871" s="8"/>
      <c r="U3871" s="8"/>
      <c r="V3871" s="8"/>
      <c r="W3871" s="8"/>
      <c r="X3871" s="8"/>
      <c r="Y3871" s="8"/>
      <c r="Z3871" s="8"/>
      <c r="AA3871" s="8"/>
      <c r="AB3871" s="8"/>
      <c r="AC3871" s="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  <c r="AY3871" s="8"/>
      <c r="AZ3871" s="8"/>
      <c r="BA3871" s="8"/>
      <c r="BB3871" s="8"/>
      <c r="BC3871" s="8"/>
      <c r="BD3871" s="8"/>
      <c r="BE3871" s="8"/>
      <c r="BF3871" s="8"/>
      <c r="BG3871" s="8"/>
      <c r="BH3871" s="8"/>
      <c r="BI3871" s="8"/>
      <c r="BJ3871" s="8"/>
      <c r="BK3871" s="8"/>
      <c r="BL3871" s="8"/>
      <c r="BM3871" s="8"/>
      <c r="BN3871" s="8"/>
      <c r="BO3871" s="8"/>
      <c r="BP3871" s="8"/>
      <c r="BQ3871" s="8"/>
      <c r="BR3871" s="8"/>
      <c r="BS3871" s="8"/>
      <c r="BT3871" s="8"/>
      <c r="BU3871" s="8"/>
      <c r="BV3871" s="8"/>
      <c r="BW3871" s="8"/>
      <c r="BX3871" s="8"/>
      <c r="BY3871" s="8"/>
    </row>
    <row r="3872" spans="1:77" x14ac:dyDescent="0.2">
      <c r="A3872" s="8" t="s">
        <v>14870</v>
      </c>
      <c r="B3872" s="5"/>
      <c r="C3872" s="8" t="s">
        <v>14871</v>
      </c>
      <c r="D3872" s="5" t="s">
        <v>14848</v>
      </c>
      <c r="E3872" s="8" t="s">
        <v>14849</v>
      </c>
      <c r="F3872" s="5" t="s">
        <v>527</v>
      </c>
      <c r="G3872" s="8" t="s">
        <v>14821</v>
      </c>
      <c r="H3872" s="8" t="s">
        <v>529</v>
      </c>
      <c r="I3872" s="8"/>
      <c r="J3872" s="8"/>
      <c r="K3872" s="8"/>
      <c r="L3872" s="8" t="s">
        <v>14872</v>
      </c>
      <c r="M3872" s="8"/>
      <c r="N3872" s="8"/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8"/>
      <c r="AA3872" s="8"/>
      <c r="AB3872" s="8"/>
      <c r="AC3872" s="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  <c r="AY3872" s="8"/>
      <c r="AZ3872" s="8"/>
      <c r="BA3872" s="8"/>
      <c r="BB3872" s="8"/>
      <c r="BC3872" s="8"/>
      <c r="BD3872" s="8"/>
      <c r="BE3872" s="8"/>
      <c r="BF3872" s="8"/>
      <c r="BG3872" s="8"/>
      <c r="BH3872" s="8"/>
      <c r="BI3872" s="8"/>
      <c r="BJ3872" s="8"/>
      <c r="BK3872" s="8"/>
      <c r="BL3872" s="8"/>
      <c r="BM3872" s="8"/>
      <c r="BN3872" s="8"/>
      <c r="BO3872" s="8"/>
      <c r="BP3872" s="8"/>
      <c r="BQ3872" s="8"/>
      <c r="BR3872" s="8"/>
      <c r="BS3872" s="8"/>
      <c r="BT3872" s="8"/>
      <c r="BU3872" s="8"/>
      <c r="BV3872" s="8"/>
      <c r="BW3872" s="8"/>
      <c r="BX3872" s="8"/>
      <c r="BY3872" s="8"/>
    </row>
    <row r="3873" spans="1:77" x14ac:dyDescent="0.2">
      <c r="A3873" s="8" t="s">
        <v>14873</v>
      </c>
      <c r="B3873" s="5"/>
      <c r="C3873" s="8" t="s">
        <v>14874</v>
      </c>
      <c r="D3873" s="5"/>
      <c r="E3873" s="8" t="s">
        <v>14868</v>
      </c>
      <c r="F3873" s="5" t="s">
        <v>527</v>
      </c>
      <c r="G3873" s="8" t="s">
        <v>14821</v>
      </c>
      <c r="H3873" s="8" t="s">
        <v>529</v>
      </c>
      <c r="I3873" s="8"/>
      <c r="J3873" s="8"/>
      <c r="K3873" s="8"/>
      <c r="L3873" s="8" t="s">
        <v>14875</v>
      </c>
      <c r="M3873" s="8"/>
      <c r="N3873" s="8"/>
      <c r="O3873" s="8"/>
      <c r="P3873" s="8"/>
      <c r="Q3873" s="8"/>
      <c r="R3873" s="8"/>
      <c r="S3873" s="8"/>
      <c r="T3873" s="8"/>
      <c r="U3873" s="8"/>
      <c r="V3873" s="8"/>
      <c r="W3873" s="8"/>
      <c r="X3873" s="8"/>
      <c r="Y3873" s="8"/>
      <c r="Z3873" s="8"/>
      <c r="AA3873" s="8"/>
      <c r="AB3873" s="8"/>
      <c r="AC3873" s="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  <c r="AY3873" s="8"/>
      <c r="AZ3873" s="8"/>
      <c r="BA3873" s="8"/>
      <c r="BB3873" s="8"/>
      <c r="BC3873" s="8"/>
      <c r="BD3873" s="8"/>
      <c r="BE3873" s="8"/>
      <c r="BF3873" s="8"/>
      <c r="BG3873" s="8"/>
      <c r="BH3873" s="8"/>
      <c r="BI3873" s="8"/>
      <c r="BJ3873" s="8"/>
      <c r="BK3873" s="8"/>
      <c r="BL3873" s="8"/>
      <c r="BM3873" s="8"/>
      <c r="BN3873" s="8"/>
      <c r="BO3873" s="8"/>
      <c r="BP3873" s="8"/>
      <c r="BQ3873" s="8"/>
      <c r="BR3873" s="8"/>
      <c r="BS3873" s="8"/>
      <c r="BT3873" s="8"/>
      <c r="BU3873" s="8"/>
      <c r="BV3873" s="8"/>
      <c r="BW3873" s="8"/>
      <c r="BX3873" s="8"/>
      <c r="BY3873" s="8"/>
    </row>
    <row r="3874" spans="1:77" x14ac:dyDescent="0.2">
      <c r="A3874" s="8" t="s">
        <v>14876</v>
      </c>
      <c r="B3874" s="5"/>
      <c r="C3874" s="8" t="s">
        <v>14877</v>
      </c>
      <c r="D3874" s="5" t="s">
        <v>14878</v>
      </c>
      <c r="E3874" s="8" t="s">
        <v>14879</v>
      </c>
      <c r="F3874" s="5" t="s">
        <v>527</v>
      </c>
      <c r="G3874" s="8" t="s">
        <v>14821</v>
      </c>
      <c r="H3874" s="8" t="s">
        <v>529</v>
      </c>
      <c r="I3874" s="8"/>
      <c r="J3874" s="8"/>
      <c r="K3874" s="8" t="s">
        <v>14880</v>
      </c>
      <c r="L3874" s="8" t="s">
        <v>14880</v>
      </c>
      <c r="M3874" s="8"/>
      <c r="N3874" s="8"/>
      <c r="O3874" s="8"/>
      <c r="P3874" s="8"/>
      <c r="Q3874" s="8"/>
      <c r="R3874" s="8"/>
      <c r="S3874" s="8"/>
      <c r="T3874" s="8"/>
      <c r="U3874" s="8"/>
      <c r="V3874" s="8"/>
      <c r="W3874" s="8"/>
      <c r="X3874" s="8"/>
      <c r="Y3874" s="8"/>
      <c r="Z3874" s="8"/>
      <c r="AA3874" s="8"/>
      <c r="AB3874" s="8"/>
      <c r="AC3874" s="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  <c r="AY3874" s="8"/>
      <c r="AZ3874" s="8"/>
      <c r="BA3874" s="8"/>
      <c r="BB3874" s="8"/>
      <c r="BC3874" s="8"/>
      <c r="BD3874" s="8"/>
      <c r="BE3874" s="8"/>
      <c r="BF3874" s="8"/>
      <c r="BG3874" s="8"/>
      <c r="BH3874" s="8"/>
      <c r="BI3874" s="8"/>
      <c r="BJ3874" s="8"/>
      <c r="BK3874" s="8"/>
      <c r="BL3874" s="8"/>
      <c r="BM3874" s="8"/>
      <c r="BN3874" s="8"/>
      <c r="BO3874" s="8"/>
      <c r="BP3874" s="8"/>
      <c r="BQ3874" s="8"/>
      <c r="BR3874" s="8"/>
      <c r="BS3874" s="8"/>
      <c r="BT3874" s="8"/>
      <c r="BU3874" s="8"/>
      <c r="BV3874" s="8"/>
      <c r="BW3874" s="8"/>
      <c r="BX3874" s="8"/>
      <c r="BY3874" s="8"/>
    </row>
    <row r="3875" spans="1:77" x14ac:dyDescent="0.2">
      <c r="A3875" s="8" t="s">
        <v>14881</v>
      </c>
      <c r="B3875" s="5"/>
      <c r="C3875" s="8" t="s">
        <v>14882</v>
      </c>
      <c r="D3875" s="5" t="s">
        <v>14878</v>
      </c>
      <c r="E3875" s="8" t="s">
        <v>14879</v>
      </c>
      <c r="F3875" s="5" t="s">
        <v>537</v>
      </c>
      <c r="G3875" s="8" t="s">
        <v>14821</v>
      </c>
      <c r="H3875" s="8" t="s">
        <v>529</v>
      </c>
      <c r="I3875" s="8"/>
      <c r="J3875" s="8"/>
      <c r="K3875" s="8" t="s">
        <v>14880</v>
      </c>
      <c r="L3875" s="8" t="s">
        <v>14880</v>
      </c>
      <c r="M3875" s="8"/>
      <c r="N3875" s="8"/>
      <c r="O3875" s="8"/>
      <c r="P3875" s="8"/>
      <c r="Q3875" s="8"/>
      <c r="R3875" s="8"/>
      <c r="S3875" s="8"/>
      <c r="T3875" s="8"/>
      <c r="U3875" s="8"/>
      <c r="V3875" s="8"/>
      <c r="W3875" s="8"/>
      <c r="X3875" s="8"/>
      <c r="Y3875" s="8"/>
      <c r="Z3875" s="8"/>
      <c r="AA3875" s="8"/>
      <c r="AB3875" s="8"/>
      <c r="AC3875" s="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  <c r="AY3875" s="8"/>
      <c r="AZ3875" s="8"/>
      <c r="BA3875" s="8"/>
      <c r="BB3875" s="8"/>
      <c r="BC3875" s="8"/>
      <c r="BD3875" s="8"/>
      <c r="BE3875" s="8"/>
      <c r="BF3875" s="8"/>
      <c r="BG3875" s="8"/>
      <c r="BH3875" s="8"/>
      <c r="BI3875" s="8"/>
      <c r="BJ3875" s="8"/>
      <c r="BK3875" s="8"/>
      <c r="BL3875" s="8"/>
      <c r="BM3875" s="8"/>
      <c r="BN3875" s="8"/>
      <c r="BO3875" s="8"/>
      <c r="BP3875" s="8"/>
      <c r="BQ3875" s="8"/>
      <c r="BR3875" s="8"/>
      <c r="BS3875" s="8"/>
      <c r="BT3875" s="8"/>
      <c r="BU3875" s="8"/>
      <c r="BV3875" s="8"/>
      <c r="BW3875" s="8"/>
      <c r="BX3875" s="8"/>
      <c r="BY3875" s="8"/>
    </row>
    <row r="3876" spans="1:77" x14ac:dyDescent="0.2">
      <c r="A3876" s="8" t="s">
        <v>14883</v>
      </c>
      <c r="B3876" s="5"/>
      <c r="C3876" s="8" t="s">
        <v>14884</v>
      </c>
      <c r="D3876" s="5"/>
      <c r="E3876" s="8" t="s">
        <v>14868</v>
      </c>
      <c r="F3876" s="5" t="s">
        <v>537</v>
      </c>
      <c r="G3876" s="8" t="s">
        <v>14821</v>
      </c>
      <c r="H3876" s="8" t="s">
        <v>529</v>
      </c>
      <c r="I3876" s="8"/>
      <c r="J3876" s="8"/>
      <c r="K3876" s="8"/>
      <c r="L3876" s="8" t="s">
        <v>14885</v>
      </c>
      <c r="M3876" s="8"/>
      <c r="N3876" s="8" t="s">
        <v>14886</v>
      </c>
      <c r="O3876" s="8"/>
      <c r="P3876" s="8"/>
      <c r="Q3876" s="8"/>
      <c r="R3876" s="8"/>
      <c r="S3876" s="8"/>
      <c r="T3876" s="8"/>
      <c r="U3876" s="8"/>
      <c r="V3876" s="8"/>
      <c r="W3876" s="8"/>
      <c r="X3876" s="8"/>
      <c r="Y3876" s="8"/>
      <c r="Z3876" s="8"/>
      <c r="AA3876" s="8"/>
      <c r="AB3876" s="8"/>
      <c r="AC3876" s="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  <c r="AY3876" s="8"/>
      <c r="AZ3876" s="8"/>
      <c r="BA3876" s="8"/>
      <c r="BB3876" s="8"/>
      <c r="BC3876" s="8"/>
      <c r="BD3876" s="8"/>
      <c r="BE3876" s="8"/>
      <c r="BF3876" s="8"/>
      <c r="BG3876" s="8"/>
      <c r="BH3876" s="8"/>
      <c r="BI3876" s="8"/>
      <c r="BJ3876" s="8"/>
      <c r="BK3876" s="8"/>
      <c r="BL3876" s="8"/>
      <c r="BM3876" s="8"/>
      <c r="BN3876" s="8"/>
      <c r="BO3876" s="8"/>
      <c r="BP3876" s="8"/>
      <c r="BQ3876" s="8"/>
      <c r="BR3876" s="8"/>
      <c r="BS3876" s="8"/>
      <c r="BT3876" s="8"/>
      <c r="BU3876" s="8"/>
      <c r="BV3876" s="8"/>
      <c r="BW3876" s="8"/>
      <c r="BX3876" s="8"/>
      <c r="BY3876" s="8"/>
    </row>
    <row r="3877" spans="1:77" x14ac:dyDescent="0.2">
      <c r="A3877" s="8" t="s">
        <v>14887</v>
      </c>
      <c r="B3877" s="5"/>
      <c r="C3877" s="8" t="s">
        <v>14888</v>
      </c>
      <c r="D3877" s="5"/>
      <c r="E3877" s="8" t="s">
        <v>14868</v>
      </c>
      <c r="F3877" s="5" t="s">
        <v>527</v>
      </c>
      <c r="G3877" s="8" t="s">
        <v>14821</v>
      </c>
      <c r="H3877" s="8" t="s">
        <v>529</v>
      </c>
      <c r="I3877" s="8"/>
      <c r="J3877" s="8"/>
      <c r="K3877" s="8"/>
      <c r="L3877" s="8" t="s">
        <v>14889</v>
      </c>
      <c r="M3877" s="8" t="s">
        <v>14890</v>
      </c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  <c r="AY3877" s="8"/>
      <c r="AZ3877" s="8"/>
      <c r="BA3877" s="8"/>
      <c r="BB3877" s="8"/>
      <c r="BC3877" s="8"/>
      <c r="BD3877" s="8"/>
      <c r="BE3877" s="8"/>
      <c r="BF3877" s="8"/>
      <c r="BG3877" s="8"/>
      <c r="BH3877" s="8"/>
      <c r="BI3877" s="8"/>
      <c r="BJ3877" s="8"/>
      <c r="BK3877" s="8"/>
      <c r="BL3877" s="8"/>
      <c r="BM3877" s="8"/>
      <c r="BN3877" s="8"/>
      <c r="BO3877" s="8"/>
      <c r="BP3877" s="8"/>
      <c r="BQ3877" s="8"/>
      <c r="BR3877" s="8"/>
      <c r="BS3877" s="8"/>
      <c r="BT3877" s="8"/>
      <c r="BU3877" s="8"/>
      <c r="BV3877" s="8"/>
      <c r="BW3877" s="8"/>
      <c r="BX3877" s="8"/>
      <c r="BY3877" s="8"/>
    </row>
    <row r="3878" spans="1:77" x14ac:dyDescent="0.2">
      <c r="A3878" s="8" t="s">
        <v>14891</v>
      </c>
      <c r="B3878" s="5"/>
      <c r="C3878" s="8" t="s">
        <v>14892</v>
      </c>
      <c r="D3878" s="5" t="s">
        <v>14878</v>
      </c>
      <c r="E3878" s="8" t="s">
        <v>14879</v>
      </c>
      <c r="F3878" s="5" t="s">
        <v>537</v>
      </c>
      <c r="G3878" s="8" t="s">
        <v>14821</v>
      </c>
      <c r="H3878" s="8" t="s">
        <v>529</v>
      </c>
      <c r="I3878" s="8"/>
      <c r="J3878" s="8"/>
      <c r="K3878" s="8"/>
      <c r="L3878" s="8" t="s">
        <v>14893</v>
      </c>
      <c r="M3878" s="8"/>
      <c r="N3878" s="8" t="s">
        <v>14894</v>
      </c>
      <c r="O3878" s="8"/>
      <c r="P3878" s="8"/>
      <c r="Q3878" s="8"/>
      <c r="R3878" s="8"/>
      <c r="S3878" s="8"/>
      <c r="T3878" s="8"/>
      <c r="U3878" s="8"/>
      <c r="V3878" s="8"/>
      <c r="W3878" s="8"/>
      <c r="X3878" s="8"/>
      <c r="Y3878" s="8"/>
      <c r="Z3878" s="8"/>
      <c r="AA3878" s="8"/>
      <c r="AB3878" s="8"/>
      <c r="AC3878" s="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  <c r="AY3878" s="8"/>
      <c r="AZ3878" s="8"/>
      <c r="BA3878" s="8"/>
      <c r="BB3878" s="8"/>
      <c r="BC3878" s="8"/>
      <c r="BD3878" s="8"/>
      <c r="BE3878" s="8"/>
      <c r="BF3878" s="8"/>
      <c r="BG3878" s="8"/>
      <c r="BH3878" s="8"/>
      <c r="BI3878" s="8"/>
      <c r="BJ3878" s="8"/>
      <c r="BK3878" s="8"/>
      <c r="BL3878" s="8"/>
      <c r="BM3878" s="8"/>
      <c r="BN3878" s="8"/>
      <c r="BO3878" s="8"/>
      <c r="BP3878" s="8"/>
      <c r="BQ3878" s="8"/>
      <c r="BR3878" s="8"/>
      <c r="BS3878" s="8"/>
      <c r="BT3878" s="8"/>
      <c r="BU3878" s="8"/>
      <c r="BV3878" s="8"/>
      <c r="BW3878" s="8"/>
      <c r="BX3878" s="8"/>
      <c r="BY3878" s="8"/>
    </row>
    <row r="3879" spans="1:77" x14ac:dyDescent="0.2">
      <c r="A3879" s="8" t="s">
        <v>14895</v>
      </c>
      <c r="B3879" s="5"/>
      <c r="C3879" s="8" t="s">
        <v>14896</v>
      </c>
      <c r="D3879" s="5" t="s">
        <v>7211</v>
      </c>
      <c r="E3879" s="8" t="s">
        <v>7212</v>
      </c>
      <c r="F3879" s="5" t="s">
        <v>527</v>
      </c>
      <c r="G3879" s="8" t="s">
        <v>14821</v>
      </c>
      <c r="H3879" s="8" t="s">
        <v>529</v>
      </c>
      <c r="I3879" s="8"/>
      <c r="J3879" s="8"/>
      <c r="K3879" s="8"/>
      <c r="L3879" s="8" t="s">
        <v>14897</v>
      </c>
      <c r="M3879" s="8"/>
      <c r="N3879" s="8" t="s">
        <v>14898</v>
      </c>
      <c r="O3879" s="8"/>
      <c r="P3879" s="8"/>
      <c r="Q3879" s="8"/>
      <c r="R3879" s="8"/>
      <c r="S3879" s="8"/>
      <c r="T3879" s="8"/>
      <c r="U3879" s="8"/>
      <c r="V3879" s="8"/>
      <c r="W3879" s="8"/>
      <c r="X3879" s="8"/>
      <c r="Y3879" s="8"/>
      <c r="Z3879" s="8"/>
      <c r="AA3879" s="8"/>
      <c r="AB3879" s="8"/>
      <c r="AC3879" s="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  <c r="AY3879" s="8"/>
      <c r="AZ3879" s="8"/>
      <c r="BA3879" s="8"/>
      <c r="BB3879" s="8"/>
      <c r="BC3879" s="8"/>
      <c r="BD3879" s="8"/>
      <c r="BE3879" s="8"/>
      <c r="BF3879" s="8"/>
      <c r="BG3879" s="8"/>
      <c r="BH3879" s="8"/>
      <c r="BI3879" s="8"/>
      <c r="BJ3879" s="8"/>
      <c r="BK3879" s="8"/>
      <c r="BL3879" s="8"/>
      <c r="BM3879" s="8"/>
      <c r="BN3879" s="8"/>
      <c r="BO3879" s="8"/>
      <c r="BP3879" s="8"/>
      <c r="BQ3879" s="8"/>
      <c r="BR3879" s="8"/>
      <c r="BS3879" s="8"/>
      <c r="BT3879" s="8"/>
      <c r="BU3879" s="8"/>
      <c r="BV3879" s="8"/>
      <c r="BW3879" s="8"/>
      <c r="BX3879" s="8"/>
      <c r="BY3879" s="8"/>
    </row>
    <row r="3880" spans="1:77" x14ac:dyDescent="0.2">
      <c r="A3880" s="8" t="s">
        <v>14899</v>
      </c>
      <c r="B3880" s="5"/>
      <c r="C3880" s="8" t="s">
        <v>14900</v>
      </c>
      <c r="D3880" s="5" t="s">
        <v>7211</v>
      </c>
      <c r="E3880" s="8" t="s">
        <v>7212</v>
      </c>
      <c r="F3880" s="5" t="s">
        <v>537</v>
      </c>
      <c r="G3880" s="8" t="s">
        <v>14821</v>
      </c>
      <c r="H3880" s="8" t="s">
        <v>529</v>
      </c>
      <c r="I3880" s="8"/>
      <c r="J3880" s="8"/>
      <c r="K3880" s="8"/>
      <c r="L3880" s="8" t="s">
        <v>14901</v>
      </c>
      <c r="M3880" s="8"/>
      <c r="N3880" s="8" t="s">
        <v>14898</v>
      </c>
      <c r="O3880" s="8"/>
      <c r="P3880" s="8"/>
      <c r="Q3880" s="8"/>
      <c r="R3880" s="8"/>
      <c r="S3880" s="8"/>
      <c r="T3880" s="8"/>
      <c r="U3880" s="8"/>
      <c r="V3880" s="8"/>
      <c r="W3880" s="8"/>
      <c r="X3880" s="8"/>
      <c r="Y3880" s="8"/>
      <c r="Z3880" s="8"/>
      <c r="AA3880" s="8"/>
      <c r="AB3880" s="8"/>
      <c r="AC3880" s="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  <c r="AY3880" s="8"/>
      <c r="AZ3880" s="8"/>
      <c r="BA3880" s="8"/>
      <c r="BB3880" s="8"/>
      <c r="BC3880" s="8"/>
      <c r="BD3880" s="8"/>
      <c r="BE3880" s="8"/>
      <c r="BF3880" s="8"/>
      <c r="BG3880" s="8"/>
      <c r="BH3880" s="8"/>
      <c r="BI3880" s="8"/>
      <c r="BJ3880" s="8"/>
      <c r="BK3880" s="8"/>
      <c r="BL3880" s="8"/>
      <c r="BM3880" s="8"/>
      <c r="BN3880" s="8"/>
      <c r="BO3880" s="8"/>
      <c r="BP3880" s="8"/>
      <c r="BQ3880" s="8"/>
      <c r="BR3880" s="8"/>
      <c r="BS3880" s="8"/>
      <c r="BT3880" s="8"/>
      <c r="BU3880" s="8"/>
      <c r="BV3880" s="8"/>
      <c r="BW3880" s="8"/>
      <c r="BX3880" s="8"/>
      <c r="BY3880" s="8"/>
    </row>
    <row r="3881" spans="1:77" x14ac:dyDescent="0.2">
      <c r="A3881" s="8" t="s">
        <v>14902</v>
      </c>
      <c r="B3881" s="5"/>
      <c r="C3881" s="8" t="s">
        <v>14903</v>
      </c>
      <c r="D3881" s="5"/>
      <c r="E3881" s="8"/>
      <c r="F3881" s="5" t="s">
        <v>527</v>
      </c>
      <c r="G3881" s="8" t="s">
        <v>14821</v>
      </c>
      <c r="H3881" s="8" t="s">
        <v>529</v>
      </c>
      <c r="I3881" s="8"/>
      <c r="J3881" s="8"/>
      <c r="K3881" s="8"/>
      <c r="L3881" s="8" t="s">
        <v>14904</v>
      </c>
      <c r="M3881" s="8"/>
      <c r="N3881" s="8" t="s">
        <v>14886</v>
      </c>
      <c r="O3881" s="8"/>
      <c r="P3881" s="8"/>
      <c r="Q3881" s="8"/>
      <c r="R3881" s="8"/>
      <c r="S3881" s="8"/>
      <c r="T3881" s="8"/>
      <c r="U3881" s="8"/>
      <c r="V3881" s="8"/>
      <c r="W3881" s="8"/>
      <c r="X3881" s="8"/>
      <c r="Y3881" s="8"/>
      <c r="Z3881" s="8"/>
      <c r="AA3881" s="8"/>
      <c r="AB3881" s="8"/>
      <c r="AC3881" s="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  <c r="AY3881" s="8"/>
      <c r="AZ3881" s="8"/>
      <c r="BA3881" s="8"/>
      <c r="BB3881" s="8"/>
      <c r="BC3881" s="8"/>
      <c r="BD3881" s="8"/>
      <c r="BE3881" s="8"/>
      <c r="BF3881" s="8"/>
      <c r="BG3881" s="8"/>
      <c r="BH3881" s="8"/>
      <c r="BI3881" s="8"/>
      <c r="BJ3881" s="8"/>
      <c r="BK3881" s="8"/>
      <c r="BL3881" s="8"/>
      <c r="BM3881" s="8"/>
      <c r="BN3881" s="8"/>
      <c r="BO3881" s="8"/>
      <c r="BP3881" s="8"/>
      <c r="BQ3881" s="8"/>
      <c r="BR3881" s="8"/>
      <c r="BS3881" s="8"/>
      <c r="BT3881" s="8"/>
      <c r="BU3881" s="8"/>
      <c r="BV3881" s="8"/>
      <c r="BW3881" s="8"/>
      <c r="BX3881" s="8"/>
      <c r="BY3881" s="8"/>
    </row>
    <row r="3882" spans="1:77" x14ac:dyDescent="0.2">
      <c r="A3882" s="8" t="s">
        <v>14905</v>
      </c>
      <c r="B3882" s="5"/>
      <c r="C3882" s="8" t="s">
        <v>14906</v>
      </c>
      <c r="D3882" s="5"/>
      <c r="E3882" s="8"/>
      <c r="F3882" s="5" t="s">
        <v>537</v>
      </c>
      <c r="G3882" s="8" t="s">
        <v>14821</v>
      </c>
      <c r="H3882" s="8" t="s">
        <v>529</v>
      </c>
      <c r="I3882" s="8"/>
      <c r="J3882" s="8"/>
      <c r="K3882" s="8"/>
      <c r="L3882" s="8" t="s">
        <v>14907</v>
      </c>
      <c r="M3882" s="8"/>
      <c r="N3882" s="8" t="s">
        <v>14886</v>
      </c>
      <c r="O3882" s="8"/>
      <c r="P3882" s="8"/>
      <c r="Q3882" s="8"/>
      <c r="R3882" s="8"/>
      <c r="S3882" s="8"/>
      <c r="T3882" s="8"/>
      <c r="U3882" s="8"/>
      <c r="V3882" s="8"/>
      <c r="W3882" s="8"/>
      <c r="X3882" s="8"/>
      <c r="Y3882" s="8"/>
      <c r="Z3882" s="8"/>
      <c r="AA3882" s="8"/>
      <c r="AB3882" s="8"/>
      <c r="AC3882" s="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  <c r="AY3882" s="8"/>
      <c r="AZ3882" s="8"/>
      <c r="BA3882" s="8"/>
      <c r="BB3882" s="8"/>
      <c r="BC3882" s="8"/>
      <c r="BD3882" s="8"/>
      <c r="BE3882" s="8"/>
      <c r="BF3882" s="8"/>
      <c r="BG3882" s="8"/>
      <c r="BH3882" s="8"/>
      <c r="BI3882" s="8"/>
      <c r="BJ3882" s="8"/>
      <c r="BK3882" s="8"/>
      <c r="BL3882" s="8"/>
      <c r="BM3882" s="8"/>
      <c r="BN3882" s="8"/>
      <c r="BO3882" s="8"/>
      <c r="BP3882" s="8"/>
      <c r="BQ3882" s="8"/>
      <c r="BR3882" s="8"/>
      <c r="BS3882" s="8"/>
      <c r="BT3882" s="8"/>
      <c r="BU3882" s="8"/>
      <c r="BV3882" s="8"/>
      <c r="BW3882" s="8"/>
      <c r="BX3882" s="8"/>
      <c r="BY3882" s="8"/>
    </row>
    <row r="3883" spans="1:77" x14ac:dyDescent="0.2">
      <c r="A3883" s="8" t="s">
        <v>14908</v>
      </c>
      <c r="B3883" s="5"/>
      <c r="C3883" s="8" t="s">
        <v>14909</v>
      </c>
      <c r="D3883" s="5"/>
      <c r="E3883" s="8"/>
      <c r="F3883" s="5" t="s">
        <v>527</v>
      </c>
      <c r="G3883" s="8" t="s">
        <v>14821</v>
      </c>
      <c r="H3883" s="8" t="s">
        <v>529</v>
      </c>
      <c r="I3883" s="8"/>
      <c r="J3883" s="8"/>
      <c r="K3883" s="8"/>
      <c r="L3883" s="8" t="s">
        <v>14910</v>
      </c>
      <c r="M3883" s="8"/>
      <c r="N3883" s="8" t="s">
        <v>14886</v>
      </c>
      <c r="O3883" s="8"/>
      <c r="P3883" s="8"/>
      <c r="Q3883" s="8"/>
      <c r="R3883" s="8"/>
      <c r="S3883" s="8"/>
      <c r="T3883" s="8"/>
      <c r="U3883" s="8"/>
      <c r="V3883" s="8"/>
      <c r="W3883" s="8"/>
      <c r="X3883" s="8"/>
      <c r="Y3883" s="8"/>
      <c r="Z3883" s="8"/>
      <c r="AA3883" s="8"/>
      <c r="AB3883" s="8"/>
      <c r="AC3883" s="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  <c r="AY3883" s="8"/>
      <c r="AZ3883" s="8"/>
      <c r="BA3883" s="8"/>
      <c r="BB3883" s="8"/>
      <c r="BC3883" s="8"/>
      <c r="BD3883" s="8"/>
      <c r="BE3883" s="8"/>
      <c r="BF3883" s="8"/>
      <c r="BG3883" s="8"/>
      <c r="BH3883" s="8"/>
      <c r="BI3883" s="8"/>
      <c r="BJ3883" s="8"/>
      <c r="BK3883" s="8"/>
      <c r="BL3883" s="8"/>
      <c r="BM3883" s="8"/>
      <c r="BN3883" s="8"/>
      <c r="BO3883" s="8"/>
      <c r="BP3883" s="8"/>
      <c r="BQ3883" s="8"/>
      <c r="BR3883" s="8"/>
      <c r="BS3883" s="8"/>
      <c r="BT3883" s="8"/>
      <c r="BU3883" s="8"/>
      <c r="BV3883" s="8"/>
      <c r="BW3883" s="8"/>
      <c r="BX3883" s="8"/>
      <c r="BY3883" s="8"/>
    </row>
    <row r="3884" spans="1:77" x14ac:dyDescent="0.2">
      <c r="A3884" s="8" t="s">
        <v>14911</v>
      </c>
      <c r="B3884" s="5"/>
      <c r="C3884" s="8" t="s">
        <v>14912</v>
      </c>
      <c r="D3884" s="5"/>
      <c r="E3884" s="8"/>
      <c r="F3884" s="5" t="s">
        <v>537</v>
      </c>
      <c r="G3884" s="8" t="s">
        <v>14821</v>
      </c>
      <c r="H3884" s="8" t="s">
        <v>529</v>
      </c>
      <c r="I3884" s="8"/>
      <c r="J3884" s="8"/>
      <c r="K3884" s="8"/>
      <c r="L3884" s="8" t="s">
        <v>14913</v>
      </c>
      <c r="M3884" s="8"/>
      <c r="N3884" s="8" t="s">
        <v>14886</v>
      </c>
      <c r="O3884" s="8"/>
      <c r="P3884" s="8"/>
      <c r="Q3884" s="8"/>
      <c r="R3884" s="8"/>
      <c r="S3884" s="8"/>
      <c r="T3884" s="8"/>
      <c r="U3884" s="8"/>
      <c r="V3884" s="8"/>
      <c r="W3884" s="8"/>
      <c r="X3884" s="8"/>
      <c r="Y3884" s="8"/>
      <c r="Z3884" s="8"/>
      <c r="AA3884" s="8"/>
      <c r="AB3884" s="8"/>
      <c r="AC3884" s="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  <c r="AY3884" s="8"/>
      <c r="AZ3884" s="8"/>
      <c r="BA3884" s="8"/>
      <c r="BB3884" s="8"/>
      <c r="BC3884" s="8"/>
      <c r="BD3884" s="8"/>
      <c r="BE3884" s="8"/>
      <c r="BF3884" s="8"/>
      <c r="BG3884" s="8"/>
      <c r="BH3884" s="8"/>
      <c r="BI3884" s="8"/>
      <c r="BJ3884" s="8"/>
      <c r="BK3884" s="8"/>
      <c r="BL3884" s="8"/>
      <c r="BM3884" s="8"/>
      <c r="BN3884" s="8"/>
      <c r="BO3884" s="8"/>
      <c r="BP3884" s="8"/>
      <c r="BQ3884" s="8"/>
      <c r="BR3884" s="8"/>
      <c r="BS3884" s="8"/>
      <c r="BT3884" s="8"/>
      <c r="BU3884" s="8"/>
      <c r="BV3884" s="8"/>
      <c r="BW3884" s="8"/>
      <c r="BX3884" s="8"/>
      <c r="BY3884" s="8"/>
    </row>
    <row r="3885" spans="1:77" x14ac:dyDescent="0.2">
      <c r="A3885" s="8" t="s">
        <v>14914</v>
      </c>
      <c r="B3885" s="5"/>
      <c r="C3885" s="8" t="s">
        <v>14915</v>
      </c>
      <c r="D3885" s="5" t="s">
        <v>14916</v>
      </c>
      <c r="E3885" s="8"/>
      <c r="F3885" s="5" t="s">
        <v>527</v>
      </c>
      <c r="G3885" s="8" t="s">
        <v>14821</v>
      </c>
      <c r="H3885" s="8" t="s">
        <v>529</v>
      </c>
      <c r="I3885" s="8"/>
      <c r="J3885" s="8"/>
      <c r="K3885" s="8"/>
      <c r="L3885" s="8" t="s">
        <v>14917</v>
      </c>
      <c r="M3885" s="8"/>
      <c r="N3885" s="8" t="s">
        <v>11077</v>
      </c>
      <c r="O3885" s="8"/>
      <c r="P3885" s="8"/>
      <c r="Q3885" s="8"/>
      <c r="R3885" s="8"/>
      <c r="S3885" s="8"/>
      <c r="T3885" s="8"/>
      <c r="U3885" s="8"/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  <c r="AY3885" s="8"/>
      <c r="AZ3885" s="8"/>
      <c r="BA3885" s="8"/>
      <c r="BB3885" s="8"/>
      <c r="BC3885" s="8"/>
      <c r="BD3885" s="8"/>
      <c r="BE3885" s="8"/>
      <c r="BF3885" s="8"/>
      <c r="BG3885" s="8"/>
      <c r="BH3885" s="8"/>
      <c r="BI3885" s="8"/>
      <c r="BJ3885" s="8"/>
      <c r="BK3885" s="8"/>
      <c r="BL3885" s="8"/>
      <c r="BM3885" s="8"/>
      <c r="BN3885" s="8"/>
      <c r="BO3885" s="8"/>
      <c r="BP3885" s="8"/>
      <c r="BQ3885" s="8"/>
      <c r="BR3885" s="8"/>
      <c r="BS3885" s="8"/>
      <c r="BT3885" s="8"/>
      <c r="BU3885" s="8"/>
      <c r="BV3885" s="8"/>
      <c r="BW3885" s="8"/>
      <c r="BX3885" s="8"/>
      <c r="BY3885" s="8"/>
    </row>
    <row r="3886" spans="1:77" x14ac:dyDescent="0.2">
      <c r="A3886" s="8" t="s">
        <v>14918</v>
      </c>
      <c r="B3886" s="5"/>
      <c r="C3886" s="8" t="s">
        <v>14919</v>
      </c>
      <c r="D3886" s="5" t="s">
        <v>10495</v>
      </c>
      <c r="E3886" s="8" t="s">
        <v>14861</v>
      </c>
      <c r="F3886" s="5" t="s">
        <v>527</v>
      </c>
      <c r="G3886" s="8" t="s">
        <v>14821</v>
      </c>
      <c r="H3886" s="8" t="s">
        <v>529</v>
      </c>
      <c r="I3886" s="8"/>
      <c r="J3886" s="8"/>
      <c r="K3886" s="8"/>
      <c r="L3886" s="8" t="s">
        <v>14920</v>
      </c>
      <c r="M3886" s="8"/>
      <c r="N3886" s="8" t="s">
        <v>14898</v>
      </c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  <c r="AY3886" s="8"/>
      <c r="AZ3886" s="8"/>
      <c r="BA3886" s="8"/>
      <c r="BB3886" s="8"/>
      <c r="BC3886" s="8"/>
      <c r="BD3886" s="8"/>
      <c r="BE3886" s="8"/>
      <c r="BF3886" s="8"/>
      <c r="BG3886" s="8"/>
      <c r="BH3886" s="8"/>
      <c r="BI3886" s="8"/>
      <c r="BJ3886" s="8"/>
      <c r="BK3886" s="8"/>
      <c r="BL3886" s="8"/>
      <c r="BM3886" s="8"/>
      <c r="BN3886" s="8"/>
      <c r="BO3886" s="8"/>
      <c r="BP3886" s="8"/>
      <c r="BQ3886" s="8"/>
      <c r="BR3886" s="8"/>
      <c r="BS3886" s="8"/>
      <c r="BT3886" s="8"/>
      <c r="BU3886" s="8"/>
      <c r="BV3886" s="8"/>
      <c r="BW3886" s="8"/>
      <c r="BX3886" s="8"/>
      <c r="BY3886" s="8"/>
    </row>
    <row r="3887" spans="1:77" x14ac:dyDescent="0.2">
      <c r="A3887" s="8" t="s">
        <v>14921</v>
      </c>
      <c r="B3887" s="5"/>
      <c r="C3887" s="8" t="s">
        <v>14922</v>
      </c>
      <c r="D3887" s="5" t="s">
        <v>10495</v>
      </c>
      <c r="E3887" s="8" t="s">
        <v>14861</v>
      </c>
      <c r="F3887" s="5" t="s">
        <v>537</v>
      </c>
      <c r="G3887" s="8" t="s">
        <v>14821</v>
      </c>
      <c r="H3887" s="8" t="s">
        <v>529</v>
      </c>
      <c r="I3887" s="8"/>
      <c r="J3887" s="8"/>
      <c r="K3887" s="8"/>
      <c r="L3887" s="8" t="s">
        <v>14923</v>
      </c>
      <c r="M3887" s="8"/>
      <c r="N3887" s="8" t="s">
        <v>14898</v>
      </c>
      <c r="O3887" s="8"/>
      <c r="P3887" s="8"/>
      <c r="Q3887" s="8"/>
      <c r="R3887" s="8"/>
      <c r="S3887" s="8"/>
      <c r="T3887" s="8"/>
      <c r="U3887" s="8"/>
      <c r="V3887" s="8"/>
      <c r="W3887" s="8"/>
      <c r="X3887" s="8"/>
      <c r="Y3887" s="8"/>
      <c r="Z3887" s="8"/>
      <c r="AA3887" s="8"/>
      <c r="AB3887" s="8"/>
      <c r="AC3887" s="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  <c r="AY3887" s="8"/>
      <c r="AZ3887" s="8"/>
      <c r="BA3887" s="8"/>
      <c r="BB3887" s="8"/>
      <c r="BC3887" s="8"/>
      <c r="BD3887" s="8"/>
      <c r="BE3887" s="8"/>
      <c r="BF3887" s="8"/>
      <c r="BG3887" s="8"/>
      <c r="BH3887" s="8"/>
      <c r="BI3887" s="8"/>
      <c r="BJ3887" s="8"/>
      <c r="BK3887" s="8"/>
      <c r="BL3887" s="8"/>
      <c r="BM3887" s="8"/>
      <c r="BN3887" s="8"/>
      <c r="BO3887" s="8"/>
      <c r="BP3887" s="8"/>
      <c r="BQ3887" s="8"/>
      <c r="BR3887" s="8"/>
      <c r="BS3887" s="8"/>
      <c r="BT3887" s="8"/>
      <c r="BU3887" s="8"/>
      <c r="BV3887" s="8"/>
      <c r="BW3887" s="8"/>
      <c r="BX3887" s="8"/>
      <c r="BY3887" s="8"/>
    </row>
    <row r="3888" spans="1:77" x14ac:dyDescent="0.2">
      <c r="A3888" s="8" t="s">
        <v>14924</v>
      </c>
      <c r="B3888" s="5"/>
      <c r="C3888" s="8" t="s">
        <v>14925</v>
      </c>
      <c r="D3888" s="5" t="s">
        <v>4515</v>
      </c>
      <c r="E3888" s="8" t="s">
        <v>4516</v>
      </c>
      <c r="F3888" s="5" t="s">
        <v>527</v>
      </c>
      <c r="G3888" s="8" t="s">
        <v>14821</v>
      </c>
      <c r="H3888" s="8" t="s">
        <v>529</v>
      </c>
      <c r="I3888" s="8"/>
      <c r="J3888" s="8"/>
      <c r="K3888" s="8"/>
      <c r="L3888" s="8" t="s">
        <v>14926</v>
      </c>
      <c r="M3888" s="8"/>
      <c r="N3888" s="8" t="s">
        <v>14927</v>
      </c>
      <c r="O3888" s="8"/>
      <c r="P3888" s="8"/>
      <c r="Q3888" s="8"/>
      <c r="R3888" s="8"/>
      <c r="S3888" s="8"/>
      <c r="T3888" s="8"/>
      <c r="U3888" s="8"/>
      <c r="V3888" s="8"/>
      <c r="W3888" s="8"/>
      <c r="X3888" s="8"/>
      <c r="Y3888" s="8"/>
      <c r="Z3888" s="8"/>
      <c r="AA3888" s="8"/>
      <c r="AB3888" s="8"/>
      <c r="AC3888" s="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  <c r="AY3888" s="8"/>
      <c r="AZ3888" s="8"/>
      <c r="BA3888" s="8"/>
      <c r="BB3888" s="8"/>
      <c r="BC3888" s="8"/>
      <c r="BD3888" s="8"/>
      <c r="BE3888" s="8"/>
      <c r="BF3888" s="8"/>
      <c r="BG3888" s="8"/>
      <c r="BH3888" s="8"/>
      <c r="BI3888" s="8"/>
      <c r="BJ3888" s="8"/>
      <c r="BK3888" s="8"/>
      <c r="BL3888" s="8"/>
      <c r="BM3888" s="8"/>
      <c r="BN3888" s="8"/>
      <c r="BO3888" s="8"/>
      <c r="BP3888" s="8"/>
      <c r="BQ3888" s="8"/>
      <c r="BR3888" s="8"/>
      <c r="BS3888" s="8"/>
      <c r="BT3888" s="8"/>
      <c r="BU3888" s="8"/>
      <c r="BV3888" s="8"/>
      <c r="BW3888" s="8"/>
      <c r="BX3888" s="8"/>
      <c r="BY3888" s="8"/>
    </row>
    <row r="3889" spans="1:77" x14ac:dyDescent="0.2">
      <c r="A3889" s="8" t="s">
        <v>14928</v>
      </c>
      <c r="B3889" s="5"/>
      <c r="C3889" s="8" t="s">
        <v>14929</v>
      </c>
      <c r="D3889" s="5" t="s">
        <v>4515</v>
      </c>
      <c r="E3889" s="8" t="s">
        <v>4516</v>
      </c>
      <c r="F3889" s="5" t="s">
        <v>537</v>
      </c>
      <c r="G3889" s="8" t="s">
        <v>14821</v>
      </c>
      <c r="H3889" s="8" t="s">
        <v>529</v>
      </c>
      <c r="I3889" s="8"/>
      <c r="J3889" s="8"/>
      <c r="K3889" s="8"/>
      <c r="L3889" s="8" t="s">
        <v>14930</v>
      </c>
      <c r="M3889" s="8"/>
      <c r="N3889" s="8" t="s">
        <v>14927</v>
      </c>
      <c r="O3889" s="8"/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  <c r="AY3889" s="8"/>
      <c r="AZ3889" s="8"/>
      <c r="BA3889" s="8"/>
      <c r="BB3889" s="8"/>
      <c r="BC3889" s="8"/>
      <c r="BD3889" s="8"/>
      <c r="BE3889" s="8"/>
      <c r="BF3889" s="8"/>
      <c r="BG3889" s="8"/>
      <c r="BH3889" s="8"/>
      <c r="BI3889" s="8"/>
      <c r="BJ3889" s="8"/>
      <c r="BK3889" s="8"/>
      <c r="BL3889" s="8"/>
      <c r="BM3889" s="8"/>
      <c r="BN3889" s="8"/>
      <c r="BO3889" s="8"/>
      <c r="BP3889" s="8"/>
      <c r="BQ3889" s="8"/>
      <c r="BR3889" s="8"/>
      <c r="BS3889" s="8"/>
      <c r="BT3889" s="8"/>
      <c r="BU3889" s="8"/>
      <c r="BV3889" s="8"/>
      <c r="BW3889" s="8"/>
      <c r="BX3889" s="8"/>
      <c r="BY3889" s="8"/>
    </row>
    <row r="3890" spans="1:77" x14ac:dyDescent="0.2">
      <c r="A3890" s="8" t="s">
        <v>14931</v>
      </c>
      <c r="B3890" s="5"/>
      <c r="C3890" s="8" t="s">
        <v>14932</v>
      </c>
      <c r="D3890" s="5" t="s">
        <v>4515</v>
      </c>
      <c r="E3890" s="8" t="s">
        <v>4516</v>
      </c>
      <c r="F3890" s="5" t="s">
        <v>527</v>
      </c>
      <c r="G3890" s="8" t="s">
        <v>14821</v>
      </c>
      <c r="H3890" s="8" t="s">
        <v>529</v>
      </c>
      <c r="I3890" s="8"/>
      <c r="J3890" s="8"/>
      <c r="K3890" s="8"/>
      <c r="L3890" s="8" t="s">
        <v>14933</v>
      </c>
      <c r="M3890" s="8"/>
      <c r="N3890" s="8" t="s">
        <v>14927</v>
      </c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  <c r="AY3890" s="8"/>
      <c r="AZ3890" s="8"/>
      <c r="BA3890" s="8"/>
      <c r="BB3890" s="8"/>
      <c r="BC3890" s="8"/>
      <c r="BD3890" s="8"/>
      <c r="BE3890" s="8"/>
      <c r="BF3890" s="8"/>
      <c r="BG3890" s="8"/>
      <c r="BH3890" s="8"/>
      <c r="BI3890" s="8"/>
      <c r="BJ3890" s="8"/>
      <c r="BK3890" s="8"/>
      <c r="BL3890" s="8"/>
      <c r="BM3890" s="8"/>
      <c r="BN3890" s="8"/>
      <c r="BO3890" s="8"/>
      <c r="BP3890" s="8"/>
      <c r="BQ3890" s="8"/>
      <c r="BR3890" s="8"/>
      <c r="BS3890" s="8"/>
      <c r="BT3890" s="8"/>
      <c r="BU3890" s="8"/>
      <c r="BV3890" s="8"/>
      <c r="BW3890" s="8"/>
      <c r="BX3890" s="8"/>
      <c r="BY3890" s="8"/>
    </row>
    <row r="3891" spans="1:77" x14ac:dyDescent="0.2">
      <c r="A3891" s="8" t="s">
        <v>14934</v>
      </c>
      <c r="B3891" s="5"/>
      <c r="C3891" s="8" t="s">
        <v>14935</v>
      </c>
      <c r="D3891" s="5" t="s">
        <v>4515</v>
      </c>
      <c r="E3891" s="8" t="s">
        <v>4516</v>
      </c>
      <c r="F3891" s="5" t="s">
        <v>537</v>
      </c>
      <c r="G3891" s="8" t="s">
        <v>14821</v>
      </c>
      <c r="H3891" s="8" t="s">
        <v>529</v>
      </c>
      <c r="I3891" s="8"/>
      <c r="J3891" s="8"/>
      <c r="K3891" s="8"/>
      <c r="L3891" s="8" t="s">
        <v>14936</v>
      </c>
      <c r="M3891" s="8"/>
      <c r="N3891" s="8" t="s">
        <v>14927</v>
      </c>
      <c r="O3891" s="8"/>
      <c r="P3891" s="8"/>
      <c r="Q3891" s="8"/>
      <c r="R3891" s="8"/>
      <c r="S3891" s="8"/>
      <c r="T3891" s="8"/>
      <c r="U3891" s="8"/>
      <c r="V3891" s="8"/>
      <c r="W3891" s="8"/>
      <c r="X3891" s="8"/>
      <c r="Y3891" s="8"/>
      <c r="Z3891" s="8"/>
      <c r="AA3891" s="8"/>
      <c r="AB3891" s="8"/>
      <c r="AC3891" s="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  <c r="AY3891" s="8"/>
      <c r="AZ3891" s="8"/>
      <c r="BA3891" s="8"/>
      <c r="BB3891" s="8"/>
      <c r="BC3891" s="8"/>
      <c r="BD3891" s="8"/>
      <c r="BE3891" s="8"/>
      <c r="BF3891" s="8"/>
      <c r="BG3891" s="8"/>
      <c r="BH3891" s="8"/>
      <c r="BI3891" s="8"/>
      <c r="BJ3891" s="8"/>
      <c r="BK3891" s="8"/>
      <c r="BL3891" s="8"/>
      <c r="BM3891" s="8"/>
      <c r="BN3891" s="8"/>
      <c r="BO3891" s="8"/>
      <c r="BP3891" s="8"/>
      <c r="BQ3891" s="8"/>
      <c r="BR3891" s="8"/>
      <c r="BS3891" s="8"/>
      <c r="BT3891" s="8"/>
      <c r="BU3891" s="8"/>
      <c r="BV3891" s="8"/>
      <c r="BW3891" s="8"/>
      <c r="BX3891" s="8"/>
      <c r="BY3891" s="8"/>
    </row>
    <row r="3892" spans="1:77" x14ac:dyDescent="0.2">
      <c r="A3892" s="8" t="s">
        <v>14937</v>
      </c>
      <c r="B3892" s="5"/>
      <c r="C3892" s="8" t="s">
        <v>14938</v>
      </c>
      <c r="D3892" s="5" t="s">
        <v>1280</v>
      </c>
      <c r="E3892" s="8" t="s">
        <v>1281</v>
      </c>
      <c r="F3892" s="5" t="s">
        <v>527</v>
      </c>
      <c r="G3892" s="8" t="s">
        <v>14821</v>
      </c>
      <c r="H3892" s="8" t="s">
        <v>529</v>
      </c>
      <c r="I3892" s="8"/>
      <c r="J3892" s="8"/>
      <c r="K3892" s="8"/>
      <c r="L3892" s="8" t="s">
        <v>14939</v>
      </c>
      <c r="M3892" s="8"/>
      <c r="N3892" s="8" t="s">
        <v>14940</v>
      </c>
      <c r="O3892" s="8"/>
      <c r="P3892" s="8"/>
      <c r="Q3892" s="8"/>
      <c r="R3892" s="8"/>
      <c r="S3892" s="8"/>
      <c r="T3892" s="8"/>
      <c r="U3892" s="8"/>
      <c r="V3892" s="8"/>
      <c r="W3892" s="8"/>
      <c r="X3892" s="8"/>
      <c r="Y3892" s="8"/>
      <c r="Z3892" s="8"/>
      <c r="AA3892" s="8"/>
      <c r="AB3892" s="8"/>
      <c r="AC3892" s="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  <c r="AY3892" s="8"/>
      <c r="AZ3892" s="8"/>
      <c r="BA3892" s="8"/>
      <c r="BB3892" s="8"/>
      <c r="BC3892" s="8"/>
      <c r="BD3892" s="8"/>
      <c r="BE3892" s="8"/>
      <c r="BF3892" s="8"/>
      <c r="BG3892" s="8"/>
      <c r="BH3892" s="8"/>
      <c r="BI3892" s="8"/>
      <c r="BJ3892" s="8"/>
      <c r="BK3892" s="8"/>
      <c r="BL3892" s="8"/>
      <c r="BM3892" s="8"/>
      <c r="BN3892" s="8"/>
      <c r="BO3892" s="8"/>
      <c r="BP3892" s="8"/>
      <c r="BQ3892" s="8"/>
      <c r="BR3892" s="8"/>
      <c r="BS3892" s="8"/>
      <c r="BT3892" s="8"/>
      <c r="BU3892" s="8"/>
      <c r="BV3892" s="8"/>
      <c r="BW3892" s="8"/>
      <c r="BX3892" s="8"/>
      <c r="BY3892" s="8"/>
    </row>
    <row r="3893" spans="1:77" x14ac:dyDescent="0.2">
      <c r="A3893" s="8" t="s">
        <v>14941</v>
      </c>
      <c r="B3893" s="5"/>
      <c r="C3893" s="8" t="s">
        <v>14942</v>
      </c>
      <c r="D3893" s="5" t="s">
        <v>14943</v>
      </c>
      <c r="E3893" s="8" t="s">
        <v>14944</v>
      </c>
      <c r="F3893" s="5" t="s">
        <v>527</v>
      </c>
      <c r="G3893" s="8" t="s">
        <v>14821</v>
      </c>
      <c r="H3893" s="8" t="s">
        <v>529</v>
      </c>
      <c r="I3893" s="8"/>
      <c r="J3893" s="8"/>
      <c r="K3893" s="8" t="s">
        <v>14945</v>
      </c>
      <c r="L3893" s="8"/>
      <c r="M3893" s="8"/>
      <c r="N3893" s="8"/>
      <c r="O3893" s="8"/>
      <c r="P3893" s="8"/>
      <c r="Q3893" s="8"/>
      <c r="R3893" s="8"/>
      <c r="S3893" s="8"/>
      <c r="T3893" s="8"/>
      <c r="U3893" s="8"/>
      <c r="V3893" s="8"/>
      <c r="W3893" s="8"/>
      <c r="X3893" s="8"/>
      <c r="Y3893" s="8"/>
      <c r="Z3893" s="8"/>
      <c r="AA3893" s="8"/>
      <c r="AB3893" s="8"/>
      <c r="AC3893" s="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  <c r="AY3893" s="8"/>
      <c r="AZ3893" s="8"/>
      <c r="BA3893" s="8"/>
      <c r="BB3893" s="8"/>
      <c r="BC3893" s="8"/>
      <c r="BD3893" s="8"/>
      <c r="BE3893" s="8"/>
      <c r="BF3893" s="8"/>
      <c r="BG3893" s="8"/>
      <c r="BH3893" s="8"/>
      <c r="BI3893" s="8"/>
      <c r="BJ3893" s="8"/>
      <c r="BK3893" s="8"/>
      <c r="BL3893" s="8"/>
      <c r="BM3893" s="8"/>
      <c r="BN3893" s="8"/>
      <c r="BO3893" s="8"/>
      <c r="BP3893" s="8"/>
      <c r="BQ3893" s="8"/>
      <c r="BR3893" s="8"/>
      <c r="BS3893" s="8"/>
      <c r="BT3893" s="8"/>
      <c r="BU3893" s="8"/>
      <c r="BV3893" s="8"/>
      <c r="BW3893" s="8"/>
      <c r="BX3893" s="8"/>
      <c r="BY3893" s="8"/>
    </row>
    <row r="3894" spans="1:77" x14ac:dyDescent="0.2">
      <c r="A3894" s="8" t="s">
        <v>14946</v>
      </c>
      <c r="B3894" s="5"/>
      <c r="C3894" s="8" t="s">
        <v>14947</v>
      </c>
      <c r="D3894" s="5"/>
      <c r="E3894" s="8"/>
      <c r="F3894" s="5" t="s">
        <v>527</v>
      </c>
      <c r="G3894" s="8" t="s">
        <v>14821</v>
      </c>
      <c r="H3894" s="8" t="s">
        <v>529</v>
      </c>
      <c r="I3894" s="8"/>
      <c r="J3894" s="8"/>
      <c r="K3894" s="8"/>
      <c r="L3894" s="8" t="s">
        <v>14948</v>
      </c>
      <c r="M3894" s="8"/>
      <c r="N3894" s="8" t="s">
        <v>14886</v>
      </c>
      <c r="O3894" s="8"/>
      <c r="P3894" s="8"/>
      <c r="Q3894" s="8"/>
      <c r="R3894" s="8"/>
      <c r="S3894" s="8"/>
      <c r="T3894" s="8"/>
      <c r="U3894" s="8"/>
      <c r="V3894" s="8"/>
      <c r="W3894" s="8"/>
      <c r="X3894" s="8"/>
      <c r="Y3894" s="8"/>
      <c r="Z3894" s="8"/>
      <c r="AA3894" s="8"/>
      <c r="AB3894" s="8"/>
      <c r="AC3894" s="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  <c r="AY3894" s="8"/>
      <c r="AZ3894" s="8"/>
      <c r="BA3894" s="8"/>
      <c r="BB3894" s="8"/>
      <c r="BC3894" s="8"/>
      <c r="BD3894" s="8"/>
      <c r="BE3894" s="8"/>
      <c r="BF3894" s="8"/>
      <c r="BG3894" s="8"/>
      <c r="BH3894" s="8"/>
      <c r="BI3894" s="8"/>
      <c r="BJ3894" s="8"/>
      <c r="BK3894" s="8"/>
      <c r="BL3894" s="8"/>
      <c r="BM3894" s="8"/>
      <c r="BN3894" s="8"/>
      <c r="BO3894" s="8"/>
      <c r="BP3894" s="8"/>
      <c r="BQ3894" s="8"/>
      <c r="BR3894" s="8"/>
      <c r="BS3894" s="8"/>
      <c r="BT3894" s="8"/>
      <c r="BU3894" s="8"/>
      <c r="BV3894" s="8"/>
      <c r="BW3894" s="8"/>
      <c r="BX3894" s="8"/>
      <c r="BY3894" s="8"/>
    </row>
    <row r="3895" spans="1:77" x14ac:dyDescent="0.2">
      <c r="A3895" s="8" t="s">
        <v>14949</v>
      </c>
      <c r="B3895" s="5"/>
      <c r="C3895" s="8" t="s">
        <v>14950</v>
      </c>
      <c r="D3895" s="5"/>
      <c r="E3895" s="8"/>
      <c r="F3895" s="5" t="s">
        <v>537</v>
      </c>
      <c r="G3895" s="8" t="s">
        <v>14821</v>
      </c>
      <c r="H3895" s="8" t="s">
        <v>529</v>
      </c>
      <c r="I3895" s="8"/>
      <c r="J3895" s="8"/>
      <c r="K3895" s="8"/>
      <c r="L3895" s="8" t="s">
        <v>14948</v>
      </c>
      <c r="M3895" s="8"/>
      <c r="N3895" s="8" t="s">
        <v>14886</v>
      </c>
      <c r="O3895" s="8"/>
      <c r="P3895" s="8"/>
      <c r="Q3895" s="8"/>
      <c r="R3895" s="8"/>
      <c r="S3895" s="8"/>
      <c r="T3895" s="8"/>
      <c r="U3895" s="8"/>
      <c r="V3895" s="8"/>
      <c r="W3895" s="8"/>
      <c r="X3895" s="8"/>
      <c r="Y3895" s="8"/>
      <c r="Z3895" s="8"/>
      <c r="AA3895" s="8"/>
      <c r="AB3895" s="8"/>
      <c r="AC3895" s="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  <c r="AY3895" s="8"/>
      <c r="AZ3895" s="8"/>
      <c r="BA3895" s="8"/>
      <c r="BB3895" s="8"/>
      <c r="BC3895" s="8"/>
      <c r="BD3895" s="8"/>
      <c r="BE3895" s="8"/>
      <c r="BF3895" s="8"/>
      <c r="BG3895" s="8"/>
      <c r="BH3895" s="8"/>
      <c r="BI3895" s="8"/>
      <c r="BJ3895" s="8"/>
      <c r="BK3895" s="8"/>
      <c r="BL3895" s="8"/>
      <c r="BM3895" s="8"/>
      <c r="BN3895" s="8"/>
      <c r="BO3895" s="8"/>
      <c r="BP3895" s="8"/>
      <c r="BQ3895" s="8"/>
      <c r="BR3895" s="8"/>
      <c r="BS3895" s="8"/>
      <c r="BT3895" s="8"/>
      <c r="BU3895" s="8"/>
      <c r="BV3895" s="8"/>
      <c r="BW3895" s="8"/>
      <c r="BX3895" s="8"/>
      <c r="BY3895" s="8"/>
    </row>
    <row r="3896" spans="1:77" x14ac:dyDescent="0.2">
      <c r="A3896" s="8" t="s">
        <v>14951</v>
      </c>
      <c r="B3896" s="5"/>
      <c r="C3896" s="8" t="s">
        <v>14952</v>
      </c>
      <c r="D3896" s="5" t="s">
        <v>14878</v>
      </c>
      <c r="E3896" s="8" t="s">
        <v>14879</v>
      </c>
      <c r="F3896" s="5" t="s">
        <v>537</v>
      </c>
      <c r="G3896" s="8" t="s">
        <v>14821</v>
      </c>
      <c r="H3896" s="8" t="s">
        <v>529</v>
      </c>
      <c r="I3896" s="8"/>
      <c r="J3896" s="8"/>
      <c r="K3896" s="8"/>
      <c r="L3896" s="8" t="s">
        <v>14953</v>
      </c>
      <c r="M3896" s="8"/>
      <c r="N3896" s="8" t="s">
        <v>14954</v>
      </c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  <c r="AY3896" s="8"/>
      <c r="AZ3896" s="8"/>
      <c r="BA3896" s="8"/>
      <c r="BB3896" s="8"/>
      <c r="BC3896" s="8"/>
      <c r="BD3896" s="8"/>
      <c r="BE3896" s="8"/>
      <c r="BF3896" s="8"/>
      <c r="BG3896" s="8"/>
      <c r="BH3896" s="8"/>
      <c r="BI3896" s="8"/>
      <c r="BJ3896" s="8"/>
      <c r="BK3896" s="8"/>
      <c r="BL3896" s="8"/>
      <c r="BM3896" s="8"/>
      <c r="BN3896" s="8"/>
      <c r="BO3896" s="8"/>
      <c r="BP3896" s="8"/>
      <c r="BQ3896" s="8"/>
      <c r="BR3896" s="8"/>
      <c r="BS3896" s="8"/>
      <c r="BT3896" s="8"/>
      <c r="BU3896" s="8"/>
      <c r="BV3896" s="8"/>
      <c r="BW3896" s="8"/>
      <c r="BX3896" s="8"/>
      <c r="BY3896" s="8"/>
    </row>
    <row r="3897" spans="1:77" x14ac:dyDescent="0.2">
      <c r="A3897" s="8" t="s">
        <v>14955</v>
      </c>
      <c r="B3897" s="5"/>
      <c r="C3897" s="8" t="s">
        <v>14956</v>
      </c>
      <c r="D3897" s="5" t="s">
        <v>14878</v>
      </c>
      <c r="E3897" s="8" t="s">
        <v>14879</v>
      </c>
      <c r="F3897" s="5" t="s">
        <v>527</v>
      </c>
      <c r="G3897" s="8" t="s">
        <v>14821</v>
      </c>
      <c r="H3897" s="8" t="s">
        <v>529</v>
      </c>
      <c r="I3897" s="8"/>
      <c r="J3897" s="8"/>
      <c r="K3897" s="8"/>
      <c r="L3897" s="8" t="s">
        <v>14957</v>
      </c>
      <c r="M3897" s="8"/>
      <c r="N3897" s="8" t="s">
        <v>14958</v>
      </c>
      <c r="O3897" s="8"/>
      <c r="P3897" s="8"/>
      <c r="Q3897" s="8"/>
      <c r="R3897" s="8"/>
      <c r="S3897" s="8"/>
      <c r="T3897" s="8"/>
      <c r="U3897" s="8"/>
      <c r="V3897" s="8"/>
      <c r="W3897" s="8"/>
      <c r="X3897" s="8"/>
      <c r="Y3897" s="8"/>
      <c r="Z3897" s="8"/>
      <c r="AA3897" s="8"/>
      <c r="AB3897" s="8"/>
      <c r="AC3897" s="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  <c r="AY3897" s="8"/>
      <c r="AZ3897" s="8"/>
      <c r="BA3897" s="8"/>
      <c r="BB3897" s="8"/>
      <c r="BC3897" s="8"/>
      <c r="BD3897" s="8"/>
      <c r="BE3897" s="8"/>
      <c r="BF3897" s="8"/>
      <c r="BG3897" s="8"/>
      <c r="BH3897" s="8"/>
      <c r="BI3897" s="8"/>
      <c r="BJ3897" s="8"/>
      <c r="BK3897" s="8"/>
      <c r="BL3897" s="8"/>
      <c r="BM3897" s="8"/>
      <c r="BN3897" s="8"/>
      <c r="BO3897" s="8"/>
      <c r="BP3897" s="8"/>
      <c r="BQ3897" s="8"/>
      <c r="BR3897" s="8"/>
      <c r="BS3897" s="8"/>
      <c r="BT3897" s="8"/>
      <c r="BU3897" s="8"/>
      <c r="BV3897" s="8"/>
      <c r="BW3897" s="8"/>
      <c r="BX3897" s="8"/>
      <c r="BY3897" s="8"/>
    </row>
    <row r="3898" spans="1:77" x14ac:dyDescent="0.2">
      <c r="A3898" s="8" t="s">
        <v>14959</v>
      </c>
      <c r="B3898" s="5"/>
      <c r="C3898" s="8" t="s">
        <v>14960</v>
      </c>
      <c r="D3898" s="5" t="s">
        <v>14878</v>
      </c>
      <c r="E3898" s="8" t="s">
        <v>14879</v>
      </c>
      <c r="F3898" s="5" t="s">
        <v>537</v>
      </c>
      <c r="G3898" s="8" t="s">
        <v>14821</v>
      </c>
      <c r="H3898" s="8" t="s">
        <v>529</v>
      </c>
      <c r="I3898" s="8"/>
      <c r="J3898" s="8"/>
      <c r="K3898" s="8"/>
      <c r="L3898" s="8" t="s">
        <v>14957</v>
      </c>
      <c r="M3898" s="8"/>
      <c r="N3898" s="8" t="s">
        <v>14958</v>
      </c>
      <c r="O3898" s="8"/>
      <c r="P3898" s="8"/>
      <c r="Q3898" s="8"/>
      <c r="R3898" s="8"/>
      <c r="S3898" s="8"/>
      <c r="T3898" s="8"/>
      <c r="U3898" s="8"/>
      <c r="V3898" s="8"/>
      <c r="W3898" s="8"/>
      <c r="X3898" s="8"/>
      <c r="Y3898" s="8"/>
      <c r="Z3898" s="8"/>
      <c r="AA3898" s="8"/>
      <c r="AB3898" s="8"/>
      <c r="AC3898" s="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  <c r="AY3898" s="8"/>
      <c r="AZ3898" s="8"/>
      <c r="BA3898" s="8"/>
      <c r="BB3898" s="8"/>
      <c r="BC3898" s="8"/>
      <c r="BD3898" s="8"/>
      <c r="BE3898" s="8"/>
      <c r="BF3898" s="8"/>
      <c r="BG3898" s="8"/>
      <c r="BH3898" s="8"/>
      <c r="BI3898" s="8"/>
      <c r="BJ3898" s="8"/>
      <c r="BK3898" s="8"/>
      <c r="BL3898" s="8"/>
      <c r="BM3898" s="8"/>
      <c r="BN3898" s="8"/>
      <c r="BO3898" s="8"/>
      <c r="BP3898" s="8"/>
      <c r="BQ3898" s="8"/>
      <c r="BR3898" s="8"/>
      <c r="BS3898" s="8"/>
      <c r="BT3898" s="8"/>
      <c r="BU3898" s="8"/>
      <c r="BV3898" s="8"/>
      <c r="BW3898" s="8"/>
      <c r="BX3898" s="8"/>
      <c r="BY3898" s="8"/>
    </row>
    <row r="3899" spans="1:77" x14ac:dyDescent="0.2">
      <c r="A3899" s="8" t="s">
        <v>14961</v>
      </c>
      <c r="B3899" s="5"/>
      <c r="C3899" s="8" t="s">
        <v>14962</v>
      </c>
      <c r="D3899" s="5" t="s">
        <v>4515</v>
      </c>
      <c r="E3899" s="8" t="s">
        <v>4516</v>
      </c>
      <c r="F3899" s="5" t="s">
        <v>527</v>
      </c>
      <c r="G3899" s="8" t="s">
        <v>14821</v>
      </c>
      <c r="H3899" s="8" t="s">
        <v>529</v>
      </c>
      <c r="I3899" s="8"/>
      <c r="J3899" s="8"/>
      <c r="K3899" s="8"/>
      <c r="L3899" s="8" t="s">
        <v>14963</v>
      </c>
      <c r="M3899" s="8"/>
      <c r="N3899" s="8" t="s">
        <v>14964</v>
      </c>
      <c r="O3899" s="8"/>
      <c r="P3899" s="8"/>
      <c r="Q3899" s="8"/>
      <c r="R3899" s="8"/>
      <c r="S3899" s="8"/>
      <c r="T3899" s="8"/>
      <c r="U3899" s="8"/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  <c r="AY3899" s="8"/>
      <c r="AZ3899" s="8"/>
      <c r="BA3899" s="8"/>
      <c r="BB3899" s="8"/>
      <c r="BC3899" s="8"/>
      <c r="BD3899" s="8"/>
      <c r="BE3899" s="8"/>
      <c r="BF3899" s="8"/>
      <c r="BG3899" s="8"/>
      <c r="BH3899" s="8"/>
      <c r="BI3899" s="8"/>
      <c r="BJ3899" s="8"/>
      <c r="BK3899" s="8"/>
      <c r="BL3899" s="8"/>
      <c r="BM3899" s="8"/>
      <c r="BN3899" s="8"/>
      <c r="BO3899" s="8"/>
      <c r="BP3899" s="8"/>
      <c r="BQ3899" s="8"/>
      <c r="BR3899" s="8"/>
      <c r="BS3899" s="8"/>
      <c r="BT3899" s="8"/>
      <c r="BU3899" s="8"/>
      <c r="BV3899" s="8"/>
      <c r="BW3899" s="8"/>
      <c r="BX3899" s="8"/>
      <c r="BY3899" s="8"/>
    </row>
    <row r="3900" spans="1:77" x14ac:dyDescent="0.2">
      <c r="A3900" s="8" t="s">
        <v>14965</v>
      </c>
      <c r="B3900" s="5"/>
      <c r="C3900" s="8" t="s">
        <v>14966</v>
      </c>
      <c r="D3900" s="5" t="s">
        <v>4515</v>
      </c>
      <c r="E3900" s="8" t="s">
        <v>4516</v>
      </c>
      <c r="F3900" s="5" t="s">
        <v>537</v>
      </c>
      <c r="G3900" s="8" t="s">
        <v>14821</v>
      </c>
      <c r="H3900" s="8" t="s">
        <v>529</v>
      </c>
      <c r="I3900" s="8"/>
      <c r="J3900" s="8"/>
      <c r="K3900" s="8"/>
      <c r="L3900" s="8" t="s">
        <v>14967</v>
      </c>
      <c r="M3900" s="8"/>
      <c r="N3900" s="8" t="s">
        <v>14964</v>
      </c>
      <c r="O3900" s="8"/>
      <c r="P3900" s="8"/>
      <c r="Q3900" s="8"/>
      <c r="R3900" s="8"/>
      <c r="S3900" s="8"/>
      <c r="T3900" s="8"/>
      <c r="U3900" s="8"/>
      <c r="V3900" s="8"/>
      <c r="W3900" s="8"/>
      <c r="X3900" s="8"/>
      <c r="Y3900" s="8"/>
      <c r="Z3900" s="8"/>
      <c r="AA3900" s="8"/>
      <c r="AB3900" s="8"/>
      <c r="AC3900" s="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  <c r="AY3900" s="8"/>
      <c r="AZ3900" s="8"/>
      <c r="BA3900" s="8"/>
      <c r="BB3900" s="8"/>
      <c r="BC3900" s="8"/>
      <c r="BD3900" s="8"/>
      <c r="BE3900" s="8"/>
      <c r="BF3900" s="8"/>
      <c r="BG3900" s="8"/>
      <c r="BH3900" s="8"/>
      <c r="BI3900" s="8"/>
      <c r="BJ3900" s="8"/>
      <c r="BK3900" s="8"/>
      <c r="BL3900" s="8"/>
      <c r="BM3900" s="8"/>
      <c r="BN3900" s="8"/>
      <c r="BO3900" s="8"/>
      <c r="BP3900" s="8"/>
      <c r="BQ3900" s="8"/>
      <c r="BR3900" s="8"/>
      <c r="BS3900" s="8"/>
      <c r="BT3900" s="8"/>
      <c r="BU3900" s="8"/>
      <c r="BV3900" s="8"/>
      <c r="BW3900" s="8"/>
      <c r="BX3900" s="8"/>
      <c r="BY3900" s="8"/>
    </row>
    <row r="3901" spans="1:77" x14ac:dyDescent="0.2">
      <c r="A3901" s="8" t="s">
        <v>14968</v>
      </c>
      <c r="B3901" s="5"/>
      <c r="C3901" s="8" t="s">
        <v>14969</v>
      </c>
      <c r="D3901" s="5" t="s">
        <v>10495</v>
      </c>
      <c r="E3901" s="8" t="s">
        <v>14861</v>
      </c>
      <c r="F3901" s="5" t="s">
        <v>527</v>
      </c>
      <c r="G3901" s="8" t="s">
        <v>14821</v>
      </c>
      <c r="H3901" s="8" t="s">
        <v>529</v>
      </c>
      <c r="I3901" s="8"/>
      <c r="J3901" s="8"/>
      <c r="K3901" s="8"/>
      <c r="L3901" s="8" t="s">
        <v>14970</v>
      </c>
      <c r="M3901" s="8"/>
      <c r="N3901" s="8" t="s">
        <v>14898</v>
      </c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  <c r="AY3901" s="8"/>
      <c r="AZ3901" s="8"/>
      <c r="BA3901" s="8"/>
      <c r="BB3901" s="8"/>
      <c r="BC3901" s="8"/>
      <c r="BD3901" s="8"/>
      <c r="BE3901" s="8"/>
      <c r="BF3901" s="8"/>
      <c r="BG3901" s="8"/>
      <c r="BH3901" s="8"/>
      <c r="BI3901" s="8"/>
      <c r="BJ3901" s="8"/>
      <c r="BK3901" s="8"/>
      <c r="BL3901" s="8"/>
      <c r="BM3901" s="8"/>
      <c r="BN3901" s="8"/>
      <c r="BO3901" s="8"/>
      <c r="BP3901" s="8"/>
      <c r="BQ3901" s="8"/>
      <c r="BR3901" s="8"/>
      <c r="BS3901" s="8"/>
      <c r="BT3901" s="8"/>
      <c r="BU3901" s="8"/>
      <c r="BV3901" s="8"/>
      <c r="BW3901" s="8"/>
      <c r="BX3901" s="8"/>
      <c r="BY3901" s="8"/>
    </row>
    <row r="3902" spans="1:77" x14ac:dyDescent="0.2">
      <c r="A3902" s="8" t="s">
        <v>14971</v>
      </c>
      <c r="B3902" s="5"/>
      <c r="C3902" s="8" t="s">
        <v>14972</v>
      </c>
      <c r="D3902" s="5" t="s">
        <v>10495</v>
      </c>
      <c r="E3902" s="8" t="s">
        <v>14861</v>
      </c>
      <c r="F3902" s="5" t="s">
        <v>537</v>
      </c>
      <c r="G3902" s="8" t="s">
        <v>14821</v>
      </c>
      <c r="H3902" s="8" t="s">
        <v>529</v>
      </c>
      <c r="I3902" s="8"/>
      <c r="J3902" s="8"/>
      <c r="K3902" s="8"/>
      <c r="L3902" s="8" t="s">
        <v>14973</v>
      </c>
      <c r="M3902" s="8"/>
      <c r="N3902" s="8" t="s">
        <v>14898</v>
      </c>
      <c r="O3902" s="8"/>
      <c r="P3902" s="8"/>
      <c r="Q3902" s="8"/>
      <c r="R3902" s="8"/>
      <c r="S3902" s="8"/>
      <c r="T3902" s="8"/>
      <c r="U3902" s="8"/>
      <c r="V3902" s="8"/>
      <c r="W3902" s="8"/>
      <c r="X3902" s="8"/>
      <c r="Y3902" s="8"/>
      <c r="Z3902" s="8"/>
      <c r="AA3902" s="8"/>
      <c r="AB3902" s="8"/>
      <c r="AC3902" s="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  <c r="AY3902" s="8"/>
      <c r="AZ3902" s="8"/>
      <c r="BA3902" s="8"/>
      <c r="BB3902" s="8"/>
      <c r="BC3902" s="8"/>
      <c r="BD3902" s="8"/>
      <c r="BE3902" s="8"/>
      <c r="BF3902" s="8"/>
      <c r="BG3902" s="8"/>
      <c r="BH3902" s="8"/>
      <c r="BI3902" s="8"/>
      <c r="BJ3902" s="8"/>
      <c r="BK3902" s="8"/>
      <c r="BL3902" s="8"/>
      <c r="BM3902" s="8"/>
      <c r="BN3902" s="8"/>
      <c r="BO3902" s="8"/>
      <c r="BP3902" s="8"/>
      <c r="BQ3902" s="8"/>
      <c r="BR3902" s="8"/>
      <c r="BS3902" s="8"/>
      <c r="BT3902" s="8"/>
      <c r="BU3902" s="8"/>
      <c r="BV3902" s="8"/>
      <c r="BW3902" s="8"/>
      <c r="BX3902" s="8"/>
      <c r="BY3902" s="8"/>
    </row>
    <row r="3903" spans="1:77" x14ac:dyDescent="0.2">
      <c r="A3903" s="8" t="s">
        <v>14974</v>
      </c>
      <c r="B3903" s="5"/>
      <c r="C3903" s="8" t="s">
        <v>14975</v>
      </c>
      <c r="D3903" s="5" t="s">
        <v>10495</v>
      </c>
      <c r="E3903" s="8" t="s">
        <v>14861</v>
      </c>
      <c r="F3903" s="5" t="s">
        <v>527</v>
      </c>
      <c r="G3903" s="8" t="s">
        <v>14821</v>
      </c>
      <c r="H3903" s="8" t="s">
        <v>529</v>
      </c>
      <c r="I3903" s="8"/>
      <c r="J3903" s="8"/>
      <c r="K3903" s="8"/>
      <c r="L3903" s="8" t="s">
        <v>14976</v>
      </c>
      <c r="M3903" s="8"/>
      <c r="N3903" s="8" t="s">
        <v>14977</v>
      </c>
      <c r="O3903" s="8"/>
      <c r="P3903" s="8"/>
      <c r="Q3903" s="8"/>
      <c r="R3903" s="8"/>
      <c r="S3903" s="8"/>
      <c r="T3903" s="8"/>
      <c r="U3903" s="8"/>
      <c r="V3903" s="8"/>
      <c r="W3903" s="8"/>
      <c r="X3903" s="8"/>
      <c r="Y3903" s="8"/>
      <c r="Z3903" s="8"/>
      <c r="AA3903" s="8"/>
      <c r="AB3903" s="8"/>
      <c r="AC3903" s="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  <c r="AY3903" s="8"/>
      <c r="AZ3903" s="8"/>
      <c r="BA3903" s="8"/>
      <c r="BB3903" s="8"/>
      <c r="BC3903" s="8"/>
      <c r="BD3903" s="8"/>
      <c r="BE3903" s="8"/>
      <c r="BF3903" s="8"/>
      <c r="BG3903" s="8"/>
      <c r="BH3903" s="8"/>
      <c r="BI3903" s="8"/>
      <c r="BJ3903" s="8"/>
      <c r="BK3903" s="8"/>
      <c r="BL3903" s="8"/>
      <c r="BM3903" s="8"/>
      <c r="BN3903" s="8"/>
      <c r="BO3903" s="8"/>
      <c r="BP3903" s="8"/>
      <c r="BQ3903" s="8"/>
      <c r="BR3903" s="8"/>
      <c r="BS3903" s="8"/>
      <c r="BT3903" s="8"/>
      <c r="BU3903" s="8"/>
      <c r="BV3903" s="8"/>
      <c r="BW3903" s="8"/>
      <c r="BX3903" s="8"/>
      <c r="BY3903" s="8"/>
    </row>
    <row r="3904" spans="1:77" x14ac:dyDescent="0.2">
      <c r="A3904" s="8" t="s">
        <v>14978</v>
      </c>
      <c r="B3904" s="5"/>
      <c r="C3904" s="8" t="s">
        <v>14979</v>
      </c>
      <c r="D3904" s="5" t="s">
        <v>10495</v>
      </c>
      <c r="E3904" s="8" t="s">
        <v>14861</v>
      </c>
      <c r="F3904" s="5" t="s">
        <v>537</v>
      </c>
      <c r="G3904" s="8" t="s">
        <v>14821</v>
      </c>
      <c r="H3904" s="8" t="s">
        <v>529</v>
      </c>
      <c r="I3904" s="8"/>
      <c r="J3904" s="8"/>
      <c r="K3904" s="8"/>
      <c r="L3904" s="8" t="s">
        <v>14980</v>
      </c>
      <c r="M3904" s="8"/>
      <c r="N3904" s="8" t="s">
        <v>14977</v>
      </c>
      <c r="O3904" s="8"/>
      <c r="P3904" s="8"/>
      <c r="Q3904" s="8"/>
      <c r="R3904" s="8"/>
      <c r="S3904" s="8"/>
      <c r="T3904" s="8"/>
      <c r="U3904" s="8"/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  <c r="AY3904" s="8"/>
      <c r="AZ3904" s="8"/>
      <c r="BA3904" s="8"/>
      <c r="BB3904" s="8"/>
      <c r="BC3904" s="8"/>
      <c r="BD3904" s="8"/>
      <c r="BE3904" s="8"/>
      <c r="BF3904" s="8"/>
      <c r="BG3904" s="8"/>
      <c r="BH3904" s="8"/>
      <c r="BI3904" s="8"/>
      <c r="BJ3904" s="8"/>
      <c r="BK3904" s="8"/>
      <c r="BL3904" s="8"/>
      <c r="BM3904" s="8"/>
      <c r="BN3904" s="8"/>
      <c r="BO3904" s="8"/>
      <c r="BP3904" s="8"/>
      <c r="BQ3904" s="8"/>
      <c r="BR3904" s="8"/>
      <c r="BS3904" s="8"/>
      <c r="BT3904" s="8"/>
      <c r="BU3904" s="8"/>
      <c r="BV3904" s="8"/>
      <c r="BW3904" s="8"/>
      <c r="BX3904" s="8"/>
      <c r="BY3904" s="8"/>
    </row>
    <row r="3905" spans="1:77" x14ac:dyDescent="0.2">
      <c r="A3905" s="8" t="s">
        <v>14981</v>
      </c>
      <c r="B3905" s="5"/>
      <c r="C3905" s="8" t="s">
        <v>14982</v>
      </c>
      <c r="D3905" s="5" t="s">
        <v>4515</v>
      </c>
      <c r="E3905" s="8" t="s">
        <v>4516</v>
      </c>
      <c r="F3905" s="5" t="s">
        <v>527</v>
      </c>
      <c r="G3905" s="8" t="s">
        <v>14821</v>
      </c>
      <c r="H3905" s="8" t="s">
        <v>529</v>
      </c>
      <c r="I3905" s="8"/>
      <c r="J3905" s="8"/>
      <c r="K3905" s="8"/>
      <c r="L3905" s="8" t="s">
        <v>14983</v>
      </c>
      <c r="M3905" s="8"/>
      <c r="N3905" s="8" t="s">
        <v>14964</v>
      </c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  <c r="AY3905" s="8"/>
      <c r="AZ3905" s="8"/>
      <c r="BA3905" s="8"/>
      <c r="BB3905" s="8"/>
      <c r="BC3905" s="8"/>
      <c r="BD3905" s="8"/>
      <c r="BE3905" s="8"/>
      <c r="BF3905" s="8"/>
      <c r="BG3905" s="8"/>
      <c r="BH3905" s="8"/>
      <c r="BI3905" s="8"/>
      <c r="BJ3905" s="8"/>
      <c r="BK3905" s="8"/>
      <c r="BL3905" s="8"/>
      <c r="BM3905" s="8"/>
      <c r="BN3905" s="8"/>
      <c r="BO3905" s="8"/>
      <c r="BP3905" s="8"/>
      <c r="BQ3905" s="8"/>
      <c r="BR3905" s="8"/>
      <c r="BS3905" s="8"/>
      <c r="BT3905" s="8"/>
      <c r="BU3905" s="8"/>
      <c r="BV3905" s="8"/>
      <c r="BW3905" s="8"/>
      <c r="BX3905" s="8"/>
      <c r="BY3905" s="8"/>
    </row>
    <row r="3906" spans="1:77" x14ac:dyDescent="0.2">
      <c r="A3906" s="8" t="s">
        <v>14984</v>
      </c>
      <c r="B3906" s="5"/>
      <c r="C3906" s="8" t="s">
        <v>14985</v>
      </c>
      <c r="D3906" s="5" t="s">
        <v>4515</v>
      </c>
      <c r="E3906" s="8" t="s">
        <v>4516</v>
      </c>
      <c r="F3906" s="5" t="s">
        <v>537</v>
      </c>
      <c r="G3906" s="8" t="s">
        <v>14821</v>
      </c>
      <c r="H3906" s="8" t="s">
        <v>529</v>
      </c>
      <c r="I3906" s="8"/>
      <c r="J3906" s="8"/>
      <c r="K3906" s="8"/>
      <c r="L3906" s="8" t="s">
        <v>14986</v>
      </c>
      <c r="M3906" s="8"/>
      <c r="N3906" s="8" t="s">
        <v>14964</v>
      </c>
      <c r="O3906" s="8"/>
      <c r="P3906" s="8"/>
      <c r="Q3906" s="8"/>
      <c r="R3906" s="8"/>
      <c r="S3906" s="8"/>
      <c r="T3906" s="8"/>
      <c r="U3906" s="8"/>
      <c r="V3906" s="8"/>
      <c r="W3906" s="8"/>
      <c r="X3906" s="8"/>
      <c r="Y3906" s="8"/>
      <c r="Z3906" s="8"/>
      <c r="AA3906" s="8"/>
      <c r="AB3906" s="8"/>
      <c r="AC3906" s="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  <c r="AY3906" s="8"/>
      <c r="AZ3906" s="8"/>
      <c r="BA3906" s="8"/>
      <c r="BB3906" s="8"/>
      <c r="BC3906" s="8"/>
      <c r="BD3906" s="8"/>
      <c r="BE3906" s="8"/>
      <c r="BF3906" s="8"/>
      <c r="BG3906" s="8"/>
      <c r="BH3906" s="8"/>
      <c r="BI3906" s="8"/>
      <c r="BJ3906" s="8"/>
      <c r="BK3906" s="8"/>
      <c r="BL3906" s="8"/>
      <c r="BM3906" s="8"/>
      <c r="BN3906" s="8"/>
      <c r="BO3906" s="8"/>
      <c r="BP3906" s="8"/>
      <c r="BQ3906" s="8"/>
      <c r="BR3906" s="8"/>
      <c r="BS3906" s="8"/>
      <c r="BT3906" s="8"/>
      <c r="BU3906" s="8"/>
      <c r="BV3906" s="8"/>
      <c r="BW3906" s="8"/>
      <c r="BX3906" s="8"/>
      <c r="BY3906" s="8"/>
    </row>
    <row r="3907" spans="1:77" x14ac:dyDescent="0.2">
      <c r="A3907" s="8" t="s">
        <v>14987</v>
      </c>
      <c r="B3907" s="5"/>
      <c r="C3907" s="8" t="s">
        <v>14988</v>
      </c>
      <c r="D3907" s="5" t="s">
        <v>10495</v>
      </c>
      <c r="E3907" s="8" t="s">
        <v>14861</v>
      </c>
      <c r="F3907" s="5" t="s">
        <v>527</v>
      </c>
      <c r="G3907" s="8" t="s">
        <v>14821</v>
      </c>
      <c r="H3907" s="8" t="s">
        <v>529</v>
      </c>
      <c r="I3907" s="8"/>
      <c r="J3907" s="8"/>
      <c r="K3907" s="8"/>
      <c r="L3907" s="8" t="s">
        <v>14989</v>
      </c>
      <c r="M3907" s="8"/>
      <c r="N3907" s="8" t="s">
        <v>14977</v>
      </c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  <c r="AY3907" s="8"/>
      <c r="AZ3907" s="8"/>
      <c r="BA3907" s="8"/>
      <c r="BB3907" s="8"/>
      <c r="BC3907" s="8"/>
      <c r="BD3907" s="8"/>
      <c r="BE3907" s="8"/>
      <c r="BF3907" s="8"/>
      <c r="BG3907" s="8"/>
      <c r="BH3907" s="8"/>
      <c r="BI3907" s="8"/>
      <c r="BJ3907" s="8"/>
      <c r="BK3907" s="8"/>
      <c r="BL3907" s="8"/>
      <c r="BM3907" s="8"/>
      <c r="BN3907" s="8"/>
      <c r="BO3907" s="8"/>
      <c r="BP3907" s="8"/>
      <c r="BQ3907" s="8"/>
      <c r="BR3907" s="8"/>
      <c r="BS3907" s="8"/>
      <c r="BT3907" s="8"/>
      <c r="BU3907" s="8"/>
      <c r="BV3907" s="8"/>
      <c r="BW3907" s="8"/>
      <c r="BX3907" s="8"/>
      <c r="BY3907" s="8"/>
    </row>
    <row r="3908" spans="1:77" x14ac:dyDescent="0.2">
      <c r="A3908" s="8" t="s">
        <v>14990</v>
      </c>
      <c r="B3908" s="5"/>
      <c r="C3908" s="8" t="s">
        <v>14991</v>
      </c>
      <c r="D3908" s="5"/>
      <c r="E3908" s="8"/>
      <c r="F3908" s="5" t="s">
        <v>527</v>
      </c>
      <c r="G3908" s="8" t="s">
        <v>14821</v>
      </c>
      <c r="H3908" s="8" t="s">
        <v>529</v>
      </c>
      <c r="I3908" s="8"/>
      <c r="J3908" s="8"/>
      <c r="K3908" s="8"/>
      <c r="L3908" s="8" t="s">
        <v>14992</v>
      </c>
      <c r="M3908" s="8"/>
      <c r="N3908" s="8"/>
      <c r="O3908" s="8"/>
      <c r="P3908" s="8"/>
      <c r="Q3908" s="8"/>
      <c r="R3908" s="8"/>
      <c r="S3908" s="8"/>
      <c r="T3908" s="8"/>
      <c r="U3908" s="8"/>
      <c r="V3908" s="8"/>
      <c r="W3908" s="8"/>
      <c r="X3908" s="8"/>
      <c r="Y3908" s="8"/>
      <c r="Z3908" s="8"/>
      <c r="AA3908" s="8"/>
      <c r="AB3908" s="8"/>
      <c r="AC3908" s="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  <c r="AY3908" s="8"/>
      <c r="AZ3908" s="8"/>
      <c r="BA3908" s="8"/>
      <c r="BB3908" s="8"/>
      <c r="BC3908" s="8"/>
      <c r="BD3908" s="8"/>
      <c r="BE3908" s="8"/>
      <c r="BF3908" s="8"/>
      <c r="BG3908" s="8"/>
      <c r="BH3908" s="8"/>
      <c r="BI3908" s="8"/>
      <c r="BJ3908" s="8"/>
      <c r="BK3908" s="8"/>
      <c r="BL3908" s="8"/>
      <c r="BM3908" s="8"/>
      <c r="BN3908" s="8"/>
      <c r="BO3908" s="8"/>
      <c r="BP3908" s="8"/>
      <c r="BQ3908" s="8"/>
      <c r="BR3908" s="8"/>
      <c r="BS3908" s="8"/>
      <c r="BT3908" s="8"/>
      <c r="BU3908" s="8"/>
      <c r="BV3908" s="8"/>
      <c r="BW3908" s="8"/>
      <c r="BX3908" s="8"/>
      <c r="BY3908" s="8"/>
    </row>
    <row r="3909" spans="1:77" x14ac:dyDescent="0.2">
      <c r="A3909" s="8" t="s">
        <v>14993</v>
      </c>
      <c r="B3909" s="5"/>
      <c r="C3909" s="8" t="s">
        <v>14994</v>
      </c>
      <c r="D3909" s="5"/>
      <c r="E3909" s="8"/>
      <c r="F3909" s="5" t="s">
        <v>527</v>
      </c>
      <c r="G3909" s="8" t="s">
        <v>14821</v>
      </c>
      <c r="H3909" s="8" t="s">
        <v>529</v>
      </c>
      <c r="I3909" s="8"/>
      <c r="J3909" s="8"/>
      <c r="K3909" s="8"/>
      <c r="L3909" s="8" t="s">
        <v>14995</v>
      </c>
      <c r="M3909" s="8"/>
      <c r="N3909" s="8"/>
      <c r="O3909" s="8"/>
      <c r="P3909" s="8"/>
      <c r="Q3909" s="8"/>
      <c r="R3909" s="8"/>
      <c r="S3909" s="8"/>
      <c r="T3909" s="8"/>
      <c r="U3909" s="8"/>
      <c r="V3909" s="8"/>
      <c r="W3909" s="8"/>
      <c r="X3909" s="8"/>
      <c r="Y3909" s="8"/>
      <c r="Z3909" s="8"/>
      <c r="AA3909" s="8"/>
      <c r="AB3909" s="8"/>
      <c r="AC3909" s="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  <c r="AY3909" s="8"/>
      <c r="AZ3909" s="8"/>
      <c r="BA3909" s="8"/>
      <c r="BB3909" s="8"/>
      <c r="BC3909" s="8"/>
      <c r="BD3909" s="8"/>
      <c r="BE3909" s="8"/>
      <c r="BF3909" s="8"/>
      <c r="BG3909" s="8"/>
      <c r="BH3909" s="8"/>
      <c r="BI3909" s="8"/>
      <c r="BJ3909" s="8"/>
      <c r="BK3909" s="8"/>
      <c r="BL3909" s="8"/>
      <c r="BM3909" s="8"/>
      <c r="BN3909" s="8"/>
      <c r="BO3909" s="8"/>
      <c r="BP3909" s="8"/>
      <c r="BQ3909" s="8"/>
      <c r="BR3909" s="8"/>
      <c r="BS3909" s="8"/>
      <c r="BT3909" s="8"/>
      <c r="BU3909" s="8"/>
      <c r="BV3909" s="8"/>
      <c r="BW3909" s="8"/>
      <c r="BX3909" s="8"/>
      <c r="BY3909" s="8"/>
    </row>
    <row r="3910" spans="1:77" x14ac:dyDescent="0.2">
      <c r="A3910" s="8" t="s">
        <v>14996</v>
      </c>
      <c r="B3910" s="5"/>
      <c r="C3910" s="8" t="s">
        <v>14997</v>
      </c>
      <c r="D3910" s="5"/>
      <c r="E3910" s="8"/>
      <c r="F3910" s="5" t="s">
        <v>527</v>
      </c>
      <c r="G3910" s="8" t="s">
        <v>14821</v>
      </c>
      <c r="H3910" s="8" t="s">
        <v>529</v>
      </c>
      <c r="I3910" s="8"/>
      <c r="J3910" s="8"/>
      <c r="K3910" s="8"/>
      <c r="L3910" s="8" t="s">
        <v>14998</v>
      </c>
      <c r="M3910" s="8"/>
      <c r="N3910" s="8"/>
      <c r="O3910" s="8"/>
      <c r="P3910" s="8"/>
      <c r="Q3910" s="8"/>
      <c r="R3910" s="8"/>
      <c r="S3910" s="8"/>
      <c r="T3910" s="8"/>
      <c r="U3910" s="8"/>
      <c r="V3910" s="8"/>
      <c r="W3910" s="8"/>
      <c r="X3910" s="8"/>
      <c r="Y3910" s="8"/>
      <c r="Z3910" s="8"/>
      <c r="AA3910" s="8"/>
      <c r="AB3910" s="8"/>
      <c r="AC3910" s="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  <c r="AY3910" s="8"/>
      <c r="AZ3910" s="8"/>
      <c r="BA3910" s="8"/>
      <c r="BB3910" s="8"/>
      <c r="BC3910" s="8"/>
      <c r="BD3910" s="8"/>
      <c r="BE3910" s="8"/>
      <c r="BF3910" s="8"/>
      <c r="BG3910" s="8"/>
      <c r="BH3910" s="8"/>
      <c r="BI3910" s="8"/>
      <c r="BJ3910" s="8"/>
      <c r="BK3910" s="8"/>
      <c r="BL3910" s="8"/>
      <c r="BM3910" s="8"/>
      <c r="BN3910" s="8"/>
      <c r="BO3910" s="8"/>
      <c r="BP3910" s="8"/>
      <c r="BQ3910" s="8"/>
      <c r="BR3910" s="8"/>
      <c r="BS3910" s="8"/>
      <c r="BT3910" s="8"/>
      <c r="BU3910" s="8"/>
      <c r="BV3910" s="8"/>
      <c r="BW3910" s="8"/>
      <c r="BX3910" s="8"/>
      <c r="BY3910" s="8"/>
    </row>
    <row r="3911" spans="1:77" x14ac:dyDescent="0.2">
      <c r="A3911" s="8" t="s">
        <v>14999</v>
      </c>
      <c r="B3911" s="5"/>
      <c r="C3911" s="8" t="s">
        <v>15000</v>
      </c>
      <c r="D3911" s="5"/>
      <c r="E3911" s="8"/>
      <c r="F3911" s="5" t="s">
        <v>527</v>
      </c>
      <c r="G3911" s="8" t="s">
        <v>14821</v>
      </c>
      <c r="H3911" s="8" t="s">
        <v>529</v>
      </c>
      <c r="I3911" s="8"/>
      <c r="J3911" s="8"/>
      <c r="K3911" s="8"/>
      <c r="L3911" s="8" t="s">
        <v>15001</v>
      </c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  <c r="AY3911" s="8"/>
      <c r="AZ3911" s="8"/>
      <c r="BA3911" s="8"/>
      <c r="BB3911" s="8"/>
      <c r="BC3911" s="8"/>
      <c r="BD3911" s="8"/>
      <c r="BE3911" s="8"/>
      <c r="BF3911" s="8"/>
      <c r="BG3911" s="8"/>
      <c r="BH3911" s="8"/>
      <c r="BI3911" s="8"/>
      <c r="BJ3911" s="8"/>
      <c r="BK3911" s="8"/>
      <c r="BL3911" s="8"/>
      <c r="BM3911" s="8"/>
      <c r="BN3911" s="8"/>
      <c r="BO3911" s="8"/>
      <c r="BP3911" s="8"/>
      <c r="BQ3911" s="8"/>
      <c r="BR3911" s="8"/>
      <c r="BS3911" s="8"/>
      <c r="BT3911" s="8"/>
      <c r="BU3911" s="8"/>
      <c r="BV3911" s="8"/>
      <c r="BW3911" s="8"/>
      <c r="BX3911" s="8"/>
      <c r="BY3911" s="8"/>
    </row>
    <row r="3912" spans="1:77" x14ac:dyDescent="0.2">
      <c r="A3912" s="8" t="s">
        <v>15002</v>
      </c>
      <c r="B3912" s="5"/>
      <c r="C3912" s="8" t="s">
        <v>15003</v>
      </c>
      <c r="D3912" s="5"/>
      <c r="E3912" s="8"/>
      <c r="F3912" s="5" t="s">
        <v>527</v>
      </c>
      <c r="G3912" s="8" t="s">
        <v>14821</v>
      </c>
      <c r="H3912" s="8" t="s">
        <v>529</v>
      </c>
      <c r="I3912" s="8"/>
      <c r="J3912" s="8"/>
      <c r="K3912" s="8"/>
      <c r="L3912" s="8" t="s">
        <v>15004</v>
      </c>
      <c r="M3912" s="8"/>
      <c r="N3912" s="8" t="s">
        <v>15005</v>
      </c>
      <c r="O3912" s="8"/>
      <c r="P3912" s="8"/>
      <c r="Q3912" s="8"/>
      <c r="R3912" s="8"/>
      <c r="S3912" s="8"/>
      <c r="T3912" s="8"/>
      <c r="U3912" s="8"/>
      <c r="V3912" s="8"/>
      <c r="W3912" s="8"/>
      <c r="X3912" s="8"/>
      <c r="Y3912" s="8"/>
      <c r="Z3912" s="8"/>
      <c r="AA3912" s="8"/>
      <c r="AB3912" s="8"/>
      <c r="AC3912" s="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  <c r="AY3912" s="8"/>
      <c r="AZ3912" s="8"/>
      <c r="BA3912" s="8"/>
      <c r="BB3912" s="8"/>
      <c r="BC3912" s="8"/>
      <c r="BD3912" s="8"/>
      <c r="BE3912" s="8"/>
      <c r="BF3912" s="8"/>
      <c r="BG3912" s="8"/>
      <c r="BH3912" s="8"/>
      <c r="BI3912" s="8"/>
      <c r="BJ3912" s="8"/>
      <c r="BK3912" s="8"/>
      <c r="BL3912" s="8"/>
      <c r="BM3912" s="8"/>
      <c r="BN3912" s="8"/>
      <c r="BO3912" s="8"/>
      <c r="BP3912" s="8"/>
      <c r="BQ3912" s="8"/>
      <c r="BR3912" s="8"/>
      <c r="BS3912" s="8"/>
      <c r="BT3912" s="8"/>
      <c r="BU3912" s="8"/>
      <c r="BV3912" s="8"/>
      <c r="BW3912" s="8"/>
      <c r="BX3912" s="8"/>
      <c r="BY3912" s="8"/>
    </row>
    <row r="3913" spans="1:77" x14ac:dyDescent="0.2">
      <c r="A3913" s="8" t="s">
        <v>15006</v>
      </c>
      <c r="B3913" s="5"/>
      <c r="C3913" s="8" t="s">
        <v>15007</v>
      </c>
      <c r="D3913" s="5"/>
      <c r="E3913" s="8"/>
      <c r="F3913" s="5" t="s">
        <v>527</v>
      </c>
      <c r="G3913" s="8" t="s">
        <v>14821</v>
      </c>
      <c r="H3913" s="8" t="s">
        <v>529</v>
      </c>
      <c r="I3913" s="8"/>
      <c r="J3913" s="8"/>
      <c r="K3913" s="8"/>
      <c r="L3913" s="8" t="s">
        <v>15008</v>
      </c>
      <c r="M3913" s="8"/>
      <c r="N3913" s="8" t="s">
        <v>15009</v>
      </c>
      <c r="O3913" s="8"/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/>
      <c r="AB3913" s="8"/>
      <c r="AC3913" s="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  <c r="AY3913" s="8"/>
      <c r="AZ3913" s="8"/>
      <c r="BA3913" s="8"/>
      <c r="BB3913" s="8"/>
      <c r="BC3913" s="8"/>
      <c r="BD3913" s="8"/>
      <c r="BE3913" s="8"/>
      <c r="BF3913" s="8"/>
      <c r="BG3913" s="8"/>
      <c r="BH3913" s="8"/>
      <c r="BI3913" s="8"/>
      <c r="BJ3913" s="8"/>
      <c r="BK3913" s="8"/>
      <c r="BL3913" s="8"/>
      <c r="BM3913" s="8"/>
      <c r="BN3913" s="8"/>
      <c r="BO3913" s="8"/>
      <c r="BP3913" s="8"/>
      <c r="BQ3913" s="8"/>
      <c r="BR3913" s="8"/>
      <c r="BS3913" s="8"/>
      <c r="BT3913" s="8"/>
      <c r="BU3913" s="8"/>
      <c r="BV3913" s="8"/>
      <c r="BW3913" s="8"/>
      <c r="BX3913" s="8"/>
      <c r="BY3913" s="8"/>
    </row>
    <row r="3914" spans="1:77" x14ac:dyDescent="0.2">
      <c r="A3914" s="8" t="s">
        <v>15010</v>
      </c>
      <c r="B3914" s="5"/>
      <c r="C3914" s="8" t="s">
        <v>15011</v>
      </c>
      <c r="D3914" s="5"/>
      <c r="E3914" s="8"/>
      <c r="F3914" s="5" t="s">
        <v>527</v>
      </c>
      <c r="G3914" s="8" t="s">
        <v>14821</v>
      </c>
      <c r="H3914" s="8" t="s">
        <v>529</v>
      </c>
      <c r="I3914" s="8"/>
      <c r="J3914" s="8"/>
      <c r="K3914" s="8"/>
      <c r="L3914" s="8" t="s">
        <v>15012</v>
      </c>
      <c r="M3914" s="8"/>
      <c r="N3914" s="8" t="s">
        <v>15005</v>
      </c>
      <c r="O3914" s="8"/>
      <c r="P3914" s="8"/>
      <c r="Q3914" s="8"/>
      <c r="R3914" s="8"/>
      <c r="S3914" s="8"/>
      <c r="T3914" s="8"/>
      <c r="U3914" s="8"/>
      <c r="V3914" s="8"/>
      <c r="W3914" s="8"/>
      <c r="X3914" s="8"/>
      <c r="Y3914" s="8"/>
      <c r="Z3914" s="8"/>
      <c r="AA3914" s="8"/>
      <c r="AB3914" s="8"/>
      <c r="AC3914" s="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  <c r="AY3914" s="8"/>
      <c r="AZ3914" s="8"/>
      <c r="BA3914" s="8"/>
      <c r="BB3914" s="8"/>
      <c r="BC3914" s="8"/>
      <c r="BD3914" s="8"/>
      <c r="BE3914" s="8"/>
      <c r="BF3914" s="8"/>
      <c r="BG3914" s="8"/>
      <c r="BH3914" s="8"/>
      <c r="BI3914" s="8"/>
      <c r="BJ3914" s="8"/>
      <c r="BK3914" s="8"/>
      <c r="BL3914" s="8"/>
      <c r="BM3914" s="8"/>
      <c r="BN3914" s="8"/>
      <c r="BO3914" s="8"/>
      <c r="BP3914" s="8"/>
      <c r="BQ3914" s="8"/>
      <c r="BR3914" s="8"/>
      <c r="BS3914" s="8"/>
      <c r="BT3914" s="8"/>
      <c r="BU3914" s="8"/>
      <c r="BV3914" s="8"/>
      <c r="BW3914" s="8"/>
      <c r="BX3914" s="8"/>
      <c r="BY3914" s="8"/>
    </row>
    <row r="3915" spans="1:77" x14ac:dyDescent="0.2">
      <c r="A3915" s="8" t="s">
        <v>15013</v>
      </c>
      <c r="B3915" s="5"/>
      <c r="C3915" s="8" t="s">
        <v>15014</v>
      </c>
      <c r="D3915" s="5"/>
      <c r="E3915" s="8"/>
      <c r="F3915" s="5" t="s">
        <v>527</v>
      </c>
      <c r="G3915" s="8" t="s">
        <v>14821</v>
      </c>
      <c r="H3915" s="8" t="s">
        <v>529</v>
      </c>
      <c r="I3915" s="8"/>
      <c r="J3915" s="8"/>
      <c r="K3915" s="8"/>
      <c r="L3915" s="8" t="s">
        <v>15015</v>
      </c>
      <c r="M3915" s="8"/>
      <c r="N3915" s="8" t="s">
        <v>15009</v>
      </c>
      <c r="O3915" s="8"/>
      <c r="P3915" s="8"/>
      <c r="Q3915" s="8"/>
      <c r="R3915" s="8"/>
      <c r="S3915" s="8"/>
      <c r="T3915" s="8"/>
      <c r="U3915" s="8"/>
      <c r="V3915" s="8"/>
      <c r="W3915" s="8"/>
      <c r="X3915" s="8"/>
      <c r="Y3915" s="8"/>
      <c r="Z3915" s="8"/>
      <c r="AA3915" s="8"/>
      <c r="AB3915" s="8"/>
      <c r="AC3915" s="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  <c r="AY3915" s="8"/>
      <c r="AZ3915" s="8"/>
      <c r="BA3915" s="8"/>
      <c r="BB3915" s="8"/>
      <c r="BC3915" s="8"/>
      <c r="BD3915" s="8"/>
      <c r="BE3915" s="8"/>
      <c r="BF3915" s="8"/>
      <c r="BG3915" s="8"/>
      <c r="BH3915" s="8"/>
      <c r="BI3915" s="8"/>
      <c r="BJ3915" s="8"/>
      <c r="BK3915" s="8"/>
      <c r="BL3915" s="8"/>
      <c r="BM3915" s="8"/>
      <c r="BN3915" s="8"/>
      <c r="BO3915" s="8"/>
      <c r="BP3915" s="8"/>
      <c r="BQ3915" s="8"/>
      <c r="BR3915" s="8"/>
      <c r="BS3915" s="8"/>
      <c r="BT3915" s="8"/>
      <c r="BU3915" s="8"/>
      <c r="BV3915" s="8"/>
      <c r="BW3915" s="8"/>
      <c r="BX3915" s="8"/>
      <c r="BY3915" s="8"/>
    </row>
    <row r="3916" spans="1:77" x14ac:dyDescent="0.2">
      <c r="A3916" s="8" t="s">
        <v>15016</v>
      </c>
      <c r="B3916" s="5"/>
      <c r="C3916" s="8" t="s">
        <v>15017</v>
      </c>
      <c r="D3916" s="5"/>
      <c r="E3916" s="8" t="s">
        <v>15018</v>
      </c>
      <c r="F3916" s="5" t="s">
        <v>527</v>
      </c>
      <c r="G3916" s="8" t="s">
        <v>14821</v>
      </c>
      <c r="H3916" s="8" t="s">
        <v>529</v>
      </c>
      <c r="I3916" s="8"/>
      <c r="J3916" s="8"/>
      <c r="K3916" s="8"/>
      <c r="L3916" s="8" t="s">
        <v>15019</v>
      </c>
      <c r="M3916" s="8"/>
      <c r="N3916" s="8"/>
      <c r="O3916" s="8"/>
      <c r="P3916" s="8"/>
      <c r="Q3916" s="8"/>
      <c r="R3916" s="8"/>
      <c r="S3916" s="8"/>
      <c r="T3916" s="8"/>
      <c r="U3916" s="8"/>
      <c r="V3916" s="8"/>
      <c r="W3916" s="8"/>
      <c r="X3916" s="8"/>
      <c r="Y3916" s="8"/>
      <c r="Z3916" s="8"/>
      <c r="AA3916" s="8"/>
      <c r="AB3916" s="8"/>
      <c r="AC3916" s="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  <c r="AY3916" s="8"/>
      <c r="AZ3916" s="8"/>
      <c r="BA3916" s="8"/>
      <c r="BB3916" s="8"/>
      <c r="BC3916" s="8"/>
      <c r="BD3916" s="8"/>
      <c r="BE3916" s="8"/>
      <c r="BF3916" s="8"/>
      <c r="BG3916" s="8"/>
      <c r="BH3916" s="8"/>
      <c r="BI3916" s="8"/>
      <c r="BJ3916" s="8"/>
      <c r="BK3916" s="8"/>
      <c r="BL3916" s="8"/>
      <c r="BM3916" s="8"/>
      <c r="BN3916" s="8"/>
      <c r="BO3916" s="8"/>
      <c r="BP3916" s="8"/>
      <c r="BQ3916" s="8"/>
      <c r="BR3916" s="8"/>
      <c r="BS3916" s="8"/>
      <c r="BT3916" s="8"/>
      <c r="BU3916" s="8"/>
      <c r="BV3916" s="8"/>
      <c r="BW3916" s="8"/>
      <c r="BX3916" s="8"/>
      <c r="BY3916" s="8"/>
    </row>
    <row r="3917" spans="1:77" x14ac:dyDescent="0.2">
      <c r="A3917" s="8" t="s">
        <v>15020</v>
      </c>
      <c r="B3917" s="5"/>
      <c r="C3917" s="8" t="s">
        <v>15021</v>
      </c>
      <c r="D3917" s="5"/>
      <c r="E3917" s="8" t="s">
        <v>15018</v>
      </c>
      <c r="F3917" s="5" t="s">
        <v>537</v>
      </c>
      <c r="G3917" s="8" t="s">
        <v>14821</v>
      </c>
      <c r="H3917" s="8" t="s">
        <v>529</v>
      </c>
      <c r="I3917" s="8"/>
      <c r="J3917" s="8"/>
      <c r="K3917" s="8"/>
      <c r="L3917" s="8" t="s">
        <v>15022</v>
      </c>
      <c r="M3917" s="8"/>
      <c r="N3917" s="8"/>
      <c r="O3917" s="8"/>
      <c r="P3917" s="8"/>
      <c r="Q3917" s="8"/>
      <c r="R3917" s="8"/>
      <c r="S3917" s="8"/>
      <c r="T3917" s="8"/>
      <c r="U3917" s="8"/>
      <c r="V3917" s="8"/>
      <c r="W3917" s="8"/>
      <c r="X3917" s="8"/>
      <c r="Y3917" s="8"/>
      <c r="Z3917" s="8"/>
      <c r="AA3917" s="8"/>
      <c r="AB3917" s="8"/>
      <c r="AC3917" s="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  <c r="AY3917" s="8"/>
      <c r="AZ3917" s="8"/>
      <c r="BA3917" s="8"/>
      <c r="BB3917" s="8"/>
      <c r="BC3917" s="8"/>
      <c r="BD3917" s="8"/>
      <c r="BE3917" s="8"/>
      <c r="BF3917" s="8"/>
      <c r="BG3917" s="8"/>
      <c r="BH3917" s="8"/>
      <c r="BI3917" s="8"/>
      <c r="BJ3917" s="8"/>
      <c r="BK3917" s="8"/>
      <c r="BL3917" s="8"/>
      <c r="BM3917" s="8"/>
      <c r="BN3917" s="8"/>
      <c r="BO3917" s="8"/>
      <c r="BP3917" s="8"/>
      <c r="BQ3917" s="8"/>
      <c r="BR3917" s="8"/>
      <c r="BS3917" s="8"/>
      <c r="BT3917" s="8"/>
      <c r="BU3917" s="8"/>
      <c r="BV3917" s="8"/>
      <c r="BW3917" s="8"/>
      <c r="BX3917" s="8"/>
      <c r="BY3917" s="8"/>
    </row>
    <row r="3918" spans="1:77" x14ac:dyDescent="0.2">
      <c r="A3918" s="8" t="s">
        <v>15023</v>
      </c>
      <c r="B3918" s="5"/>
      <c r="C3918" s="8" t="s">
        <v>15024</v>
      </c>
      <c r="D3918" s="5"/>
      <c r="E3918" s="8" t="s">
        <v>14861</v>
      </c>
      <c r="F3918" s="5" t="s">
        <v>527</v>
      </c>
      <c r="G3918" s="8" t="s">
        <v>14821</v>
      </c>
      <c r="H3918" s="8" t="s">
        <v>529</v>
      </c>
      <c r="I3918" s="8"/>
      <c r="J3918" s="8"/>
      <c r="K3918" s="8"/>
      <c r="L3918" s="8" t="s">
        <v>15025</v>
      </c>
      <c r="M3918" s="8"/>
      <c r="N3918" s="8"/>
      <c r="O3918" s="8"/>
      <c r="P3918" s="8"/>
      <c r="Q3918" s="8"/>
      <c r="R3918" s="8"/>
      <c r="S3918" s="8"/>
      <c r="T3918" s="8"/>
      <c r="U3918" s="8"/>
      <c r="V3918" s="8"/>
      <c r="W3918" s="8"/>
      <c r="X3918" s="8"/>
      <c r="Y3918" s="8"/>
      <c r="Z3918" s="8"/>
      <c r="AA3918" s="8"/>
      <c r="AB3918" s="8"/>
      <c r="AC3918" s="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  <c r="AY3918" s="8"/>
      <c r="AZ3918" s="8"/>
      <c r="BA3918" s="8"/>
      <c r="BB3918" s="8"/>
      <c r="BC3918" s="8"/>
      <c r="BD3918" s="8"/>
      <c r="BE3918" s="8"/>
      <c r="BF3918" s="8"/>
      <c r="BG3918" s="8"/>
      <c r="BH3918" s="8"/>
      <c r="BI3918" s="8"/>
      <c r="BJ3918" s="8"/>
      <c r="BK3918" s="8"/>
      <c r="BL3918" s="8"/>
      <c r="BM3918" s="8"/>
      <c r="BN3918" s="8"/>
      <c r="BO3918" s="8"/>
      <c r="BP3918" s="8"/>
      <c r="BQ3918" s="8"/>
      <c r="BR3918" s="8"/>
      <c r="BS3918" s="8"/>
      <c r="BT3918" s="8"/>
      <c r="BU3918" s="8"/>
      <c r="BV3918" s="8"/>
      <c r="BW3918" s="8"/>
      <c r="BX3918" s="8"/>
      <c r="BY3918" s="8"/>
    </row>
    <row r="3919" spans="1:77" x14ac:dyDescent="0.2">
      <c r="A3919" s="8" t="s">
        <v>15026</v>
      </c>
      <c r="B3919" s="5"/>
      <c r="C3919" s="8" t="s">
        <v>15027</v>
      </c>
      <c r="D3919" s="5"/>
      <c r="E3919" s="8" t="s">
        <v>14861</v>
      </c>
      <c r="F3919" s="5" t="s">
        <v>537</v>
      </c>
      <c r="G3919" s="8" t="s">
        <v>14821</v>
      </c>
      <c r="H3919" s="8" t="s">
        <v>529</v>
      </c>
      <c r="I3919" s="8"/>
      <c r="J3919" s="8"/>
      <c r="K3919" s="8"/>
      <c r="L3919" s="8" t="s">
        <v>15028</v>
      </c>
      <c r="M3919" s="8"/>
      <c r="N3919" s="8"/>
      <c r="O3919" s="8"/>
      <c r="P3919" s="8"/>
      <c r="Q3919" s="8"/>
      <c r="R3919" s="8"/>
      <c r="S3919" s="8"/>
      <c r="T3919" s="8"/>
      <c r="U3919" s="8"/>
      <c r="V3919" s="8"/>
      <c r="W3919" s="8"/>
      <c r="X3919" s="8"/>
      <c r="Y3919" s="8"/>
      <c r="Z3919" s="8"/>
      <c r="AA3919" s="8"/>
      <c r="AB3919" s="8"/>
      <c r="AC3919" s="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  <c r="AY3919" s="8"/>
      <c r="AZ3919" s="8"/>
      <c r="BA3919" s="8"/>
      <c r="BB3919" s="8"/>
      <c r="BC3919" s="8"/>
      <c r="BD3919" s="8"/>
      <c r="BE3919" s="8"/>
      <c r="BF3919" s="8"/>
      <c r="BG3919" s="8"/>
      <c r="BH3919" s="8"/>
      <c r="BI3919" s="8"/>
      <c r="BJ3919" s="8"/>
      <c r="BK3919" s="8"/>
      <c r="BL3919" s="8"/>
      <c r="BM3919" s="8"/>
      <c r="BN3919" s="8"/>
      <c r="BO3919" s="8"/>
      <c r="BP3919" s="8"/>
      <c r="BQ3919" s="8"/>
      <c r="BR3919" s="8"/>
      <c r="BS3919" s="8"/>
      <c r="BT3919" s="8"/>
      <c r="BU3919" s="8"/>
      <c r="BV3919" s="8"/>
      <c r="BW3919" s="8"/>
      <c r="BX3919" s="8"/>
      <c r="BY3919" s="8"/>
    </row>
    <row r="3920" spans="1:77" x14ac:dyDescent="0.2">
      <c r="A3920" s="8" t="s">
        <v>15029</v>
      </c>
      <c r="B3920" s="5"/>
      <c r="C3920" s="8" t="s">
        <v>15030</v>
      </c>
      <c r="D3920" s="8"/>
      <c r="E3920" s="8" t="s">
        <v>4516</v>
      </c>
      <c r="F3920" s="5" t="s">
        <v>527</v>
      </c>
      <c r="G3920" s="8" t="s">
        <v>14821</v>
      </c>
      <c r="H3920" s="8" t="s">
        <v>529</v>
      </c>
      <c r="I3920" s="8"/>
      <c r="J3920" s="8"/>
      <c r="K3920" s="8"/>
      <c r="L3920" s="8" t="s">
        <v>15031</v>
      </c>
      <c r="M3920" s="8"/>
      <c r="N3920" s="8"/>
      <c r="O3920" s="8"/>
      <c r="P3920" s="8"/>
      <c r="Q3920" s="8"/>
      <c r="R3920" s="8"/>
      <c r="S3920" s="8"/>
      <c r="T3920" s="8"/>
      <c r="U3920" s="8"/>
      <c r="V3920" s="8"/>
      <c r="W3920" s="8"/>
      <c r="X3920" s="8"/>
      <c r="Y3920" s="8"/>
      <c r="Z3920" s="8"/>
      <c r="AA3920" s="8"/>
      <c r="AB3920" s="8"/>
      <c r="AC3920" s="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  <c r="AY3920" s="8"/>
      <c r="AZ3920" s="8"/>
      <c r="BA3920" s="8"/>
      <c r="BB3920" s="8"/>
      <c r="BC3920" s="8"/>
      <c r="BD3920" s="8"/>
      <c r="BE3920" s="8"/>
      <c r="BF3920" s="8"/>
      <c r="BG3920" s="8"/>
      <c r="BH3920" s="8"/>
      <c r="BI3920" s="8"/>
      <c r="BJ3920" s="8"/>
      <c r="BK3920" s="8"/>
      <c r="BL3920" s="8"/>
      <c r="BM3920" s="8"/>
      <c r="BN3920" s="8"/>
      <c r="BO3920" s="8"/>
      <c r="BP3920" s="8"/>
      <c r="BQ3920" s="8"/>
      <c r="BR3920" s="8"/>
      <c r="BS3920" s="8"/>
      <c r="BT3920" s="8"/>
      <c r="BU3920" s="8"/>
      <c r="BV3920" s="8"/>
      <c r="BW3920" s="8"/>
      <c r="BX3920" s="8"/>
      <c r="BY3920" s="8"/>
    </row>
    <row r="3921" spans="1:77" x14ac:dyDescent="0.2">
      <c r="A3921" s="8" t="s">
        <v>15032</v>
      </c>
      <c r="B3921" s="5"/>
      <c r="C3921" s="8" t="s">
        <v>15033</v>
      </c>
      <c r="D3921" s="8"/>
      <c r="E3921" s="8" t="s">
        <v>4516</v>
      </c>
      <c r="F3921" s="5" t="s">
        <v>537</v>
      </c>
      <c r="G3921" s="8" t="s">
        <v>14821</v>
      </c>
      <c r="H3921" s="8" t="s">
        <v>529</v>
      </c>
      <c r="I3921" s="8"/>
      <c r="J3921" s="8"/>
      <c r="K3921" s="8"/>
      <c r="L3921" s="8" t="s">
        <v>15034</v>
      </c>
      <c r="M3921" s="8"/>
      <c r="N3921" s="8"/>
      <c r="O3921" s="8"/>
      <c r="P3921" s="8"/>
      <c r="Q3921" s="8"/>
      <c r="R3921" s="8"/>
      <c r="S3921" s="8"/>
      <c r="T3921" s="8"/>
      <c r="U3921" s="8"/>
      <c r="V3921" s="8"/>
      <c r="W3921" s="8"/>
      <c r="X3921" s="8"/>
      <c r="Y3921" s="8"/>
      <c r="Z3921" s="8"/>
      <c r="AA3921" s="8"/>
      <c r="AB3921" s="8"/>
      <c r="AC3921" s="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  <c r="AY3921" s="8"/>
      <c r="AZ3921" s="8"/>
      <c r="BA3921" s="8"/>
      <c r="BB3921" s="8"/>
      <c r="BC3921" s="8"/>
      <c r="BD3921" s="8"/>
      <c r="BE3921" s="8"/>
      <c r="BF3921" s="8"/>
      <c r="BG3921" s="8"/>
      <c r="BH3921" s="8"/>
      <c r="BI3921" s="8"/>
      <c r="BJ3921" s="8"/>
      <c r="BK3921" s="8"/>
      <c r="BL3921" s="8"/>
      <c r="BM3921" s="8"/>
      <c r="BN3921" s="8"/>
      <c r="BO3921" s="8"/>
      <c r="BP3921" s="8"/>
      <c r="BQ3921" s="8"/>
      <c r="BR3921" s="8"/>
      <c r="BS3921" s="8"/>
      <c r="BT3921" s="8"/>
      <c r="BU3921" s="8"/>
      <c r="BV3921" s="8"/>
      <c r="BW3921" s="8"/>
      <c r="BX3921" s="8"/>
      <c r="BY3921" s="8"/>
    </row>
    <row r="3922" spans="1:77" x14ac:dyDescent="0.2">
      <c r="A3922" s="8" t="s">
        <v>15035</v>
      </c>
      <c r="B3922" s="5"/>
      <c r="C3922" s="8" t="s">
        <v>15036</v>
      </c>
      <c r="D3922" s="5"/>
      <c r="E3922" s="8" t="s">
        <v>15037</v>
      </c>
      <c r="F3922" s="5" t="s">
        <v>527</v>
      </c>
      <c r="G3922" s="8" t="s">
        <v>14821</v>
      </c>
      <c r="H3922" s="8" t="s">
        <v>529</v>
      </c>
      <c r="I3922" s="8"/>
      <c r="J3922" s="8"/>
      <c r="K3922" s="8"/>
      <c r="L3922" s="8"/>
      <c r="M3922" s="8" t="s">
        <v>15038</v>
      </c>
      <c r="N3922" s="8"/>
      <c r="O3922" s="8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  <c r="AY3922" s="8"/>
      <c r="AZ3922" s="8"/>
      <c r="BA3922" s="8"/>
      <c r="BB3922" s="8"/>
      <c r="BC3922" s="8"/>
      <c r="BD3922" s="8"/>
      <c r="BE3922" s="8"/>
      <c r="BF3922" s="8"/>
      <c r="BG3922" s="8"/>
      <c r="BH3922" s="8"/>
      <c r="BI3922" s="8"/>
      <c r="BJ3922" s="8"/>
      <c r="BK3922" s="8"/>
      <c r="BL3922" s="8"/>
      <c r="BM3922" s="8"/>
      <c r="BN3922" s="8"/>
      <c r="BO3922" s="8"/>
      <c r="BP3922" s="8"/>
      <c r="BQ3922" s="8"/>
      <c r="BR3922" s="8"/>
      <c r="BS3922" s="8"/>
      <c r="BT3922" s="8"/>
      <c r="BU3922" s="8"/>
      <c r="BV3922" s="8"/>
      <c r="BW3922" s="8"/>
      <c r="BX3922" s="8"/>
      <c r="BY3922" s="8"/>
    </row>
    <row r="3923" spans="1:77" x14ac:dyDescent="0.2">
      <c r="A3923" s="8" t="s">
        <v>15039</v>
      </c>
      <c r="B3923" s="5"/>
      <c r="C3923" s="8" t="s">
        <v>15040</v>
      </c>
      <c r="D3923" s="5"/>
      <c r="E3923" s="8" t="s">
        <v>10670</v>
      </c>
      <c r="F3923" s="5" t="s">
        <v>537</v>
      </c>
      <c r="G3923" s="8" t="s">
        <v>14821</v>
      </c>
      <c r="H3923" s="8" t="s">
        <v>529</v>
      </c>
      <c r="I3923" s="8"/>
      <c r="J3923" s="8"/>
      <c r="K3923" s="8"/>
      <c r="L3923" s="8"/>
      <c r="M3923" s="8" t="s">
        <v>15041</v>
      </c>
      <c r="N3923" s="8"/>
      <c r="O3923" s="8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  <c r="AY3923" s="8"/>
      <c r="AZ3923" s="8"/>
      <c r="BA3923" s="8"/>
      <c r="BB3923" s="8"/>
      <c r="BC3923" s="8"/>
      <c r="BD3923" s="8"/>
      <c r="BE3923" s="8"/>
      <c r="BF3923" s="8"/>
      <c r="BG3923" s="8"/>
      <c r="BH3923" s="8"/>
      <c r="BI3923" s="8"/>
      <c r="BJ3923" s="8"/>
      <c r="BK3923" s="8"/>
      <c r="BL3923" s="8"/>
      <c r="BM3923" s="8"/>
      <c r="BN3923" s="8"/>
      <c r="BO3923" s="8"/>
      <c r="BP3923" s="8"/>
      <c r="BQ3923" s="8"/>
      <c r="BR3923" s="8"/>
      <c r="BS3923" s="8"/>
      <c r="BT3923" s="8"/>
      <c r="BU3923" s="8"/>
      <c r="BV3923" s="8"/>
      <c r="BW3923" s="8"/>
      <c r="BX3923" s="8"/>
      <c r="BY3923" s="8"/>
    </row>
    <row r="3924" spans="1:77" x14ac:dyDescent="0.2">
      <c r="A3924" s="8" t="s">
        <v>15042</v>
      </c>
      <c r="B3924" s="5"/>
      <c r="C3924" s="8" t="s">
        <v>15043</v>
      </c>
      <c r="D3924" s="5"/>
      <c r="E3924" s="8" t="s">
        <v>10670</v>
      </c>
      <c r="F3924" s="5" t="s">
        <v>537</v>
      </c>
      <c r="G3924" s="8" t="s">
        <v>14821</v>
      </c>
      <c r="H3924" s="8" t="s">
        <v>529</v>
      </c>
      <c r="I3924" s="8"/>
      <c r="J3924" s="8"/>
      <c r="K3924" s="8"/>
      <c r="L3924" s="8"/>
      <c r="M3924" s="8" t="s">
        <v>15044</v>
      </c>
      <c r="N3924" s="8"/>
      <c r="O3924" s="8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  <c r="AY3924" s="8"/>
      <c r="AZ3924" s="8"/>
      <c r="BA3924" s="8"/>
      <c r="BB3924" s="8"/>
      <c r="BC3924" s="8"/>
      <c r="BD3924" s="8"/>
      <c r="BE3924" s="8"/>
      <c r="BF3924" s="8"/>
      <c r="BG3924" s="8"/>
      <c r="BH3924" s="8"/>
      <c r="BI3924" s="8"/>
      <c r="BJ3924" s="8"/>
      <c r="BK3924" s="8"/>
      <c r="BL3924" s="8"/>
      <c r="BM3924" s="8"/>
      <c r="BN3924" s="8"/>
      <c r="BO3924" s="8"/>
      <c r="BP3924" s="8"/>
      <c r="BQ3924" s="8"/>
      <c r="BR3924" s="8"/>
      <c r="BS3924" s="8"/>
      <c r="BT3924" s="8"/>
      <c r="BU3924" s="8"/>
      <c r="BV3924" s="8"/>
      <c r="BW3924" s="8"/>
      <c r="BX3924" s="8"/>
      <c r="BY3924" s="8"/>
    </row>
    <row r="3925" spans="1:77" x14ac:dyDescent="0.2">
      <c r="A3925" s="8" t="s">
        <v>15045</v>
      </c>
      <c r="B3925" s="5"/>
      <c r="C3925" s="8" t="s">
        <v>15046</v>
      </c>
      <c r="D3925" s="5" t="s">
        <v>15047</v>
      </c>
      <c r="E3925" s="8" t="s">
        <v>15048</v>
      </c>
      <c r="F3925" s="5" t="s">
        <v>527</v>
      </c>
      <c r="G3925" s="8" t="s">
        <v>15049</v>
      </c>
      <c r="H3925" s="8" t="s">
        <v>529</v>
      </c>
      <c r="I3925" s="8" t="s">
        <v>15050</v>
      </c>
      <c r="J3925" s="8"/>
      <c r="K3925" s="8" t="s">
        <v>15051</v>
      </c>
      <c r="L3925" s="8" t="s">
        <v>15052</v>
      </c>
      <c r="M3925" s="8" t="s">
        <v>15053</v>
      </c>
      <c r="N3925" s="8" t="s">
        <v>15054</v>
      </c>
      <c r="O3925" s="8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  <c r="AY3925" s="8"/>
      <c r="AZ3925" s="8"/>
      <c r="BA3925" s="8"/>
      <c r="BB3925" s="8"/>
      <c r="BC3925" s="8"/>
      <c r="BD3925" s="8"/>
      <c r="BE3925" s="8"/>
      <c r="BF3925" s="8"/>
      <c r="BG3925" s="8"/>
      <c r="BH3925" s="8"/>
      <c r="BI3925" s="8"/>
      <c r="BJ3925" s="8"/>
      <c r="BK3925" s="8"/>
      <c r="BL3925" s="8"/>
      <c r="BM3925" s="8"/>
      <c r="BN3925" s="8"/>
      <c r="BO3925" s="8"/>
      <c r="BP3925" s="8"/>
      <c r="BQ3925" s="8"/>
      <c r="BR3925" s="8"/>
      <c r="BS3925" s="8"/>
      <c r="BT3925" s="8"/>
      <c r="BU3925" s="8"/>
      <c r="BV3925" s="8"/>
      <c r="BW3925" s="8"/>
      <c r="BX3925" s="8"/>
      <c r="BY3925" s="8"/>
    </row>
    <row r="3926" spans="1:77" x14ac:dyDescent="0.2">
      <c r="A3926" s="8" t="s">
        <v>15055</v>
      </c>
      <c r="B3926" s="5"/>
      <c r="C3926" s="8" t="s">
        <v>15056</v>
      </c>
      <c r="D3926" s="5" t="s">
        <v>14042</v>
      </c>
      <c r="E3926" s="8" t="s">
        <v>14043</v>
      </c>
      <c r="F3926" s="5" t="s">
        <v>527</v>
      </c>
      <c r="G3926" s="8" t="s">
        <v>15049</v>
      </c>
      <c r="H3926" s="8" t="s">
        <v>529</v>
      </c>
      <c r="I3926" s="8"/>
      <c r="J3926" s="8"/>
      <c r="K3926" s="8" t="s">
        <v>15057</v>
      </c>
      <c r="L3926" s="8"/>
      <c r="M3926" s="8"/>
      <c r="N3926" s="8" t="s">
        <v>15054</v>
      </c>
      <c r="O3926" s="8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  <c r="AY3926" s="8"/>
      <c r="AZ3926" s="8"/>
      <c r="BA3926" s="8"/>
      <c r="BB3926" s="8"/>
      <c r="BC3926" s="8"/>
      <c r="BD3926" s="8"/>
      <c r="BE3926" s="8"/>
      <c r="BF3926" s="8"/>
      <c r="BG3926" s="8"/>
      <c r="BH3926" s="8"/>
      <c r="BI3926" s="8"/>
      <c r="BJ3926" s="8"/>
      <c r="BK3926" s="8"/>
      <c r="BL3926" s="8"/>
      <c r="BM3926" s="8"/>
      <c r="BN3926" s="8"/>
      <c r="BO3926" s="8"/>
      <c r="BP3926" s="8"/>
      <c r="BQ3926" s="8"/>
      <c r="BR3926" s="8"/>
      <c r="BS3926" s="8"/>
      <c r="BT3926" s="8"/>
      <c r="BU3926" s="8"/>
      <c r="BV3926" s="8"/>
      <c r="BW3926" s="8"/>
      <c r="BX3926" s="8"/>
      <c r="BY3926" s="8"/>
    </row>
    <row r="3927" spans="1:77" x14ac:dyDescent="0.2">
      <c r="A3927" s="8" t="s">
        <v>15058</v>
      </c>
      <c r="B3927" s="5"/>
      <c r="C3927" s="8" t="s">
        <v>15059</v>
      </c>
      <c r="D3927" s="5" t="s">
        <v>15060</v>
      </c>
      <c r="E3927" s="8" t="s">
        <v>15061</v>
      </c>
      <c r="F3927" s="5" t="s">
        <v>527</v>
      </c>
      <c r="G3927" s="8" t="s">
        <v>15049</v>
      </c>
      <c r="H3927" s="8" t="s">
        <v>529</v>
      </c>
      <c r="I3927" s="8" t="s">
        <v>15062</v>
      </c>
      <c r="J3927" s="8"/>
      <c r="K3927" s="8" t="s">
        <v>15063</v>
      </c>
      <c r="L3927" s="8" t="s">
        <v>15064</v>
      </c>
      <c r="M3927" s="8" t="s">
        <v>15065</v>
      </c>
      <c r="N3927" s="8" t="s">
        <v>15066</v>
      </c>
      <c r="O3927" s="8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  <c r="AY3927" s="8"/>
      <c r="AZ3927" s="8"/>
      <c r="BA3927" s="8"/>
      <c r="BB3927" s="8"/>
      <c r="BC3927" s="8"/>
      <c r="BD3927" s="8"/>
      <c r="BE3927" s="8"/>
      <c r="BF3927" s="8"/>
      <c r="BG3927" s="8"/>
      <c r="BH3927" s="8"/>
      <c r="BI3927" s="8"/>
      <c r="BJ3927" s="8"/>
      <c r="BK3927" s="8"/>
      <c r="BL3927" s="8"/>
      <c r="BM3927" s="8"/>
      <c r="BN3927" s="8"/>
      <c r="BO3927" s="8"/>
      <c r="BP3927" s="8"/>
      <c r="BQ3927" s="8"/>
      <c r="BR3927" s="8"/>
      <c r="BS3927" s="8"/>
      <c r="BT3927" s="8"/>
      <c r="BU3927" s="8"/>
      <c r="BV3927" s="8"/>
      <c r="BW3927" s="8"/>
      <c r="BX3927" s="8"/>
      <c r="BY3927" s="8"/>
    </row>
    <row r="3928" spans="1:77" x14ac:dyDescent="0.2">
      <c r="A3928" s="8" t="s">
        <v>15067</v>
      </c>
      <c r="B3928" s="5"/>
      <c r="C3928" s="8" t="s">
        <v>15068</v>
      </c>
      <c r="D3928" s="5" t="s">
        <v>15069</v>
      </c>
      <c r="E3928" s="8" t="s">
        <v>14180</v>
      </c>
      <c r="F3928" s="5" t="s">
        <v>527</v>
      </c>
      <c r="G3928" s="8" t="s">
        <v>15049</v>
      </c>
      <c r="H3928" s="8" t="s">
        <v>529</v>
      </c>
      <c r="I3928" s="8" t="s">
        <v>15070</v>
      </c>
      <c r="J3928" s="8"/>
      <c r="K3928" s="8" t="s">
        <v>15071</v>
      </c>
      <c r="L3928" s="8" t="s">
        <v>15072</v>
      </c>
      <c r="M3928" s="8" t="s">
        <v>15073</v>
      </c>
      <c r="N3928" s="8" t="s">
        <v>15074</v>
      </c>
      <c r="O3928" s="8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  <c r="AY3928" s="8"/>
      <c r="AZ3928" s="8"/>
      <c r="BA3928" s="8"/>
      <c r="BB3928" s="8"/>
      <c r="BC3928" s="8"/>
      <c r="BD3928" s="8"/>
      <c r="BE3928" s="8"/>
      <c r="BF3928" s="8"/>
      <c r="BG3928" s="8"/>
      <c r="BH3928" s="8"/>
      <c r="BI3928" s="8"/>
      <c r="BJ3928" s="8"/>
      <c r="BK3928" s="8"/>
      <c r="BL3928" s="8"/>
      <c r="BM3928" s="8"/>
      <c r="BN3928" s="8"/>
      <c r="BO3928" s="8"/>
      <c r="BP3928" s="8"/>
      <c r="BQ3928" s="8"/>
      <c r="BR3928" s="8"/>
      <c r="BS3928" s="8"/>
      <c r="BT3928" s="8"/>
      <c r="BU3928" s="8"/>
      <c r="BV3928" s="8"/>
      <c r="BW3928" s="8"/>
      <c r="BX3928" s="8"/>
      <c r="BY3928" s="8"/>
    </row>
    <row r="3929" spans="1:77" x14ac:dyDescent="0.2">
      <c r="A3929" s="8" t="s">
        <v>15075</v>
      </c>
      <c r="B3929" s="5"/>
      <c r="C3929" s="8" t="s">
        <v>15076</v>
      </c>
      <c r="D3929" s="5" t="s">
        <v>15077</v>
      </c>
      <c r="E3929" s="8"/>
      <c r="F3929" s="5" t="s">
        <v>527</v>
      </c>
      <c r="G3929" s="8" t="s">
        <v>15049</v>
      </c>
      <c r="H3929" s="8" t="s">
        <v>529</v>
      </c>
      <c r="I3929" s="8"/>
      <c r="J3929" s="8"/>
      <c r="K3929" s="8"/>
      <c r="L3929" s="8" t="s">
        <v>15078</v>
      </c>
      <c r="M3929" s="8"/>
      <c r="N3929" s="8" t="s">
        <v>15079</v>
      </c>
      <c r="O3929" s="8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  <c r="AY3929" s="8"/>
      <c r="AZ3929" s="8"/>
      <c r="BA3929" s="8"/>
      <c r="BB3929" s="8"/>
      <c r="BC3929" s="8"/>
      <c r="BD3929" s="8"/>
      <c r="BE3929" s="8"/>
      <c r="BF3929" s="8"/>
      <c r="BG3929" s="8"/>
      <c r="BH3929" s="8"/>
      <c r="BI3929" s="8"/>
      <c r="BJ3929" s="8"/>
      <c r="BK3929" s="8"/>
      <c r="BL3929" s="8"/>
      <c r="BM3929" s="8"/>
      <c r="BN3929" s="8"/>
      <c r="BO3929" s="8"/>
      <c r="BP3929" s="8"/>
      <c r="BQ3929" s="8"/>
      <c r="BR3929" s="8"/>
      <c r="BS3929" s="8"/>
      <c r="BT3929" s="8"/>
      <c r="BU3929" s="8"/>
      <c r="BV3929" s="8"/>
      <c r="BW3929" s="8"/>
      <c r="BX3929" s="8"/>
      <c r="BY3929" s="8"/>
    </row>
    <row r="3930" spans="1:77" x14ac:dyDescent="0.2">
      <c r="A3930" s="8" t="s">
        <v>15080</v>
      </c>
      <c r="B3930" s="5"/>
      <c r="C3930" s="8" t="s">
        <v>15081</v>
      </c>
      <c r="D3930" s="5" t="s">
        <v>15082</v>
      </c>
      <c r="E3930" s="8" t="s">
        <v>15083</v>
      </c>
      <c r="F3930" s="5" t="s">
        <v>527</v>
      </c>
      <c r="G3930" s="8" t="s">
        <v>15049</v>
      </c>
      <c r="H3930" s="8" t="s">
        <v>529</v>
      </c>
      <c r="I3930" s="8"/>
      <c r="J3930" s="8"/>
      <c r="K3930" s="8" t="s">
        <v>15084</v>
      </c>
      <c r="L3930" s="8"/>
      <c r="M3930" s="8"/>
      <c r="N3930" s="8" t="s">
        <v>15079</v>
      </c>
      <c r="O3930" s="8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  <c r="AY3930" s="8"/>
      <c r="AZ3930" s="8"/>
      <c r="BA3930" s="8"/>
      <c r="BB3930" s="8"/>
      <c r="BC3930" s="8"/>
      <c r="BD3930" s="8"/>
      <c r="BE3930" s="8"/>
      <c r="BF3930" s="8"/>
      <c r="BG3930" s="8"/>
      <c r="BH3930" s="8"/>
      <c r="BI3930" s="8"/>
      <c r="BJ3930" s="8"/>
      <c r="BK3930" s="8"/>
      <c r="BL3930" s="8"/>
      <c r="BM3930" s="8"/>
      <c r="BN3930" s="8"/>
      <c r="BO3930" s="8"/>
      <c r="BP3930" s="8"/>
      <c r="BQ3930" s="8"/>
      <c r="BR3930" s="8"/>
      <c r="BS3930" s="8"/>
      <c r="BT3930" s="8"/>
      <c r="BU3930" s="8"/>
      <c r="BV3930" s="8"/>
      <c r="BW3930" s="8"/>
      <c r="BX3930" s="8"/>
      <c r="BY3930" s="8"/>
    </row>
    <row r="3931" spans="1:77" x14ac:dyDescent="0.2">
      <c r="A3931" s="8" t="s">
        <v>15085</v>
      </c>
      <c r="B3931" s="5"/>
      <c r="C3931" s="8" t="s">
        <v>15086</v>
      </c>
      <c r="D3931" s="4" t="s">
        <v>15087</v>
      </c>
      <c r="E3931" s="8" t="s">
        <v>15088</v>
      </c>
      <c r="F3931" s="4" t="s">
        <v>527</v>
      </c>
      <c r="G3931" s="8" t="s">
        <v>15089</v>
      </c>
      <c r="H3931" s="8" t="s">
        <v>529</v>
      </c>
      <c r="I3931" s="8" t="s">
        <v>15090</v>
      </c>
      <c r="J3931" s="8"/>
      <c r="K3931" s="8" t="s">
        <v>15091</v>
      </c>
      <c r="L3931" s="8" t="s">
        <v>15092</v>
      </c>
      <c r="M3931" s="8"/>
      <c r="N3931" s="8"/>
      <c r="O3931" s="8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  <c r="AY3931" s="8"/>
      <c r="AZ3931" s="8"/>
      <c r="BA3931" s="8"/>
      <c r="BB3931" s="8"/>
      <c r="BC3931" s="8"/>
      <c r="BD3931" s="8"/>
      <c r="BE3931" s="8"/>
      <c r="BF3931" s="8"/>
      <c r="BG3931" s="8"/>
      <c r="BH3931" s="8"/>
      <c r="BI3931" s="8"/>
      <c r="BJ3931" s="8"/>
      <c r="BK3931" s="8"/>
      <c r="BL3931" s="8"/>
      <c r="BM3931" s="8"/>
      <c r="BN3931" s="8"/>
      <c r="BO3931" s="8"/>
      <c r="BP3931" s="8"/>
      <c r="BQ3931" s="8"/>
      <c r="BR3931" s="8"/>
      <c r="BS3931" s="8"/>
      <c r="BT3931" s="8"/>
      <c r="BU3931" s="8"/>
      <c r="BV3931" s="8"/>
      <c r="BW3931" s="8"/>
      <c r="BX3931" s="8"/>
      <c r="BY3931" s="8"/>
    </row>
    <row r="3932" spans="1:77" x14ac:dyDescent="0.2">
      <c r="A3932" s="8" t="s">
        <v>15093</v>
      </c>
      <c r="B3932" s="5"/>
      <c r="C3932" s="8" t="s">
        <v>15094</v>
      </c>
      <c r="D3932" s="4" t="s">
        <v>3839</v>
      </c>
      <c r="E3932" s="8" t="s">
        <v>3812</v>
      </c>
      <c r="F3932" s="4" t="s">
        <v>527</v>
      </c>
      <c r="G3932" s="8" t="s">
        <v>15089</v>
      </c>
      <c r="H3932" s="8" t="s">
        <v>529</v>
      </c>
      <c r="I3932" s="8" t="s">
        <v>15095</v>
      </c>
      <c r="J3932" s="8"/>
      <c r="K3932" s="8" t="s">
        <v>15096</v>
      </c>
      <c r="L3932" s="8" t="s">
        <v>15097</v>
      </c>
      <c r="M3932" s="8" t="s">
        <v>15098</v>
      </c>
      <c r="N3932" s="8" t="s">
        <v>15099</v>
      </c>
      <c r="O3932" s="8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  <c r="AY3932" s="8"/>
      <c r="AZ3932" s="8"/>
      <c r="BA3932" s="8"/>
      <c r="BB3932" s="8"/>
      <c r="BC3932" s="8"/>
      <c r="BD3932" s="8"/>
      <c r="BE3932" s="8"/>
      <c r="BF3932" s="8"/>
      <c r="BG3932" s="8"/>
      <c r="BH3932" s="8"/>
      <c r="BI3932" s="8"/>
      <c r="BJ3932" s="8"/>
      <c r="BK3932" s="8"/>
      <c r="BL3932" s="8"/>
      <c r="BM3932" s="8"/>
      <c r="BN3932" s="8"/>
      <c r="BO3932" s="8"/>
      <c r="BP3932" s="8"/>
      <c r="BQ3932" s="8"/>
      <c r="BR3932" s="8"/>
      <c r="BS3932" s="8"/>
      <c r="BT3932" s="8"/>
      <c r="BU3932" s="8"/>
      <c r="BV3932" s="8"/>
      <c r="BW3932" s="8"/>
      <c r="BX3932" s="8"/>
      <c r="BY3932" s="8"/>
    </row>
    <row r="3933" spans="1:77" x14ac:dyDescent="0.2">
      <c r="A3933" s="8" t="s">
        <v>15100</v>
      </c>
      <c r="B3933" s="5"/>
      <c r="C3933" s="8" t="s">
        <v>15101</v>
      </c>
      <c r="D3933" s="4" t="s">
        <v>15102</v>
      </c>
      <c r="E3933" s="8" t="s">
        <v>15103</v>
      </c>
      <c r="F3933" s="4" t="s">
        <v>527</v>
      </c>
      <c r="G3933" s="8" t="s">
        <v>15089</v>
      </c>
      <c r="H3933" s="8" t="s">
        <v>529</v>
      </c>
      <c r="I3933" s="8"/>
      <c r="J3933" s="8"/>
      <c r="K3933" s="8"/>
      <c r="L3933" s="8"/>
      <c r="M3933" s="8"/>
      <c r="N3933" s="8"/>
      <c r="O3933" s="8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  <c r="AY3933" s="8"/>
      <c r="AZ3933" s="8"/>
      <c r="BA3933" s="8"/>
      <c r="BB3933" s="8"/>
      <c r="BC3933" s="8"/>
      <c r="BD3933" s="8"/>
      <c r="BE3933" s="8"/>
      <c r="BF3933" s="8"/>
      <c r="BG3933" s="8"/>
      <c r="BH3933" s="8"/>
      <c r="BI3933" s="8"/>
      <c r="BJ3933" s="8"/>
      <c r="BK3933" s="8"/>
      <c r="BL3933" s="8"/>
      <c r="BM3933" s="8"/>
      <c r="BN3933" s="8"/>
      <c r="BO3933" s="8"/>
      <c r="BP3933" s="8"/>
      <c r="BQ3933" s="8"/>
      <c r="BR3933" s="8"/>
      <c r="BS3933" s="8"/>
      <c r="BT3933" s="8"/>
      <c r="BU3933" s="8"/>
      <c r="BV3933" s="8"/>
      <c r="BW3933" s="8"/>
      <c r="BX3933" s="8"/>
      <c r="BY3933" s="8"/>
    </row>
    <row r="3934" spans="1:77" x14ac:dyDescent="0.2">
      <c r="A3934" s="8" t="s">
        <v>15104</v>
      </c>
      <c r="B3934" s="5"/>
      <c r="C3934" s="8" t="s">
        <v>15105</v>
      </c>
      <c r="D3934" s="4" t="s">
        <v>15106</v>
      </c>
      <c r="E3934" s="8" t="s">
        <v>15107</v>
      </c>
      <c r="F3934" s="4" t="s">
        <v>527</v>
      </c>
      <c r="G3934" s="8" t="s">
        <v>15089</v>
      </c>
      <c r="H3934" s="8" t="s">
        <v>529</v>
      </c>
      <c r="I3934" s="8"/>
      <c r="J3934" s="8"/>
      <c r="K3934" s="8"/>
      <c r="L3934" s="8"/>
      <c r="M3934" s="8"/>
      <c r="N3934" s="8"/>
      <c r="O3934" s="8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  <c r="AY3934" s="8"/>
      <c r="AZ3934" s="8"/>
      <c r="BA3934" s="8"/>
      <c r="BB3934" s="8"/>
      <c r="BC3934" s="8"/>
      <c r="BD3934" s="8"/>
      <c r="BE3934" s="8"/>
      <c r="BF3934" s="8"/>
      <c r="BG3934" s="8"/>
      <c r="BH3934" s="8"/>
      <c r="BI3934" s="8"/>
      <c r="BJ3934" s="8"/>
      <c r="BK3934" s="8"/>
      <c r="BL3934" s="8"/>
      <c r="BM3934" s="8"/>
      <c r="BN3934" s="8"/>
      <c r="BO3934" s="8"/>
      <c r="BP3934" s="8"/>
      <c r="BQ3934" s="8"/>
      <c r="BR3934" s="8"/>
      <c r="BS3934" s="8"/>
      <c r="BT3934" s="8"/>
      <c r="BU3934" s="8"/>
      <c r="BV3934" s="8"/>
      <c r="BW3934" s="8"/>
      <c r="BX3934" s="8"/>
      <c r="BY3934" s="8"/>
    </row>
    <row r="3935" spans="1:77" x14ac:dyDescent="0.2">
      <c r="A3935" s="8" t="s">
        <v>15108</v>
      </c>
      <c r="B3935" s="5"/>
      <c r="C3935" s="8" t="s">
        <v>15109</v>
      </c>
      <c r="D3935" s="4" t="s">
        <v>7211</v>
      </c>
      <c r="E3935" s="8" t="s">
        <v>3827</v>
      </c>
      <c r="F3935" s="4" t="s">
        <v>527</v>
      </c>
      <c r="G3935" s="8" t="s">
        <v>15089</v>
      </c>
      <c r="H3935" s="8" t="s">
        <v>529</v>
      </c>
      <c r="I3935" s="8"/>
      <c r="J3935" s="8"/>
      <c r="K3935" s="8" t="s">
        <v>15110</v>
      </c>
      <c r="L3935" s="8" t="s">
        <v>15111</v>
      </c>
      <c r="M3935" s="8"/>
      <c r="N3935" s="8" t="s">
        <v>15112</v>
      </c>
      <c r="O3935" s="8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  <c r="AY3935" s="8"/>
      <c r="AZ3935" s="8"/>
      <c r="BA3935" s="8"/>
      <c r="BB3935" s="8"/>
      <c r="BC3935" s="8"/>
      <c r="BD3935" s="8"/>
      <c r="BE3935" s="8"/>
      <c r="BF3935" s="8"/>
      <c r="BG3935" s="8"/>
      <c r="BH3935" s="8"/>
      <c r="BI3935" s="8"/>
      <c r="BJ3935" s="8"/>
      <c r="BK3935" s="8"/>
      <c r="BL3935" s="8"/>
      <c r="BM3935" s="8"/>
      <c r="BN3935" s="8"/>
      <c r="BO3935" s="8"/>
      <c r="BP3935" s="8"/>
      <c r="BQ3935" s="8"/>
      <c r="BR3935" s="8"/>
      <c r="BS3935" s="8"/>
      <c r="BT3935" s="8"/>
      <c r="BU3935" s="8"/>
      <c r="BV3935" s="8"/>
      <c r="BW3935" s="8"/>
      <c r="BX3935" s="8"/>
      <c r="BY3935" s="8"/>
    </row>
    <row r="3936" spans="1:77" x14ac:dyDescent="0.2">
      <c r="A3936" s="8" t="s">
        <v>15113</v>
      </c>
      <c r="B3936" s="5"/>
      <c r="C3936" s="8" t="s">
        <v>15114</v>
      </c>
      <c r="D3936" s="4" t="s">
        <v>4600</v>
      </c>
      <c r="E3936" s="8" t="s">
        <v>4601</v>
      </c>
      <c r="F3936" s="4" t="s">
        <v>527</v>
      </c>
      <c r="G3936" s="8" t="s">
        <v>15089</v>
      </c>
      <c r="H3936" s="8" t="s">
        <v>529</v>
      </c>
      <c r="I3936" s="8"/>
      <c r="J3936" s="8"/>
      <c r="K3936" s="8"/>
      <c r="L3936" s="8" t="s">
        <v>15115</v>
      </c>
      <c r="M3936" s="8"/>
      <c r="N3936" s="8"/>
      <c r="O3936" s="8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  <c r="AY3936" s="8"/>
      <c r="AZ3936" s="8"/>
      <c r="BA3936" s="8"/>
      <c r="BB3936" s="8"/>
      <c r="BC3936" s="8"/>
      <c r="BD3936" s="8"/>
      <c r="BE3936" s="8"/>
      <c r="BF3936" s="8"/>
      <c r="BG3936" s="8"/>
      <c r="BH3936" s="8"/>
      <c r="BI3936" s="8"/>
      <c r="BJ3936" s="8"/>
      <c r="BK3936" s="8"/>
      <c r="BL3936" s="8"/>
      <c r="BM3936" s="8"/>
      <c r="BN3936" s="8"/>
      <c r="BO3936" s="8"/>
      <c r="BP3936" s="8"/>
      <c r="BQ3936" s="8"/>
      <c r="BR3936" s="8"/>
      <c r="BS3936" s="8"/>
      <c r="BT3936" s="8"/>
      <c r="BU3936" s="8"/>
      <c r="BV3936" s="8"/>
      <c r="BW3936" s="8"/>
      <c r="BX3936" s="8"/>
      <c r="BY3936" s="8"/>
    </row>
    <row r="3937" spans="1:77" x14ac:dyDescent="0.2">
      <c r="A3937" s="8" t="s">
        <v>15116</v>
      </c>
      <c r="B3937" s="5"/>
      <c r="C3937" s="8" t="s">
        <v>15117</v>
      </c>
      <c r="D3937" s="4" t="s">
        <v>4245</v>
      </c>
      <c r="E3937" s="8" t="s">
        <v>4246</v>
      </c>
      <c r="F3937" s="4" t="s">
        <v>527</v>
      </c>
      <c r="G3937" s="8" t="s">
        <v>15089</v>
      </c>
      <c r="H3937" s="8" t="s">
        <v>529</v>
      </c>
      <c r="I3937" s="8"/>
      <c r="J3937" s="8"/>
      <c r="K3937" s="8" t="s">
        <v>15118</v>
      </c>
      <c r="L3937" s="8" t="s">
        <v>15119</v>
      </c>
      <c r="M3937" s="8" t="s">
        <v>15120</v>
      </c>
      <c r="N3937" s="8" t="s">
        <v>15121</v>
      </c>
      <c r="O3937" s="8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  <c r="AY3937" s="8"/>
      <c r="AZ3937" s="8"/>
      <c r="BA3937" s="8"/>
      <c r="BB3937" s="8"/>
      <c r="BC3937" s="8"/>
      <c r="BD3937" s="8"/>
      <c r="BE3937" s="8"/>
      <c r="BF3937" s="8"/>
      <c r="BG3937" s="8"/>
      <c r="BH3937" s="8"/>
      <c r="BI3937" s="8"/>
      <c r="BJ3937" s="8"/>
      <c r="BK3937" s="8"/>
      <c r="BL3937" s="8"/>
      <c r="BM3937" s="8"/>
      <c r="BN3937" s="8"/>
      <c r="BO3937" s="8"/>
      <c r="BP3937" s="8"/>
      <c r="BQ3937" s="8"/>
      <c r="BR3937" s="8"/>
      <c r="BS3937" s="8"/>
      <c r="BT3937" s="8"/>
      <c r="BU3937" s="8"/>
      <c r="BV3937" s="8"/>
      <c r="BW3937" s="8"/>
      <c r="BX3937" s="8"/>
      <c r="BY3937" s="8"/>
    </row>
    <row r="3938" spans="1:77" x14ac:dyDescent="0.2">
      <c r="A3938" s="8" t="s">
        <v>15122</v>
      </c>
      <c r="B3938" s="5"/>
      <c r="C3938" s="8" t="s">
        <v>15123</v>
      </c>
      <c r="D3938" s="4"/>
      <c r="E3938" s="8"/>
      <c r="F3938" s="4" t="s">
        <v>527</v>
      </c>
      <c r="G3938" s="8" t="s">
        <v>15089</v>
      </c>
      <c r="H3938" s="8" t="s">
        <v>529</v>
      </c>
      <c r="I3938" s="8"/>
      <c r="J3938" s="8"/>
      <c r="K3938" s="8"/>
      <c r="L3938" s="8" t="s">
        <v>15124</v>
      </c>
      <c r="M3938" s="8"/>
      <c r="N3938" s="8" t="s">
        <v>15112</v>
      </c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  <c r="AY3938" s="8"/>
      <c r="AZ3938" s="8"/>
      <c r="BA3938" s="8"/>
      <c r="BB3938" s="8"/>
      <c r="BC3938" s="8"/>
      <c r="BD3938" s="8"/>
      <c r="BE3938" s="8"/>
      <c r="BF3938" s="8"/>
      <c r="BG3938" s="8"/>
      <c r="BH3938" s="8"/>
      <c r="BI3938" s="8"/>
      <c r="BJ3938" s="8"/>
      <c r="BK3938" s="8"/>
      <c r="BL3938" s="8"/>
      <c r="BM3938" s="8"/>
      <c r="BN3938" s="8"/>
      <c r="BO3938" s="8"/>
      <c r="BP3938" s="8"/>
      <c r="BQ3938" s="8"/>
      <c r="BR3938" s="8"/>
      <c r="BS3938" s="8"/>
      <c r="BT3938" s="8"/>
      <c r="BU3938" s="8"/>
      <c r="BV3938" s="8"/>
      <c r="BW3938" s="8"/>
      <c r="BX3938" s="8"/>
      <c r="BY3938" s="8"/>
    </row>
    <row r="3939" spans="1:77" x14ac:dyDescent="0.2">
      <c r="A3939" s="8" t="s">
        <v>15125</v>
      </c>
      <c r="B3939" s="5"/>
      <c r="C3939" s="8" t="s">
        <v>15126</v>
      </c>
      <c r="D3939" s="4"/>
      <c r="E3939" s="8"/>
      <c r="F3939" s="4" t="s">
        <v>527</v>
      </c>
      <c r="G3939" s="8" t="s">
        <v>15089</v>
      </c>
      <c r="H3939" s="8" t="s">
        <v>529</v>
      </c>
      <c r="I3939" s="8"/>
      <c r="J3939" s="8"/>
      <c r="K3939" s="8"/>
      <c r="L3939" s="8" t="s">
        <v>15127</v>
      </c>
      <c r="M3939" s="8"/>
      <c r="N3939" s="8" t="s">
        <v>15112</v>
      </c>
      <c r="O3939" s="8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  <c r="AY3939" s="8"/>
      <c r="AZ3939" s="8"/>
      <c r="BA3939" s="8"/>
      <c r="BB3939" s="8"/>
      <c r="BC3939" s="8"/>
      <c r="BD3939" s="8"/>
      <c r="BE3939" s="8"/>
      <c r="BF3939" s="8"/>
      <c r="BG3939" s="8"/>
      <c r="BH3939" s="8"/>
      <c r="BI3939" s="8"/>
      <c r="BJ3939" s="8"/>
      <c r="BK3939" s="8"/>
      <c r="BL3939" s="8"/>
      <c r="BM3939" s="8"/>
      <c r="BN3939" s="8"/>
      <c r="BO3939" s="8"/>
      <c r="BP3939" s="8"/>
      <c r="BQ3939" s="8"/>
      <c r="BR3939" s="8"/>
      <c r="BS3939" s="8"/>
      <c r="BT3939" s="8"/>
      <c r="BU3939" s="8"/>
      <c r="BV3939" s="8"/>
      <c r="BW3939" s="8"/>
      <c r="BX3939" s="8"/>
      <c r="BY3939" s="8"/>
    </row>
    <row r="3940" spans="1:77" x14ac:dyDescent="0.2">
      <c r="A3940" s="8" t="s">
        <v>15128</v>
      </c>
      <c r="B3940" s="5"/>
      <c r="C3940" s="8" t="s">
        <v>15129</v>
      </c>
      <c r="D3940" s="4"/>
      <c r="E3940" s="8"/>
      <c r="F3940" s="4" t="s">
        <v>527</v>
      </c>
      <c r="G3940" s="8" t="s">
        <v>15089</v>
      </c>
      <c r="H3940" s="8" t="s">
        <v>529</v>
      </c>
      <c r="I3940" s="8"/>
      <c r="J3940" s="8"/>
      <c r="K3940" s="8"/>
      <c r="L3940" s="8" t="s">
        <v>15130</v>
      </c>
      <c r="M3940" s="8"/>
      <c r="N3940" s="8" t="s">
        <v>15112</v>
      </c>
      <c r="O3940" s="8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  <c r="AY3940" s="8"/>
      <c r="AZ3940" s="8"/>
      <c r="BA3940" s="8"/>
      <c r="BB3940" s="8"/>
      <c r="BC3940" s="8"/>
      <c r="BD3940" s="8"/>
      <c r="BE3940" s="8"/>
      <c r="BF3940" s="8"/>
      <c r="BG3940" s="8"/>
      <c r="BH3940" s="8"/>
      <c r="BI3940" s="8"/>
      <c r="BJ3940" s="8"/>
      <c r="BK3940" s="8"/>
      <c r="BL3940" s="8"/>
      <c r="BM3940" s="8"/>
      <c r="BN3940" s="8"/>
      <c r="BO3940" s="8"/>
      <c r="BP3940" s="8"/>
      <c r="BQ3940" s="8"/>
      <c r="BR3940" s="8"/>
      <c r="BS3940" s="8"/>
      <c r="BT3940" s="8"/>
      <c r="BU3940" s="8"/>
      <c r="BV3940" s="8"/>
      <c r="BW3940" s="8"/>
      <c r="BX3940" s="8"/>
      <c r="BY3940" s="8"/>
    </row>
    <row r="3941" spans="1:77" x14ac:dyDescent="0.2">
      <c r="A3941" s="8" t="s">
        <v>15131</v>
      </c>
      <c r="B3941" s="5"/>
      <c r="C3941" s="8" t="s">
        <v>15132</v>
      </c>
      <c r="D3941" s="4"/>
      <c r="E3941" s="8"/>
      <c r="F3941" s="4" t="s">
        <v>527</v>
      </c>
      <c r="G3941" s="8" t="s">
        <v>15089</v>
      </c>
      <c r="H3941" s="8" t="s">
        <v>529</v>
      </c>
      <c r="I3941" s="8"/>
      <c r="J3941" s="8"/>
      <c r="K3941" s="8"/>
      <c r="L3941" s="8" t="s">
        <v>15133</v>
      </c>
      <c r="M3941" s="8"/>
      <c r="N3941" s="8" t="s">
        <v>4228</v>
      </c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  <c r="AY3941" s="8"/>
      <c r="AZ3941" s="8"/>
      <c r="BA3941" s="8"/>
      <c r="BB3941" s="8"/>
      <c r="BC3941" s="8"/>
      <c r="BD3941" s="8"/>
      <c r="BE3941" s="8"/>
      <c r="BF3941" s="8"/>
      <c r="BG3941" s="8"/>
      <c r="BH3941" s="8"/>
      <c r="BI3941" s="8"/>
      <c r="BJ3941" s="8"/>
      <c r="BK3941" s="8"/>
      <c r="BL3941" s="8"/>
      <c r="BM3941" s="8"/>
      <c r="BN3941" s="8"/>
      <c r="BO3941" s="8"/>
      <c r="BP3941" s="8"/>
      <c r="BQ3941" s="8"/>
      <c r="BR3941" s="8"/>
      <c r="BS3941" s="8"/>
      <c r="BT3941" s="8"/>
      <c r="BU3941" s="8"/>
      <c r="BV3941" s="8"/>
      <c r="BW3941" s="8"/>
      <c r="BX3941" s="8"/>
      <c r="BY3941" s="8"/>
    </row>
    <row r="3942" spans="1:77" x14ac:dyDescent="0.2">
      <c r="A3942" s="8" t="s">
        <v>15134</v>
      </c>
      <c r="B3942" s="5"/>
      <c r="C3942" s="8" t="s">
        <v>15135</v>
      </c>
      <c r="D3942" s="4" t="s">
        <v>4222</v>
      </c>
      <c r="E3942" s="8" t="s">
        <v>4223</v>
      </c>
      <c r="F3942" s="4" t="s">
        <v>527</v>
      </c>
      <c r="G3942" s="8" t="s">
        <v>15089</v>
      </c>
      <c r="H3942" s="8" t="s">
        <v>529</v>
      </c>
      <c r="I3942" s="8"/>
      <c r="J3942" s="8"/>
      <c r="K3942" s="8" t="s">
        <v>15136</v>
      </c>
      <c r="L3942" s="8"/>
      <c r="M3942" s="8"/>
      <c r="N3942" s="8"/>
      <c r="O3942" s="8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  <c r="AY3942" s="8"/>
      <c r="AZ3942" s="8"/>
      <c r="BA3942" s="8"/>
      <c r="BB3942" s="8"/>
      <c r="BC3942" s="8"/>
      <c r="BD3942" s="8"/>
      <c r="BE3942" s="8"/>
      <c r="BF3942" s="8"/>
      <c r="BG3942" s="8"/>
      <c r="BH3942" s="8"/>
      <c r="BI3942" s="8"/>
      <c r="BJ3942" s="8"/>
      <c r="BK3942" s="8"/>
      <c r="BL3942" s="8"/>
      <c r="BM3942" s="8"/>
      <c r="BN3942" s="8"/>
      <c r="BO3942" s="8"/>
      <c r="BP3942" s="8"/>
      <c r="BQ3942" s="8"/>
      <c r="BR3942" s="8"/>
      <c r="BS3942" s="8"/>
      <c r="BT3942" s="8"/>
      <c r="BU3942" s="8"/>
      <c r="BV3942" s="8"/>
      <c r="BW3942" s="8"/>
      <c r="BX3942" s="8"/>
      <c r="BY3942" s="8"/>
    </row>
    <row r="3943" spans="1:77" x14ac:dyDescent="0.2">
      <c r="A3943" s="8" t="s">
        <v>15137</v>
      </c>
      <c r="B3943" s="5"/>
      <c r="C3943" s="8" t="s">
        <v>15138</v>
      </c>
      <c r="D3943" s="4" t="s">
        <v>4222</v>
      </c>
      <c r="E3943" s="8" t="s">
        <v>4223</v>
      </c>
      <c r="F3943" s="4" t="s">
        <v>527</v>
      </c>
      <c r="G3943" s="8" t="s">
        <v>15089</v>
      </c>
      <c r="H3943" s="8" t="s">
        <v>529</v>
      </c>
      <c r="I3943" s="8"/>
      <c r="J3943" s="8"/>
      <c r="K3943" s="8" t="s">
        <v>15139</v>
      </c>
      <c r="L3943" s="8"/>
      <c r="M3943" s="8"/>
      <c r="N3943" s="8"/>
      <c r="O3943" s="8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  <c r="AY3943" s="8"/>
      <c r="AZ3943" s="8"/>
      <c r="BA3943" s="8"/>
      <c r="BB3943" s="8"/>
      <c r="BC3943" s="8"/>
      <c r="BD3943" s="8"/>
      <c r="BE3943" s="8"/>
      <c r="BF3943" s="8"/>
      <c r="BG3943" s="8"/>
      <c r="BH3943" s="8"/>
      <c r="BI3943" s="8"/>
      <c r="BJ3943" s="8"/>
      <c r="BK3943" s="8"/>
      <c r="BL3943" s="8"/>
      <c r="BM3943" s="8"/>
      <c r="BN3943" s="8"/>
      <c r="BO3943" s="8"/>
      <c r="BP3943" s="8"/>
      <c r="BQ3943" s="8"/>
      <c r="BR3943" s="8"/>
      <c r="BS3943" s="8"/>
      <c r="BT3943" s="8"/>
      <c r="BU3943" s="8"/>
      <c r="BV3943" s="8"/>
      <c r="BW3943" s="8"/>
      <c r="BX3943" s="8"/>
      <c r="BY3943" s="8"/>
    </row>
    <row r="3944" spans="1:77" x14ac:dyDescent="0.2">
      <c r="A3944" s="8" t="s">
        <v>15140</v>
      </c>
      <c r="B3944" s="5"/>
      <c r="C3944" s="8" t="s">
        <v>15141</v>
      </c>
      <c r="D3944" s="4" t="s">
        <v>4245</v>
      </c>
      <c r="E3944" s="8" t="s">
        <v>4246</v>
      </c>
      <c r="F3944" s="4" t="s">
        <v>527</v>
      </c>
      <c r="G3944" s="8" t="s">
        <v>15089</v>
      </c>
      <c r="H3944" s="8" t="s">
        <v>529</v>
      </c>
      <c r="I3944" s="8"/>
      <c r="J3944" s="8"/>
      <c r="K3944" s="8" t="s">
        <v>15142</v>
      </c>
      <c r="L3944" s="8"/>
      <c r="M3944" s="8"/>
      <c r="N3944" s="8"/>
      <c r="O3944" s="8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  <c r="AY3944" s="8"/>
      <c r="AZ3944" s="8"/>
      <c r="BA3944" s="8"/>
      <c r="BB3944" s="8"/>
      <c r="BC3944" s="8"/>
      <c r="BD3944" s="8"/>
      <c r="BE3944" s="8"/>
      <c r="BF3944" s="8"/>
      <c r="BG3944" s="8"/>
      <c r="BH3944" s="8"/>
      <c r="BI3944" s="8"/>
      <c r="BJ3944" s="8"/>
      <c r="BK3944" s="8"/>
      <c r="BL3944" s="8"/>
      <c r="BM3944" s="8"/>
      <c r="BN3944" s="8"/>
      <c r="BO3944" s="8"/>
      <c r="BP3944" s="8"/>
      <c r="BQ3944" s="8"/>
      <c r="BR3944" s="8"/>
      <c r="BS3944" s="8"/>
      <c r="BT3944" s="8"/>
      <c r="BU3944" s="8"/>
      <c r="BV3944" s="8"/>
      <c r="BW3944" s="8"/>
      <c r="BX3944" s="8"/>
      <c r="BY3944" s="8"/>
    </row>
    <row r="3945" spans="1:77" x14ac:dyDescent="0.2">
      <c r="A3945" s="8" t="s">
        <v>15143</v>
      </c>
      <c r="B3945" s="5"/>
      <c r="C3945" s="8" t="s">
        <v>15144</v>
      </c>
      <c r="D3945" s="4" t="s">
        <v>3584</v>
      </c>
      <c r="E3945" s="8" t="s">
        <v>3816</v>
      </c>
      <c r="F3945" s="4" t="s">
        <v>527</v>
      </c>
      <c r="G3945" s="8" t="s">
        <v>15089</v>
      </c>
      <c r="H3945" s="8" t="s">
        <v>529</v>
      </c>
      <c r="I3945" s="8"/>
      <c r="J3945" s="8"/>
      <c r="K3945" s="8" t="s">
        <v>15145</v>
      </c>
      <c r="L3945" s="8"/>
      <c r="M3945" s="8" t="s">
        <v>15146</v>
      </c>
      <c r="N3945" s="8"/>
      <c r="O3945" s="8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  <c r="AY3945" s="8"/>
      <c r="AZ3945" s="8"/>
      <c r="BA3945" s="8"/>
      <c r="BB3945" s="8"/>
      <c r="BC3945" s="8"/>
      <c r="BD3945" s="8"/>
      <c r="BE3945" s="8"/>
      <c r="BF3945" s="8"/>
      <c r="BG3945" s="8"/>
      <c r="BH3945" s="8"/>
      <c r="BI3945" s="8"/>
      <c r="BJ3945" s="8"/>
      <c r="BK3945" s="8"/>
      <c r="BL3945" s="8"/>
      <c r="BM3945" s="8"/>
      <c r="BN3945" s="8"/>
      <c r="BO3945" s="8"/>
      <c r="BP3945" s="8"/>
      <c r="BQ3945" s="8"/>
      <c r="BR3945" s="8"/>
      <c r="BS3945" s="8"/>
      <c r="BT3945" s="8"/>
      <c r="BU3945" s="8"/>
      <c r="BV3945" s="8"/>
      <c r="BW3945" s="8"/>
      <c r="BX3945" s="8"/>
      <c r="BY3945" s="8"/>
    </row>
    <row r="3946" spans="1:77" x14ac:dyDescent="0.2">
      <c r="A3946" s="8" t="s">
        <v>15147</v>
      </c>
      <c r="B3946" s="5"/>
      <c r="C3946" s="8" t="s">
        <v>15148</v>
      </c>
      <c r="D3946" s="4" t="s">
        <v>4007</v>
      </c>
      <c r="E3946" s="8" t="s">
        <v>1189</v>
      </c>
      <c r="F3946" s="4" t="s">
        <v>527</v>
      </c>
      <c r="G3946" s="8" t="s">
        <v>15089</v>
      </c>
      <c r="H3946" s="8" t="s">
        <v>529</v>
      </c>
      <c r="I3946" s="8" t="s">
        <v>15149</v>
      </c>
      <c r="J3946" s="8"/>
      <c r="K3946" s="8" t="s">
        <v>15150</v>
      </c>
      <c r="L3946" s="8" t="s">
        <v>15151</v>
      </c>
      <c r="M3946" s="8"/>
      <c r="N3946" s="8" t="s">
        <v>15152</v>
      </c>
      <c r="O3946" s="8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  <c r="AY3946" s="8"/>
      <c r="AZ3946" s="8"/>
      <c r="BA3946" s="8"/>
      <c r="BB3946" s="8"/>
      <c r="BC3946" s="8"/>
      <c r="BD3946" s="8"/>
      <c r="BE3946" s="8"/>
      <c r="BF3946" s="8"/>
      <c r="BG3946" s="8"/>
      <c r="BH3946" s="8"/>
      <c r="BI3946" s="8"/>
      <c r="BJ3946" s="8"/>
      <c r="BK3946" s="8"/>
      <c r="BL3946" s="8"/>
      <c r="BM3946" s="8"/>
      <c r="BN3946" s="8"/>
      <c r="BO3946" s="8"/>
      <c r="BP3946" s="8"/>
      <c r="BQ3946" s="8"/>
      <c r="BR3946" s="8"/>
      <c r="BS3946" s="8"/>
      <c r="BT3946" s="8"/>
      <c r="BU3946" s="8"/>
      <c r="BV3946" s="8"/>
      <c r="BW3946" s="8"/>
      <c r="BX3946" s="8"/>
      <c r="BY3946" s="8"/>
    </row>
    <row r="3947" spans="1:77" x14ac:dyDescent="0.2">
      <c r="A3947" s="8" t="s">
        <v>15153</v>
      </c>
      <c r="B3947" s="5"/>
      <c r="C3947" s="8" t="s">
        <v>15154</v>
      </c>
      <c r="D3947" s="4" t="s">
        <v>3879</v>
      </c>
      <c r="E3947" s="8" t="s">
        <v>3872</v>
      </c>
      <c r="F3947" s="4" t="s">
        <v>527</v>
      </c>
      <c r="G3947" s="8" t="s">
        <v>15089</v>
      </c>
      <c r="H3947" s="8" t="s">
        <v>529</v>
      </c>
      <c r="I3947" s="8" t="s">
        <v>15155</v>
      </c>
      <c r="J3947" s="8"/>
      <c r="K3947" s="8" t="s">
        <v>15156</v>
      </c>
      <c r="L3947" s="8" t="s">
        <v>15157</v>
      </c>
      <c r="M3947" s="8" t="s">
        <v>15158</v>
      </c>
      <c r="N3947" s="8" t="s">
        <v>3876</v>
      </c>
      <c r="O3947" s="8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  <c r="AY3947" s="8"/>
      <c r="AZ3947" s="8"/>
      <c r="BA3947" s="8"/>
      <c r="BB3947" s="8"/>
      <c r="BC3947" s="8"/>
      <c r="BD3947" s="8"/>
      <c r="BE3947" s="8"/>
      <c r="BF3947" s="8"/>
      <c r="BG3947" s="8"/>
      <c r="BH3947" s="8"/>
      <c r="BI3947" s="8"/>
      <c r="BJ3947" s="8"/>
      <c r="BK3947" s="8"/>
      <c r="BL3947" s="8"/>
      <c r="BM3947" s="8"/>
      <c r="BN3947" s="8"/>
      <c r="BO3947" s="8"/>
      <c r="BP3947" s="8"/>
      <c r="BQ3947" s="8"/>
      <c r="BR3947" s="8"/>
      <c r="BS3947" s="8"/>
      <c r="BT3947" s="8"/>
      <c r="BU3947" s="8"/>
      <c r="BV3947" s="8"/>
      <c r="BW3947" s="8"/>
      <c r="BX3947" s="8"/>
      <c r="BY3947" s="8"/>
    </row>
    <row r="3948" spans="1:77" x14ac:dyDescent="0.2">
      <c r="A3948" s="8" t="s">
        <v>15159</v>
      </c>
      <c r="B3948" s="5"/>
      <c r="C3948" s="8" t="s">
        <v>15160</v>
      </c>
      <c r="D3948" s="4" t="s">
        <v>4384</v>
      </c>
      <c r="E3948" s="8" t="s">
        <v>1181</v>
      </c>
      <c r="F3948" s="4" t="s">
        <v>527</v>
      </c>
      <c r="G3948" s="8" t="s">
        <v>15089</v>
      </c>
      <c r="H3948" s="8" t="s">
        <v>529</v>
      </c>
      <c r="I3948" s="8"/>
      <c r="J3948" s="8"/>
      <c r="K3948" s="8"/>
      <c r="L3948" s="8" t="s">
        <v>15161</v>
      </c>
      <c r="M3948" s="8"/>
      <c r="N3948" s="8" t="s">
        <v>15162</v>
      </c>
      <c r="O3948" s="8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  <c r="AY3948" s="8"/>
      <c r="AZ3948" s="8"/>
      <c r="BA3948" s="8"/>
      <c r="BB3948" s="8"/>
      <c r="BC3948" s="8"/>
      <c r="BD3948" s="8"/>
      <c r="BE3948" s="8"/>
      <c r="BF3948" s="8"/>
      <c r="BG3948" s="8"/>
      <c r="BH3948" s="8"/>
      <c r="BI3948" s="8"/>
      <c r="BJ3948" s="8"/>
      <c r="BK3948" s="8"/>
      <c r="BL3948" s="8"/>
      <c r="BM3948" s="8"/>
      <c r="BN3948" s="8"/>
      <c r="BO3948" s="8"/>
      <c r="BP3948" s="8"/>
      <c r="BQ3948" s="8"/>
      <c r="BR3948" s="8"/>
      <c r="BS3948" s="8"/>
      <c r="BT3948" s="8"/>
      <c r="BU3948" s="8"/>
      <c r="BV3948" s="8"/>
      <c r="BW3948" s="8"/>
      <c r="BX3948" s="8"/>
      <c r="BY3948" s="8"/>
    </row>
    <row r="3949" spans="1:77" x14ac:dyDescent="0.2">
      <c r="A3949" s="8" t="s">
        <v>15163</v>
      </c>
      <c r="B3949" s="5"/>
      <c r="C3949" s="8" t="s">
        <v>15164</v>
      </c>
      <c r="D3949" s="4" t="s">
        <v>4239</v>
      </c>
      <c r="E3949" s="8" t="s">
        <v>4240</v>
      </c>
      <c r="F3949" s="4" t="s">
        <v>527</v>
      </c>
      <c r="G3949" s="8" t="s">
        <v>15089</v>
      </c>
      <c r="H3949" s="8" t="s">
        <v>529</v>
      </c>
      <c r="I3949" s="8"/>
      <c r="J3949" s="8"/>
      <c r="K3949" s="8"/>
      <c r="L3949" s="8" t="s">
        <v>15165</v>
      </c>
      <c r="M3949" s="8"/>
      <c r="N3949" s="8" t="s">
        <v>15166</v>
      </c>
      <c r="O3949" s="8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  <c r="AY3949" s="8"/>
      <c r="AZ3949" s="8"/>
      <c r="BA3949" s="8"/>
      <c r="BB3949" s="8"/>
      <c r="BC3949" s="8"/>
      <c r="BD3949" s="8"/>
      <c r="BE3949" s="8"/>
      <c r="BF3949" s="8"/>
      <c r="BG3949" s="8"/>
      <c r="BH3949" s="8"/>
      <c r="BI3949" s="8"/>
      <c r="BJ3949" s="8"/>
      <c r="BK3949" s="8"/>
      <c r="BL3949" s="8"/>
      <c r="BM3949" s="8"/>
      <c r="BN3949" s="8"/>
      <c r="BO3949" s="8"/>
      <c r="BP3949" s="8"/>
      <c r="BQ3949" s="8"/>
      <c r="BR3949" s="8"/>
      <c r="BS3949" s="8"/>
      <c r="BT3949" s="8"/>
      <c r="BU3949" s="8"/>
      <c r="BV3949" s="8"/>
      <c r="BW3949" s="8"/>
      <c r="BX3949" s="8"/>
      <c r="BY3949" s="8"/>
    </row>
    <row r="3950" spans="1:77" x14ac:dyDescent="0.2">
      <c r="A3950" s="8" t="s">
        <v>15167</v>
      </c>
      <c r="B3950" s="5"/>
      <c r="C3950" s="8" t="s">
        <v>15168</v>
      </c>
      <c r="D3950" s="4" t="s">
        <v>15106</v>
      </c>
      <c r="E3950" s="8" t="s">
        <v>15107</v>
      </c>
      <c r="F3950" s="4" t="s">
        <v>527</v>
      </c>
      <c r="G3950" s="8" t="s">
        <v>15089</v>
      </c>
      <c r="H3950" s="8" t="s">
        <v>529</v>
      </c>
      <c r="I3950" s="8"/>
      <c r="J3950" s="8"/>
      <c r="K3950" s="8" t="s">
        <v>15169</v>
      </c>
      <c r="L3950" s="8"/>
      <c r="M3950" s="8"/>
      <c r="N3950" s="8"/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  <c r="AY3950" s="8"/>
      <c r="AZ3950" s="8"/>
      <c r="BA3950" s="8"/>
      <c r="BB3950" s="8"/>
      <c r="BC3950" s="8"/>
      <c r="BD3950" s="8"/>
      <c r="BE3950" s="8"/>
      <c r="BF3950" s="8"/>
      <c r="BG3950" s="8"/>
      <c r="BH3950" s="8"/>
      <c r="BI3950" s="8"/>
      <c r="BJ3950" s="8"/>
      <c r="BK3950" s="8"/>
      <c r="BL3950" s="8"/>
      <c r="BM3950" s="8"/>
      <c r="BN3950" s="8"/>
      <c r="BO3950" s="8"/>
      <c r="BP3950" s="8"/>
      <c r="BQ3950" s="8"/>
      <c r="BR3950" s="8"/>
      <c r="BS3950" s="8"/>
      <c r="BT3950" s="8"/>
      <c r="BU3950" s="8"/>
      <c r="BV3950" s="8"/>
      <c r="BW3950" s="8"/>
      <c r="BX3950" s="8"/>
      <c r="BY3950" s="8"/>
    </row>
    <row r="3951" spans="1:77" x14ac:dyDescent="0.2">
      <c r="A3951" s="8" t="s">
        <v>15170</v>
      </c>
      <c r="B3951" s="5"/>
      <c r="C3951" s="8" t="s">
        <v>15171</v>
      </c>
      <c r="D3951" s="4" t="s">
        <v>15172</v>
      </c>
      <c r="E3951" s="8" t="s">
        <v>15173</v>
      </c>
      <c r="F3951" s="4" t="s">
        <v>527</v>
      </c>
      <c r="G3951" s="8" t="s">
        <v>15174</v>
      </c>
      <c r="H3951" s="8" t="s">
        <v>529</v>
      </c>
      <c r="I3951" s="8"/>
      <c r="J3951" s="8"/>
      <c r="K3951" s="8" t="s">
        <v>15175</v>
      </c>
      <c r="L3951" s="8"/>
      <c r="M3951" s="8"/>
      <c r="N3951" s="8"/>
      <c r="O3951" s="8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  <c r="AY3951" s="8"/>
      <c r="AZ3951" s="8"/>
      <c r="BA3951" s="8"/>
      <c r="BB3951" s="8"/>
      <c r="BC3951" s="8"/>
      <c r="BD3951" s="8"/>
      <c r="BE3951" s="8"/>
      <c r="BF3951" s="8"/>
      <c r="BG3951" s="8"/>
      <c r="BH3951" s="8"/>
      <c r="BI3951" s="8"/>
      <c r="BJ3951" s="8"/>
      <c r="BK3951" s="8"/>
      <c r="BL3951" s="8"/>
      <c r="BM3951" s="8"/>
      <c r="BN3951" s="8"/>
      <c r="BO3951" s="8"/>
      <c r="BP3951" s="8"/>
      <c r="BQ3951" s="8"/>
      <c r="BR3951" s="8"/>
      <c r="BS3951" s="8"/>
      <c r="BT3951" s="8"/>
      <c r="BU3951" s="8"/>
      <c r="BV3951" s="8"/>
      <c r="BW3951" s="8"/>
      <c r="BX3951" s="8"/>
      <c r="BY3951" s="8"/>
    </row>
    <row r="3952" spans="1:77" x14ac:dyDescent="0.2">
      <c r="A3952" s="8" t="s">
        <v>15176</v>
      </c>
      <c r="B3952" s="5"/>
      <c r="C3952" s="8" t="s">
        <v>15177</v>
      </c>
      <c r="D3952" s="4" t="s">
        <v>15172</v>
      </c>
      <c r="E3952" s="8" t="s">
        <v>15173</v>
      </c>
      <c r="F3952" s="4" t="s">
        <v>527</v>
      </c>
      <c r="G3952" s="8" t="s">
        <v>15174</v>
      </c>
      <c r="H3952" s="8" t="s">
        <v>529</v>
      </c>
      <c r="I3952" s="8"/>
      <c r="J3952" s="8"/>
      <c r="K3952" s="8" t="s">
        <v>15178</v>
      </c>
      <c r="L3952" s="8"/>
      <c r="M3952" s="8"/>
      <c r="N3952" s="8"/>
      <c r="O3952" s="8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  <c r="AY3952" s="8"/>
      <c r="AZ3952" s="8"/>
      <c r="BA3952" s="8"/>
      <c r="BB3952" s="8"/>
      <c r="BC3952" s="8"/>
      <c r="BD3952" s="8"/>
      <c r="BE3952" s="8"/>
      <c r="BF3952" s="8"/>
      <c r="BG3952" s="8"/>
      <c r="BH3952" s="8"/>
      <c r="BI3952" s="8"/>
      <c r="BJ3952" s="8"/>
      <c r="BK3952" s="8"/>
      <c r="BL3952" s="8"/>
      <c r="BM3952" s="8"/>
      <c r="BN3952" s="8"/>
      <c r="BO3952" s="8"/>
      <c r="BP3952" s="8"/>
      <c r="BQ3952" s="8"/>
      <c r="BR3952" s="8"/>
      <c r="BS3952" s="8"/>
      <c r="BT3952" s="8"/>
      <c r="BU3952" s="8"/>
      <c r="BV3952" s="8"/>
      <c r="BW3952" s="8"/>
      <c r="BX3952" s="8"/>
      <c r="BY3952" s="8"/>
    </row>
    <row r="3953" spans="1:77" x14ac:dyDescent="0.2">
      <c r="A3953" s="8" t="s">
        <v>15179</v>
      </c>
      <c r="B3953" s="5"/>
      <c r="C3953" s="8" t="s">
        <v>15180</v>
      </c>
      <c r="D3953" s="4" t="s">
        <v>15181</v>
      </c>
      <c r="E3953" s="8" t="s">
        <v>15182</v>
      </c>
      <c r="F3953" s="4" t="s">
        <v>527</v>
      </c>
      <c r="G3953" s="8" t="s">
        <v>15174</v>
      </c>
      <c r="H3953" s="8" t="s">
        <v>529</v>
      </c>
      <c r="I3953" s="8"/>
      <c r="J3953" s="8"/>
      <c r="K3953" s="8" t="s">
        <v>15183</v>
      </c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  <c r="AY3953" s="8"/>
      <c r="AZ3953" s="8"/>
      <c r="BA3953" s="8"/>
      <c r="BB3953" s="8"/>
      <c r="BC3953" s="8"/>
      <c r="BD3953" s="8"/>
      <c r="BE3953" s="8"/>
      <c r="BF3953" s="8"/>
      <c r="BG3953" s="8"/>
      <c r="BH3953" s="8"/>
      <c r="BI3953" s="8"/>
      <c r="BJ3953" s="8"/>
      <c r="BK3953" s="8"/>
      <c r="BL3953" s="8"/>
      <c r="BM3953" s="8"/>
      <c r="BN3953" s="8"/>
      <c r="BO3953" s="8"/>
      <c r="BP3953" s="8"/>
      <c r="BQ3953" s="8"/>
      <c r="BR3953" s="8"/>
      <c r="BS3953" s="8"/>
      <c r="BT3953" s="8"/>
      <c r="BU3953" s="8"/>
      <c r="BV3953" s="8"/>
      <c r="BW3953" s="8"/>
      <c r="BX3953" s="8"/>
      <c r="BY3953" s="8"/>
    </row>
    <row r="3954" spans="1:77" x14ac:dyDescent="0.2">
      <c r="A3954" s="8" t="s">
        <v>15184</v>
      </c>
      <c r="B3954" s="5"/>
      <c r="C3954" s="8" t="s">
        <v>15185</v>
      </c>
      <c r="D3954" s="4" t="s">
        <v>15186</v>
      </c>
      <c r="E3954" s="8" t="s">
        <v>15187</v>
      </c>
      <c r="F3954" s="4" t="s">
        <v>527</v>
      </c>
      <c r="G3954" s="8" t="s">
        <v>15174</v>
      </c>
      <c r="H3954" s="8" t="s">
        <v>529</v>
      </c>
      <c r="I3954" s="8"/>
      <c r="J3954" s="8"/>
      <c r="K3954" s="8" t="s">
        <v>15188</v>
      </c>
      <c r="L3954" s="8"/>
      <c r="M3954" s="8"/>
      <c r="N3954" s="8"/>
      <c r="O3954" s="8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  <c r="AY3954" s="8"/>
      <c r="AZ3954" s="8"/>
      <c r="BA3954" s="8"/>
      <c r="BB3954" s="8"/>
      <c r="BC3954" s="8"/>
      <c r="BD3954" s="8"/>
      <c r="BE3954" s="8"/>
      <c r="BF3954" s="8"/>
      <c r="BG3954" s="8"/>
      <c r="BH3954" s="8"/>
      <c r="BI3954" s="8"/>
      <c r="BJ3954" s="8"/>
      <c r="BK3954" s="8"/>
      <c r="BL3954" s="8"/>
      <c r="BM3954" s="8"/>
      <c r="BN3954" s="8"/>
      <c r="BO3954" s="8"/>
      <c r="BP3954" s="8"/>
      <c r="BQ3954" s="8"/>
      <c r="BR3954" s="8"/>
      <c r="BS3954" s="8"/>
      <c r="BT3954" s="8"/>
      <c r="BU3954" s="8"/>
      <c r="BV3954" s="8"/>
      <c r="BW3954" s="8"/>
      <c r="BX3954" s="8"/>
      <c r="BY3954" s="8"/>
    </row>
    <row r="3955" spans="1:77" x14ac:dyDescent="0.2">
      <c r="A3955" s="8" t="s">
        <v>15189</v>
      </c>
      <c r="B3955" s="5"/>
      <c r="C3955" s="8" t="s">
        <v>15190</v>
      </c>
      <c r="D3955" s="5" t="s">
        <v>764</v>
      </c>
      <c r="E3955" s="8" t="s">
        <v>765</v>
      </c>
      <c r="F3955" s="5" t="s">
        <v>527</v>
      </c>
      <c r="G3955" s="8" t="s">
        <v>15174</v>
      </c>
      <c r="H3955" s="8" t="s">
        <v>529</v>
      </c>
      <c r="I3955" s="8"/>
      <c r="J3955" s="8"/>
      <c r="K3955" s="8" t="s">
        <v>15191</v>
      </c>
      <c r="L3955" s="8"/>
      <c r="M3955" s="8"/>
      <c r="N3955" s="8"/>
      <c r="O3955" s="8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  <c r="AY3955" s="8"/>
      <c r="AZ3955" s="8"/>
      <c r="BA3955" s="8"/>
      <c r="BB3955" s="8"/>
      <c r="BC3955" s="8"/>
      <c r="BD3955" s="8"/>
      <c r="BE3955" s="8"/>
      <c r="BF3955" s="8"/>
      <c r="BG3955" s="8"/>
      <c r="BH3955" s="8"/>
      <c r="BI3955" s="8"/>
      <c r="BJ3955" s="8"/>
      <c r="BK3955" s="8"/>
      <c r="BL3955" s="8"/>
      <c r="BM3955" s="8"/>
      <c r="BN3955" s="8"/>
      <c r="BO3955" s="8"/>
      <c r="BP3955" s="8"/>
      <c r="BQ3955" s="8"/>
      <c r="BR3955" s="8"/>
      <c r="BS3955" s="8"/>
      <c r="BT3955" s="8"/>
      <c r="BU3955" s="8"/>
      <c r="BV3955" s="8"/>
      <c r="BW3955" s="8"/>
      <c r="BX3955" s="8"/>
      <c r="BY3955" s="8"/>
    </row>
    <row r="3956" spans="1:77" x14ac:dyDescent="0.2">
      <c r="A3956" s="8" t="s">
        <v>15192</v>
      </c>
      <c r="B3956" s="5"/>
      <c r="C3956" s="8" t="s">
        <v>15193</v>
      </c>
      <c r="D3956" s="5"/>
      <c r="E3956" s="8"/>
      <c r="F3956" s="5" t="s">
        <v>527</v>
      </c>
      <c r="G3956" s="8" t="s">
        <v>15194</v>
      </c>
      <c r="H3956" s="8" t="s">
        <v>529</v>
      </c>
      <c r="I3956" s="8"/>
      <c r="J3956" s="8"/>
      <c r="K3956" s="8"/>
      <c r="L3956" s="8"/>
      <c r="M3956" s="8" t="s">
        <v>15195</v>
      </c>
      <c r="N3956" s="8"/>
      <c r="O3956" s="8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  <c r="AY3956" s="8"/>
      <c r="AZ3956" s="8"/>
      <c r="BA3956" s="8"/>
      <c r="BB3956" s="8"/>
      <c r="BC3956" s="8"/>
      <c r="BD3956" s="8"/>
      <c r="BE3956" s="8"/>
      <c r="BF3956" s="8"/>
      <c r="BG3956" s="8"/>
      <c r="BH3956" s="8"/>
      <c r="BI3956" s="8"/>
      <c r="BJ3956" s="8"/>
      <c r="BK3956" s="8"/>
      <c r="BL3956" s="8"/>
      <c r="BM3956" s="8"/>
      <c r="BN3956" s="8"/>
      <c r="BO3956" s="8"/>
      <c r="BP3956" s="8"/>
      <c r="BQ3956" s="8"/>
      <c r="BR3956" s="8"/>
      <c r="BS3956" s="8"/>
      <c r="BT3956" s="8"/>
      <c r="BU3956" s="8"/>
      <c r="BV3956" s="8"/>
      <c r="BW3956" s="8"/>
      <c r="BX3956" s="8"/>
      <c r="BY3956" s="8"/>
    </row>
    <row r="3957" spans="1:77" x14ac:dyDescent="0.2">
      <c r="A3957" s="8" t="s">
        <v>15196</v>
      </c>
      <c r="B3957" s="5"/>
      <c r="C3957" s="8" t="s">
        <v>15197</v>
      </c>
      <c r="D3957" s="5" t="s">
        <v>15198</v>
      </c>
      <c r="E3957" s="8" t="s">
        <v>15199</v>
      </c>
      <c r="F3957" s="5" t="s">
        <v>692</v>
      </c>
      <c r="G3957" s="8" t="s">
        <v>15194</v>
      </c>
      <c r="H3957" s="8" t="s">
        <v>529</v>
      </c>
      <c r="I3957" s="8"/>
      <c r="J3957" s="8"/>
      <c r="K3957" s="8" t="s">
        <v>15200</v>
      </c>
      <c r="L3957" s="8"/>
      <c r="M3957" s="8"/>
      <c r="N3957" s="8"/>
      <c r="O3957" s="8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  <c r="AY3957" s="8"/>
      <c r="AZ3957" s="8"/>
      <c r="BA3957" s="8"/>
      <c r="BB3957" s="8"/>
      <c r="BC3957" s="8"/>
      <c r="BD3957" s="8"/>
      <c r="BE3957" s="8"/>
      <c r="BF3957" s="8"/>
      <c r="BG3957" s="8"/>
      <c r="BH3957" s="8"/>
      <c r="BI3957" s="8"/>
      <c r="BJ3957" s="8"/>
      <c r="BK3957" s="8"/>
      <c r="BL3957" s="8"/>
      <c r="BM3957" s="8"/>
      <c r="BN3957" s="8"/>
      <c r="BO3957" s="8"/>
      <c r="BP3957" s="8"/>
      <c r="BQ3957" s="8"/>
      <c r="BR3957" s="8"/>
      <c r="BS3957" s="8"/>
      <c r="BT3957" s="8"/>
      <c r="BU3957" s="8"/>
      <c r="BV3957" s="8"/>
      <c r="BW3957" s="8"/>
      <c r="BX3957" s="8"/>
      <c r="BY3957" s="8"/>
    </row>
    <row r="3958" spans="1:77" x14ac:dyDescent="0.2">
      <c r="A3958" s="8" t="s">
        <v>15201</v>
      </c>
      <c r="B3958" s="5"/>
      <c r="C3958" s="8" t="s">
        <v>15202</v>
      </c>
      <c r="D3958" s="5" t="s">
        <v>15198</v>
      </c>
      <c r="E3958" s="8" t="s">
        <v>15199</v>
      </c>
      <c r="F3958" s="5" t="s">
        <v>692</v>
      </c>
      <c r="G3958" s="8" t="s">
        <v>15194</v>
      </c>
      <c r="H3958" s="8" t="s">
        <v>529</v>
      </c>
      <c r="I3958" s="8"/>
      <c r="J3958" s="8"/>
      <c r="K3958" s="8" t="s">
        <v>15200</v>
      </c>
      <c r="L3958" s="8"/>
      <c r="M3958" s="8" t="s">
        <v>15203</v>
      </c>
      <c r="N3958" s="8"/>
      <c r="O3958" s="8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  <c r="AY3958" s="8"/>
      <c r="AZ3958" s="8"/>
      <c r="BA3958" s="8"/>
      <c r="BB3958" s="8"/>
      <c r="BC3958" s="8"/>
      <c r="BD3958" s="8"/>
      <c r="BE3958" s="8"/>
      <c r="BF3958" s="8"/>
      <c r="BG3958" s="8"/>
      <c r="BH3958" s="8"/>
      <c r="BI3958" s="8"/>
      <c r="BJ3958" s="8"/>
      <c r="BK3958" s="8"/>
      <c r="BL3958" s="8"/>
      <c r="BM3958" s="8"/>
      <c r="BN3958" s="8"/>
      <c r="BO3958" s="8"/>
      <c r="BP3958" s="8"/>
      <c r="BQ3958" s="8"/>
      <c r="BR3958" s="8"/>
      <c r="BS3958" s="8"/>
      <c r="BT3958" s="8"/>
      <c r="BU3958" s="8"/>
      <c r="BV3958" s="8"/>
      <c r="BW3958" s="8"/>
      <c r="BX3958" s="8"/>
      <c r="BY3958" s="8"/>
    </row>
    <row r="3959" spans="1:77" x14ac:dyDescent="0.2">
      <c r="A3959" s="8" t="s">
        <v>15204</v>
      </c>
      <c r="B3959" s="5"/>
      <c r="C3959" s="8" t="s">
        <v>15205</v>
      </c>
      <c r="D3959" s="4" t="s">
        <v>15206</v>
      </c>
      <c r="E3959" s="8" t="s">
        <v>15207</v>
      </c>
      <c r="F3959" s="4" t="s">
        <v>527</v>
      </c>
      <c r="G3959" s="8" t="s">
        <v>15208</v>
      </c>
      <c r="H3959" s="8" t="s">
        <v>529</v>
      </c>
      <c r="I3959" s="8" t="s">
        <v>15209</v>
      </c>
      <c r="J3959" s="8"/>
      <c r="K3959" s="8" t="s">
        <v>15210</v>
      </c>
      <c r="L3959" s="8"/>
      <c r="M3959" s="8" t="s">
        <v>15211</v>
      </c>
      <c r="N3959" s="8" t="s">
        <v>15212</v>
      </c>
      <c r="O3959" s="8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  <c r="AY3959" s="8"/>
      <c r="AZ3959" s="8"/>
      <c r="BA3959" s="8"/>
      <c r="BB3959" s="8"/>
      <c r="BC3959" s="8"/>
      <c r="BD3959" s="8"/>
      <c r="BE3959" s="8"/>
      <c r="BF3959" s="8"/>
      <c r="BG3959" s="8"/>
      <c r="BH3959" s="8"/>
      <c r="BI3959" s="8"/>
      <c r="BJ3959" s="8"/>
      <c r="BK3959" s="8"/>
      <c r="BL3959" s="8"/>
      <c r="BM3959" s="8"/>
      <c r="BN3959" s="8"/>
      <c r="BO3959" s="8"/>
      <c r="BP3959" s="8"/>
      <c r="BQ3959" s="8"/>
      <c r="BR3959" s="8"/>
      <c r="BS3959" s="8"/>
      <c r="BT3959" s="8"/>
      <c r="BU3959" s="8"/>
      <c r="BV3959" s="8"/>
      <c r="BW3959" s="8"/>
      <c r="BX3959" s="8"/>
      <c r="BY3959" s="8"/>
    </row>
    <row r="3960" spans="1:77" x14ac:dyDescent="0.2">
      <c r="A3960" s="8" t="s">
        <v>15213</v>
      </c>
      <c r="B3960" s="5"/>
      <c r="C3960" s="8" t="s">
        <v>15214</v>
      </c>
      <c r="D3960" s="4" t="s">
        <v>15215</v>
      </c>
      <c r="E3960" s="8" t="s">
        <v>15216</v>
      </c>
      <c r="F3960" s="4" t="s">
        <v>527</v>
      </c>
      <c r="G3960" s="8" t="s">
        <v>15208</v>
      </c>
      <c r="H3960" s="8" t="s">
        <v>529</v>
      </c>
      <c r="I3960" s="8" t="s">
        <v>15217</v>
      </c>
      <c r="J3960" s="8"/>
      <c r="K3960" s="8" t="s">
        <v>15218</v>
      </c>
      <c r="L3960" s="8" t="s">
        <v>15219</v>
      </c>
      <c r="M3960" s="8" t="s">
        <v>15220</v>
      </c>
      <c r="N3960" s="8" t="s">
        <v>15221</v>
      </c>
      <c r="O3960" s="8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  <c r="AY3960" s="8"/>
      <c r="AZ3960" s="8"/>
      <c r="BA3960" s="8"/>
      <c r="BB3960" s="8"/>
      <c r="BC3960" s="8"/>
      <c r="BD3960" s="8"/>
      <c r="BE3960" s="8"/>
      <c r="BF3960" s="8"/>
      <c r="BG3960" s="8"/>
      <c r="BH3960" s="8"/>
      <c r="BI3960" s="8"/>
      <c r="BJ3960" s="8"/>
      <c r="BK3960" s="8"/>
      <c r="BL3960" s="8"/>
      <c r="BM3960" s="8"/>
      <c r="BN3960" s="8"/>
      <c r="BO3960" s="8"/>
      <c r="BP3960" s="8"/>
      <c r="BQ3960" s="8"/>
      <c r="BR3960" s="8"/>
      <c r="BS3960" s="8"/>
      <c r="BT3960" s="8"/>
      <c r="BU3960" s="8"/>
      <c r="BV3960" s="8"/>
      <c r="BW3960" s="8"/>
      <c r="BX3960" s="8"/>
      <c r="BY3960" s="8"/>
    </row>
    <row r="3961" spans="1:77" x14ac:dyDescent="0.2">
      <c r="A3961" s="8" t="s">
        <v>15222</v>
      </c>
      <c r="B3961" s="5"/>
      <c r="C3961" s="8" t="s">
        <v>15223</v>
      </c>
      <c r="D3961" s="4" t="s">
        <v>15215</v>
      </c>
      <c r="E3961" s="8" t="s">
        <v>15216</v>
      </c>
      <c r="F3961" s="4" t="s">
        <v>527</v>
      </c>
      <c r="G3961" s="8" t="s">
        <v>15208</v>
      </c>
      <c r="H3961" s="8" t="s">
        <v>529</v>
      </c>
      <c r="I3961" s="8" t="s">
        <v>15224</v>
      </c>
      <c r="J3961" s="8"/>
      <c r="K3961" s="8" t="s">
        <v>15225</v>
      </c>
      <c r="L3961" s="8" t="s">
        <v>15226</v>
      </c>
      <c r="M3961" s="8" t="s">
        <v>15227</v>
      </c>
      <c r="N3961" s="8" t="s">
        <v>15221</v>
      </c>
      <c r="O3961" s="8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  <c r="AY3961" s="8"/>
      <c r="AZ3961" s="8"/>
      <c r="BA3961" s="8"/>
      <c r="BB3961" s="8"/>
      <c r="BC3961" s="8"/>
      <c r="BD3961" s="8"/>
      <c r="BE3961" s="8"/>
      <c r="BF3961" s="8"/>
      <c r="BG3961" s="8"/>
      <c r="BH3961" s="8"/>
      <c r="BI3961" s="8"/>
      <c r="BJ3961" s="8"/>
      <c r="BK3961" s="8"/>
      <c r="BL3961" s="8"/>
      <c r="BM3961" s="8"/>
      <c r="BN3961" s="8"/>
      <c r="BO3961" s="8"/>
      <c r="BP3961" s="8"/>
      <c r="BQ3961" s="8"/>
      <c r="BR3961" s="8"/>
      <c r="BS3961" s="8"/>
      <c r="BT3961" s="8"/>
      <c r="BU3961" s="8"/>
      <c r="BV3961" s="8"/>
      <c r="BW3961" s="8"/>
      <c r="BX3961" s="8"/>
      <c r="BY3961" s="8"/>
    </row>
    <row r="3962" spans="1:77" x14ac:dyDescent="0.2">
      <c r="A3962" s="8" t="s">
        <v>15228</v>
      </c>
      <c r="B3962" s="5"/>
      <c r="C3962" s="8" t="s">
        <v>15229</v>
      </c>
      <c r="D3962" s="4" t="s">
        <v>15230</v>
      </c>
      <c r="E3962" s="8" t="s">
        <v>15231</v>
      </c>
      <c r="F3962" s="4" t="s">
        <v>527</v>
      </c>
      <c r="G3962" s="8" t="s">
        <v>15208</v>
      </c>
      <c r="H3962" s="8" t="s">
        <v>529</v>
      </c>
      <c r="I3962" s="8" t="s">
        <v>15232</v>
      </c>
      <c r="J3962" s="8"/>
      <c r="K3962" s="8" t="s">
        <v>15233</v>
      </c>
      <c r="L3962" s="8" t="s">
        <v>15234</v>
      </c>
      <c r="M3962" s="8" t="s">
        <v>15235</v>
      </c>
      <c r="N3962" s="8" t="s">
        <v>15236</v>
      </c>
      <c r="O3962" s="8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  <c r="AY3962" s="8"/>
      <c r="AZ3962" s="8"/>
      <c r="BA3962" s="8"/>
      <c r="BB3962" s="8"/>
      <c r="BC3962" s="8"/>
      <c r="BD3962" s="8"/>
      <c r="BE3962" s="8"/>
      <c r="BF3962" s="8"/>
      <c r="BG3962" s="8"/>
      <c r="BH3962" s="8"/>
      <c r="BI3962" s="8"/>
      <c r="BJ3962" s="8"/>
      <c r="BK3962" s="8"/>
      <c r="BL3962" s="8"/>
      <c r="BM3962" s="8"/>
      <c r="BN3962" s="8"/>
      <c r="BO3962" s="8"/>
      <c r="BP3962" s="8"/>
      <c r="BQ3962" s="8"/>
      <c r="BR3962" s="8"/>
      <c r="BS3962" s="8"/>
      <c r="BT3962" s="8"/>
      <c r="BU3962" s="8"/>
      <c r="BV3962" s="8"/>
      <c r="BW3962" s="8"/>
      <c r="BX3962" s="8"/>
      <c r="BY3962" s="8"/>
    </row>
    <row r="3963" spans="1:77" x14ac:dyDescent="0.2">
      <c r="A3963" s="8" t="s">
        <v>15237</v>
      </c>
      <c r="B3963" s="5"/>
      <c r="C3963" s="8" t="s">
        <v>15238</v>
      </c>
      <c r="D3963" s="4" t="s">
        <v>15215</v>
      </c>
      <c r="E3963" s="8" t="s">
        <v>15216</v>
      </c>
      <c r="F3963" s="4" t="s">
        <v>527</v>
      </c>
      <c r="G3963" s="8" t="s">
        <v>15208</v>
      </c>
      <c r="H3963" s="8" t="s">
        <v>529</v>
      </c>
      <c r="I3963" s="8" t="s">
        <v>15239</v>
      </c>
      <c r="J3963" s="8"/>
      <c r="K3963" s="8" t="s">
        <v>15240</v>
      </c>
      <c r="L3963" s="8" t="s">
        <v>15241</v>
      </c>
      <c r="M3963" s="8" t="s">
        <v>15242</v>
      </c>
      <c r="N3963" s="8" t="s">
        <v>15221</v>
      </c>
      <c r="O3963" s="8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  <c r="AY3963" s="8"/>
      <c r="AZ3963" s="8"/>
      <c r="BA3963" s="8"/>
      <c r="BB3963" s="8"/>
      <c r="BC3963" s="8"/>
      <c r="BD3963" s="8"/>
      <c r="BE3963" s="8"/>
      <c r="BF3963" s="8"/>
      <c r="BG3963" s="8"/>
      <c r="BH3963" s="8"/>
      <c r="BI3963" s="8"/>
      <c r="BJ3963" s="8"/>
      <c r="BK3963" s="8"/>
      <c r="BL3963" s="8"/>
      <c r="BM3963" s="8"/>
      <c r="BN3963" s="8"/>
      <c r="BO3963" s="8"/>
      <c r="BP3963" s="8"/>
      <c r="BQ3963" s="8"/>
      <c r="BR3963" s="8"/>
      <c r="BS3963" s="8"/>
      <c r="BT3963" s="8"/>
      <c r="BU3963" s="8"/>
      <c r="BV3963" s="8"/>
      <c r="BW3963" s="8"/>
      <c r="BX3963" s="8"/>
      <c r="BY3963" s="8"/>
    </row>
    <row r="3964" spans="1:77" x14ac:dyDescent="0.2">
      <c r="A3964" s="8" t="s">
        <v>15243</v>
      </c>
      <c r="B3964" s="5"/>
      <c r="C3964" s="8" t="s">
        <v>15244</v>
      </c>
      <c r="D3964" s="4" t="s">
        <v>15230</v>
      </c>
      <c r="E3964" s="8" t="s">
        <v>15231</v>
      </c>
      <c r="F3964" s="4" t="s">
        <v>527</v>
      </c>
      <c r="G3964" s="8" t="s">
        <v>15208</v>
      </c>
      <c r="H3964" s="8" t="s">
        <v>529</v>
      </c>
      <c r="I3964" s="8" t="s">
        <v>15245</v>
      </c>
      <c r="J3964" s="8"/>
      <c r="K3964" s="8" t="s">
        <v>15246</v>
      </c>
      <c r="L3964" s="8" t="s">
        <v>15247</v>
      </c>
      <c r="M3964" s="8" t="s">
        <v>15248</v>
      </c>
      <c r="N3964" s="8" t="s">
        <v>15236</v>
      </c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  <c r="AY3964" s="8"/>
      <c r="AZ3964" s="8"/>
      <c r="BA3964" s="8"/>
      <c r="BB3964" s="8"/>
      <c r="BC3964" s="8"/>
      <c r="BD3964" s="8"/>
      <c r="BE3964" s="8"/>
      <c r="BF3964" s="8"/>
      <c r="BG3964" s="8"/>
      <c r="BH3964" s="8"/>
      <c r="BI3964" s="8"/>
      <c r="BJ3964" s="8"/>
      <c r="BK3964" s="8"/>
      <c r="BL3964" s="8"/>
      <c r="BM3964" s="8"/>
      <c r="BN3964" s="8"/>
      <c r="BO3964" s="8"/>
      <c r="BP3964" s="8"/>
      <c r="BQ3964" s="8"/>
      <c r="BR3964" s="8"/>
      <c r="BS3964" s="8"/>
      <c r="BT3964" s="8"/>
      <c r="BU3964" s="8"/>
      <c r="BV3964" s="8"/>
      <c r="BW3964" s="8"/>
      <c r="BX3964" s="8"/>
      <c r="BY3964" s="8"/>
    </row>
    <row r="3965" spans="1:77" x14ac:dyDescent="0.2">
      <c r="A3965" s="8" t="s">
        <v>15249</v>
      </c>
      <c r="B3965" s="5"/>
      <c r="C3965" s="8" t="s">
        <v>15250</v>
      </c>
      <c r="D3965" s="4" t="s">
        <v>15230</v>
      </c>
      <c r="E3965" s="8" t="s">
        <v>15231</v>
      </c>
      <c r="F3965" s="4" t="s">
        <v>527</v>
      </c>
      <c r="G3965" s="8" t="s">
        <v>15208</v>
      </c>
      <c r="H3965" s="8" t="s">
        <v>529</v>
      </c>
      <c r="I3965" s="8" t="s">
        <v>15251</v>
      </c>
      <c r="J3965" s="8"/>
      <c r="K3965" s="8" t="s">
        <v>15252</v>
      </c>
      <c r="L3965" s="8" t="s">
        <v>15253</v>
      </c>
      <c r="M3965" s="8"/>
      <c r="N3965" s="8" t="s">
        <v>15236</v>
      </c>
      <c r="O3965" s="8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  <c r="AY3965" s="8"/>
      <c r="AZ3965" s="8"/>
      <c r="BA3965" s="8"/>
      <c r="BB3965" s="8"/>
      <c r="BC3965" s="8"/>
      <c r="BD3965" s="8"/>
      <c r="BE3965" s="8"/>
      <c r="BF3965" s="8"/>
      <c r="BG3965" s="8"/>
      <c r="BH3965" s="8"/>
      <c r="BI3965" s="8"/>
      <c r="BJ3965" s="8"/>
      <c r="BK3965" s="8"/>
      <c r="BL3965" s="8"/>
      <c r="BM3965" s="8"/>
      <c r="BN3965" s="8"/>
      <c r="BO3965" s="8"/>
      <c r="BP3965" s="8"/>
      <c r="BQ3965" s="8"/>
      <c r="BR3965" s="8"/>
      <c r="BS3965" s="8"/>
      <c r="BT3965" s="8"/>
      <c r="BU3965" s="8"/>
      <c r="BV3965" s="8"/>
      <c r="BW3965" s="8"/>
      <c r="BX3965" s="8"/>
      <c r="BY3965" s="8"/>
    </row>
    <row r="3966" spans="1:77" x14ac:dyDescent="0.2">
      <c r="A3966" s="8" t="s">
        <v>15254</v>
      </c>
      <c r="B3966" s="5"/>
      <c r="C3966" s="8" t="s">
        <v>15255</v>
      </c>
      <c r="D3966" s="4" t="s">
        <v>15256</v>
      </c>
      <c r="E3966" s="8" t="s">
        <v>15231</v>
      </c>
      <c r="F3966" s="4" t="s">
        <v>527</v>
      </c>
      <c r="G3966" s="8" t="s">
        <v>15208</v>
      </c>
      <c r="H3966" s="8" t="s">
        <v>529</v>
      </c>
      <c r="I3966" s="8" t="s">
        <v>15257</v>
      </c>
      <c r="J3966" s="8"/>
      <c r="K3966" s="8" t="s">
        <v>15258</v>
      </c>
      <c r="L3966" s="8" t="s">
        <v>15259</v>
      </c>
      <c r="M3966" s="8"/>
      <c r="N3966" s="8" t="s">
        <v>15236</v>
      </c>
      <c r="O3966" s="8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  <c r="AY3966" s="8"/>
      <c r="AZ3966" s="8"/>
      <c r="BA3966" s="8"/>
      <c r="BB3966" s="8"/>
      <c r="BC3966" s="8"/>
      <c r="BD3966" s="8"/>
      <c r="BE3966" s="8"/>
      <c r="BF3966" s="8"/>
      <c r="BG3966" s="8"/>
      <c r="BH3966" s="8"/>
      <c r="BI3966" s="8"/>
      <c r="BJ3966" s="8"/>
      <c r="BK3966" s="8"/>
      <c r="BL3966" s="8"/>
      <c r="BM3966" s="8"/>
      <c r="BN3966" s="8"/>
      <c r="BO3966" s="8"/>
      <c r="BP3966" s="8"/>
      <c r="BQ3966" s="8"/>
      <c r="BR3966" s="8"/>
      <c r="BS3966" s="8"/>
      <c r="BT3966" s="8"/>
      <c r="BU3966" s="8"/>
      <c r="BV3966" s="8"/>
      <c r="BW3966" s="8"/>
      <c r="BX3966" s="8"/>
      <c r="BY3966" s="8"/>
    </row>
    <row r="3967" spans="1:77" x14ac:dyDescent="0.2">
      <c r="A3967" s="8" t="s">
        <v>15260</v>
      </c>
      <c r="B3967" s="5"/>
      <c r="C3967" s="8" t="s">
        <v>15261</v>
      </c>
      <c r="D3967" s="5" t="s">
        <v>3879</v>
      </c>
      <c r="E3967" s="8" t="s">
        <v>3872</v>
      </c>
      <c r="F3967" s="5" t="s">
        <v>527</v>
      </c>
      <c r="G3967" s="8" t="s">
        <v>15208</v>
      </c>
      <c r="H3967" s="8" t="s">
        <v>529</v>
      </c>
      <c r="I3967" s="8"/>
      <c r="J3967" s="8"/>
      <c r="K3967" s="8" t="s">
        <v>15262</v>
      </c>
      <c r="L3967" s="8"/>
      <c r="M3967" s="8" t="s">
        <v>15263</v>
      </c>
      <c r="N3967" s="8"/>
      <c r="O3967" s="8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  <c r="AY3967" s="8"/>
      <c r="AZ3967" s="8"/>
      <c r="BA3967" s="8"/>
      <c r="BB3967" s="8"/>
      <c r="BC3967" s="8"/>
      <c r="BD3967" s="8"/>
      <c r="BE3967" s="8"/>
      <c r="BF3967" s="8"/>
      <c r="BG3967" s="8"/>
      <c r="BH3967" s="8"/>
      <c r="BI3967" s="8"/>
      <c r="BJ3967" s="8"/>
      <c r="BK3967" s="8"/>
      <c r="BL3967" s="8"/>
      <c r="BM3967" s="8"/>
      <c r="BN3967" s="8"/>
      <c r="BO3967" s="8"/>
      <c r="BP3967" s="8"/>
      <c r="BQ3967" s="8"/>
      <c r="BR3967" s="8"/>
      <c r="BS3967" s="8"/>
      <c r="BT3967" s="8"/>
      <c r="BU3967" s="8"/>
      <c r="BV3967" s="8"/>
      <c r="BW3967" s="8"/>
      <c r="BX3967" s="8"/>
      <c r="BY3967" s="8"/>
    </row>
    <row r="3968" spans="1:77" x14ac:dyDescent="0.2">
      <c r="A3968" s="8" t="s">
        <v>15264</v>
      </c>
      <c r="B3968" s="5"/>
      <c r="C3968" s="8" t="s">
        <v>15265</v>
      </c>
      <c r="D3968" s="4"/>
      <c r="E3968" s="8"/>
      <c r="F3968" s="4" t="s">
        <v>527</v>
      </c>
      <c r="G3968" s="8" t="s">
        <v>15266</v>
      </c>
      <c r="H3968" s="8" t="s">
        <v>529</v>
      </c>
      <c r="I3968" s="8"/>
      <c r="J3968" s="8" t="s">
        <v>15267</v>
      </c>
      <c r="K3968" s="8"/>
      <c r="L3968" s="8"/>
      <c r="M3968" s="8"/>
      <c r="N3968" s="8"/>
      <c r="O3968" s="8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  <c r="AY3968" s="8"/>
      <c r="AZ3968" s="8"/>
      <c r="BA3968" s="8"/>
      <c r="BB3968" s="8"/>
      <c r="BC3968" s="8"/>
      <c r="BD3968" s="8"/>
      <c r="BE3968" s="8"/>
      <c r="BF3968" s="8"/>
      <c r="BG3968" s="8"/>
      <c r="BH3968" s="8"/>
      <c r="BI3968" s="8"/>
      <c r="BJ3968" s="8"/>
      <c r="BK3968" s="8"/>
      <c r="BL3968" s="8"/>
      <c r="BM3968" s="8"/>
      <c r="BN3968" s="8"/>
      <c r="BO3968" s="8"/>
      <c r="BP3968" s="8"/>
      <c r="BQ3968" s="8"/>
      <c r="BR3968" s="8"/>
      <c r="BS3968" s="8"/>
      <c r="BT3968" s="8"/>
      <c r="BU3968" s="8"/>
      <c r="BV3968" s="8"/>
      <c r="BW3968" s="8"/>
      <c r="BX3968" s="8"/>
      <c r="BY3968" s="8"/>
    </row>
    <row r="3969" spans="1:77" x14ac:dyDescent="0.2">
      <c r="A3969" s="8" t="s">
        <v>15268</v>
      </c>
      <c r="B3969" s="5"/>
      <c r="C3969" s="8" t="s">
        <v>15269</v>
      </c>
      <c r="D3969" s="4" t="s">
        <v>1171</v>
      </c>
      <c r="E3969" s="8" t="s">
        <v>15270</v>
      </c>
      <c r="F3969" s="4" t="s">
        <v>527</v>
      </c>
      <c r="G3969" s="8" t="s">
        <v>15266</v>
      </c>
      <c r="H3969" s="8" t="s">
        <v>529</v>
      </c>
      <c r="I3969" s="8"/>
      <c r="J3969" s="8"/>
      <c r="K3969" s="8"/>
      <c r="L3969" s="8" t="s">
        <v>15271</v>
      </c>
      <c r="M3969" s="8"/>
      <c r="N3969" s="8" t="s">
        <v>15272</v>
      </c>
      <c r="O3969" s="8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  <c r="AY3969" s="8"/>
      <c r="AZ3969" s="8"/>
      <c r="BA3969" s="8"/>
      <c r="BB3969" s="8"/>
      <c r="BC3969" s="8"/>
      <c r="BD3969" s="8"/>
      <c r="BE3969" s="8"/>
      <c r="BF3969" s="8"/>
      <c r="BG3969" s="8"/>
      <c r="BH3969" s="8"/>
      <c r="BI3969" s="8"/>
      <c r="BJ3969" s="8"/>
      <c r="BK3969" s="8"/>
      <c r="BL3969" s="8"/>
      <c r="BM3969" s="8"/>
      <c r="BN3969" s="8"/>
      <c r="BO3969" s="8"/>
      <c r="BP3969" s="8"/>
      <c r="BQ3969" s="8"/>
      <c r="BR3969" s="8"/>
      <c r="BS3969" s="8"/>
      <c r="BT3969" s="8"/>
      <c r="BU3969" s="8"/>
      <c r="BV3969" s="8"/>
      <c r="BW3969" s="8"/>
      <c r="BX3969" s="8"/>
      <c r="BY3969" s="8"/>
    </row>
    <row r="3970" spans="1:77" x14ac:dyDescent="0.2">
      <c r="A3970" s="8" t="s">
        <v>15273</v>
      </c>
      <c r="B3970" s="5"/>
      <c r="C3970" s="8" t="s">
        <v>15274</v>
      </c>
      <c r="D3970" s="4" t="s">
        <v>1171</v>
      </c>
      <c r="E3970" s="8" t="s">
        <v>11024</v>
      </c>
      <c r="F3970" s="4" t="s">
        <v>692</v>
      </c>
      <c r="G3970" s="8" t="s">
        <v>15266</v>
      </c>
      <c r="H3970" s="8" t="s">
        <v>529</v>
      </c>
      <c r="I3970" s="8"/>
      <c r="J3970" s="8"/>
      <c r="K3970" s="8"/>
      <c r="L3970" s="8" t="s">
        <v>15275</v>
      </c>
      <c r="M3970" s="8"/>
      <c r="N3970" s="8" t="s">
        <v>15276</v>
      </c>
      <c r="O3970" s="8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  <c r="AY3970" s="8"/>
      <c r="AZ3970" s="8"/>
      <c r="BA3970" s="8"/>
      <c r="BB3970" s="8"/>
      <c r="BC3970" s="8"/>
      <c r="BD3970" s="8"/>
      <c r="BE3970" s="8"/>
      <c r="BF3970" s="8"/>
      <c r="BG3970" s="8"/>
      <c r="BH3970" s="8"/>
      <c r="BI3970" s="8"/>
      <c r="BJ3970" s="8"/>
      <c r="BK3970" s="8"/>
      <c r="BL3970" s="8"/>
      <c r="BM3970" s="8"/>
      <c r="BN3970" s="8"/>
      <c r="BO3970" s="8"/>
      <c r="BP3970" s="8"/>
      <c r="BQ3970" s="8"/>
      <c r="BR3970" s="8"/>
      <c r="BS3970" s="8"/>
      <c r="BT3970" s="8"/>
      <c r="BU3970" s="8"/>
      <c r="BV3970" s="8"/>
      <c r="BW3970" s="8"/>
      <c r="BX3970" s="8"/>
      <c r="BY3970" s="8"/>
    </row>
    <row r="3971" spans="1:77" x14ac:dyDescent="0.2">
      <c r="A3971" s="8" t="s">
        <v>15277</v>
      </c>
      <c r="B3971" s="5"/>
      <c r="C3971" s="8" t="s">
        <v>15278</v>
      </c>
      <c r="D3971" s="4" t="s">
        <v>15279</v>
      </c>
      <c r="E3971" s="8"/>
      <c r="F3971" s="4" t="s">
        <v>527</v>
      </c>
      <c r="G3971" s="8" t="s">
        <v>15266</v>
      </c>
      <c r="H3971" s="8" t="s">
        <v>529</v>
      </c>
      <c r="I3971" s="8"/>
      <c r="J3971" s="8" t="s">
        <v>15280</v>
      </c>
      <c r="K3971" s="8"/>
      <c r="L3971" s="8"/>
      <c r="M3971" s="8"/>
      <c r="N3971" s="8" t="s">
        <v>15281</v>
      </c>
      <c r="O3971" s="8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  <c r="AY3971" s="8"/>
      <c r="AZ3971" s="8"/>
      <c r="BA3971" s="8"/>
      <c r="BB3971" s="8"/>
      <c r="BC3971" s="8"/>
      <c r="BD3971" s="8"/>
      <c r="BE3971" s="8"/>
      <c r="BF3971" s="8"/>
      <c r="BG3971" s="8"/>
      <c r="BH3971" s="8"/>
      <c r="BI3971" s="8"/>
      <c r="BJ3971" s="8"/>
      <c r="BK3971" s="8"/>
      <c r="BL3971" s="8"/>
      <c r="BM3971" s="8"/>
      <c r="BN3971" s="8"/>
      <c r="BO3971" s="8"/>
      <c r="BP3971" s="8"/>
      <c r="BQ3971" s="8"/>
      <c r="BR3971" s="8"/>
      <c r="BS3971" s="8"/>
      <c r="BT3971" s="8"/>
      <c r="BU3971" s="8"/>
      <c r="BV3971" s="8"/>
      <c r="BW3971" s="8"/>
      <c r="BX3971" s="8"/>
      <c r="BY3971" s="8"/>
    </row>
    <row r="3972" spans="1:77" x14ac:dyDescent="0.2">
      <c r="A3972" s="8" t="s">
        <v>15282</v>
      </c>
      <c r="B3972" s="5"/>
      <c r="C3972" s="8" t="s">
        <v>15283</v>
      </c>
      <c r="D3972" s="4"/>
      <c r="E3972" s="8" t="s">
        <v>15284</v>
      </c>
      <c r="F3972" s="4" t="s">
        <v>692</v>
      </c>
      <c r="G3972" s="8" t="s">
        <v>15266</v>
      </c>
      <c r="H3972" s="8" t="s">
        <v>529</v>
      </c>
      <c r="I3972" s="8"/>
      <c r="J3972" s="8" t="s">
        <v>15285</v>
      </c>
      <c r="K3972" s="8"/>
      <c r="L3972" s="8"/>
      <c r="M3972" s="8"/>
      <c r="N3972" s="8" t="s">
        <v>15286</v>
      </c>
      <c r="O3972" s="8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  <c r="AY3972" s="8"/>
      <c r="AZ3972" s="8"/>
      <c r="BA3972" s="8"/>
      <c r="BB3972" s="8"/>
      <c r="BC3972" s="8"/>
      <c r="BD3972" s="8"/>
      <c r="BE3972" s="8"/>
      <c r="BF3972" s="8"/>
      <c r="BG3972" s="8"/>
      <c r="BH3972" s="8"/>
      <c r="BI3972" s="8"/>
      <c r="BJ3972" s="8"/>
      <c r="BK3972" s="8"/>
      <c r="BL3972" s="8"/>
      <c r="BM3972" s="8"/>
      <c r="BN3972" s="8"/>
      <c r="BO3972" s="8"/>
      <c r="BP3972" s="8"/>
      <c r="BQ3972" s="8"/>
      <c r="BR3972" s="8"/>
      <c r="BS3972" s="8"/>
      <c r="BT3972" s="8"/>
      <c r="BU3972" s="8"/>
      <c r="BV3972" s="8"/>
      <c r="BW3972" s="8"/>
      <c r="BX3972" s="8"/>
      <c r="BY3972" s="8"/>
    </row>
    <row r="3973" spans="1:77" x14ac:dyDescent="0.2">
      <c r="A3973" s="8" t="s">
        <v>15287</v>
      </c>
      <c r="B3973" s="5"/>
      <c r="C3973" s="8" t="s">
        <v>15288</v>
      </c>
      <c r="D3973" s="4" t="s">
        <v>1171</v>
      </c>
      <c r="E3973" s="8" t="s">
        <v>10483</v>
      </c>
      <c r="F3973" s="4" t="s">
        <v>527</v>
      </c>
      <c r="G3973" s="8" t="s">
        <v>15266</v>
      </c>
      <c r="H3973" s="8" t="s">
        <v>529</v>
      </c>
      <c r="I3973" s="8"/>
      <c r="J3973" s="8"/>
      <c r="K3973" s="8"/>
      <c r="L3973" s="8" t="s">
        <v>15289</v>
      </c>
      <c r="M3973" s="8"/>
      <c r="N3973" s="8" t="s">
        <v>15290</v>
      </c>
      <c r="O3973" s="8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  <c r="AY3973" s="8"/>
      <c r="AZ3973" s="8"/>
      <c r="BA3973" s="8"/>
      <c r="BB3973" s="8"/>
      <c r="BC3973" s="8"/>
      <c r="BD3973" s="8"/>
      <c r="BE3973" s="8"/>
      <c r="BF3973" s="8"/>
      <c r="BG3973" s="8"/>
      <c r="BH3973" s="8"/>
      <c r="BI3973" s="8"/>
      <c r="BJ3973" s="8"/>
      <c r="BK3973" s="8"/>
      <c r="BL3973" s="8"/>
      <c r="BM3973" s="8"/>
      <c r="BN3973" s="8"/>
      <c r="BO3973" s="8"/>
      <c r="BP3973" s="8"/>
      <c r="BQ3973" s="8"/>
      <c r="BR3973" s="8"/>
      <c r="BS3973" s="8"/>
      <c r="BT3973" s="8"/>
      <c r="BU3973" s="8"/>
      <c r="BV3973" s="8"/>
      <c r="BW3973" s="8"/>
      <c r="BX3973" s="8"/>
      <c r="BY3973" s="8"/>
    </row>
    <row r="3974" spans="1:77" x14ac:dyDescent="0.2">
      <c r="A3974" s="8" t="s">
        <v>15291</v>
      </c>
      <c r="B3974" s="5"/>
      <c r="C3974" s="8" t="s">
        <v>15292</v>
      </c>
      <c r="D3974" s="4" t="s">
        <v>1171</v>
      </c>
      <c r="E3974" s="8" t="s">
        <v>10483</v>
      </c>
      <c r="F3974" s="4" t="s">
        <v>692</v>
      </c>
      <c r="G3974" s="8" t="s">
        <v>15266</v>
      </c>
      <c r="H3974" s="8" t="s">
        <v>529</v>
      </c>
      <c r="I3974" s="8"/>
      <c r="J3974" s="8"/>
      <c r="K3974" s="8"/>
      <c r="L3974" s="8" t="s">
        <v>15293</v>
      </c>
      <c r="M3974" s="8"/>
      <c r="N3974" s="8" t="s">
        <v>15290</v>
      </c>
      <c r="O3974" s="8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  <c r="AY3974" s="8"/>
      <c r="AZ3974" s="8"/>
      <c r="BA3974" s="8"/>
      <c r="BB3974" s="8"/>
      <c r="BC3974" s="8"/>
      <c r="BD3974" s="8"/>
      <c r="BE3974" s="8"/>
      <c r="BF3974" s="8"/>
      <c r="BG3974" s="8"/>
      <c r="BH3974" s="8"/>
      <c r="BI3974" s="8"/>
      <c r="BJ3974" s="8"/>
      <c r="BK3974" s="8"/>
      <c r="BL3974" s="8"/>
      <c r="BM3974" s="8"/>
      <c r="BN3974" s="8"/>
      <c r="BO3974" s="8"/>
      <c r="BP3974" s="8"/>
      <c r="BQ3974" s="8"/>
      <c r="BR3974" s="8"/>
      <c r="BS3974" s="8"/>
      <c r="BT3974" s="8"/>
      <c r="BU3974" s="8"/>
      <c r="BV3974" s="8"/>
      <c r="BW3974" s="8"/>
      <c r="BX3974" s="8"/>
      <c r="BY3974" s="8"/>
    </row>
    <row r="3975" spans="1:77" x14ac:dyDescent="0.2">
      <c r="A3975" s="8" t="s">
        <v>15294</v>
      </c>
      <c r="B3975" s="5"/>
      <c r="C3975" s="8" t="s">
        <v>15295</v>
      </c>
      <c r="D3975" s="4" t="s">
        <v>1171</v>
      </c>
      <c r="E3975" s="8" t="s">
        <v>10483</v>
      </c>
      <c r="F3975" s="4" t="s">
        <v>527</v>
      </c>
      <c r="G3975" s="8" t="s">
        <v>15266</v>
      </c>
      <c r="H3975" s="8" t="s">
        <v>529</v>
      </c>
      <c r="I3975" s="8"/>
      <c r="J3975" s="8"/>
      <c r="K3975" s="8"/>
      <c r="L3975" s="8" t="s">
        <v>15296</v>
      </c>
      <c r="M3975" s="8"/>
      <c r="N3975" s="8" t="s">
        <v>15290</v>
      </c>
      <c r="O3975" s="8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  <c r="AY3975" s="8"/>
      <c r="AZ3975" s="8"/>
      <c r="BA3975" s="8"/>
      <c r="BB3975" s="8"/>
      <c r="BC3975" s="8"/>
      <c r="BD3975" s="8"/>
      <c r="BE3975" s="8"/>
      <c r="BF3975" s="8"/>
      <c r="BG3975" s="8"/>
      <c r="BH3975" s="8"/>
      <c r="BI3975" s="8"/>
      <c r="BJ3975" s="8"/>
      <c r="BK3975" s="8"/>
      <c r="BL3975" s="8"/>
      <c r="BM3975" s="8"/>
      <c r="BN3975" s="8"/>
      <c r="BO3975" s="8"/>
      <c r="BP3975" s="8"/>
      <c r="BQ3975" s="8"/>
      <c r="BR3975" s="8"/>
      <c r="BS3975" s="8"/>
      <c r="BT3975" s="8"/>
      <c r="BU3975" s="8"/>
      <c r="BV3975" s="8"/>
      <c r="BW3975" s="8"/>
      <c r="BX3975" s="8"/>
      <c r="BY3975" s="8"/>
    </row>
    <row r="3976" spans="1:77" x14ac:dyDescent="0.2">
      <c r="A3976" s="8" t="s">
        <v>15297</v>
      </c>
      <c r="B3976" s="5"/>
      <c r="C3976" s="8" t="s">
        <v>15298</v>
      </c>
      <c r="D3976" s="4" t="s">
        <v>1171</v>
      </c>
      <c r="E3976" s="8" t="s">
        <v>10483</v>
      </c>
      <c r="F3976" s="4" t="s">
        <v>692</v>
      </c>
      <c r="G3976" s="8" t="s">
        <v>15266</v>
      </c>
      <c r="H3976" s="8" t="s">
        <v>529</v>
      </c>
      <c r="I3976" s="8"/>
      <c r="J3976" s="8"/>
      <c r="K3976" s="8"/>
      <c r="L3976" s="8" t="s">
        <v>15299</v>
      </c>
      <c r="M3976" s="8"/>
      <c r="N3976" s="8" t="s">
        <v>15290</v>
      </c>
      <c r="O3976" s="8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  <c r="AY3976" s="8"/>
      <c r="AZ3976" s="8"/>
      <c r="BA3976" s="8"/>
      <c r="BB3976" s="8"/>
      <c r="BC3976" s="8"/>
      <c r="BD3976" s="8"/>
      <c r="BE3976" s="8"/>
      <c r="BF3976" s="8"/>
      <c r="BG3976" s="8"/>
      <c r="BH3976" s="8"/>
      <c r="BI3976" s="8"/>
      <c r="BJ3976" s="8"/>
      <c r="BK3976" s="8"/>
      <c r="BL3976" s="8"/>
      <c r="BM3976" s="8"/>
      <c r="BN3976" s="8"/>
      <c r="BO3976" s="8"/>
      <c r="BP3976" s="8"/>
      <c r="BQ3976" s="8"/>
      <c r="BR3976" s="8"/>
      <c r="BS3976" s="8"/>
      <c r="BT3976" s="8"/>
      <c r="BU3976" s="8"/>
      <c r="BV3976" s="8"/>
      <c r="BW3976" s="8"/>
      <c r="BX3976" s="8"/>
      <c r="BY3976" s="8"/>
    </row>
    <row r="3977" spans="1:77" x14ac:dyDescent="0.2">
      <c r="A3977" s="8" t="s">
        <v>15300</v>
      </c>
      <c r="B3977" s="5"/>
      <c r="C3977" s="8" t="s">
        <v>15301</v>
      </c>
      <c r="D3977" s="4" t="s">
        <v>1171</v>
      </c>
      <c r="E3977" s="8" t="s">
        <v>10483</v>
      </c>
      <c r="F3977" s="4" t="s">
        <v>527</v>
      </c>
      <c r="G3977" s="8" t="s">
        <v>15266</v>
      </c>
      <c r="H3977" s="8" t="s">
        <v>529</v>
      </c>
      <c r="I3977" s="8"/>
      <c r="J3977" s="8"/>
      <c r="K3977" s="8"/>
      <c r="L3977" s="8" t="s">
        <v>15302</v>
      </c>
      <c r="M3977" s="8"/>
      <c r="N3977" s="8" t="s">
        <v>15290</v>
      </c>
      <c r="O3977" s="8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  <c r="AY3977" s="8"/>
      <c r="AZ3977" s="8"/>
      <c r="BA3977" s="8"/>
      <c r="BB3977" s="8"/>
      <c r="BC3977" s="8"/>
      <c r="BD3977" s="8"/>
      <c r="BE3977" s="8"/>
      <c r="BF3977" s="8"/>
      <c r="BG3977" s="8"/>
      <c r="BH3977" s="8"/>
      <c r="BI3977" s="8"/>
      <c r="BJ3977" s="8"/>
      <c r="BK3977" s="8"/>
      <c r="BL3977" s="8"/>
      <c r="BM3977" s="8"/>
      <c r="BN3977" s="8"/>
      <c r="BO3977" s="8"/>
      <c r="BP3977" s="8"/>
      <c r="BQ3977" s="8"/>
      <c r="BR3977" s="8"/>
      <c r="BS3977" s="8"/>
      <c r="BT3977" s="8"/>
      <c r="BU3977" s="8"/>
      <c r="BV3977" s="8"/>
      <c r="BW3977" s="8"/>
      <c r="BX3977" s="8"/>
      <c r="BY3977" s="8"/>
    </row>
    <row r="3978" spans="1:77" x14ac:dyDescent="0.2">
      <c r="A3978" s="8" t="s">
        <v>15303</v>
      </c>
      <c r="B3978" s="5"/>
      <c r="C3978" s="8" t="s">
        <v>15304</v>
      </c>
      <c r="D3978" s="4" t="s">
        <v>1171</v>
      </c>
      <c r="E3978" s="8" t="s">
        <v>10483</v>
      </c>
      <c r="F3978" s="4" t="s">
        <v>692</v>
      </c>
      <c r="G3978" s="8" t="s">
        <v>15266</v>
      </c>
      <c r="H3978" s="8" t="s">
        <v>529</v>
      </c>
      <c r="I3978" s="8"/>
      <c r="J3978" s="8"/>
      <c r="K3978" s="8"/>
      <c r="L3978" s="8" t="s">
        <v>15305</v>
      </c>
      <c r="M3978" s="8"/>
      <c r="N3978" s="8" t="s">
        <v>15290</v>
      </c>
      <c r="O3978" s="8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  <c r="AY3978" s="8"/>
      <c r="AZ3978" s="8"/>
      <c r="BA3978" s="8"/>
      <c r="BB3978" s="8"/>
      <c r="BC3978" s="8"/>
      <c r="BD3978" s="8"/>
      <c r="BE3978" s="8"/>
      <c r="BF3978" s="8"/>
      <c r="BG3978" s="8"/>
      <c r="BH3978" s="8"/>
      <c r="BI3978" s="8"/>
      <c r="BJ3978" s="8"/>
      <c r="BK3978" s="8"/>
      <c r="BL3978" s="8"/>
      <c r="BM3978" s="8"/>
      <c r="BN3978" s="8"/>
      <c r="BO3978" s="8"/>
      <c r="BP3978" s="8"/>
      <c r="BQ3978" s="8"/>
      <c r="BR3978" s="8"/>
      <c r="BS3978" s="8"/>
      <c r="BT3978" s="8"/>
      <c r="BU3978" s="8"/>
      <c r="BV3978" s="8"/>
      <c r="BW3978" s="8"/>
      <c r="BX3978" s="8"/>
      <c r="BY3978" s="8"/>
    </row>
    <row r="3979" spans="1:77" x14ac:dyDescent="0.2">
      <c r="A3979" s="8" t="s">
        <v>15306</v>
      </c>
      <c r="B3979" s="5"/>
      <c r="C3979" s="8" t="s">
        <v>15307</v>
      </c>
      <c r="D3979" s="4" t="s">
        <v>1171</v>
      </c>
      <c r="E3979" s="8" t="s">
        <v>10483</v>
      </c>
      <c r="F3979" s="4" t="s">
        <v>527</v>
      </c>
      <c r="G3979" s="8" t="s">
        <v>15266</v>
      </c>
      <c r="H3979" s="8" t="s">
        <v>529</v>
      </c>
      <c r="I3979" s="8"/>
      <c r="J3979" s="8"/>
      <c r="K3979" s="8"/>
      <c r="L3979" s="8" t="s">
        <v>15308</v>
      </c>
      <c r="M3979" s="8"/>
      <c r="N3979" s="8" t="s">
        <v>15290</v>
      </c>
      <c r="O3979" s="8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  <c r="AY3979" s="8"/>
      <c r="AZ3979" s="8"/>
      <c r="BA3979" s="8"/>
      <c r="BB3979" s="8"/>
      <c r="BC3979" s="8"/>
      <c r="BD3979" s="8"/>
      <c r="BE3979" s="8"/>
      <c r="BF3979" s="8"/>
      <c r="BG3979" s="8"/>
      <c r="BH3979" s="8"/>
      <c r="BI3979" s="8"/>
      <c r="BJ3979" s="8"/>
      <c r="BK3979" s="8"/>
      <c r="BL3979" s="8"/>
      <c r="BM3979" s="8"/>
      <c r="BN3979" s="8"/>
      <c r="BO3979" s="8"/>
      <c r="BP3979" s="8"/>
      <c r="BQ3979" s="8"/>
      <c r="BR3979" s="8"/>
      <c r="BS3979" s="8"/>
      <c r="BT3979" s="8"/>
      <c r="BU3979" s="8"/>
      <c r="BV3979" s="8"/>
      <c r="BW3979" s="8"/>
      <c r="BX3979" s="8"/>
      <c r="BY3979" s="8"/>
    </row>
    <row r="3980" spans="1:77" x14ac:dyDescent="0.2">
      <c r="A3980" s="8" t="s">
        <v>15309</v>
      </c>
      <c r="B3980" s="5"/>
      <c r="C3980" s="8" t="s">
        <v>15310</v>
      </c>
      <c r="D3980" s="4" t="s">
        <v>1171</v>
      </c>
      <c r="E3980" s="8" t="s">
        <v>10483</v>
      </c>
      <c r="F3980" s="4" t="s">
        <v>692</v>
      </c>
      <c r="G3980" s="8" t="s">
        <v>15266</v>
      </c>
      <c r="H3980" s="8" t="s">
        <v>529</v>
      </c>
      <c r="I3980" s="8"/>
      <c r="J3980" s="8"/>
      <c r="K3980" s="8"/>
      <c r="L3980" s="8" t="s">
        <v>15311</v>
      </c>
      <c r="M3980" s="8"/>
      <c r="N3980" s="8" t="s">
        <v>15290</v>
      </c>
      <c r="O3980" s="8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  <c r="AY3980" s="8"/>
      <c r="AZ3980" s="8"/>
      <c r="BA3980" s="8"/>
      <c r="BB3980" s="8"/>
      <c r="BC3980" s="8"/>
      <c r="BD3980" s="8"/>
      <c r="BE3980" s="8"/>
      <c r="BF3980" s="8"/>
      <c r="BG3980" s="8"/>
      <c r="BH3980" s="8"/>
      <c r="BI3980" s="8"/>
      <c r="BJ3980" s="8"/>
      <c r="BK3980" s="8"/>
      <c r="BL3980" s="8"/>
      <c r="BM3980" s="8"/>
      <c r="BN3980" s="8"/>
      <c r="BO3980" s="8"/>
      <c r="BP3980" s="8"/>
      <c r="BQ3980" s="8"/>
      <c r="BR3980" s="8"/>
      <c r="BS3980" s="8"/>
      <c r="BT3980" s="8"/>
      <c r="BU3980" s="8"/>
      <c r="BV3980" s="8"/>
      <c r="BW3980" s="8"/>
      <c r="BX3980" s="8"/>
      <c r="BY3980" s="8"/>
    </row>
    <row r="3981" spans="1:77" x14ac:dyDescent="0.2">
      <c r="A3981" s="8" t="s">
        <v>15312</v>
      </c>
      <c r="B3981" s="5"/>
      <c r="C3981" s="8" t="s">
        <v>15313</v>
      </c>
      <c r="D3981" s="4" t="s">
        <v>10495</v>
      </c>
      <c r="E3981" s="8" t="s">
        <v>15284</v>
      </c>
      <c r="F3981" s="4" t="s">
        <v>527</v>
      </c>
      <c r="G3981" s="8" t="s">
        <v>15266</v>
      </c>
      <c r="H3981" s="8" t="s">
        <v>529</v>
      </c>
      <c r="I3981" s="8"/>
      <c r="J3981" s="8"/>
      <c r="K3981" s="8"/>
      <c r="L3981" s="8" t="s">
        <v>15314</v>
      </c>
      <c r="M3981" s="8"/>
      <c r="N3981" s="8" t="s">
        <v>15315</v>
      </c>
      <c r="O3981" s="8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  <c r="AY3981" s="8"/>
      <c r="AZ3981" s="8"/>
      <c r="BA3981" s="8"/>
      <c r="BB3981" s="8"/>
      <c r="BC3981" s="8"/>
      <c r="BD3981" s="8"/>
      <c r="BE3981" s="8"/>
      <c r="BF3981" s="8"/>
      <c r="BG3981" s="8"/>
      <c r="BH3981" s="8"/>
      <c r="BI3981" s="8"/>
      <c r="BJ3981" s="8"/>
      <c r="BK3981" s="8"/>
      <c r="BL3981" s="8"/>
      <c r="BM3981" s="8"/>
      <c r="BN3981" s="8"/>
      <c r="BO3981" s="8"/>
      <c r="BP3981" s="8"/>
      <c r="BQ3981" s="8"/>
      <c r="BR3981" s="8"/>
      <c r="BS3981" s="8"/>
      <c r="BT3981" s="8"/>
      <c r="BU3981" s="8"/>
      <c r="BV3981" s="8"/>
      <c r="BW3981" s="8"/>
      <c r="BX3981" s="8"/>
      <c r="BY3981" s="8"/>
    </row>
    <row r="3982" spans="1:77" x14ac:dyDescent="0.2">
      <c r="A3982" s="8" t="s">
        <v>15316</v>
      </c>
      <c r="B3982" s="5"/>
      <c r="C3982" s="8" t="s">
        <v>15317</v>
      </c>
      <c r="D3982" s="4" t="s">
        <v>10495</v>
      </c>
      <c r="E3982" s="8" t="s">
        <v>15284</v>
      </c>
      <c r="F3982" s="4" t="s">
        <v>692</v>
      </c>
      <c r="G3982" s="8" t="s">
        <v>15266</v>
      </c>
      <c r="H3982" s="8" t="s">
        <v>529</v>
      </c>
      <c r="I3982" s="8"/>
      <c r="J3982" s="8"/>
      <c r="K3982" s="8"/>
      <c r="L3982" s="8" t="s">
        <v>15318</v>
      </c>
      <c r="M3982" s="8"/>
      <c r="N3982" s="8" t="s">
        <v>15315</v>
      </c>
      <c r="O3982" s="8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  <c r="AY3982" s="8"/>
      <c r="AZ3982" s="8"/>
      <c r="BA3982" s="8"/>
      <c r="BB3982" s="8"/>
      <c r="BC3982" s="8"/>
      <c r="BD3982" s="8"/>
      <c r="BE3982" s="8"/>
      <c r="BF3982" s="8"/>
      <c r="BG3982" s="8"/>
      <c r="BH3982" s="8"/>
      <c r="BI3982" s="8"/>
      <c r="BJ3982" s="8"/>
      <c r="BK3982" s="8"/>
      <c r="BL3982" s="8"/>
      <c r="BM3982" s="8"/>
      <c r="BN3982" s="8"/>
      <c r="BO3982" s="8"/>
      <c r="BP3982" s="8"/>
      <c r="BQ3982" s="8"/>
      <c r="BR3982" s="8"/>
      <c r="BS3982" s="8"/>
      <c r="BT3982" s="8"/>
      <c r="BU3982" s="8"/>
      <c r="BV3982" s="8"/>
      <c r="BW3982" s="8"/>
      <c r="BX3982" s="8"/>
      <c r="BY3982" s="8"/>
    </row>
    <row r="3983" spans="1:77" x14ac:dyDescent="0.2">
      <c r="A3983" s="8" t="s">
        <v>15319</v>
      </c>
      <c r="B3983" s="5"/>
      <c r="C3983" s="8" t="s">
        <v>15320</v>
      </c>
      <c r="D3983" s="4" t="s">
        <v>15321</v>
      </c>
      <c r="E3983" s="8" t="s">
        <v>15284</v>
      </c>
      <c r="F3983" s="4" t="s">
        <v>527</v>
      </c>
      <c r="G3983" s="8" t="s">
        <v>15266</v>
      </c>
      <c r="H3983" s="8" t="s">
        <v>529</v>
      </c>
      <c r="I3983" s="8"/>
      <c r="J3983" s="8"/>
      <c r="K3983" s="8"/>
      <c r="L3983" s="8" t="s">
        <v>15322</v>
      </c>
      <c r="M3983" s="8"/>
      <c r="N3983" s="8"/>
      <c r="O3983" s="8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  <c r="AY3983" s="8"/>
      <c r="AZ3983" s="8"/>
      <c r="BA3983" s="8"/>
      <c r="BB3983" s="8"/>
      <c r="BC3983" s="8"/>
      <c r="BD3983" s="8"/>
      <c r="BE3983" s="8"/>
      <c r="BF3983" s="8"/>
      <c r="BG3983" s="8"/>
      <c r="BH3983" s="8"/>
      <c r="BI3983" s="8"/>
      <c r="BJ3983" s="8"/>
      <c r="BK3983" s="8"/>
      <c r="BL3983" s="8"/>
      <c r="BM3983" s="8"/>
      <c r="BN3983" s="8"/>
      <c r="BO3983" s="8"/>
      <c r="BP3983" s="8"/>
      <c r="BQ3983" s="8"/>
      <c r="BR3983" s="8"/>
      <c r="BS3983" s="8"/>
      <c r="BT3983" s="8"/>
      <c r="BU3983" s="8"/>
      <c r="BV3983" s="8"/>
      <c r="BW3983" s="8"/>
      <c r="BX3983" s="8"/>
      <c r="BY3983" s="8"/>
    </row>
    <row r="3984" spans="1:77" x14ac:dyDescent="0.2">
      <c r="A3984" s="8" t="s">
        <v>15323</v>
      </c>
      <c r="B3984" s="5"/>
      <c r="C3984" s="8" t="s">
        <v>15324</v>
      </c>
      <c r="D3984" s="4" t="s">
        <v>15321</v>
      </c>
      <c r="E3984" s="8" t="s">
        <v>15284</v>
      </c>
      <c r="F3984" s="4" t="s">
        <v>692</v>
      </c>
      <c r="G3984" s="8" t="s">
        <v>15266</v>
      </c>
      <c r="H3984" s="8" t="s">
        <v>529</v>
      </c>
      <c r="I3984" s="8"/>
      <c r="J3984" s="8"/>
      <c r="K3984" s="8"/>
      <c r="L3984" s="8" t="s">
        <v>15325</v>
      </c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  <c r="AY3984" s="8"/>
      <c r="AZ3984" s="8"/>
      <c r="BA3984" s="8"/>
      <c r="BB3984" s="8"/>
      <c r="BC3984" s="8"/>
      <c r="BD3984" s="8"/>
      <c r="BE3984" s="8"/>
      <c r="BF3984" s="8"/>
      <c r="BG3984" s="8"/>
      <c r="BH3984" s="8"/>
      <c r="BI3984" s="8"/>
      <c r="BJ3984" s="8"/>
      <c r="BK3984" s="8"/>
      <c r="BL3984" s="8"/>
      <c r="BM3984" s="8"/>
      <c r="BN3984" s="8"/>
      <c r="BO3984" s="8"/>
      <c r="BP3984" s="8"/>
      <c r="BQ3984" s="8"/>
      <c r="BR3984" s="8"/>
      <c r="BS3984" s="8"/>
      <c r="BT3984" s="8"/>
      <c r="BU3984" s="8"/>
      <c r="BV3984" s="8"/>
      <c r="BW3984" s="8"/>
      <c r="BX3984" s="8"/>
      <c r="BY3984" s="8"/>
    </row>
    <row r="3985" spans="1:77" x14ac:dyDescent="0.2">
      <c r="A3985" s="8" t="s">
        <v>15326</v>
      </c>
      <c r="B3985" s="5"/>
      <c r="C3985" s="8" t="s">
        <v>15327</v>
      </c>
      <c r="D3985" s="4" t="s">
        <v>1171</v>
      </c>
      <c r="E3985" s="8" t="s">
        <v>10483</v>
      </c>
      <c r="F3985" s="4" t="s">
        <v>527</v>
      </c>
      <c r="G3985" s="8" t="s">
        <v>15266</v>
      </c>
      <c r="H3985" s="8" t="s">
        <v>529</v>
      </c>
      <c r="I3985" s="8"/>
      <c r="J3985" s="8"/>
      <c r="K3985" s="8"/>
      <c r="L3985" s="8" t="s">
        <v>15328</v>
      </c>
      <c r="M3985" s="8"/>
      <c r="N3985" s="8"/>
      <c r="O3985" s="8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  <c r="AY3985" s="8"/>
      <c r="AZ3985" s="8"/>
      <c r="BA3985" s="8"/>
      <c r="BB3985" s="8"/>
      <c r="BC3985" s="8"/>
      <c r="BD3985" s="8"/>
      <c r="BE3985" s="8"/>
      <c r="BF3985" s="8"/>
      <c r="BG3985" s="8"/>
      <c r="BH3985" s="8"/>
      <c r="BI3985" s="8"/>
      <c r="BJ3985" s="8"/>
      <c r="BK3985" s="8"/>
      <c r="BL3985" s="8"/>
      <c r="BM3985" s="8"/>
      <c r="BN3985" s="8"/>
      <c r="BO3985" s="8"/>
      <c r="BP3985" s="8"/>
      <c r="BQ3985" s="8"/>
      <c r="BR3985" s="8"/>
      <c r="BS3985" s="8"/>
      <c r="BT3985" s="8"/>
      <c r="BU3985" s="8"/>
      <c r="BV3985" s="8"/>
      <c r="BW3985" s="8"/>
      <c r="BX3985" s="8"/>
      <c r="BY3985" s="8"/>
    </row>
    <row r="3986" spans="1:77" x14ac:dyDescent="0.2">
      <c r="A3986" s="8" t="s">
        <v>15329</v>
      </c>
      <c r="B3986" s="5"/>
      <c r="C3986" s="8" t="s">
        <v>15330</v>
      </c>
      <c r="D3986" s="4" t="s">
        <v>1171</v>
      </c>
      <c r="E3986" s="8" t="s">
        <v>10483</v>
      </c>
      <c r="F3986" s="4" t="s">
        <v>692</v>
      </c>
      <c r="G3986" s="8" t="s">
        <v>15266</v>
      </c>
      <c r="H3986" s="8" t="s">
        <v>529</v>
      </c>
      <c r="I3986" s="8"/>
      <c r="J3986" s="8"/>
      <c r="K3986" s="8"/>
      <c r="L3986" s="8" t="s">
        <v>15331</v>
      </c>
      <c r="M3986" s="8"/>
      <c r="N3986" s="8"/>
      <c r="O3986" s="8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  <c r="AY3986" s="8"/>
      <c r="AZ3986" s="8"/>
      <c r="BA3986" s="8"/>
      <c r="BB3986" s="8"/>
      <c r="BC3986" s="8"/>
      <c r="BD3986" s="8"/>
      <c r="BE3986" s="8"/>
      <c r="BF3986" s="8"/>
      <c r="BG3986" s="8"/>
      <c r="BH3986" s="8"/>
      <c r="BI3986" s="8"/>
      <c r="BJ3986" s="8"/>
      <c r="BK3986" s="8"/>
      <c r="BL3986" s="8"/>
      <c r="BM3986" s="8"/>
      <c r="BN3986" s="8"/>
      <c r="BO3986" s="8"/>
      <c r="BP3986" s="8"/>
      <c r="BQ3986" s="8"/>
      <c r="BR3986" s="8"/>
      <c r="BS3986" s="8"/>
      <c r="BT3986" s="8"/>
      <c r="BU3986" s="8"/>
      <c r="BV3986" s="8"/>
      <c r="BW3986" s="8"/>
      <c r="BX3986" s="8"/>
      <c r="BY3986" s="8"/>
    </row>
    <row r="3987" spans="1:77" x14ac:dyDescent="0.2">
      <c r="A3987" s="8" t="s">
        <v>15332</v>
      </c>
      <c r="B3987" s="5"/>
      <c r="C3987" s="8" t="s">
        <v>15333</v>
      </c>
      <c r="D3987" s="4" t="s">
        <v>1171</v>
      </c>
      <c r="E3987" s="8" t="s">
        <v>10483</v>
      </c>
      <c r="F3987" s="4" t="s">
        <v>527</v>
      </c>
      <c r="G3987" s="8" t="s">
        <v>15266</v>
      </c>
      <c r="H3987" s="8" t="s">
        <v>529</v>
      </c>
      <c r="I3987" s="8"/>
      <c r="J3987" s="8"/>
      <c r="K3987" s="8"/>
      <c r="L3987" s="8" t="s">
        <v>15334</v>
      </c>
      <c r="M3987" s="8"/>
      <c r="N3987" s="8" t="s">
        <v>15290</v>
      </c>
      <c r="O3987" s="8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  <c r="AY3987" s="8"/>
      <c r="AZ3987" s="8"/>
      <c r="BA3987" s="8"/>
      <c r="BB3987" s="8"/>
      <c r="BC3987" s="8"/>
      <c r="BD3987" s="8"/>
      <c r="BE3987" s="8"/>
      <c r="BF3987" s="8"/>
      <c r="BG3987" s="8"/>
      <c r="BH3987" s="8"/>
      <c r="BI3987" s="8"/>
      <c r="BJ3987" s="8"/>
      <c r="BK3987" s="8"/>
      <c r="BL3987" s="8"/>
      <c r="BM3987" s="8"/>
      <c r="BN3987" s="8"/>
      <c r="BO3987" s="8"/>
      <c r="BP3987" s="8"/>
      <c r="BQ3987" s="8"/>
      <c r="BR3987" s="8"/>
      <c r="BS3987" s="8"/>
      <c r="BT3987" s="8"/>
      <c r="BU3987" s="8"/>
      <c r="BV3987" s="8"/>
      <c r="BW3987" s="8"/>
      <c r="BX3987" s="8"/>
      <c r="BY3987" s="8"/>
    </row>
    <row r="3988" spans="1:77" x14ac:dyDescent="0.2">
      <c r="A3988" s="8" t="s">
        <v>15335</v>
      </c>
      <c r="B3988" s="5"/>
      <c r="C3988" s="8" t="s">
        <v>15336</v>
      </c>
      <c r="D3988" s="4" t="s">
        <v>1171</v>
      </c>
      <c r="E3988" s="8" t="s">
        <v>10483</v>
      </c>
      <c r="F3988" s="4" t="s">
        <v>692</v>
      </c>
      <c r="G3988" s="8" t="s">
        <v>15266</v>
      </c>
      <c r="H3988" s="8" t="s">
        <v>529</v>
      </c>
      <c r="I3988" s="8"/>
      <c r="J3988" s="8"/>
      <c r="K3988" s="8"/>
      <c r="L3988" s="8" t="s">
        <v>15337</v>
      </c>
      <c r="M3988" s="8"/>
      <c r="N3988" s="8" t="s">
        <v>15290</v>
      </c>
      <c r="O3988" s="8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  <c r="AY3988" s="8"/>
      <c r="AZ3988" s="8"/>
      <c r="BA3988" s="8"/>
      <c r="BB3988" s="8"/>
      <c r="BC3988" s="8"/>
      <c r="BD3988" s="8"/>
      <c r="BE3988" s="8"/>
      <c r="BF3988" s="8"/>
      <c r="BG3988" s="8"/>
      <c r="BH3988" s="8"/>
      <c r="BI3988" s="8"/>
      <c r="BJ3988" s="8"/>
      <c r="BK3988" s="8"/>
      <c r="BL3988" s="8"/>
      <c r="BM3988" s="8"/>
      <c r="BN3988" s="8"/>
      <c r="BO3988" s="8"/>
      <c r="BP3988" s="8"/>
      <c r="BQ3988" s="8"/>
      <c r="BR3988" s="8"/>
      <c r="BS3988" s="8"/>
      <c r="BT3988" s="8"/>
      <c r="BU3988" s="8"/>
      <c r="BV3988" s="8"/>
      <c r="BW3988" s="8"/>
      <c r="BX3988" s="8"/>
      <c r="BY3988" s="8"/>
    </row>
    <row r="3989" spans="1:77" x14ac:dyDescent="0.2">
      <c r="A3989" s="8" t="s">
        <v>15338</v>
      </c>
      <c r="B3989" s="5"/>
      <c r="C3989" s="8" t="s">
        <v>15339</v>
      </c>
      <c r="D3989" s="5"/>
      <c r="E3989" s="8"/>
      <c r="F3989" s="5" t="s">
        <v>527</v>
      </c>
      <c r="G3989" s="8" t="s">
        <v>15340</v>
      </c>
      <c r="H3989" s="8" t="s">
        <v>529</v>
      </c>
      <c r="I3989" s="8"/>
      <c r="J3989" s="8"/>
      <c r="K3989" s="8"/>
      <c r="L3989" s="8" t="s">
        <v>15341</v>
      </c>
      <c r="M3989" s="8"/>
      <c r="N3989" s="8" t="s">
        <v>14683</v>
      </c>
      <c r="O3989" s="8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  <c r="AY3989" s="8"/>
      <c r="AZ3989" s="8"/>
      <c r="BA3989" s="8"/>
      <c r="BB3989" s="8"/>
      <c r="BC3989" s="8"/>
      <c r="BD3989" s="8"/>
      <c r="BE3989" s="8"/>
      <c r="BF3989" s="8"/>
      <c r="BG3989" s="8"/>
      <c r="BH3989" s="8"/>
      <c r="BI3989" s="8"/>
      <c r="BJ3989" s="8"/>
      <c r="BK3989" s="8"/>
      <c r="BL3989" s="8"/>
      <c r="BM3989" s="8"/>
      <c r="BN3989" s="8"/>
      <c r="BO3989" s="8"/>
      <c r="BP3989" s="8"/>
      <c r="BQ3989" s="8"/>
      <c r="BR3989" s="8"/>
      <c r="BS3989" s="8"/>
      <c r="BT3989" s="8"/>
      <c r="BU3989" s="8"/>
      <c r="BV3989" s="8"/>
      <c r="BW3989" s="8"/>
      <c r="BX3989" s="8"/>
      <c r="BY3989" s="8"/>
    </row>
    <row r="3990" spans="1:77" x14ac:dyDescent="0.2">
      <c r="A3990" s="8" t="s">
        <v>15342</v>
      </c>
      <c r="B3990" s="5"/>
      <c r="C3990" s="8" t="s">
        <v>15343</v>
      </c>
      <c r="D3990" s="5" t="s">
        <v>7451</v>
      </c>
      <c r="E3990" s="8" t="s">
        <v>7452</v>
      </c>
      <c r="F3990" s="5" t="s">
        <v>527</v>
      </c>
      <c r="G3990" s="8" t="s">
        <v>15340</v>
      </c>
      <c r="H3990" s="8" t="s">
        <v>529</v>
      </c>
      <c r="I3990" s="8"/>
      <c r="J3990" s="8"/>
      <c r="K3990" s="8"/>
      <c r="L3990" s="8" t="s">
        <v>15344</v>
      </c>
      <c r="M3990" s="8"/>
      <c r="N3990" s="8" t="s">
        <v>15345</v>
      </c>
      <c r="O3990" s="8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  <c r="AY3990" s="8"/>
      <c r="AZ3990" s="8"/>
      <c r="BA3990" s="8"/>
      <c r="BB3990" s="8"/>
      <c r="BC3990" s="8"/>
      <c r="BD3990" s="8"/>
      <c r="BE3990" s="8"/>
      <c r="BF3990" s="8"/>
      <c r="BG3990" s="8"/>
      <c r="BH3990" s="8"/>
      <c r="BI3990" s="8"/>
      <c r="BJ3990" s="8"/>
      <c r="BK3990" s="8"/>
      <c r="BL3990" s="8"/>
      <c r="BM3990" s="8"/>
      <c r="BN3990" s="8"/>
      <c r="BO3990" s="8"/>
      <c r="BP3990" s="8"/>
      <c r="BQ3990" s="8"/>
      <c r="BR3990" s="8"/>
      <c r="BS3990" s="8"/>
      <c r="BT3990" s="8"/>
      <c r="BU3990" s="8"/>
      <c r="BV3990" s="8"/>
      <c r="BW3990" s="8"/>
      <c r="BX3990" s="8"/>
      <c r="BY3990" s="8"/>
    </row>
    <row r="3991" spans="1:77" x14ac:dyDescent="0.2">
      <c r="A3991" s="8" t="s">
        <v>15346</v>
      </c>
      <c r="B3991" s="5"/>
      <c r="C3991" s="8" t="s">
        <v>15347</v>
      </c>
      <c r="D3991" s="5" t="s">
        <v>7451</v>
      </c>
      <c r="E3991" s="8" t="s">
        <v>7452</v>
      </c>
      <c r="F3991" s="5" t="s">
        <v>537</v>
      </c>
      <c r="G3991" s="8" t="s">
        <v>15340</v>
      </c>
      <c r="H3991" s="8" t="s">
        <v>529</v>
      </c>
      <c r="I3991" s="8"/>
      <c r="J3991" s="8"/>
      <c r="K3991" s="8"/>
      <c r="L3991" s="8" t="s">
        <v>15348</v>
      </c>
      <c r="M3991" s="8"/>
      <c r="N3991" s="8" t="s">
        <v>15345</v>
      </c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  <c r="AY3991" s="8"/>
      <c r="AZ3991" s="8"/>
      <c r="BA3991" s="8"/>
      <c r="BB3991" s="8"/>
      <c r="BC3991" s="8"/>
      <c r="BD3991" s="8"/>
      <c r="BE3991" s="8"/>
      <c r="BF3991" s="8"/>
      <c r="BG3991" s="8"/>
      <c r="BH3991" s="8"/>
      <c r="BI3991" s="8"/>
      <c r="BJ3991" s="8"/>
      <c r="BK3991" s="8"/>
      <c r="BL3991" s="8"/>
      <c r="BM3991" s="8"/>
      <c r="BN3991" s="8"/>
      <c r="BO3991" s="8"/>
      <c r="BP3991" s="8"/>
      <c r="BQ3991" s="8"/>
      <c r="BR3991" s="8"/>
      <c r="BS3991" s="8"/>
      <c r="BT3991" s="8"/>
      <c r="BU3991" s="8"/>
      <c r="BV3991" s="8"/>
      <c r="BW3991" s="8"/>
      <c r="BX3991" s="8"/>
      <c r="BY3991" s="8"/>
    </row>
    <row r="3992" spans="1:77" x14ac:dyDescent="0.2">
      <c r="A3992" s="8" t="s">
        <v>15349</v>
      </c>
      <c r="B3992" s="5"/>
      <c r="C3992" s="8" t="s">
        <v>15350</v>
      </c>
      <c r="D3992" s="5" t="s">
        <v>7451</v>
      </c>
      <c r="E3992" s="8" t="s">
        <v>7452</v>
      </c>
      <c r="F3992" s="5" t="s">
        <v>527</v>
      </c>
      <c r="G3992" s="8" t="s">
        <v>15340</v>
      </c>
      <c r="H3992" s="8" t="s">
        <v>529</v>
      </c>
      <c r="I3992" s="8"/>
      <c r="J3992" s="8"/>
      <c r="K3992" s="8"/>
      <c r="L3992" s="8" t="s">
        <v>15351</v>
      </c>
      <c r="M3992" s="8"/>
      <c r="N3992" s="8" t="s">
        <v>15352</v>
      </c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  <c r="AY3992" s="8"/>
      <c r="AZ3992" s="8"/>
      <c r="BA3992" s="8"/>
      <c r="BB3992" s="8"/>
      <c r="BC3992" s="8"/>
      <c r="BD3992" s="8"/>
      <c r="BE3992" s="8"/>
      <c r="BF3992" s="8"/>
      <c r="BG3992" s="8"/>
      <c r="BH3992" s="8"/>
      <c r="BI3992" s="8"/>
      <c r="BJ3992" s="8"/>
      <c r="BK3992" s="8"/>
      <c r="BL3992" s="8"/>
      <c r="BM3992" s="8"/>
      <c r="BN3992" s="8"/>
      <c r="BO3992" s="8"/>
      <c r="BP3992" s="8"/>
      <c r="BQ3992" s="8"/>
      <c r="BR3992" s="8"/>
      <c r="BS3992" s="8"/>
      <c r="BT3992" s="8"/>
      <c r="BU3992" s="8"/>
      <c r="BV3992" s="8"/>
      <c r="BW3992" s="8"/>
      <c r="BX3992" s="8"/>
      <c r="BY3992" s="8"/>
    </row>
    <row r="3993" spans="1:77" x14ac:dyDescent="0.2">
      <c r="A3993" s="8" t="s">
        <v>15353</v>
      </c>
      <c r="B3993" s="5"/>
      <c r="C3993" s="8" t="s">
        <v>15354</v>
      </c>
      <c r="D3993" s="5" t="s">
        <v>7451</v>
      </c>
      <c r="E3993" s="8" t="s">
        <v>7452</v>
      </c>
      <c r="F3993" s="5" t="s">
        <v>537</v>
      </c>
      <c r="G3993" s="8" t="s">
        <v>15340</v>
      </c>
      <c r="H3993" s="8" t="s">
        <v>529</v>
      </c>
      <c r="I3993" s="8"/>
      <c r="J3993" s="8"/>
      <c r="K3993" s="8"/>
      <c r="L3993" s="8" t="s">
        <v>15355</v>
      </c>
      <c r="M3993" s="8"/>
      <c r="N3993" s="8" t="s">
        <v>15352</v>
      </c>
      <c r="O3993" s="8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  <c r="AY3993" s="8"/>
      <c r="AZ3993" s="8"/>
      <c r="BA3993" s="8"/>
      <c r="BB3993" s="8"/>
      <c r="BC3993" s="8"/>
      <c r="BD3993" s="8"/>
      <c r="BE3993" s="8"/>
      <c r="BF3993" s="8"/>
      <c r="BG3993" s="8"/>
      <c r="BH3993" s="8"/>
      <c r="BI3993" s="8"/>
      <c r="BJ3993" s="8"/>
      <c r="BK3993" s="8"/>
      <c r="BL3993" s="8"/>
      <c r="BM3993" s="8"/>
      <c r="BN3993" s="8"/>
      <c r="BO3993" s="8"/>
      <c r="BP3993" s="8"/>
      <c r="BQ3993" s="8"/>
      <c r="BR3993" s="8"/>
      <c r="BS3993" s="8"/>
      <c r="BT3993" s="8"/>
      <c r="BU3993" s="8"/>
      <c r="BV3993" s="8"/>
      <c r="BW3993" s="8"/>
      <c r="BX3993" s="8"/>
      <c r="BY3993" s="8"/>
    </row>
    <row r="3994" spans="1:77" x14ac:dyDescent="0.2">
      <c r="A3994" s="8" t="s">
        <v>15356</v>
      </c>
      <c r="B3994" s="5"/>
      <c r="C3994" s="8" t="s">
        <v>15357</v>
      </c>
      <c r="D3994" s="5" t="s">
        <v>8035</v>
      </c>
      <c r="E3994" s="8" t="s">
        <v>8036</v>
      </c>
      <c r="F3994" s="5" t="s">
        <v>692</v>
      </c>
      <c r="G3994" s="8" t="s">
        <v>15340</v>
      </c>
      <c r="H3994" s="8" t="s">
        <v>529</v>
      </c>
      <c r="I3994" s="8"/>
      <c r="J3994" s="8"/>
      <c r="K3994" s="8"/>
      <c r="L3994" s="8" t="s">
        <v>15358</v>
      </c>
      <c r="M3994" s="8"/>
      <c r="N3994" s="8"/>
      <c r="O3994" s="8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  <c r="AY3994" s="8"/>
      <c r="AZ3994" s="8"/>
      <c r="BA3994" s="8"/>
      <c r="BB3994" s="8"/>
      <c r="BC3994" s="8"/>
      <c r="BD3994" s="8"/>
      <c r="BE3994" s="8"/>
      <c r="BF3994" s="8"/>
      <c r="BG3994" s="8"/>
      <c r="BH3994" s="8"/>
      <c r="BI3994" s="8"/>
      <c r="BJ3994" s="8"/>
      <c r="BK3994" s="8"/>
      <c r="BL3994" s="8"/>
      <c r="BM3994" s="8"/>
      <c r="BN3994" s="8"/>
      <c r="BO3994" s="8"/>
      <c r="BP3994" s="8"/>
      <c r="BQ3994" s="8"/>
      <c r="BR3994" s="8"/>
      <c r="BS3994" s="8"/>
      <c r="BT3994" s="8"/>
      <c r="BU3994" s="8"/>
      <c r="BV3994" s="8"/>
      <c r="BW3994" s="8"/>
      <c r="BX3994" s="8"/>
      <c r="BY3994" s="8"/>
    </row>
    <row r="3995" spans="1:77" x14ac:dyDescent="0.2">
      <c r="A3995" s="8" t="s">
        <v>15359</v>
      </c>
      <c r="B3995" s="5"/>
      <c r="C3995" s="8" t="s">
        <v>15360</v>
      </c>
      <c r="D3995" s="5" t="s">
        <v>15361</v>
      </c>
      <c r="E3995" s="8" t="s">
        <v>15362</v>
      </c>
      <c r="F3995" s="5" t="s">
        <v>692</v>
      </c>
      <c r="G3995" s="8" t="s">
        <v>15340</v>
      </c>
      <c r="H3995" s="8" t="s">
        <v>529</v>
      </c>
      <c r="I3995" s="8"/>
      <c r="J3995" s="8"/>
      <c r="K3995" s="8"/>
      <c r="L3995" s="8" t="s">
        <v>15363</v>
      </c>
      <c r="M3995" s="8"/>
      <c r="N3995" s="8"/>
      <c r="O3995" s="8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  <c r="AY3995" s="8"/>
      <c r="AZ3995" s="8"/>
      <c r="BA3995" s="8"/>
      <c r="BB3995" s="8"/>
      <c r="BC3995" s="8"/>
      <c r="BD3995" s="8"/>
      <c r="BE3995" s="8"/>
      <c r="BF3995" s="8"/>
      <c r="BG3995" s="8"/>
      <c r="BH3995" s="8"/>
      <c r="BI3995" s="8"/>
      <c r="BJ3995" s="8"/>
      <c r="BK3995" s="8"/>
      <c r="BL3995" s="8"/>
      <c r="BM3995" s="8"/>
      <c r="BN3995" s="8"/>
      <c r="BO3995" s="8"/>
      <c r="BP3995" s="8"/>
      <c r="BQ3995" s="8"/>
      <c r="BR3995" s="8"/>
      <c r="BS3995" s="8"/>
      <c r="BT3995" s="8"/>
      <c r="BU3995" s="8"/>
      <c r="BV3995" s="8"/>
      <c r="BW3995" s="8"/>
      <c r="BX3995" s="8"/>
      <c r="BY3995" s="8"/>
    </row>
    <row r="3996" spans="1:77" x14ac:dyDescent="0.2">
      <c r="A3996" s="8" t="s">
        <v>15364</v>
      </c>
      <c r="B3996" s="5"/>
      <c r="C3996" s="8" t="s">
        <v>15365</v>
      </c>
      <c r="D3996" s="5"/>
      <c r="E3996" s="8"/>
      <c r="F3996" s="5" t="s">
        <v>692</v>
      </c>
      <c r="G3996" s="8" t="s">
        <v>15340</v>
      </c>
      <c r="H3996" s="8" t="s">
        <v>529</v>
      </c>
      <c r="I3996" s="8"/>
      <c r="J3996" s="8"/>
      <c r="K3996" s="8"/>
      <c r="L3996" s="8"/>
      <c r="M3996" s="8"/>
      <c r="N3996" s="8"/>
      <c r="O3996" s="8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  <c r="AY3996" s="8"/>
      <c r="AZ3996" s="8"/>
      <c r="BA3996" s="8"/>
      <c r="BB3996" s="8"/>
      <c r="BC3996" s="8"/>
      <c r="BD3996" s="8"/>
      <c r="BE3996" s="8"/>
      <c r="BF3996" s="8"/>
      <c r="BG3996" s="8"/>
      <c r="BH3996" s="8"/>
      <c r="BI3996" s="8"/>
      <c r="BJ3996" s="8"/>
      <c r="BK3996" s="8"/>
      <c r="BL3996" s="8"/>
      <c r="BM3996" s="8"/>
      <c r="BN3996" s="8"/>
      <c r="BO3996" s="8"/>
      <c r="BP3996" s="8"/>
      <c r="BQ3996" s="8"/>
      <c r="BR3996" s="8"/>
      <c r="BS3996" s="8"/>
      <c r="BT3996" s="8"/>
      <c r="BU3996" s="8"/>
      <c r="BV3996" s="8"/>
      <c r="BW3996" s="8"/>
      <c r="BX3996" s="8"/>
      <c r="BY3996" s="8"/>
    </row>
    <row r="3997" spans="1:77" x14ac:dyDescent="0.2">
      <c r="A3997" s="8" t="s">
        <v>15366</v>
      </c>
      <c r="B3997" s="5"/>
      <c r="C3997" s="8" t="s">
        <v>15367</v>
      </c>
      <c r="D3997" s="5" t="s">
        <v>15368</v>
      </c>
      <c r="E3997" s="8" t="s">
        <v>15362</v>
      </c>
      <c r="F3997" s="5" t="s">
        <v>692</v>
      </c>
      <c r="G3997" s="8" t="s">
        <v>15340</v>
      </c>
      <c r="H3997" s="8" t="s">
        <v>529</v>
      </c>
      <c r="I3997" s="8"/>
      <c r="J3997" s="8"/>
      <c r="K3997" s="8"/>
      <c r="L3997" s="8" t="s">
        <v>15369</v>
      </c>
      <c r="M3997" s="8"/>
      <c r="N3997" s="8"/>
      <c r="O3997" s="8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  <c r="AY3997" s="8"/>
      <c r="AZ3997" s="8"/>
      <c r="BA3997" s="8"/>
      <c r="BB3997" s="8"/>
      <c r="BC3997" s="8"/>
      <c r="BD3997" s="8"/>
      <c r="BE3997" s="8"/>
      <c r="BF3997" s="8"/>
      <c r="BG3997" s="8"/>
      <c r="BH3997" s="8"/>
      <c r="BI3997" s="8"/>
      <c r="BJ3997" s="8"/>
      <c r="BK3997" s="8"/>
      <c r="BL3997" s="8"/>
      <c r="BM3997" s="8"/>
      <c r="BN3997" s="8"/>
      <c r="BO3997" s="8"/>
      <c r="BP3997" s="8"/>
      <c r="BQ3997" s="8"/>
      <c r="BR3997" s="8"/>
      <c r="BS3997" s="8"/>
      <c r="BT3997" s="8"/>
      <c r="BU3997" s="8"/>
      <c r="BV3997" s="8"/>
      <c r="BW3997" s="8"/>
      <c r="BX3997" s="8"/>
      <c r="BY3997" s="8"/>
    </row>
    <row r="3998" spans="1:77" x14ac:dyDescent="0.2">
      <c r="A3998" s="8" t="s">
        <v>15370</v>
      </c>
      <c r="B3998" s="5"/>
      <c r="C3998" s="8" t="s">
        <v>15371</v>
      </c>
      <c r="D3998" s="5" t="s">
        <v>8035</v>
      </c>
      <c r="E3998" s="8" t="s">
        <v>8036</v>
      </c>
      <c r="F3998" s="5" t="s">
        <v>692</v>
      </c>
      <c r="G3998" s="8" t="s">
        <v>15340</v>
      </c>
      <c r="H3998" s="8" t="s">
        <v>529</v>
      </c>
      <c r="I3998" s="8"/>
      <c r="J3998" s="8"/>
      <c r="K3998" s="8"/>
      <c r="L3998" s="8" t="s">
        <v>15372</v>
      </c>
      <c r="M3998" s="8"/>
      <c r="N3998" s="8"/>
      <c r="O3998" s="8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  <c r="AY3998" s="8"/>
      <c r="AZ3998" s="8"/>
      <c r="BA3998" s="8"/>
      <c r="BB3998" s="8"/>
      <c r="BC3998" s="8"/>
      <c r="BD3998" s="8"/>
      <c r="BE3998" s="8"/>
      <c r="BF3998" s="8"/>
      <c r="BG3998" s="8"/>
      <c r="BH3998" s="8"/>
      <c r="BI3998" s="8"/>
      <c r="BJ3998" s="8"/>
      <c r="BK3998" s="8"/>
      <c r="BL3998" s="8"/>
      <c r="BM3998" s="8"/>
      <c r="BN3998" s="8"/>
      <c r="BO3998" s="8"/>
      <c r="BP3998" s="8"/>
      <c r="BQ3998" s="8"/>
      <c r="BR3998" s="8"/>
      <c r="BS3998" s="8"/>
      <c r="BT3998" s="8"/>
      <c r="BU3998" s="8"/>
      <c r="BV3998" s="8"/>
      <c r="BW3998" s="8"/>
      <c r="BX3998" s="8"/>
      <c r="BY3998" s="8"/>
    </row>
    <row r="3999" spans="1:77" x14ac:dyDescent="0.2">
      <c r="A3999" s="8" t="s">
        <v>15373</v>
      </c>
      <c r="B3999" s="5"/>
      <c r="C3999" s="8" t="s">
        <v>15374</v>
      </c>
      <c r="D3999" s="5" t="s">
        <v>7451</v>
      </c>
      <c r="E3999" s="8" t="s">
        <v>7452</v>
      </c>
      <c r="F3999" s="5" t="s">
        <v>527</v>
      </c>
      <c r="G3999" s="8" t="s">
        <v>15340</v>
      </c>
      <c r="H3999" s="8" t="s">
        <v>529</v>
      </c>
      <c r="I3999" s="8"/>
      <c r="J3999" s="8"/>
      <c r="K3999" s="8"/>
      <c r="L3999" s="8"/>
      <c r="M3999" s="8"/>
      <c r="N3999" s="8" t="s">
        <v>15345</v>
      </c>
      <c r="O3999" s="8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  <c r="AY3999" s="8"/>
      <c r="AZ3999" s="8"/>
      <c r="BA3999" s="8"/>
      <c r="BB3999" s="8"/>
      <c r="BC3999" s="8"/>
      <c r="BD3999" s="8"/>
      <c r="BE3999" s="8"/>
      <c r="BF3999" s="8"/>
      <c r="BG3999" s="8"/>
      <c r="BH3999" s="8"/>
      <c r="BI3999" s="8"/>
      <c r="BJ3999" s="8"/>
      <c r="BK3999" s="8"/>
      <c r="BL3999" s="8"/>
      <c r="BM3999" s="8"/>
      <c r="BN3999" s="8"/>
      <c r="BO3999" s="8"/>
      <c r="BP3999" s="8"/>
      <c r="BQ3999" s="8"/>
      <c r="BR3999" s="8"/>
      <c r="BS3999" s="8"/>
      <c r="BT3999" s="8"/>
      <c r="BU3999" s="8"/>
      <c r="BV3999" s="8"/>
      <c r="BW3999" s="8"/>
      <c r="BX3999" s="8"/>
      <c r="BY3999" s="8"/>
    </row>
    <row r="4000" spans="1:77" x14ac:dyDescent="0.2">
      <c r="A4000" s="8" t="s">
        <v>15375</v>
      </c>
      <c r="B4000" s="5"/>
      <c r="C4000" s="8" t="s">
        <v>15376</v>
      </c>
      <c r="D4000" s="5" t="s">
        <v>7451</v>
      </c>
      <c r="E4000" s="8" t="s">
        <v>7452</v>
      </c>
      <c r="F4000" s="5" t="s">
        <v>537</v>
      </c>
      <c r="G4000" s="8" t="s">
        <v>15340</v>
      </c>
      <c r="H4000" s="8" t="s">
        <v>529</v>
      </c>
      <c r="I4000" s="8"/>
      <c r="J4000" s="8"/>
      <c r="K4000" s="8"/>
      <c r="L4000" s="8"/>
      <c r="M4000" s="8"/>
      <c r="N4000" s="8" t="s">
        <v>15345</v>
      </c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  <c r="AY4000" s="8"/>
      <c r="AZ4000" s="8"/>
      <c r="BA4000" s="8"/>
      <c r="BB4000" s="8"/>
      <c r="BC4000" s="8"/>
      <c r="BD4000" s="8"/>
      <c r="BE4000" s="8"/>
      <c r="BF4000" s="8"/>
      <c r="BG4000" s="8"/>
      <c r="BH4000" s="8"/>
      <c r="BI4000" s="8"/>
      <c r="BJ4000" s="8"/>
      <c r="BK4000" s="8"/>
      <c r="BL4000" s="8"/>
      <c r="BM4000" s="8"/>
      <c r="BN4000" s="8"/>
      <c r="BO4000" s="8"/>
      <c r="BP4000" s="8"/>
      <c r="BQ4000" s="8"/>
      <c r="BR4000" s="8"/>
      <c r="BS4000" s="8"/>
      <c r="BT4000" s="8"/>
      <c r="BU4000" s="8"/>
      <c r="BV4000" s="8"/>
      <c r="BW4000" s="8"/>
      <c r="BX4000" s="8"/>
      <c r="BY4000" s="8"/>
    </row>
    <row r="4001" spans="1:77" x14ac:dyDescent="0.2">
      <c r="A4001" s="8" t="s">
        <v>15377</v>
      </c>
      <c r="B4001" s="5"/>
      <c r="C4001" s="8" t="s">
        <v>15378</v>
      </c>
      <c r="D4001" s="5" t="s">
        <v>7451</v>
      </c>
      <c r="E4001" s="8" t="s">
        <v>7452</v>
      </c>
      <c r="F4001" s="5" t="s">
        <v>527</v>
      </c>
      <c r="G4001" s="8" t="s">
        <v>15340</v>
      </c>
      <c r="H4001" s="8" t="s">
        <v>529</v>
      </c>
      <c r="I4001" s="8"/>
      <c r="J4001" s="8"/>
      <c r="K4001" s="8"/>
      <c r="L4001" s="8" t="s">
        <v>15379</v>
      </c>
      <c r="M4001" s="8"/>
      <c r="N4001" s="8" t="s">
        <v>15345</v>
      </c>
      <c r="O4001" s="8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  <c r="AY4001" s="8"/>
      <c r="AZ4001" s="8"/>
      <c r="BA4001" s="8"/>
      <c r="BB4001" s="8"/>
      <c r="BC4001" s="8"/>
      <c r="BD4001" s="8"/>
      <c r="BE4001" s="8"/>
      <c r="BF4001" s="8"/>
      <c r="BG4001" s="8"/>
      <c r="BH4001" s="8"/>
      <c r="BI4001" s="8"/>
      <c r="BJ4001" s="8"/>
      <c r="BK4001" s="8"/>
      <c r="BL4001" s="8"/>
      <c r="BM4001" s="8"/>
      <c r="BN4001" s="8"/>
      <c r="BO4001" s="8"/>
      <c r="BP4001" s="8"/>
      <c r="BQ4001" s="8"/>
      <c r="BR4001" s="8"/>
      <c r="BS4001" s="8"/>
      <c r="BT4001" s="8"/>
      <c r="BU4001" s="8"/>
      <c r="BV4001" s="8"/>
      <c r="BW4001" s="8"/>
      <c r="BX4001" s="8"/>
      <c r="BY4001" s="8"/>
    </row>
    <row r="4002" spans="1:77" x14ac:dyDescent="0.2">
      <c r="A4002" s="8" t="s">
        <v>15380</v>
      </c>
      <c r="B4002" s="5"/>
      <c r="C4002" s="8" t="s">
        <v>15381</v>
      </c>
      <c r="D4002" s="5" t="s">
        <v>7451</v>
      </c>
      <c r="E4002" s="8" t="s">
        <v>7452</v>
      </c>
      <c r="F4002" s="5" t="s">
        <v>537</v>
      </c>
      <c r="G4002" s="8" t="s">
        <v>15340</v>
      </c>
      <c r="H4002" s="8" t="s">
        <v>529</v>
      </c>
      <c r="I4002" s="8"/>
      <c r="J4002" s="8"/>
      <c r="K4002" s="8"/>
      <c r="L4002" s="8" t="s">
        <v>15382</v>
      </c>
      <c r="M4002" s="8"/>
      <c r="N4002" s="8" t="s">
        <v>15345</v>
      </c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  <c r="AY4002" s="8"/>
      <c r="AZ4002" s="8"/>
      <c r="BA4002" s="8"/>
      <c r="BB4002" s="8"/>
      <c r="BC4002" s="8"/>
      <c r="BD4002" s="8"/>
      <c r="BE4002" s="8"/>
      <c r="BF4002" s="8"/>
      <c r="BG4002" s="8"/>
      <c r="BH4002" s="8"/>
      <c r="BI4002" s="8"/>
      <c r="BJ4002" s="8"/>
      <c r="BK4002" s="8"/>
      <c r="BL4002" s="8"/>
      <c r="BM4002" s="8"/>
      <c r="BN4002" s="8"/>
      <c r="BO4002" s="8"/>
      <c r="BP4002" s="8"/>
      <c r="BQ4002" s="8"/>
      <c r="BR4002" s="8"/>
      <c r="BS4002" s="8"/>
      <c r="BT4002" s="8"/>
      <c r="BU4002" s="8"/>
      <c r="BV4002" s="8"/>
      <c r="BW4002" s="8"/>
      <c r="BX4002" s="8"/>
      <c r="BY4002" s="8"/>
    </row>
    <row r="4003" spans="1:77" x14ac:dyDescent="0.2">
      <c r="A4003" s="8" t="s">
        <v>15383</v>
      </c>
      <c r="B4003" s="5"/>
      <c r="C4003" s="8" t="s">
        <v>15384</v>
      </c>
      <c r="D4003" s="5"/>
      <c r="E4003" s="8"/>
      <c r="F4003" s="5" t="s">
        <v>692</v>
      </c>
      <c r="G4003" s="8" t="s">
        <v>15340</v>
      </c>
      <c r="H4003" s="8" t="s">
        <v>529</v>
      </c>
      <c r="I4003" s="8"/>
      <c r="J4003" s="8"/>
      <c r="K4003" s="8"/>
      <c r="L4003" s="8" t="s">
        <v>15385</v>
      </c>
      <c r="M4003" s="8"/>
      <c r="N4003" s="8"/>
      <c r="O4003" s="8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  <c r="AY4003" s="8"/>
      <c r="AZ4003" s="8"/>
      <c r="BA4003" s="8"/>
      <c r="BB4003" s="8"/>
      <c r="BC4003" s="8"/>
      <c r="BD4003" s="8"/>
      <c r="BE4003" s="8"/>
      <c r="BF4003" s="8"/>
      <c r="BG4003" s="8"/>
      <c r="BH4003" s="8"/>
      <c r="BI4003" s="8"/>
      <c r="BJ4003" s="8"/>
      <c r="BK4003" s="8"/>
      <c r="BL4003" s="8"/>
      <c r="BM4003" s="8"/>
      <c r="BN4003" s="8"/>
      <c r="BO4003" s="8"/>
      <c r="BP4003" s="8"/>
      <c r="BQ4003" s="8"/>
      <c r="BR4003" s="8"/>
      <c r="BS4003" s="8"/>
      <c r="BT4003" s="8"/>
      <c r="BU4003" s="8"/>
      <c r="BV4003" s="8"/>
      <c r="BW4003" s="8"/>
      <c r="BX4003" s="8"/>
      <c r="BY4003" s="8"/>
    </row>
    <row r="4004" spans="1:77" x14ac:dyDescent="0.2">
      <c r="A4004" s="8" t="s">
        <v>15386</v>
      </c>
      <c r="B4004" s="5"/>
      <c r="C4004" s="8" t="s">
        <v>15387</v>
      </c>
      <c r="D4004" s="5" t="s">
        <v>15361</v>
      </c>
      <c r="E4004" s="8" t="s">
        <v>15362</v>
      </c>
      <c r="F4004" s="5" t="s">
        <v>692</v>
      </c>
      <c r="G4004" s="8" t="s">
        <v>15340</v>
      </c>
      <c r="H4004" s="8" t="s">
        <v>529</v>
      </c>
      <c r="I4004" s="8"/>
      <c r="J4004" s="8"/>
      <c r="K4004" s="8"/>
      <c r="L4004" s="8" t="s">
        <v>15388</v>
      </c>
      <c r="M4004" s="8"/>
      <c r="N4004" s="8"/>
      <c r="O4004" s="8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  <c r="AY4004" s="8"/>
      <c r="AZ4004" s="8"/>
      <c r="BA4004" s="8"/>
      <c r="BB4004" s="8"/>
      <c r="BC4004" s="8"/>
      <c r="BD4004" s="8"/>
      <c r="BE4004" s="8"/>
      <c r="BF4004" s="8"/>
      <c r="BG4004" s="8"/>
      <c r="BH4004" s="8"/>
      <c r="BI4004" s="8"/>
      <c r="BJ4004" s="8"/>
      <c r="BK4004" s="8"/>
      <c r="BL4004" s="8"/>
      <c r="BM4004" s="8"/>
      <c r="BN4004" s="8"/>
      <c r="BO4004" s="8"/>
      <c r="BP4004" s="8"/>
      <c r="BQ4004" s="8"/>
      <c r="BR4004" s="8"/>
      <c r="BS4004" s="8"/>
      <c r="BT4004" s="8"/>
      <c r="BU4004" s="8"/>
      <c r="BV4004" s="8"/>
      <c r="BW4004" s="8"/>
      <c r="BX4004" s="8"/>
      <c r="BY4004" s="8"/>
    </row>
    <row r="4005" spans="1:77" x14ac:dyDescent="0.2">
      <c r="A4005" s="8" t="s">
        <v>15389</v>
      </c>
      <c r="B4005" s="5"/>
      <c r="C4005" s="8" t="s">
        <v>15390</v>
      </c>
      <c r="D4005" s="5" t="s">
        <v>8035</v>
      </c>
      <c r="E4005" s="8" t="s">
        <v>8036</v>
      </c>
      <c r="F4005" s="5" t="s">
        <v>692</v>
      </c>
      <c r="G4005" s="8" t="s">
        <v>15340</v>
      </c>
      <c r="H4005" s="8" t="s">
        <v>529</v>
      </c>
      <c r="I4005" s="8"/>
      <c r="J4005" s="8"/>
      <c r="K4005" s="8"/>
      <c r="L4005" s="8" t="s">
        <v>15391</v>
      </c>
      <c r="M4005" s="8"/>
      <c r="N4005" s="8"/>
      <c r="O4005" s="8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  <c r="AY4005" s="8"/>
      <c r="AZ4005" s="8"/>
      <c r="BA4005" s="8"/>
      <c r="BB4005" s="8"/>
      <c r="BC4005" s="8"/>
      <c r="BD4005" s="8"/>
      <c r="BE4005" s="8"/>
      <c r="BF4005" s="8"/>
      <c r="BG4005" s="8"/>
      <c r="BH4005" s="8"/>
      <c r="BI4005" s="8"/>
      <c r="BJ4005" s="8"/>
      <c r="BK4005" s="8"/>
      <c r="BL4005" s="8"/>
      <c r="BM4005" s="8"/>
      <c r="BN4005" s="8"/>
      <c r="BO4005" s="8"/>
      <c r="BP4005" s="8"/>
      <c r="BQ4005" s="8"/>
      <c r="BR4005" s="8"/>
      <c r="BS4005" s="8"/>
      <c r="BT4005" s="8"/>
      <c r="BU4005" s="8"/>
      <c r="BV4005" s="8"/>
      <c r="BW4005" s="8"/>
      <c r="BX4005" s="8"/>
      <c r="BY4005" s="8"/>
    </row>
    <row r="4006" spans="1:77" x14ac:dyDescent="0.2">
      <c r="A4006" s="8" t="s">
        <v>15392</v>
      </c>
      <c r="B4006" s="5"/>
      <c r="C4006" s="8" t="s">
        <v>15393</v>
      </c>
      <c r="D4006" s="5" t="s">
        <v>15368</v>
      </c>
      <c r="E4006" s="8" t="s">
        <v>15362</v>
      </c>
      <c r="F4006" s="5" t="s">
        <v>692</v>
      </c>
      <c r="G4006" s="8" t="s">
        <v>15340</v>
      </c>
      <c r="H4006" s="8" t="s">
        <v>529</v>
      </c>
      <c r="I4006" s="8"/>
      <c r="J4006" s="8"/>
      <c r="K4006" s="8"/>
      <c r="L4006" s="8" t="s">
        <v>15394</v>
      </c>
      <c r="M4006" s="8"/>
      <c r="N4006" s="8"/>
      <c r="O4006" s="8"/>
      <c r="P4006" s="8"/>
      <c r="Q4006" s="8"/>
      <c r="R4006" s="8"/>
      <c r="S4006" s="8"/>
      <c r="T4006" s="8"/>
      <c r="U4006" s="8"/>
      <c r="V4006" s="8"/>
      <c r="W4006" s="8"/>
      <c r="X4006" s="8"/>
      <c r="Y4006" s="8"/>
      <c r="Z4006" s="8"/>
      <c r="AA4006" s="8"/>
      <c r="AB4006" s="8"/>
      <c r="AC4006" s="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  <c r="AY4006" s="8"/>
      <c r="AZ4006" s="8"/>
      <c r="BA4006" s="8"/>
      <c r="BB4006" s="8"/>
      <c r="BC4006" s="8"/>
      <c r="BD4006" s="8"/>
      <c r="BE4006" s="8"/>
      <c r="BF4006" s="8"/>
      <c r="BG4006" s="8"/>
      <c r="BH4006" s="8"/>
      <c r="BI4006" s="8"/>
      <c r="BJ4006" s="8"/>
      <c r="BK4006" s="8"/>
      <c r="BL4006" s="8"/>
      <c r="BM4006" s="8"/>
      <c r="BN4006" s="8"/>
      <c r="BO4006" s="8"/>
      <c r="BP4006" s="8"/>
      <c r="BQ4006" s="8"/>
      <c r="BR4006" s="8"/>
      <c r="BS4006" s="8"/>
      <c r="BT4006" s="8"/>
      <c r="BU4006" s="8"/>
      <c r="BV4006" s="8"/>
      <c r="BW4006" s="8"/>
      <c r="BX4006" s="8"/>
      <c r="BY4006" s="8"/>
    </row>
    <row r="4007" spans="1:77" x14ac:dyDescent="0.2">
      <c r="A4007" s="8" t="s">
        <v>15395</v>
      </c>
      <c r="B4007" s="5"/>
      <c r="C4007" s="8" t="s">
        <v>15396</v>
      </c>
      <c r="D4007" s="5" t="s">
        <v>8035</v>
      </c>
      <c r="E4007" s="8" t="s">
        <v>8036</v>
      </c>
      <c r="F4007" s="5" t="s">
        <v>692</v>
      </c>
      <c r="G4007" s="8" t="s">
        <v>15340</v>
      </c>
      <c r="H4007" s="8" t="s">
        <v>529</v>
      </c>
      <c r="I4007" s="8"/>
      <c r="J4007" s="8"/>
      <c r="K4007" s="8"/>
      <c r="L4007" s="8" t="s">
        <v>15397</v>
      </c>
      <c r="M4007" s="8"/>
      <c r="N4007" s="8"/>
      <c r="O4007" s="8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  <c r="AY4007" s="8"/>
      <c r="AZ4007" s="8"/>
      <c r="BA4007" s="8"/>
      <c r="BB4007" s="8"/>
      <c r="BC4007" s="8"/>
      <c r="BD4007" s="8"/>
      <c r="BE4007" s="8"/>
      <c r="BF4007" s="8"/>
      <c r="BG4007" s="8"/>
      <c r="BH4007" s="8"/>
      <c r="BI4007" s="8"/>
      <c r="BJ4007" s="8"/>
      <c r="BK4007" s="8"/>
      <c r="BL4007" s="8"/>
      <c r="BM4007" s="8"/>
      <c r="BN4007" s="8"/>
      <c r="BO4007" s="8"/>
      <c r="BP4007" s="8"/>
      <c r="BQ4007" s="8"/>
      <c r="BR4007" s="8"/>
      <c r="BS4007" s="8"/>
      <c r="BT4007" s="8"/>
      <c r="BU4007" s="8"/>
      <c r="BV4007" s="8"/>
      <c r="BW4007" s="8"/>
      <c r="BX4007" s="8"/>
      <c r="BY4007" s="8"/>
    </row>
    <row r="4008" spans="1:77" x14ac:dyDescent="0.2">
      <c r="A4008" s="8" t="s">
        <v>15398</v>
      </c>
      <c r="B4008" s="5"/>
      <c r="C4008" s="8" t="s">
        <v>15399</v>
      </c>
      <c r="D4008" s="5"/>
      <c r="E4008" s="8"/>
      <c r="F4008" s="5" t="s">
        <v>527</v>
      </c>
      <c r="G4008" s="8" t="s">
        <v>15340</v>
      </c>
      <c r="H4008" s="8" t="s">
        <v>529</v>
      </c>
      <c r="I4008" s="8"/>
      <c r="J4008" s="8"/>
      <c r="K4008" s="8"/>
      <c r="L4008" s="8" t="s">
        <v>15400</v>
      </c>
      <c r="M4008" s="8"/>
      <c r="N4008" s="8" t="s">
        <v>15401</v>
      </c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  <c r="AY4008" s="8"/>
      <c r="AZ4008" s="8"/>
      <c r="BA4008" s="8"/>
      <c r="BB4008" s="8"/>
      <c r="BC4008" s="8"/>
      <c r="BD4008" s="8"/>
      <c r="BE4008" s="8"/>
      <c r="BF4008" s="8"/>
      <c r="BG4008" s="8"/>
      <c r="BH4008" s="8"/>
      <c r="BI4008" s="8"/>
      <c r="BJ4008" s="8"/>
      <c r="BK4008" s="8"/>
      <c r="BL4008" s="8"/>
      <c r="BM4008" s="8"/>
      <c r="BN4008" s="8"/>
      <c r="BO4008" s="8"/>
      <c r="BP4008" s="8"/>
      <c r="BQ4008" s="8"/>
      <c r="BR4008" s="8"/>
      <c r="BS4008" s="8"/>
      <c r="BT4008" s="8"/>
      <c r="BU4008" s="8"/>
      <c r="BV4008" s="8"/>
      <c r="BW4008" s="8"/>
      <c r="BX4008" s="8"/>
      <c r="BY4008" s="8"/>
    </row>
    <row r="4009" spans="1:77" x14ac:dyDescent="0.2">
      <c r="A4009" s="8" t="s">
        <v>15402</v>
      </c>
      <c r="B4009" s="5"/>
      <c r="C4009" s="8" t="s">
        <v>15403</v>
      </c>
      <c r="D4009" s="5"/>
      <c r="E4009" s="8"/>
      <c r="F4009" s="5" t="s">
        <v>527</v>
      </c>
      <c r="G4009" s="8" t="s">
        <v>15340</v>
      </c>
      <c r="H4009" s="8" t="s">
        <v>529</v>
      </c>
      <c r="I4009" s="8"/>
      <c r="J4009" s="8"/>
      <c r="K4009" s="8"/>
      <c r="L4009" s="8" t="s">
        <v>15404</v>
      </c>
      <c r="M4009" s="8"/>
      <c r="N4009" s="8" t="s">
        <v>15405</v>
      </c>
      <c r="O4009" s="8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  <c r="AY4009" s="8"/>
      <c r="AZ4009" s="8"/>
      <c r="BA4009" s="8"/>
      <c r="BB4009" s="8"/>
      <c r="BC4009" s="8"/>
      <c r="BD4009" s="8"/>
      <c r="BE4009" s="8"/>
      <c r="BF4009" s="8"/>
      <c r="BG4009" s="8"/>
      <c r="BH4009" s="8"/>
      <c r="BI4009" s="8"/>
      <c r="BJ4009" s="8"/>
      <c r="BK4009" s="8"/>
      <c r="BL4009" s="8"/>
      <c r="BM4009" s="8"/>
      <c r="BN4009" s="8"/>
      <c r="BO4009" s="8"/>
      <c r="BP4009" s="8"/>
      <c r="BQ4009" s="8"/>
      <c r="BR4009" s="8"/>
      <c r="BS4009" s="8"/>
      <c r="BT4009" s="8"/>
      <c r="BU4009" s="8"/>
      <c r="BV4009" s="8"/>
      <c r="BW4009" s="8"/>
      <c r="BX4009" s="8"/>
      <c r="BY4009" s="8"/>
    </row>
    <row r="4010" spans="1:77" x14ac:dyDescent="0.2">
      <c r="A4010" s="8" t="s">
        <v>15406</v>
      </c>
      <c r="B4010" s="5"/>
      <c r="C4010" s="8" t="s">
        <v>15407</v>
      </c>
      <c r="D4010" s="5"/>
      <c r="E4010" s="8"/>
      <c r="F4010" s="5" t="s">
        <v>527</v>
      </c>
      <c r="G4010" s="8" t="s">
        <v>15340</v>
      </c>
      <c r="H4010" s="8" t="s">
        <v>529</v>
      </c>
      <c r="I4010" s="8"/>
      <c r="J4010" s="8"/>
      <c r="K4010" s="8"/>
      <c r="L4010" s="8" t="s">
        <v>15408</v>
      </c>
      <c r="M4010" s="8"/>
      <c r="N4010" s="8" t="s">
        <v>15409</v>
      </c>
      <c r="O4010" s="8"/>
      <c r="P4010" s="8"/>
      <c r="Q4010" s="8"/>
      <c r="R4010" s="8"/>
      <c r="S4010" s="8"/>
      <c r="T4010" s="8"/>
      <c r="U4010" s="8"/>
      <c r="V4010" s="8"/>
      <c r="W4010" s="8"/>
      <c r="X4010" s="8"/>
      <c r="Y4010" s="8"/>
      <c r="Z4010" s="8"/>
      <c r="AA4010" s="8"/>
      <c r="AB4010" s="8"/>
      <c r="AC4010" s="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  <c r="AY4010" s="8"/>
      <c r="AZ4010" s="8"/>
      <c r="BA4010" s="8"/>
      <c r="BB4010" s="8"/>
      <c r="BC4010" s="8"/>
      <c r="BD4010" s="8"/>
      <c r="BE4010" s="8"/>
      <c r="BF4010" s="8"/>
      <c r="BG4010" s="8"/>
      <c r="BH4010" s="8"/>
      <c r="BI4010" s="8"/>
      <c r="BJ4010" s="8"/>
      <c r="BK4010" s="8"/>
      <c r="BL4010" s="8"/>
      <c r="BM4010" s="8"/>
      <c r="BN4010" s="8"/>
      <c r="BO4010" s="8"/>
      <c r="BP4010" s="8"/>
      <c r="BQ4010" s="8"/>
      <c r="BR4010" s="8"/>
      <c r="BS4010" s="8"/>
      <c r="BT4010" s="8"/>
      <c r="BU4010" s="8"/>
      <c r="BV4010" s="8"/>
      <c r="BW4010" s="8"/>
      <c r="BX4010" s="8"/>
      <c r="BY4010" s="8"/>
    </row>
    <row r="4011" spans="1:77" x14ac:dyDescent="0.2">
      <c r="A4011" s="8" t="s">
        <v>15410</v>
      </c>
      <c r="B4011" s="5"/>
      <c r="C4011" s="8" t="s">
        <v>15411</v>
      </c>
      <c r="D4011" s="5"/>
      <c r="E4011" s="8"/>
      <c r="F4011" s="5" t="s">
        <v>527</v>
      </c>
      <c r="G4011" s="8" t="s">
        <v>15340</v>
      </c>
      <c r="H4011" s="8" t="s">
        <v>529</v>
      </c>
      <c r="I4011" s="8"/>
      <c r="J4011" s="8"/>
      <c r="K4011" s="8"/>
      <c r="L4011" s="8" t="s">
        <v>15412</v>
      </c>
      <c r="M4011" s="8"/>
      <c r="N4011" s="8" t="s">
        <v>15413</v>
      </c>
      <c r="O4011" s="8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  <c r="AY4011" s="8"/>
      <c r="AZ4011" s="8"/>
      <c r="BA4011" s="8"/>
      <c r="BB4011" s="8"/>
      <c r="BC4011" s="8"/>
      <c r="BD4011" s="8"/>
      <c r="BE4011" s="8"/>
      <c r="BF4011" s="8"/>
      <c r="BG4011" s="8"/>
      <c r="BH4011" s="8"/>
      <c r="BI4011" s="8"/>
      <c r="BJ4011" s="8"/>
      <c r="BK4011" s="8"/>
      <c r="BL4011" s="8"/>
      <c r="BM4011" s="8"/>
      <c r="BN4011" s="8"/>
      <c r="BO4011" s="8"/>
      <c r="BP4011" s="8"/>
      <c r="BQ4011" s="8"/>
      <c r="BR4011" s="8"/>
      <c r="BS4011" s="8"/>
      <c r="BT4011" s="8"/>
      <c r="BU4011" s="8"/>
      <c r="BV4011" s="8"/>
      <c r="BW4011" s="8"/>
      <c r="BX4011" s="8"/>
      <c r="BY4011" s="8"/>
    </row>
    <row r="4012" spans="1:77" x14ac:dyDescent="0.2">
      <c r="A4012" s="8" t="s">
        <v>15414</v>
      </c>
      <c r="B4012" s="5"/>
      <c r="C4012" s="8" t="s">
        <v>15415</v>
      </c>
      <c r="D4012" s="5"/>
      <c r="E4012" s="8"/>
      <c r="F4012" s="5" t="s">
        <v>527</v>
      </c>
      <c r="G4012" s="8" t="s">
        <v>15340</v>
      </c>
      <c r="H4012" s="8" t="s">
        <v>529</v>
      </c>
      <c r="I4012" s="8"/>
      <c r="J4012" s="8"/>
      <c r="K4012" s="8"/>
      <c r="L4012" s="8" t="s">
        <v>15416</v>
      </c>
      <c r="M4012" s="8"/>
      <c r="N4012" s="8" t="s">
        <v>15417</v>
      </c>
      <c r="O4012" s="8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  <c r="AY4012" s="8"/>
      <c r="AZ4012" s="8"/>
      <c r="BA4012" s="8"/>
      <c r="BB4012" s="8"/>
      <c r="BC4012" s="8"/>
      <c r="BD4012" s="8"/>
      <c r="BE4012" s="8"/>
      <c r="BF4012" s="8"/>
      <c r="BG4012" s="8"/>
      <c r="BH4012" s="8"/>
      <c r="BI4012" s="8"/>
      <c r="BJ4012" s="8"/>
      <c r="BK4012" s="8"/>
      <c r="BL4012" s="8"/>
      <c r="BM4012" s="8"/>
      <c r="BN4012" s="8"/>
      <c r="BO4012" s="8"/>
      <c r="BP4012" s="8"/>
      <c r="BQ4012" s="8"/>
      <c r="BR4012" s="8"/>
      <c r="BS4012" s="8"/>
      <c r="BT4012" s="8"/>
      <c r="BU4012" s="8"/>
      <c r="BV4012" s="8"/>
      <c r="BW4012" s="8"/>
      <c r="BX4012" s="8"/>
      <c r="BY4012" s="8"/>
    </row>
    <row r="4013" spans="1:77" x14ac:dyDescent="0.2">
      <c r="A4013" s="8" t="s">
        <v>15418</v>
      </c>
      <c r="B4013" s="5"/>
      <c r="C4013" s="8" t="s">
        <v>15419</v>
      </c>
      <c r="D4013" s="5" t="s">
        <v>7451</v>
      </c>
      <c r="E4013" s="8" t="s">
        <v>7452</v>
      </c>
      <c r="F4013" s="5" t="s">
        <v>527</v>
      </c>
      <c r="G4013" s="8" t="s">
        <v>15340</v>
      </c>
      <c r="H4013" s="8" t="s">
        <v>529</v>
      </c>
      <c r="I4013" s="8"/>
      <c r="J4013" s="8"/>
      <c r="K4013" s="8"/>
      <c r="L4013" s="8" t="s">
        <v>15420</v>
      </c>
      <c r="M4013" s="8"/>
      <c r="N4013" s="8" t="s">
        <v>15421</v>
      </c>
      <c r="O4013" s="8"/>
      <c r="P4013" s="8"/>
      <c r="Q4013" s="8"/>
      <c r="R4013" s="8"/>
      <c r="S4013" s="8"/>
      <c r="T4013" s="8"/>
      <c r="U4013" s="8"/>
      <c r="V4013" s="8"/>
      <c r="W4013" s="8"/>
      <c r="X4013" s="8"/>
      <c r="Y4013" s="8"/>
      <c r="Z4013" s="8"/>
      <c r="AA4013" s="8"/>
      <c r="AB4013" s="8"/>
      <c r="AC4013" s="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  <c r="AY4013" s="8"/>
      <c r="AZ4013" s="8"/>
      <c r="BA4013" s="8"/>
      <c r="BB4013" s="8"/>
      <c r="BC4013" s="8"/>
      <c r="BD4013" s="8"/>
      <c r="BE4013" s="8"/>
      <c r="BF4013" s="8"/>
      <c r="BG4013" s="8"/>
      <c r="BH4013" s="8"/>
      <c r="BI4013" s="8"/>
      <c r="BJ4013" s="8"/>
      <c r="BK4013" s="8"/>
      <c r="BL4013" s="8"/>
      <c r="BM4013" s="8"/>
      <c r="BN4013" s="8"/>
      <c r="BO4013" s="8"/>
      <c r="BP4013" s="8"/>
      <c r="BQ4013" s="8"/>
      <c r="BR4013" s="8"/>
      <c r="BS4013" s="8"/>
      <c r="BT4013" s="8"/>
      <c r="BU4013" s="8"/>
      <c r="BV4013" s="8"/>
      <c r="BW4013" s="8"/>
      <c r="BX4013" s="8"/>
      <c r="BY4013" s="8"/>
    </row>
    <row r="4014" spans="1:77" x14ac:dyDescent="0.2">
      <c r="A4014" s="8" t="s">
        <v>15422</v>
      </c>
      <c r="B4014" s="5"/>
      <c r="C4014" s="8" t="s">
        <v>15423</v>
      </c>
      <c r="D4014" s="5" t="s">
        <v>7451</v>
      </c>
      <c r="E4014" s="8" t="s">
        <v>7452</v>
      </c>
      <c r="F4014" s="5" t="s">
        <v>537</v>
      </c>
      <c r="G4014" s="8" t="s">
        <v>15340</v>
      </c>
      <c r="H4014" s="8" t="s">
        <v>529</v>
      </c>
      <c r="I4014" s="8"/>
      <c r="J4014" s="8"/>
      <c r="K4014" s="8"/>
      <c r="L4014" s="8" t="s">
        <v>15424</v>
      </c>
      <c r="M4014" s="8"/>
      <c r="N4014" s="8" t="s">
        <v>15421</v>
      </c>
      <c r="O4014" s="8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  <c r="AY4014" s="8"/>
      <c r="AZ4014" s="8"/>
      <c r="BA4014" s="8"/>
      <c r="BB4014" s="8"/>
      <c r="BC4014" s="8"/>
      <c r="BD4014" s="8"/>
      <c r="BE4014" s="8"/>
      <c r="BF4014" s="8"/>
      <c r="BG4014" s="8"/>
      <c r="BH4014" s="8"/>
      <c r="BI4014" s="8"/>
      <c r="BJ4014" s="8"/>
      <c r="BK4014" s="8"/>
      <c r="BL4014" s="8"/>
      <c r="BM4014" s="8"/>
      <c r="BN4014" s="8"/>
      <c r="BO4014" s="8"/>
      <c r="BP4014" s="8"/>
      <c r="BQ4014" s="8"/>
      <c r="BR4014" s="8"/>
      <c r="BS4014" s="8"/>
      <c r="BT4014" s="8"/>
      <c r="BU4014" s="8"/>
      <c r="BV4014" s="8"/>
      <c r="BW4014" s="8"/>
      <c r="BX4014" s="8"/>
      <c r="BY4014" s="8"/>
    </row>
    <row r="4015" spans="1:77" x14ac:dyDescent="0.2">
      <c r="A4015" s="8" t="s">
        <v>15425</v>
      </c>
      <c r="B4015" s="5"/>
      <c r="C4015" s="8" t="s">
        <v>15426</v>
      </c>
      <c r="D4015" s="5" t="s">
        <v>7451</v>
      </c>
      <c r="E4015" s="8" t="s">
        <v>7452</v>
      </c>
      <c r="F4015" s="5" t="s">
        <v>527</v>
      </c>
      <c r="G4015" s="8" t="s">
        <v>15340</v>
      </c>
      <c r="H4015" s="8" t="s">
        <v>529</v>
      </c>
      <c r="I4015" s="8"/>
      <c r="J4015" s="8"/>
      <c r="K4015" s="8"/>
      <c r="L4015" s="8" t="s">
        <v>15427</v>
      </c>
      <c r="M4015" s="8"/>
      <c r="N4015" s="8" t="s">
        <v>15421</v>
      </c>
      <c r="O4015" s="8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  <c r="AY4015" s="8"/>
      <c r="AZ4015" s="8"/>
      <c r="BA4015" s="8"/>
      <c r="BB4015" s="8"/>
      <c r="BC4015" s="8"/>
      <c r="BD4015" s="8"/>
      <c r="BE4015" s="8"/>
      <c r="BF4015" s="8"/>
      <c r="BG4015" s="8"/>
      <c r="BH4015" s="8"/>
      <c r="BI4015" s="8"/>
      <c r="BJ4015" s="8"/>
      <c r="BK4015" s="8"/>
      <c r="BL4015" s="8"/>
      <c r="BM4015" s="8"/>
      <c r="BN4015" s="8"/>
      <c r="BO4015" s="8"/>
      <c r="BP4015" s="8"/>
      <c r="BQ4015" s="8"/>
      <c r="BR4015" s="8"/>
      <c r="BS4015" s="8"/>
      <c r="BT4015" s="8"/>
      <c r="BU4015" s="8"/>
      <c r="BV4015" s="8"/>
      <c r="BW4015" s="8"/>
      <c r="BX4015" s="8"/>
      <c r="BY4015" s="8"/>
    </row>
    <row r="4016" spans="1:77" x14ac:dyDescent="0.2">
      <c r="A4016" s="8" t="s">
        <v>15428</v>
      </c>
      <c r="B4016" s="5"/>
      <c r="C4016" s="8" t="s">
        <v>15429</v>
      </c>
      <c r="D4016" s="5" t="s">
        <v>7451</v>
      </c>
      <c r="E4016" s="8" t="s">
        <v>7452</v>
      </c>
      <c r="F4016" s="5" t="s">
        <v>537</v>
      </c>
      <c r="G4016" s="8" t="s">
        <v>15340</v>
      </c>
      <c r="H4016" s="8" t="s">
        <v>529</v>
      </c>
      <c r="I4016" s="8"/>
      <c r="J4016" s="8"/>
      <c r="K4016" s="8"/>
      <c r="L4016" s="8" t="s">
        <v>15430</v>
      </c>
      <c r="M4016" s="8"/>
      <c r="N4016" s="8" t="s">
        <v>15421</v>
      </c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  <c r="AY4016" s="8"/>
      <c r="AZ4016" s="8"/>
      <c r="BA4016" s="8"/>
      <c r="BB4016" s="8"/>
      <c r="BC4016" s="8"/>
      <c r="BD4016" s="8"/>
      <c r="BE4016" s="8"/>
      <c r="BF4016" s="8"/>
      <c r="BG4016" s="8"/>
      <c r="BH4016" s="8"/>
      <c r="BI4016" s="8"/>
      <c r="BJ4016" s="8"/>
      <c r="BK4016" s="8"/>
      <c r="BL4016" s="8"/>
      <c r="BM4016" s="8"/>
      <c r="BN4016" s="8"/>
      <c r="BO4016" s="8"/>
      <c r="BP4016" s="8"/>
      <c r="BQ4016" s="8"/>
      <c r="BR4016" s="8"/>
      <c r="BS4016" s="8"/>
      <c r="BT4016" s="8"/>
      <c r="BU4016" s="8"/>
      <c r="BV4016" s="8"/>
      <c r="BW4016" s="8"/>
      <c r="BX4016" s="8"/>
      <c r="BY4016" s="8"/>
    </row>
    <row r="4017" spans="1:77" x14ac:dyDescent="0.2">
      <c r="A4017" s="8" t="s">
        <v>15431</v>
      </c>
      <c r="B4017" s="5"/>
      <c r="C4017" s="8" t="s">
        <v>15432</v>
      </c>
      <c r="D4017" s="5"/>
      <c r="E4017" s="8"/>
      <c r="F4017" s="5" t="s">
        <v>692</v>
      </c>
      <c r="G4017" s="8" t="s">
        <v>15340</v>
      </c>
      <c r="H4017" s="8" t="s">
        <v>529</v>
      </c>
      <c r="I4017" s="8"/>
      <c r="J4017" s="8"/>
      <c r="K4017" s="8"/>
      <c r="L4017" s="8" t="s">
        <v>15433</v>
      </c>
      <c r="M4017" s="8"/>
      <c r="N4017" s="8"/>
      <c r="O4017" s="8"/>
      <c r="P4017" s="8"/>
      <c r="Q4017" s="8"/>
      <c r="R4017" s="8"/>
      <c r="S4017" s="8"/>
      <c r="T4017" s="8"/>
      <c r="U4017" s="8"/>
      <c r="V4017" s="8"/>
      <c r="W4017" s="8"/>
      <c r="X4017" s="8"/>
      <c r="Y4017" s="8"/>
      <c r="Z4017" s="8"/>
      <c r="AA4017" s="8"/>
      <c r="AB4017" s="8"/>
      <c r="AC4017" s="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  <c r="AY4017" s="8"/>
      <c r="AZ4017" s="8"/>
      <c r="BA4017" s="8"/>
      <c r="BB4017" s="8"/>
      <c r="BC4017" s="8"/>
      <c r="BD4017" s="8"/>
      <c r="BE4017" s="8"/>
      <c r="BF4017" s="8"/>
      <c r="BG4017" s="8"/>
      <c r="BH4017" s="8"/>
      <c r="BI4017" s="8"/>
      <c r="BJ4017" s="8"/>
      <c r="BK4017" s="8"/>
      <c r="BL4017" s="8"/>
      <c r="BM4017" s="8"/>
      <c r="BN4017" s="8"/>
      <c r="BO4017" s="8"/>
      <c r="BP4017" s="8"/>
      <c r="BQ4017" s="8"/>
      <c r="BR4017" s="8"/>
      <c r="BS4017" s="8"/>
      <c r="BT4017" s="8"/>
      <c r="BU4017" s="8"/>
      <c r="BV4017" s="8"/>
      <c r="BW4017" s="8"/>
      <c r="BX4017" s="8"/>
      <c r="BY4017" s="8"/>
    </row>
    <row r="4018" spans="1:77" x14ac:dyDescent="0.2">
      <c r="A4018" s="8" t="s">
        <v>15434</v>
      </c>
      <c r="B4018" s="5"/>
      <c r="C4018" s="8" t="s">
        <v>15435</v>
      </c>
      <c r="D4018" s="5" t="s">
        <v>8035</v>
      </c>
      <c r="E4018" s="8" t="s">
        <v>8036</v>
      </c>
      <c r="F4018" s="5" t="s">
        <v>692</v>
      </c>
      <c r="G4018" s="8" t="s">
        <v>15340</v>
      </c>
      <c r="H4018" s="8" t="s">
        <v>529</v>
      </c>
      <c r="I4018" s="8"/>
      <c r="J4018" s="8"/>
      <c r="K4018" s="8"/>
      <c r="L4018" s="8" t="s">
        <v>15436</v>
      </c>
      <c r="M4018" s="8"/>
      <c r="N4018" s="8"/>
      <c r="O4018" s="8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  <c r="AY4018" s="8"/>
      <c r="AZ4018" s="8"/>
      <c r="BA4018" s="8"/>
      <c r="BB4018" s="8"/>
      <c r="BC4018" s="8"/>
      <c r="BD4018" s="8"/>
      <c r="BE4018" s="8"/>
      <c r="BF4018" s="8"/>
      <c r="BG4018" s="8"/>
      <c r="BH4018" s="8"/>
      <c r="BI4018" s="8"/>
      <c r="BJ4018" s="8"/>
      <c r="BK4018" s="8"/>
      <c r="BL4018" s="8"/>
      <c r="BM4018" s="8"/>
      <c r="BN4018" s="8"/>
      <c r="BO4018" s="8"/>
      <c r="BP4018" s="8"/>
      <c r="BQ4018" s="8"/>
      <c r="BR4018" s="8"/>
      <c r="BS4018" s="8"/>
      <c r="BT4018" s="8"/>
      <c r="BU4018" s="8"/>
      <c r="BV4018" s="8"/>
      <c r="BW4018" s="8"/>
      <c r="BX4018" s="8"/>
      <c r="BY4018" s="8"/>
    </row>
    <row r="4019" spans="1:77" x14ac:dyDescent="0.2">
      <c r="A4019" s="8" t="s">
        <v>15437</v>
      </c>
      <c r="B4019" s="5"/>
      <c r="C4019" s="8" t="s">
        <v>15438</v>
      </c>
      <c r="D4019" s="5" t="s">
        <v>8035</v>
      </c>
      <c r="E4019" s="8" t="s">
        <v>8036</v>
      </c>
      <c r="F4019" s="5" t="s">
        <v>692</v>
      </c>
      <c r="G4019" s="8" t="s">
        <v>15340</v>
      </c>
      <c r="H4019" s="8" t="s">
        <v>529</v>
      </c>
      <c r="I4019" s="8"/>
      <c r="J4019" s="8"/>
      <c r="K4019" s="8"/>
      <c r="L4019" s="8" t="s">
        <v>15439</v>
      </c>
      <c r="M4019" s="8"/>
      <c r="N4019" s="8"/>
      <c r="O4019" s="8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  <c r="AY4019" s="8"/>
      <c r="AZ4019" s="8"/>
      <c r="BA4019" s="8"/>
      <c r="BB4019" s="8"/>
      <c r="BC4019" s="8"/>
      <c r="BD4019" s="8"/>
      <c r="BE4019" s="8"/>
      <c r="BF4019" s="8"/>
      <c r="BG4019" s="8"/>
      <c r="BH4019" s="8"/>
      <c r="BI4019" s="8"/>
      <c r="BJ4019" s="8"/>
      <c r="BK4019" s="8"/>
      <c r="BL4019" s="8"/>
      <c r="BM4019" s="8"/>
      <c r="BN4019" s="8"/>
      <c r="BO4019" s="8"/>
      <c r="BP4019" s="8"/>
      <c r="BQ4019" s="8"/>
      <c r="BR4019" s="8"/>
      <c r="BS4019" s="8"/>
      <c r="BT4019" s="8"/>
      <c r="BU4019" s="8"/>
      <c r="BV4019" s="8"/>
      <c r="BW4019" s="8"/>
      <c r="BX4019" s="8"/>
      <c r="BY4019" s="8"/>
    </row>
    <row r="4020" spans="1:77" x14ac:dyDescent="0.2">
      <c r="A4020" s="8" t="s">
        <v>15440</v>
      </c>
      <c r="B4020" s="5"/>
      <c r="C4020" s="8" t="s">
        <v>15441</v>
      </c>
      <c r="D4020" s="5" t="s">
        <v>8035</v>
      </c>
      <c r="E4020" s="8" t="s">
        <v>8036</v>
      </c>
      <c r="F4020" s="5" t="s">
        <v>692</v>
      </c>
      <c r="G4020" s="8" t="s">
        <v>15340</v>
      </c>
      <c r="H4020" s="8" t="s">
        <v>529</v>
      </c>
      <c r="I4020" s="8"/>
      <c r="J4020" s="8"/>
      <c r="K4020" s="8"/>
      <c r="L4020" s="8" t="s">
        <v>15442</v>
      </c>
      <c r="M4020" s="8"/>
      <c r="N4020" s="8"/>
      <c r="O4020" s="8"/>
      <c r="P4020" s="8"/>
      <c r="Q4020" s="8"/>
      <c r="R4020" s="8"/>
      <c r="S4020" s="8"/>
      <c r="T4020" s="8"/>
      <c r="U4020" s="8"/>
      <c r="V4020" s="8"/>
      <c r="W4020" s="8"/>
      <c r="X4020" s="8"/>
      <c r="Y4020" s="8"/>
      <c r="Z4020" s="8"/>
      <c r="AA4020" s="8"/>
      <c r="AB4020" s="8"/>
      <c r="AC4020" s="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  <c r="AY4020" s="8"/>
      <c r="AZ4020" s="8"/>
      <c r="BA4020" s="8"/>
      <c r="BB4020" s="8"/>
      <c r="BC4020" s="8"/>
      <c r="BD4020" s="8"/>
      <c r="BE4020" s="8"/>
      <c r="BF4020" s="8"/>
      <c r="BG4020" s="8"/>
      <c r="BH4020" s="8"/>
      <c r="BI4020" s="8"/>
      <c r="BJ4020" s="8"/>
      <c r="BK4020" s="8"/>
      <c r="BL4020" s="8"/>
      <c r="BM4020" s="8"/>
      <c r="BN4020" s="8"/>
      <c r="BO4020" s="8"/>
      <c r="BP4020" s="8"/>
      <c r="BQ4020" s="8"/>
      <c r="BR4020" s="8"/>
      <c r="BS4020" s="8"/>
      <c r="BT4020" s="8"/>
      <c r="BU4020" s="8"/>
      <c r="BV4020" s="8"/>
      <c r="BW4020" s="8"/>
      <c r="BX4020" s="8"/>
      <c r="BY4020" s="8"/>
    </row>
    <row r="4021" spans="1:77" x14ac:dyDescent="0.2">
      <c r="A4021" s="8" t="s">
        <v>15443</v>
      </c>
      <c r="B4021" s="5"/>
      <c r="C4021" s="8" t="s">
        <v>15444</v>
      </c>
      <c r="D4021" s="5" t="s">
        <v>7451</v>
      </c>
      <c r="E4021" s="8" t="s">
        <v>7452</v>
      </c>
      <c r="F4021" s="5" t="s">
        <v>527</v>
      </c>
      <c r="G4021" s="8" t="s">
        <v>15340</v>
      </c>
      <c r="H4021" s="8" t="s">
        <v>529</v>
      </c>
      <c r="I4021" s="8"/>
      <c r="J4021" s="8"/>
      <c r="K4021" s="8"/>
      <c r="L4021" s="8" t="s">
        <v>15445</v>
      </c>
      <c r="M4021" s="8"/>
      <c r="N4021" s="8" t="s">
        <v>15421</v>
      </c>
      <c r="O4021" s="8"/>
      <c r="P4021" s="8"/>
      <c r="Q4021" s="8"/>
      <c r="R4021" s="8"/>
      <c r="S4021" s="8"/>
      <c r="T4021" s="8"/>
      <c r="U4021" s="8"/>
      <c r="V4021" s="8"/>
      <c r="W4021" s="8"/>
      <c r="X4021" s="8"/>
      <c r="Y4021" s="8"/>
      <c r="Z4021" s="8"/>
      <c r="AA4021" s="8"/>
      <c r="AB4021" s="8"/>
      <c r="AC4021" s="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  <c r="AY4021" s="8"/>
      <c r="AZ4021" s="8"/>
      <c r="BA4021" s="8"/>
      <c r="BB4021" s="8"/>
      <c r="BC4021" s="8"/>
      <c r="BD4021" s="8"/>
      <c r="BE4021" s="8"/>
      <c r="BF4021" s="8"/>
      <c r="BG4021" s="8"/>
      <c r="BH4021" s="8"/>
      <c r="BI4021" s="8"/>
      <c r="BJ4021" s="8"/>
      <c r="BK4021" s="8"/>
      <c r="BL4021" s="8"/>
      <c r="BM4021" s="8"/>
      <c r="BN4021" s="8"/>
      <c r="BO4021" s="8"/>
      <c r="BP4021" s="8"/>
      <c r="BQ4021" s="8"/>
      <c r="BR4021" s="8"/>
      <c r="BS4021" s="8"/>
      <c r="BT4021" s="8"/>
      <c r="BU4021" s="8"/>
      <c r="BV4021" s="8"/>
      <c r="BW4021" s="8"/>
      <c r="BX4021" s="8"/>
      <c r="BY4021" s="8"/>
    </row>
    <row r="4022" spans="1:77" x14ac:dyDescent="0.2">
      <c r="A4022" s="8" t="s">
        <v>15446</v>
      </c>
      <c r="B4022" s="5"/>
      <c r="C4022" s="8" t="s">
        <v>15447</v>
      </c>
      <c r="D4022" s="5"/>
      <c r="E4022" s="8"/>
      <c r="F4022" s="5" t="s">
        <v>692</v>
      </c>
      <c r="G4022" s="8" t="s">
        <v>2325</v>
      </c>
      <c r="H4022" s="8" t="s">
        <v>2326</v>
      </c>
      <c r="I4022" s="8"/>
      <c r="J4022" s="8"/>
      <c r="K4022" s="8"/>
      <c r="L4022" s="8" t="s">
        <v>15448</v>
      </c>
      <c r="M4022" s="8"/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  <c r="AY4022" s="8"/>
      <c r="AZ4022" s="8"/>
      <c r="BA4022" s="8"/>
      <c r="BB4022" s="8"/>
      <c r="BC4022" s="8"/>
      <c r="BD4022" s="8"/>
      <c r="BE4022" s="8"/>
      <c r="BF4022" s="8"/>
      <c r="BG4022" s="8"/>
      <c r="BH4022" s="8"/>
      <c r="BI4022" s="8"/>
      <c r="BJ4022" s="8"/>
      <c r="BK4022" s="8"/>
      <c r="BL4022" s="8"/>
      <c r="BM4022" s="8"/>
      <c r="BN4022" s="8"/>
      <c r="BO4022" s="8"/>
      <c r="BP4022" s="8"/>
      <c r="BQ4022" s="8"/>
      <c r="BR4022" s="8"/>
      <c r="BS4022" s="8"/>
      <c r="BT4022" s="8"/>
      <c r="BU4022" s="8"/>
      <c r="BV4022" s="8"/>
      <c r="BW4022" s="8"/>
      <c r="BX4022" s="8"/>
      <c r="BY4022" s="8"/>
    </row>
    <row r="4023" spans="1:77" x14ac:dyDescent="0.2">
      <c r="A4023" s="8" t="s">
        <v>15449</v>
      </c>
      <c r="B4023" s="5"/>
      <c r="C4023" s="8" t="s">
        <v>15450</v>
      </c>
      <c r="D4023" s="5"/>
      <c r="E4023" s="8"/>
      <c r="F4023" s="5" t="s">
        <v>692</v>
      </c>
      <c r="G4023" s="8" t="s">
        <v>2325</v>
      </c>
      <c r="H4023" s="8" t="s">
        <v>2326</v>
      </c>
      <c r="I4023" s="8"/>
      <c r="J4023" s="8"/>
      <c r="K4023" s="8"/>
      <c r="L4023" s="8" t="s">
        <v>15451</v>
      </c>
      <c r="M4023" s="8"/>
      <c r="N4023" s="8" t="s">
        <v>15452</v>
      </c>
      <c r="O4023" s="8"/>
      <c r="P4023" s="8"/>
      <c r="Q4023" s="8"/>
      <c r="R4023" s="8"/>
      <c r="S4023" s="8"/>
      <c r="T4023" s="8"/>
      <c r="U4023" s="8"/>
      <c r="V4023" s="8"/>
      <c r="W4023" s="8"/>
      <c r="X4023" s="8"/>
      <c r="Y4023" s="8"/>
      <c r="Z4023" s="8"/>
      <c r="AA4023" s="8"/>
      <c r="AB4023" s="8"/>
      <c r="AC4023" s="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  <c r="AY4023" s="8"/>
      <c r="AZ4023" s="8"/>
      <c r="BA4023" s="8"/>
      <c r="BB4023" s="8"/>
      <c r="BC4023" s="8"/>
      <c r="BD4023" s="8"/>
      <c r="BE4023" s="8"/>
      <c r="BF4023" s="8"/>
      <c r="BG4023" s="8"/>
      <c r="BH4023" s="8"/>
      <c r="BI4023" s="8"/>
      <c r="BJ4023" s="8"/>
      <c r="BK4023" s="8"/>
      <c r="BL4023" s="8"/>
      <c r="BM4023" s="8"/>
      <c r="BN4023" s="8"/>
      <c r="BO4023" s="8"/>
      <c r="BP4023" s="8"/>
      <c r="BQ4023" s="8"/>
      <c r="BR4023" s="8"/>
      <c r="BS4023" s="8"/>
      <c r="BT4023" s="8"/>
      <c r="BU4023" s="8"/>
      <c r="BV4023" s="8"/>
      <c r="BW4023" s="8"/>
      <c r="BX4023" s="8"/>
      <c r="BY4023" s="8"/>
    </row>
    <row r="4024" spans="1:77" x14ac:dyDescent="0.2">
      <c r="A4024" s="8" t="s">
        <v>15453</v>
      </c>
      <c r="B4024" s="5"/>
      <c r="C4024" s="8" t="s">
        <v>15454</v>
      </c>
      <c r="D4024" s="5"/>
      <c r="E4024" s="8"/>
      <c r="F4024" s="5" t="s">
        <v>527</v>
      </c>
      <c r="G4024" s="8" t="s">
        <v>15340</v>
      </c>
      <c r="H4024" s="8" t="s">
        <v>529</v>
      </c>
      <c r="I4024" s="8"/>
      <c r="J4024" s="8"/>
      <c r="K4024" s="8"/>
      <c r="L4024" s="8" t="s">
        <v>15455</v>
      </c>
      <c r="M4024" s="8"/>
      <c r="N4024" s="8" t="s">
        <v>15456</v>
      </c>
      <c r="O4024" s="8"/>
      <c r="P4024" s="8"/>
      <c r="Q4024" s="8"/>
      <c r="R4024" s="8"/>
      <c r="S4024" s="8"/>
      <c r="T4024" s="8"/>
      <c r="U4024" s="8"/>
      <c r="V4024" s="8"/>
      <c r="W4024" s="8"/>
      <c r="X4024" s="8"/>
      <c r="Y4024" s="8"/>
      <c r="Z4024" s="8"/>
      <c r="AA4024" s="8"/>
      <c r="AB4024" s="8"/>
      <c r="AC4024" s="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  <c r="AY4024" s="8"/>
      <c r="AZ4024" s="8"/>
      <c r="BA4024" s="8"/>
      <c r="BB4024" s="8"/>
      <c r="BC4024" s="8"/>
      <c r="BD4024" s="8"/>
      <c r="BE4024" s="8"/>
      <c r="BF4024" s="8"/>
      <c r="BG4024" s="8"/>
      <c r="BH4024" s="8"/>
      <c r="BI4024" s="8"/>
      <c r="BJ4024" s="8"/>
      <c r="BK4024" s="8"/>
      <c r="BL4024" s="8"/>
      <c r="BM4024" s="8"/>
      <c r="BN4024" s="8"/>
      <c r="BO4024" s="8"/>
      <c r="BP4024" s="8"/>
      <c r="BQ4024" s="8"/>
      <c r="BR4024" s="8"/>
      <c r="BS4024" s="8"/>
      <c r="BT4024" s="8"/>
      <c r="BU4024" s="8"/>
      <c r="BV4024" s="8"/>
      <c r="BW4024" s="8"/>
      <c r="BX4024" s="8"/>
      <c r="BY4024" s="8"/>
    </row>
    <row r="4025" spans="1:77" x14ac:dyDescent="0.2">
      <c r="A4025" s="8" t="s">
        <v>15457</v>
      </c>
      <c r="B4025" s="5"/>
      <c r="C4025" s="8" t="s">
        <v>15458</v>
      </c>
      <c r="D4025" s="5" t="s">
        <v>7451</v>
      </c>
      <c r="E4025" s="8" t="s">
        <v>7452</v>
      </c>
      <c r="F4025" s="5" t="s">
        <v>537</v>
      </c>
      <c r="G4025" s="8" t="s">
        <v>15340</v>
      </c>
      <c r="H4025" s="8" t="s">
        <v>529</v>
      </c>
      <c r="I4025" s="8"/>
      <c r="J4025" s="8"/>
      <c r="K4025" s="8"/>
      <c r="L4025" s="8" t="s">
        <v>15459</v>
      </c>
      <c r="M4025" s="8"/>
      <c r="N4025" s="8" t="s">
        <v>15421</v>
      </c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  <c r="AY4025" s="8"/>
      <c r="AZ4025" s="8"/>
      <c r="BA4025" s="8"/>
      <c r="BB4025" s="8"/>
      <c r="BC4025" s="8"/>
      <c r="BD4025" s="8"/>
      <c r="BE4025" s="8"/>
      <c r="BF4025" s="8"/>
      <c r="BG4025" s="8"/>
      <c r="BH4025" s="8"/>
      <c r="BI4025" s="8"/>
      <c r="BJ4025" s="8"/>
      <c r="BK4025" s="8"/>
      <c r="BL4025" s="8"/>
      <c r="BM4025" s="8"/>
      <c r="BN4025" s="8"/>
      <c r="BO4025" s="8"/>
      <c r="BP4025" s="8"/>
      <c r="BQ4025" s="8"/>
      <c r="BR4025" s="8"/>
      <c r="BS4025" s="8"/>
      <c r="BT4025" s="8"/>
      <c r="BU4025" s="8"/>
      <c r="BV4025" s="8"/>
      <c r="BW4025" s="8"/>
      <c r="BX4025" s="8"/>
      <c r="BY4025" s="8"/>
    </row>
    <row r="4026" spans="1:77" x14ac:dyDescent="0.2">
      <c r="A4026" s="8" t="s">
        <v>15460</v>
      </c>
      <c r="B4026" s="5"/>
      <c r="C4026" s="8" t="s">
        <v>15461</v>
      </c>
      <c r="D4026" s="5" t="s">
        <v>7451</v>
      </c>
      <c r="E4026" s="8" t="s">
        <v>7452</v>
      </c>
      <c r="F4026" s="5" t="s">
        <v>527</v>
      </c>
      <c r="G4026" s="8" t="s">
        <v>15340</v>
      </c>
      <c r="H4026" s="8" t="s">
        <v>529</v>
      </c>
      <c r="I4026" s="8"/>
      <c r="J4026" s="8"/>
      <c r="K4026" s="8"/>
      <c r="L4026" s="8" t="s">
        <v>15462</v>
      </c>
      <c r="M4026" s="8"/>
      <c r="N4026" s="8" t="s">
        <v>15421</v>
      </c>
      <c r="O4026" s="8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  <c r="AY4026" s="8"/>
      <c r="AZ4026" s="8"/>
      <c r="BA4026" s="8"/>
      <c r="BB4026" s="8"/>
      <c r="BC4026" s="8"/>
      <c r="BD4026" s="8"/>
      <c r="BE4026" s="8"/>
      <c r="BF4026" s="8"/>
      <c r="BG4026" s="8"/>
      <c r="BH4026" s="8"/>
      <c r="BI4026" s="8"/>
      <c r="BJ4026" s="8"/>
      <c r="BK4026" s="8"/>
      <c r="BL4026" s="8"/>
      <c r="BM4026" s="8"/>
      <c r="BN4026" s="8"/>
      <c r="BO4026" s="8"/>
      <c r="BP4026" s="8"/>
      <c r="BQ4026" s="8"/>
      <c r="BR4026" s="8"/>
      <c r="BS4026" s="8"/>
      <c r="BT4026" s="8"/>
      <c r="BU4026" s="8"/>
      <c r="BV4026" s="8"/>
      <c r="BW4026" s="8"/>
      <c r="BX4026" s="8"/>
      <c r="BY4026" s="8"/>
    </row>
    <row r="4027" spans="1:77" x14ac:dyDescent="0.2">
      <c r="A4027" s="8" t="s">
        <v>15463</v>
      </c>
      <c r="B4027" s="5"/>
      <c r="C4027" s="8" t="s">
        <v>15464</v>
      </c>
      <c r="D4027" s="5" t="s">
        <v>7451</v>
      </c>
      <c r="E4027" s="8" t="s">
        <v>7452</v>
      </c>
      <c r="F4027" s="5" t="s">
        <v>537</v>
      </c>
      <c r="G4027" s="8" t="s">
        <v>15340</v>
      </c>
      <c r="H4027" s="8" t="s">
        <v>529</v>
      </c>
      <c r="I4027" s="8"/>
      <c r="J4027" s="8"/>
      <c r="K4027" s="8"/>
      <c r="L4027" s="8" t="s">
        <v>15465</v>
      </c>
      <c r="M4027" s="8"/>
      <c r="N4027" s="8" t="s">
        <v>15421</v>
      </c>
      <c r="O4027" s="8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  <c r="AY4027" s="8"/>
      <c r="AZ4027" s="8"/>
      <c r="BA4027" s="8"/>
      <c r="BB4027" s="8"/>
      <c r="BC4027" s="8"/>
      <c r="BD4027" s="8"/>
      <c r="BE4027" s="8"/>
      <c r="BF4027" s="8"/>
      <c r="BG4027" s="8"/>
      <c r="BH4027" s="8"/>
      <c r="BI4027" s="8"/>
      <c r="BJ4027" s="8"/>
      <c r="BK4027" s="8"/>
      <c r="BL4027" s="8"/>
      <c r="BM4027" s="8"/>
      <c r="BN4027" s="8"/>
      <c r="BO4027" s="8"/>
      <c r="BP4027" s="8"/>
      <c r="BQ4027" s="8"/>
      <c r="BR4027" s="8"/>
      <c r="BS4027" s="8"/>
      <c r="BT4027" s="8"/>
      <c r="BU4027" s="8"/>
      <c r="BV4027" s="8"/>
      <c r="BW4027" s="8"/>
      <c r="BX4027" s="8"/>
      <c r="BY4027" s="8"/>
    </row>
    <row r="4028" spans="1:77" x14ac:dyDescent="0.2">
      <c r="A4028" s="8" t="s">
        <v>15466</v>
      </c>
      <c r="B4028" s="5"/>
      <c r="C4028" s="8" t="s">
        <v>15467</v>
      </c>
      <c r="D4028" s="5"/>
      <c r="E4028" s="8"/>
      <c r="F4028" s="5" t="s">
        <v>692</v>
      </c>
      <c r="G4028" s="8" t="s">
        <v>15340</v>
      </c>
      <c r="H4028" s="8" t="s">
        <v>529</v>
      </c>
      <c r="I4028" s="8"/>
      <c r="J4028" s="8"/>
      <c r="K4028" s="8"/>
      <c r="L4028" s="8" t="s">
        <v>15468</v>
      </c>
      <c r="M4028" s="8"/>
      <c r="N4028" s="8"/>
      <c r="O4028" s="8"/>
      <c r="P4028" s="8"/>
      <c r="Q4028" s="8"/>
      <c r="R4028" s="8"/>
      <c r="S4028" s="8"/>
      <c r="T4028" s="8"/>
      <c r="U4028" s="8"/>
      <c r="V4028" s="8"/>
      <c r="W4028" s="8"/>
      <c r="X4028" s="8"/>
      <c r="Y4028" s="8"/>
      <c r="Z4028" s="8"/>
      <c r="AA4028" s="8"/>
      <c r="AB4028" s="8"/>
      <c r="AC4028" s="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  <c r="AY4028" s="8"/>
      <c r="AZ4028" s="8"/>
      <c r="BA4028" s="8"/>
      <c r="BB4028" s="8"/>
      <c r="BC4028" s="8"/>
      <c r="BD4028" s="8"/>
      <c r="BE4028" s="8"/>
      <c r="BF4028" s="8"/>
      <c r="BG4028" s="8"/>
      <c r="BH4028" s="8"/>
      <c r="BI4028" s="8"/>
      <c r="BJ4028" s="8"/>
      <c r="BK4028" s="8"/>
      <c r="BL4028" s="8"/>
      <c r="BM4028" s="8"/>
      <c r="BN4028" s="8"/>
      <c r="BO4028" s="8"/>
      <c r="BP4028" s="8"/>
      <c r="BQ4028" s="8"/>
      <c r="BR4028" s="8"/>
      <c r="BS4028" s="8"/>
      <c r="BT4028" s="8"/>
      <c r="BU4028" s="8"/>
      <c r="BV4028" s="8"/>
      <c r="BW4028" s="8"/>
      <c r="BX4028" s="8"/>
      <c r="BY4028" s="8"/>
    </row>
    <row r="4029" spans="1:77" x14ac:dyDescent="0.2">
      <c r="A4029" s="8" t="s">
        <v>15469</v>
      </c>
      <c r="B4029" s="5"/>
      <c r="C4029" s="8" t="s">
        <v>15470</v>
      </c>
      <c r="D4029" s="5" t="s">
        <v>8035</v>
      </c>
      <c r="E4029" s="8" t="s">
        <v>8036</v>
      </c>
      <c r="F4029" s="5" t="s">
        <v>692</v>
      </c>
      <c r="G4029" s="8" t="s">
        <v>15340</v>
      </c>
      <c r="H4029" s="8" t="s">
        <v>529</v>
      </c>
      <c r="I4029" s="8"/>
      <c r="J4029" s="8"/>
      <c r="K4029" s="8"/>
      <c r="L4029" s="8" t="s">
        <v>15471</v>
      </c>
      <c r="M4029" s="8"/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  <c r="AY4029" s="8"/>
      <c r="AZ4029" s="8"/>
      <c r="BA4029" s="8"/>
      <c r="BB4029" s="8"/>
      <c r="BC4029" s="8"/>
      <c r="BD4029" s="8"/>
      <c r="BE4029" s="8"/>
      <c r="BF4029" s="8"/>
      <c r="BG4029" s="8"/>
      <c r="BH4029" s="8"/>
      <c r="BI4029" s="8"/>
      <c r="BJ4029" s="8"/>
      <c r="BK4029" s="8"/>
      <c r="BL4029" s="8"/>
      <c r="BM4029" s="8"/>
      <c r="BN4029" s="8"/>
      <c r="BO4029" s="8"/>
      <c r="BP4029" s="8"/>
      <c r="BQ4029" s="8"/>
      <c r="BR4029" s="8"/>
      <c r="BS4029" s="8"/>
      <c r="BT4029" s="8"/>
      <c r="BU4029" s="8"/>
      <c r="BV4029" s="8"/>
      <c r="BW4029" s="8"/>
      <c r="BX4029" s="8"/>
      <c r="BY4029" s="8"/>
    </row>
    <row r="4030" spans="1:77" x14ac:dyDescent="0.2">
      <c r="A4030" s="8" t="s">
        <v>15472</v>
      </c>
      <c r="B4030" s="5"/>
      <c r="C4030" s="8" t="s">
        <v>15473</v>
      </c>
      <c r="D4030" s="5" t="s">
        <v>8035</v>
      </c>
      <c r="E4030" s="8" t="s">
        <v>8036</v>
      </c>
      <c r="F4030" s="5" t="s">
        <v>692</v>
      </c>
      <c r="G4030" s="8" t="s">
        <v>15340</v>
      </c>
      <c r="H4030" s="8" t="s">
        <v>529</v>
      </c>
      <c r="I4030" s="8"/>
      <c r="J4030" s="8"/>
      <c r="K4030" s="8"/>
      <c r="L4030" s="8" t="s">
        <v>15474</v>
      </c>
      <c r="M4030" s="8"/>
      <c r="N4030" s="8"/>
      <c r="O4030" s="8"/>
      <c r="P4030" s="8"/>
      <c r="Q4030" s="8"/>
      <c r="R4030" s="8"/>
      <c r="S4030" s="8"/>
      <c r="T4030" s="8"/>
      <c r="U4030" s="8"/>
      <c r="V4030" s="8"/>
      <c r="W4030" s="8"/>
      <c r="X4030" s="8"/>
      <c r="Y4030" s="8"/>
      <c r="Z4030" s="8"/>
      <c r="AA4030" s="8"/>
      <c r="AB4030" s="8"/>
      <c r="AC4030" s="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  <c r="AY4030" s="8"/>
      <c r="AZ4030" s="8"/>
      <c r="BA4030" s="8"/>
      <c r="BB4030" s="8"/>
      <c r="BC4030" s="8"/>
      <c r="BD4030" s="8"/>
      <c r="BE4030" s="8"/>
      <c r="BF4030" s="8"/>
      <c r="BG4030" s="8"/>
      <c r="BH4030" s="8"/>
      <c r="BI4030" s="8"/>
      <c r="BJ4030" s="8"/>
      <c r="BK4030" s="8"/>
      <c r="BL4030" s="8"/>
      <c r="BM4030" s="8"/>
      <c r="BN4030" s="8"/>
      <c r="BO4030" s="8"/>
      <c r="BP4030" s="8"/>
      <c r="BQ4030" s="8"/>
      <c r="BR4030" s="8"/>
      <c r="BS4030" s="8"/>
      <c r="BT4030" s="8"/>
      <c r="BU4030" s="8"/>
      <c r="BV4030" s="8"/>
      <c r="BW4030" s="8"/>
      <c r="BX4030" s="8"/>
      <c r="BY4030" s="8"/>
    </row>
    <row r="4031" spans="1:77" x14ac:dyDescent="0.2">
      <c r="A4031" s="8" t="s">
        <v>15475</v>
      </c>
      <c r="B4031" s="5"/>
      <c r="C4031" s="8" t="s">
        <v>15476</v>
      </c>
      <c r="D4031" s="5"/>
      <c r="E4031" s="8"/>
      <c r="F4031" s="5" t="s">
        <v>692</v>
      </c>
      <c r="G4031" s="8" t="s">
        <v>15340</v>
      </c>
      <c r="H4031" s="8" t="s">
        <v>529</v>
      </c>
      <c r="I4031" s="8"/>
      <c r="J4031" s="8"/>
      <c r="K4031" s="8"/>
      <c r="L4031" s="8" t="s">
        <v>15477</v>
      </c>
      <c r="M4031" s="8"/>
      <c r="N4031" s="8"/>
      <c r="O4031" s="8"/>
      <c r="P4031" s="8"/>
      <c r="Q4031" s="8"/>
      <c r="R4031" s="8"/>
      <c r="S4031" s="8"/>
      <c r="T4031" s="8"/>
      <c r="U4031" s="8"/>
      <c r="V4031" s="8"/>
      <c r="W4031" s="8"/>
      <c r="X4031" s="8"/>
      <c r="Y4031" s="8"/>
      <c r="Z4031" s="8"/>
      <c r="AA4031" s="8"/>
      <c r="AB4031" s="8"/>
      <c r="AC4031" s="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  <c r="AY4031" s="8"/>
      <c r="AZ4031" s="8"/>
      <c r="BA4031" s="8"/>
      <c r="BB4031" s="8"/>
      <c r="BC4031" s="8"/>
      <c r="BD4031" s="8"/>
      <c r="BE4031" s="8"/>
      <c r="BF4031" s="8"/>
      <c r="BG4031" s="8"/>
      <c r="BH4031" s="8"/>
      <c r="BI4031" s="8"/>
      <c r="BJ4031" s="8"/>
      <c r="BK4031" s="8"/>
      <c r="BL4031" s="8"/>
      <c r="BM4031" s="8"/>
      <c r="BN4031" s="8"/>
      <c r="BO4031" s="8"/>
      <c r="BP4031" s="8"/>
      <c r="BQ4031" s="8"/>
      <c r="BR4031" s="8"/>
      <c r="BS4031" s="8"/>
      <c r="BT4031" s="8"/>
      <c r="BU4031" s="8"/>
      <c r="BV4031" s="8"/>
      <c r="BW4031" s="8"/>
      <c r="BX4031" s="8"/>
      <c r="BY4031" s="8"/>
    </row>
    <row r="4032" spans="1:77" x14ac:dyDescent="0.2">
      <c r="A4032" s="8" t="s">
        <v>15478</v>
      </c>
      <c r="B4032" s="5"/>
      <c r="C4032" s="8" t="s">
        <v>15479</v>
      </c>
      <c r="D4032" s="5" t="s">
        <v>4515</v>
      </c>
      <c r="E4032" s="8" t="s">
        <v>4516</v>
      </c>
      <c r="F4032" s="5" t="s">
        <v>527</v>
      </c>
      <c r="G4032" s="8" t="s">
        <v>15340</v>
      </c>
      <c r="H4032" s="8" t="s">
        <v>529</v>
      </c>
      <c r="I4032" s="8"/>
      <c r="J4032" s="8"/>
      <c r="K4032" s="8"/>
      <c r="L4032" s="8" t="s">
        <v>15480</v>
      </c>
      <c r="M4032" s="8"/>
      <c r="N4032" s="8" t="s">
        <v>15481</v>
      </c>
      <c r="O4032" s="8"/>
      <c r="P4032" s="8"/>
      <c r="Q4032" s="8"/>
      <c r="R4032" s="8"/>
      <c r="S4032" s="8"/>
      <c r="T4032" s="8"/>
      <c r="U4032" s="8"/>
      <c r="V4032" s="8"/>
      <c r="W4032" s="8"/>
      <c r="X4032" s="8"/>
      <c r="Y4032" s="8"/>
      <c r="Z4032" s="8"/>
      <c r="AA4032" s="8"/>
      <c r="AB4032" s="8"/>
      <c r="AC4032" s="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  <c r="AY4032" s="8"/>
      <c r="AZ4032" s="8"/>
      <c r="BA4032" s="8"/>
      <c r="BB4032" s="8"/>
      <c r="BC4032" s="8"/>
      <c r="BD4032" s="8"/>
      <c r="BE4032" s="8"/>
      <c r="BF4032" s="8"/>
      <c r="BG4032" s="8"/>
      <c r="BH4032" s="8"/>
      <c r="BI4032" s="8"/>
      <c r="BJ4032" s="8"/>
      <c r="BK4032" s="8"/>
      <c r="BL4032" s="8"/>
      <c r="BM4032" s="8"/>
      <c r="BN4032" s="8"/>
      <c r="BO4032" s="8"/>
      <c r="BP4032" s="8"/>
      <c r="BQ4032" s="8"/>
      <c r="BR4032" s="8"/>
      <c r="BS4032" s="8"/>
      <c r="BT4032" s="8"/>
      <c r="BU4032" s="8"/>
      <c r="BV4032" s="8"/>
      <c r="BW4032" s="8"/>
      <c r="BX4032" s="8"/>
      <c r="BY4032" s="8"/>
    </row>
    <row r="4033" spans="1:77" x14ac:dyDescent="0.2">
      <c r="A4033" s="8" t="s">
        <v>15482</v>
      </c>
      <c r="B4033" s="5"/>
      <c r="C4033" s="8" t="s">
        <v>15483</v>
      </c>
      <c r="D4033" s="5" t="s">
        <v>13256</v>
      </c>
      <c r="E4033" s="8" t="s">
        <v>13257</v>
      </c>
      <c r="F4033" s="5" t="s">
        <v>527</v>
      </c>
      <c r="G4033" s="8" t="s">
        <v>15340</v>
      </c>
      <c r="H4033" s="8" t="s">
        <v>529</v>
      </c>
      <c r="I4033" s="8"/>
      <c r="J4033" s="8"/>
      <c r="K4033" s="8"/>
      <c r="L4033" s="8" t="s">
        <v>15484</v>
      </c>
      <c r="M4033" s="8"/>
      <c r="N4033" s="8" t="s">
        <v>15485</v>
      </c>
      <c r="O4033" s="8"/>
      <c r="P4033" s="8"/>
      <c r="Q4033" s="8"/>
      <c r="R4033" s="8"/>
      <c r="S4033" s="8"/>
      <c r="T4033" s="8"/>
      <c r="U4033" s="8"/>
      <c r="V4033" s="8"/>
      <c r="W4033" s="8"/>
      <c r="X4033" s="8"/>
      <c r="Y4033" s="8"/>
      <c r="Z4033" s="8"/>
      <c r="AA4033" s="8"/>
      <c r="AB4033" s="8"/>
      <c r="AC4033" s="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  <c r="AY4033" s="8"/>
      <c r="AZ4033" s="8"/>
      <c r="BA4033" s="8"/>
      <c r="BB4033" s="8"/>
      <c r="BC4033" s="8"/>
      <c r="BD4033" s="8"/>
      <c r="BE4033" s="8"/>
      <c r="BF4033" s="8"/>
      <c r="BG4033" s="8"/>
      <c r="BH4033" s="8"/>
      <c r="BI4033" s="8"/>
      <c r="BJ4033" s="8"/>
      <c r="BK4033" s="8"/>
      <c r="BL4033" s="8"/>
      <c r="BM4033" s="8"/>
      <c r="BN4033" s="8"/>
      <c r="BO4033" s="8"/>
      <c r="BP4033" s="8"/>
      <c r="BQ4033" s="8"/>
      <c r="BR4033" s="8"/>
      <c r="BS4033" s="8"/>
      <c r="BT4033" s="8"/>
      <c r="BU4033" s="8"/>
      <c r="BV4033" s="8"/>
      <c r="BW4033" s="8"/>
      <c r="BX4033" s="8"/>
      <c r="BY4033" s="8"/>
    </row>
    <row r="4034" spans="1:77" x14ac:dyDescent="0.2">
      <c r="A4034" s="8" t="s">
        <v>15486</v>
      </c>
      <c r="B4034" s="5"/>
      <c r="C4034" s="8" t="s">
        <v>15487</v>
      </c>
      <c r="D4034" s="5" t="s">
        <v>4515</v>
      </c>
      <c r="E4034" s="8" t="s">
        <v>4516</v>
      </c>
      <c r="F4034" s="5" t="s">
        <v>527</v>
      </c>
      <c r="G4034" s="8" t="s">
        <v>15340</v>
      </c>
      <c r="H4034" s="8" t="s">
        <v>529</v>
      </c>
      <c r="I4034" s="8"/>
      <c r="J4034" s="8"/>
      <c r="K4034" s="8"/>
      <c r="L4034" s="8" t="s">
        <v>15488</v>
      </c>
      <c r="M4034" s="8"/>
      <c r="N4034" s="8" t="s">
        <v>15481</v>
      </c>
      <c r="O4034" s="8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  <c r="AY4034" s="8"/>
      <c r="AZ4034" s="8"/>
      <c r="BA4034" s="8"/>
      <c r="BB4034" s="8"/>
      <c r="BC4034" s="8"/>
      <c r="BD4034" s="8"/>
      <c r="BE4034" s="8"/>
      <c r="BF4034" s="8"/>
      <c r="BG4034" s="8"/>
      <c r="BH4034" s="8"/>
      <c r="BI4034" s="8"/>
      <c r="BJ4034" s="8"/>
      <c r="BK4034" s="8"/>
      <c r="BL4034" s="8"/>
      <c r="BM4034" s="8"/>
      <c r="BN4034" s="8"/>
      <c r="BO4034" s="8"/>
      <c r="BP4034" s="8"/>
      <c r="BQ4034" s="8"/>
      <c r="BR4034" s="8"/>
      <c r="BS4034" s="8"/>
      <c r="BT4034" s="8"/>
      <c r="BU4034" s="8"/>
      <c r="BV4034" s="8"/>
      <c r="BW4034" s="8"/>
      <c r="BX4034" s="8"/>
      <c r="BY4034" s="8"/>
    </row>
    <row r="4035" spans="1:77" x14ac:dyDescent="0.2">
      <c r="A4035" s="8" t="s">
        <v>15489</v>
      </c>
      <c r="B4035" s="5"/>
      <c r="C4035" s="8" t="s">
        <v>15490</v>
      </c>
      <c r="D4035" s="5" t="s">
        <v>13256</v>
      </c>
      <c r="E4035" s="8" t="s">
        <v>13257</v>
      </c>
      <c r="F4035" s="5" t="s">
        <v>527</v>
      </c>
      <c r="G4035" s="8" t="s">
        <v>15340</v>
      </c>
      <c r="H4035" s="8" t="s">
        <v>529</v>
      </c>
      <c r="I4035" s="8"/>
      <c r="J4035" s="8"/>
      <c r="K4035" s="8"/>
      <c r="L4035" s="8" t="s">
        <v>15491</v>
      </c>
      <c r="M4035" s="8"/>
      <c r="N4035" s="8" t="s">
        <v>15492</v>
      </c>
      <c r="O4035" s="8"/>
      <c r="P4035" s="8"/>
      <c r="Q4035" s="8"/>
      <c r="R4035" s="8"/>
      <c r="S4035" s="8"/>
      <c r="T4035" s="8"/>
      <c r="U4035" s="8"/>
      <c r="V4035" s="8"/>
      <c r="W4035" s="8"/>
      <c r="X4035" s="8"/>
      <c r="Y4035" s="8"/>
      <c r="Z4035" s="8"/>
      <c r="AA4035" s="8"/>
      <c r="AB4035" s="8"/>
      <c r="AC4035" s="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  <c r="AY4035" s="8"/>
      <c r="AZ4035" s="8"/>
      <c r="BA4035" s="8"/>
      <c r="BB4035" s="8"/>
      <c r="BC4035" s="8"/>
      <c r="BD4035" s="8"/>
      <c r="BE4035" s="8"/>
      <c r="BF4035" s="8"/>
      <c r="BG4035" s="8"/>
      <c r="BH4035" s="8"/>
      <c r="BI4035" s="8"/>
      <c r="BJ4035" s="8"/>
      <c r="BK4035" s="8"/>
      <c r="BL4035" s="8"/>
      <c r="BM4035" s="8"/>
      <c r="BN4035" s="8"/>
      <c r="BO4035" s="8"/>
      <c r="BP4035" s="8"/>
      <c r="BQ4035" s="8"/>
      <c r="BR4035" s="8"/>
      <c r="BS4035" s="8"/>
      <c r="BT4035" s="8"/>
      <c r="BU4035" s="8"/>
      <c r="BV4035" s="8"/>
      <c r="BW4035" s="8"/>
      <c r="BX4035" s="8"/>
      <c r="BY4035" s="8"/>
    </row>
    <row r="4036" spans="1:77" x14ac:dyDescent="0.2">
      <c r="A4036" s="8" t="s">
        <v>15493</v>
      </c>
      <c r="B4036" s="5"/>
      <c r="C4036" s="8" t="s">
        <v>15494</v>
      </c>
      <c r="D4036" s="5"/>
      <c r="E4036" s="8" t="s">
        <v>3889</v>
      </c>
      <c r="F4036" s="5" t="s">
        <v>527</v>
      </c>
      <c r="G4036" s="8" t="s">
        <v>15495</v>
      </c>
      <c r="H4036" s="8" t="s">
        <v>529</v>
      </c>
      <c r="I4036" s="8"/>
      <c r="J4036" s="8"/>
      <c r="K4036" s="8"/>
      <c r="L4036" s="8"/>
      <c r="M4036" s="8" t="s">
        <v>15496</v>
      </c>
      <c r="N4036" s="8"/>
      <c r="O4036" s="8"/>
      <c r="P4036" s="8"/>
      <c r="Q4036" s="8"/>
      <c r="R4036" s="8"/>
      <c r="S4036" s="8"/>
      <c r="T4036" s="8"/>
      <c r="U4036" s="8"/>
      <c r="V4036" s="8"/>
      <c r="W4036" s="8"/>
      <c r="X4036" s="8"/>
      <c r="Y4036" s="8"/>
      <c r="Z4036" s="8"/>
      <c r="AA4036" s="8"/>
      <c r="AB4036" s="8"/>
      <c r="AC4036" s="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  <c r="AY4036" s="8"/>
      <c r="AZ4036" s="8"/>
      <c r="BA4036" s="8"/>
      <c r="BB4036" s="8"/>
      <c r="BC4036" s="8"/>
      <c r="BD4036" s="8"/>
      <c r="BE4036" s="8"/>
      <c r="BF4036" s="8"/>
      <c r="BG4036" s="8"/>
      <c r="BH4036" s="8"/>
      <c r="BI4036" s="8"/>
      <c r="BJ4036" s="8"/>
      <c r="BK4036" s="8"/>
      <c r="BL4036" s="8"/>
      <c r="BM4036" s="8"/>
      <c r="BN4036" s="8"/>
      <c r="BO4036" s="8"/>
      <c r="BP4036" s="8"/>
      <c r="BQ4036" s="8"/>
      <c r="BR4036" s="8"/>
      <c r="BS4036" s="8"/>
      <c r="BT4036" s="8"/>
      <c r="BU4036" s="8"/>
      <c r="BV4036" s="8"/>
      <c r="BW4036" s="8"/>
      <c r="BX4036" s="8"/>
      <c r="BY4036" s="8"/>
    </row>
    <row r="4037" spans="1:77" x14ac:dyDescent="0.2">
      <c r="A4037" s="8" t="s">
        <v>15497</v>
      </c>
      <c r="B4037" s="5"/>
      <c r="C4037" s="8" t="s">
        <v>15498</v>
      </c>
      <c r="D4037" s="5"/>
      <c r="E4037" s="8" t="s">
        <v>15499</v>
      </c>
      <c r="F4037" s="5" t="s">
        <v>527</v>
      </c>
      <c r="G4037" s="8" t="s">
        <v>15495</v>
      </c>
      <c r="H4037" s="8" t="s">
        <v>529</v>
      </c>
      <c r="I4037" s="8"/>
      <c r="J4037" s="8"/>
      <c r="K4037" s="8"/>
      <c r="L4037" s="8"/>
      <c r="M4037" s="8" t="s">
        <v>15500</v>
      </c>
      <c r="N4037" s="8"/>
      <c r="O4037" s="8"/>
      <c r="P4037" s="8"/>
      <c r="Q4037" s="8"/>
      <c r="R4037" s="8"/>
      <c r="S4037" s="8"/>
      <c r="T4037" s="8"/>
      <c r="U4037" s="8"/>
      <c r="V4037" s="8"/>
      <c r="W4037" s="8"/>
      <c r="X4037" s="8"/>
      <c r="Y4037" s="8"/>
      <c r="Z4037" s="8"/>
      <c r="AA4037" s="8"/>
      <c r="AB4037" s="8"/>
      <c r="AC4037" s="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  <c r="AY4037" s="8"/>
      <c r="AZ4037" s="8"/>
      <c r="BA4037" s="8"/>
      <c r="BB4037" s="8"/>
      <c r="BC4037" s="8"/>
      <c r="BD4037" s="8"/>
      <c r="BE4037" s="8"/>
      <c r="BF4037" s="8"/>
      <c r="BG4037" s="8"/>
      <c r="BH4037" s="8"/>
      <c r="BI4037" s="8"/>
      <c r="BJ4037" s="8"/>
      <c r="BK4037" s="8"/>
      <c r="BL4037" s="8"/>
      <c r="BM4037" s="8"/>
      <c r="BN4037" s="8"/>
      <c r="BO4037" s="8"/>
      <c r="BP4037" s="8"/>
      <c r="BQ4037" s="8"/>
      <c r="BR4037" s="8"/>
      <c r="BS4037" s="8"/>
      <c r="BT4037" s="8"/>
      <c r="BU4037" s="8"/>
      <c r="BV4037" s="8"/>
      <c r="BW4037" s="8"/>
      <c r="BX4037" s="8"/>
      <c r="BY4037" s="8"/>
    </row>
    <row r="4038" spans="1:77" x14ac:dyDescent="0.2">
      <c r="A4038" s="8" t="s">
        <v>15501</v>
      </c>
      <c r="B4038" s="5"/>
      <c r="C4038" s="8" t="s">
        <v>15502</v>
      </c>
      <c r="D4038" s="5" t="s">
        <v>4543</v>
      </c>
      <c r="E4038" s="8" t="s">
        <v>4544</v>
      </c>
      <c r="F4038" s="5" t="s">
        <v>527</v>
      </c>
      <c r="G4038" s="8" t="s">
        <v>15495</v>
      </c>
      <c r="H4038" s="8" t="s">
        <v>529</v>
      </c>
      <c r="I4038" s="8"/>
      <c r="J4038" s="8"/>
      <c r="K4038" s="8"/>
      <c r="L4038" s="8" t="s">
        <v>15503</v>
      </c>
      <c r="M4038" s="8"/>
      <c r="N4038" s="8" t="s">
        <v>15504</v>
      </c>
      <c r="O4038" s="8"/>
      <c r="P4038" s="8"/>
      <c r="Q4038" s="8"/>
      <c r="R4038" s="8"/>
      <c r="S4038" s="8"/>
      <c r="T4038" s="8"/>
      <c r="U4038" s="8"/>
      <c r="V4038" s="8"/>
      <c r="W4038" s="8"/>
      <c r="X4038" s="8"/>
      <c r="Y4038" s="8"/>
      <c r="Z4038" s="8"/>
      <c r="AA4038" s="8"/>
      <c r="AB4038" s="8"/>
      <c r="AC4038" s="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  <c r="AY4038" s="8"/>
      <c r="AZ4038" s="8"/>
      <c r="BA4038" s="8"/>
      <c r="BB4038" s="8"/>
      <c r="BC4038" s="8"/>
      <c r="BD4038" s="8"/>
      <c r="BE4038" s="8"/>
      <c r="BF4038" s="8"/>
      <c r="BG4038" s="8"/>
      <c r="BH4038" s="8"/>
      <c r="BI4038" s="8"/>
      <c r="BJ4038" s="8"/>
      <c r="BK4038" s="8"/>
      <c r="BL4038" s="8"/>
      <c r="BM4038" s="8"/>
      <c r="BN4038" s="8"/>
      <c r="BO4038" s="8"/>
      <c r="BP4038" s="8"/>
      <c r="BQ4038" s="8"/>
      <c r="BR4038" s="8"/>
      <c r="BS4038" s="8"/>
      <c r="BT4038" s="8"/>
      <c r="BU4038" s="8"/>
      <c r="BV4038" s="8"/>
      <c r="BW4038" s="8"/>
      <c r="BX4038" s="8"/>
      <c r="BY4038" s="8"/>
    </row>
    <row r="4039" spans="1:77" x14ac:dyDescent="0.2">
      <c r="A4039" s="8" t="s">
        <v>15505</v>
      </c>
      <c r="B4039" s="5"/>
      <c r="C4039" s="8" t="s">
        <v>15506</v>
      </c>
      <c r="D4039" s="5" t="s">
        <v>4543</v>
      </c>
      <c r="E4039" s="8" t="s">
        <v>4544</v>
      </c>
      <c r="F4039" s="5" t="s">
        <v>527</v>
      </c>
      <c r="G4039" s="8" t="s">
        <v>15495</v>
      </c>
      <c r="H4039" s="8" t="s">
        <v>529</v>
      </c>
      <c r="I4039" s="8"/>
      <c r="J4039" s="8"/>
      <c r="K4039" s="8"/>
      <c r="L4039" s="8" t="s">
        <v>15507</v>
      </c>
      <c r="M4039" s="8"/>
      <c r="N4039" s="8" t="s">
        <v>15508</v>
      </c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  <c r="AY4039" s="8"/>
      <c r="AZ4039" s="8"/>
      <c r="BA4039" s="8"/>
      <c r="BB4039" s="8"/>
      <c r="BC4039" s="8"/>
      <c r="BD4039" s="8"/>
      <c r="BE4039" s="8"/>
      <c r="BF4039" s="8"/>
      <c r="BG4039" s="8"/>
      <c r="BH4039" s="8"/>
      <c r="BI4039" s="8"/>
      <c r="BJ4039" s="8"/>
      <c r="BK4039" s="8"/>
      <c r="BL4039" s="8"/>
      <c r="BM4039" s="8"/>
      <c r="BN4039" s="8"/>
      <c r="BO4039" s="8"/>
      <c r="BP4039" s="8"/>
      <c r="BQ4039" s="8"/>
      <c r="BR4039" s="8"/>
      <c r="BS4039" s="8"/>
      <c r="BT4039" s="8"/>
      <c r="BU4039" s="8"/>
      <c r="BV4039" s="8"/>
      <c r="BW4039" s="8"/>
      <c r="BX4039" s="8"/>
      <c r="BY4039" s="8"/>
    </row>
    <row r="4040" spans="1:77" x14ac:dyDescent="0.2">
      <c r="A4040" s="8" t="s">
        <v>15509</v>
      </c>
      <c r="B4040" s="5"/>
      <c r="C4040" s="8" t="s">
        <v>15510</v>
      </c>
      <c r="D4040" s="4"/>
      <c r="E4040" s="8" t="s">
        <v>5986</v>
      </c>
      <c r="F4040" s="4" t="s">
        <v>527</v>
      </c>
      <c r="G4040" s="8" t="s">
        <v>15511</v>
      </c>
      <c r="H4040" s="8" t="s">
        <v>529</v>
      </c>
      <c r="I4040" s="8"/>
      <c r="J4040" s="8"/>
      <c r="K4040" s="8"/>
      <c r="L4040" s="8"/>
      <c r="M4040" s="8" t="s">
        <v>15512</v>
      </c>
      <c r="N4040" s="8"/>
      <c r="O4040" s="8"/>
      <c r="P4040" s="8"/>
      <c r="Q4040" s="8"/>
      <c r="R4040" s="8"/>
      <c r="S4040" s="8"/>
      <c r="T4040" s="8"/>
      <c r="U4040" s="8"/>
      <c r="V4040" s="8"/>
      <c r="W4040" s="8"/>
      <c r="X4040" s="8"/>
      <c r="Y4040" s="8"/>
      <c r="Z4040" s="8"/>
      <c r="AA4040" s="8"/>
      <c r="AB4040" s="8"/>
      <c r="AC4040" s="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  <c r="AY4040" s="8"/>
      <c r="AZ4040" s="8"/>
      <c r="BA4040" s="8"/>
      <c r="BB4040" s="8"/>
      <c r="BC4040" s="8"/>
      <c r="BD4040" s="8"/>
      <c r="BE4040" s="8"/>
      <c r="BF4040" s="8"/>
      <c r="BG4040" s="8"/>
      <c r="BH4040" s="8"/>
      <c r="BI4040" s="8"/>
      <c r="BJ4040" s="8"/>
      <c r="BK4040" s="8"/>
      <c r="BL4040" s="8"/>
      <c r="BM4040" s="8"/>
      <c r="BN4040" s="8"/>
      <c r="BO4040" s="8"/>
      <c r="BP4040" s="8"/>
      <c r="BQ4040" s="8"/>
      <c r="BR4040" s="8"/>
      <c r="BS4040" s="8"/>
      <c r="BT4040" s="8"/>
      <c r="BU4040" s="8"/>
      <c r="BV4040" s="8"/>
      <c r="BW4040" s="8"/>
      <c r="BX4040" s="8"/>
      <c r="BY4040" s="8"/>
    </row>
    <row r="4041" spans="1:77" x14ac:dyDescent="0.2">
      <c r="A4041" s="8" t="s">
        <v>15513</v>
      </c>
      <c r="B4041" s="5"/>
      <c r="C4041" s="8" t="s">
        <v>15514</v>
      </c>
      <c r="D4041" s="4" t="s">
        <v>15515</v>
      </c>
      <c r="E4041" s="8" t="s">
        <v>15516</v>
      </c>
      <c r="F4041" s="4" t="s">
        <v>527</v>
      </c>
      <c r="G4041" s="8" t="s">
        <v>15511</v>
      </c>
      <c r="H4041" s="8" t="s">
        <v>529</v>
      </c>
      <c r="I4041" s="8" t="s">
        <v>15517</v>
      </c>
      <c r="J4041" s="8"/>
      <c r="K4041" s="8" t="s">
        <v>15518</v>
      </c>
      <c r="L4041" s="8" t="s">
        <v>15519</v>
      </c>
      <c r="M4041" s="8" t="s">
        <v>15520</v>
      </c>
      <c r="N4041" s="8" t="s">
        <v>15521</v>
      </c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  <c r="AY4041" s="8"/>
      <c r="AZ4041" s="8"/>
      <c r="BA4041" s="8"/>
      <c r="BB4041" s="8"/>
      <c r="BC4041" s="8"/>
      <c r="BD4041" s="8"/>
      <c r="BE4041" s="8"/>
      <c r="BF4041" s="8"/>
      <c r="BG4041" s="8"/>
      <c r="BH4041" s="8"/>
      <c r="BI4041" s="8"/>
      <c r="BJ4041" s="8"/>
      <c r="BK4041" s="8"/>
      <c r="BL4041" s="8"/>
      <c r="BM4041" s="8"/>
      <c r="BN4041" s="8"/>
      <c r="BO4041" s="8"/>
      <c r="BP4041" s="8"/>
      <c r="BQ4041" s="8"/>
      <c r="BR4041" s="8"/>
      <c r="BS4041" s="8"/>
      <c r="BT4041" s="8"/>
      <c r="BU4041" s="8"/>
      <c r="BV4041" s="8"/>
      <c r="BW4041" s="8"/>
      <c r="BX4041" s="8"/>
      <c r="BY4041" s="8"/>
    </row>
    <row r="4042" spans="1:77" x14ac:dyDescent="0.2">
      <c r="A4042" s="8" t="s">
        <v>15522</v>
      </c>
      <c r="B4042" s="5"/>
      <c r="C4042" s="8" t="s">
        <v>15523</v>
      </c>
      <c r="D4042" s="4" t="s">
        <v>15524</v>
      </c>
      <c r="E4042" s="8" t="s">
        <v>706</v>
      </c>
      <c r="F4042" s="4" t="s">
        <v>527</v>
      </c>
      <c r="G4042" s="8" t="s">
        <v>15511</v>
      </c>
      <c r="H4042" s="8" t="s">
        <v>529</v>
      </c>
      <c r="I4042" s="8"/>
      <c r="J4042" s="8"/>
      <c r="K4042" s="8"/>
      <c r="L4042" s="8"/>
      <c r="M4042" s="8" t="s">
        <v>15525</v>
      </c>
      <c r="N4042" s="8"/>
      <c r="O4042" s="8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  <c r="AY4042" s="8"/>
      <c r="AZ4042" s="8"/>
      <c r="BA4042" s="8"/>
      <c r="BB4042" s="8"/>
      <c r="BC4042" s="8"/>
      <c r="BD4042" s="8"/>
      <c r="BE4042" s="8"/>
      <c r="BF4042" s="8"/>
      <c r="BG4042" s="8"/>
      <c r="BH4042" s="8"/>
      <c r="BI4042" s="8"/>
      <c r="BJ4042" s="8"/>
      <c r="BK4042" s="8"/>
      <c r="BL4042" s="8"/>
      <c r="BM4042" s="8"/>
      <c r="BN4042" s="8"/>
      <c r="BO4042" s="8"/>
      <c r="BP4042" s="8"/>
      <c r="BQ4042" s="8"/>
      <c r="BR4042" s="8"/>
      <c r="BS4042" s="8"/>
      <c r="BT4042" s="8"/>
      <c r="BU4042" s="8"/>
      <c r="BV4042" s="8"/>
      <c r="BW4042" s="8"/>
      <c r="BX4042" s="8"/>
      <c r="BY4042" s="8"/>
    </row>
    <row r="4043" spans="1:77" x14ac:dyDescent="0.2">
      <c r="A4043" s="8" t="s">
        <v>15526</v>
      </c>
      <c r="B4043" s="5"/>
      <c r="C4043" s="8" t="s">
        <v>15527</v>
      </c>
      <c r="D4043" s="5"/>
      <c r="E4043" s="8"/>
      <c r="F4043" s="5" t="s">
        <v>527</v>
      </c>
      <c r="G4043" s="8" t="s">
        <v>15511</v>
      </c>
      <c r="H4043" s="8" t="s">
        <v>529</v>
      </c>
      <c r="I4043" s="8" t="s">
        <v>15528</v>
      </c>
      <c r="J4043" s="8"/>
      <c r="K4043" s="8"/>
      <c r="L4043" s="8"/>
      <c r="M4043" s="8"/>
      <c r="N4043" s="8"/>
      <c r="O4043" s="8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  <c r="AY4043" s="8"/>
      <c r="AZ4043" s="8"/>
      <c r="BA4043" s="8"/>
      <c r="BB4043" s="8"/>
      <c r="BC4043" s="8"/>
      <c r="BD4043" s="8"/>
      <c r="BE4043" s="8"/>
      <c r="BF4043" s="8"/>
      <c r="BG4043" s="8"/>
      <c r="BH4043" s="8"/>
      <c r="BI4043" s="8"/>
      <c r="BJ4043" s="8"/>
      <c r="BK4043" s="8"/>
      <c r="BL4043" s="8"/>
      <c r="BM4043" s="8"/>
      <c r="BN4043" s="8"/>
      <c r="BO4043" s="8"/>
      <c r="BP4043" s="8"/>
      <c r="BQ4043" s="8"/>
      <c r="BR4043" s="8"/>
      <c r="BS4043" s="8"/>
      <c r="BT4043" s="8"/>
      <c r="BU4043" s="8"/>
      <c r="BV4043" s="8"/>
      <c r="BW4043" s="8"/>
      <c r="BX4043" s="8"/>
      <c r="BY4043" s="8"/>
    </row>
    <row r="4044" spans="1:77" x14ac:dyDescent="0.2">
      <c r="A4044" s="8" t="s">
        <v>15529</v>
      </c>
      <c r="B4044" s="5"/>
      <c r="C4044" s="8" t="s">
        <v>15530</v>
      </c>
      <c r="D4044" s="5"/>
      <c r="E4044" s="8"/>
      <c r="F4044" s="5" t="s">
        <v>826</v>
      </c>
      <c r="G4044" s="8" t="s">
        <v>15511</v>
      </c>
      <c r="H4044" s="8" t="s">
        <v>529</v>
      </c>
      <c r="I4044" s="8" t="s">
        <v>15531</v>
      </c>
      <c r="J4044" s="8"/>
      <c r="K4044" s="8"/>
      <c r="L4044" s="8"/>
      <c r="M4044" s="8" t="s">
        <v>15532</v>
      </c>
      <c r="N4044" s="8"/>
      <c r="O4044" s="8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  <c r="AY4044" s="8"/>
      <c r="AZ4044" s="8"/>
      <c r="BA4044" s="8"/>
      <c r="BB4044" s="8"/>
      <c r="BC4044" s="8"/>
      <c r="BD4044" s="8"/>
      <c r="BE4044" s="8"/>
      <c r="BF4044" s="8"/>
      <c r="BG4044" s="8"/>
      <c r="BH4044" s="8"/>
      <c r="BI4044" s="8"/>
      <c r="BJ4044" s="8"/>
      <c r="BK4044" s="8"/>
      <c r="BL4044" s="8"/>
      <c r="BM4044" s="8"/>
      <c r="BN4044" s="8"/>
      <c r="BO4044" s="8"/>
      <c r="BP4044" s="8"/>
      <c r="BQ4044" s="8"/>
      <c r="BR4044" s="8"/>
      <c r="BS4044" s="8"/>
      <c r="BT4044" s="8"/>
      <c r="BU4044" s="8"/>
      <c r="BV4044" s="8"/>
      <c r="BW4044" s="8"/>
      <c r="BX4044" s="8"/>
      <c r="BY4044" s="8"/>
    </row>
    <row r="4045" spans="1:77" x14ac:dyDescent="0.2">
      <c r="A4045" s="8" t="s">
        <v>15533</v>
      </c>
      <c r="B4045" s="5"/>
      <c r="C4045" s="8" t="s">
        <v>15534</v>
      </c>
      <c r="D4045" s="5" t="s">
        <v>15535</v>
      </c>
      <c r="E4045" s="8"/>
      <c r="F4045" s="5" t="s">
        <v>527</v>
      </c>
      <c r="G4045" s="8" t="s">
        <v>15511</v>
      </c>
      <c r="H4045" s="8" t="s">
        <v>529</v>
      </c>
      <c r="I4045" s="8" t="s">
        <v>15536</v>
      </c>
      <c r="J4045" s="8"/>
      <c r="K4045" s="8" t="s">
        <v>15537</v>
      </c>
      <c r="L4045" s="8"/>
      <c r="M4045" s="8" t="s">
        <v>15538</v>
      </c>
      <c r="N4045" s="8" t="s">
        <v>15539</v>
      </c>
      <c r="O4045" s="8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  <c r="AY4045" s="8"/>
      <c r="AZ4045" s="8"/>
      <c r="BA4045" s="8"/>
      <c r="BB4045" s="8"/>
      <c r="BC4045" s="8"/>
      <c r="BD4045" s="8"/>
      <c r="BE4045" s="8"/>
      <c r="BF4045" s="8"/>
      <c r="BG4045" s="8"/>
      <c r="BH4045" s="8"/>
      <c r="BI4045" s="8"/>
      <c r="BJ4045" s="8"/>
      <c r="BK4045" s="8"/>
      <c r="BL4045" s="8"/>
      <c r="BM4045" s="8"/>
      <c r="BN4045" s="8"/>
      <c r="BO4045" s="8"/>
      <c r="BP4045" s="8"/>
      <c r="BQ4045" s="8"/>
      <c r="BR4045" s="8"/>
      <c r="BS4045" s="8"/>
      <c r="BT4045" s="8"/>
      <c r="BU4045" s="8"/>
      <c r="BV4045" s="8"/>
      <c r="BW4045" s="8"/>
      <c r="BX4045" s="8"/>
      <c r="BY4045" s="8"/>
    </row>
    <row r="4046" spans="1:77" x14ac:dyDescent="0.2">
      <c r="A4046" s="8" t="s">
        <v>15540</v>
      </c>
      <c r="B4046" s="5"/>
      <c r="C4046" s="8" t="s">
        <v>15541</v>
      </c>
      <c r="D4046" s="5" t="s">
        <v>5985</v>
      </c>
      <c r="E4046" s="8" t="s">
        <v>5986</v>
      </c>
      <c r="F4046" s="5" t="s">
        <v>527</v>
      </c>
      <c r="G4046" s="8" t="s">
        <v>15511</v>
      </c>
      <c r="H4046" s="8" t="s">
        <v>529</v>
      </c>
      <c r="I4046" s="8" t="s">
        <v>15542</v>
      </c>
      <c r="J4046" s="8"/>
      <c r="K4046" s="8" t="s">
        <v>5989</v>
      </c>
      <c r="L4046" s="8"/>
      <c r="M4046" s="8" t="s">
        <v>15543</v>
      </c>
      <c r="N4046" s="8" t="s">
        <v>5990</v>
      </c>
      <c r="O4046" s="8"/>
      <c r="P4046" s="8"/>
      <c r="Q4046" s="8"/>
      <c r="R4046" s="8"/>
      <c r="S4046" s="8"/>
      <c r="T4046" s="8"/>
      <c r="U4046" s="8"/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  <c r="AY4046" s="8"/>
      <c r="AZ4046" s="8"/>
      <c r="BA4046" s="8"/>
      <c r="BB4046" s="8"/>
      <c r="BC4046" s="8"/>
      <c r="BD4046" s="8"/>
      <c r="BE4046" s="8"/>
      <c r="BF4046" s="8"/>
      <c r="BG4046" s="8"/>
      <c r="BH4046" s="8"/>
      <c r="BI4046" s="8"/>
      <c r="BJ4046" s="8"/>
      <c r="BK4046" s="8"/>
      <c r="BL4046" s="8"/>
      <c r="BM4046" s="8"/>
      <c r="BN4046" s="8"/>
      <c r="BO4046" s="8"/>
      <c r="BP4046" s="8"/>
      <c r="BQ4046" s="8"/>
      <c r="BR4046" s="8"/>
      <c r="BS4046" s="8"/>
      <c r="BT4046" s="8"/>
      <c r="BU4046" s="8"/>
      <c r="BV4046" s="8"/>
      <c r="BW4046" s="8"/>
      <c r="BX4046" s="8"/>
      <c r="BY4046" s="8"/>
    </row>
    <row r="4047" spans="1:77" x14ac:dyDescent="0.2">
      <c r="A4047" s="8" t="s">
        <v>15544</v>
      </c>
      <c r="B4047" s="5"/>
      <c r="C4047" s="8" t="s">
        <v>15545</v>
      </c>
      <c r="D4047" s="5"/>
      <c r="E4047" s="8" t="s">
        <v>3067</v>
      </c>
      <c r="F4047" s="5" t="s">
        <v>692</v>
      </c>
      <c r="G4047" s="8" t="s">
        <v>15511</v>
      </c>
      <c r="H4047" s="8" t="s">
        <v>529</v>
      </c>
      <c r="I4047" s="8"/>
      <c r="J4047" s="8"/>
      <c r="K4047" s="8"/>
      <c r="L4047" s="8"/>
      <c r="M4047" s="8" t="s">
        <v>15546</v>
      </c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  <c r="AY4047" s="8"/>
      <c r="AZ4047" s="8"/>
      <c r="BA4047" s="8"/>
      <c r="BB4047" s="8"/>
      <c r="BC4047" s="8"/>
      <c r="BD4047" s="8"/>
      <c r="BE4047" s="8"/>
      <c r="BF4047" s="8"/>
      <c r="BG4047" s="8"/>
      <c r="BH4047" s="8"/>
      <c r="BI4047" s="8"/>
      <c r="BJ4047" s="8"/>
      <c r="BK4047" s="8"/>
      <c r="BL4047" s="8"/>
      <c r="BM4047" s="8"/>
      <c r="BN4047" s="8"/>
      <c r="BO4047" s="8"/>
      <c r="BP4047" s="8"/>
      <c r="BQ4047" s="8"/>
      <c r="BR4047" s="8"/>
      <c r="BS4047" s="8"/>
      <c r="BT4047" s="8"/>
      <c r="BU4047" s="8"/>
      <c r="BV4047" s="8"/>
      <c r="BW4047" s="8"/>
      <c r="BX4047" s="8"/>
      <c r="BY4047" s="8"/>
    </row>
    <row r="4048" spans="1:77" x14ac:dyDescent="0.2">
      <c r="A4048" s="8" t="s">
        <v>15547</v>
      </c>
      <c r="B4048" s="5"/>
      <c r="C4048" s="8" t="s">
        <v>15548</v>
      </c>
      <c r="D4048" s="5"/>
      <c r="E4048" s="8"/>
      <c r="F4048" s="5" t="s">
        <v>826</v>
      </c>
      <c r="G4048" s="8" t="s">
        <v>15511</v>
      </c>
      <c r="H4048" s="8" t="s">
        <v>529</v>
      </c>
      <c r="I4048" s="8" t="s">
        <v>15549</v>
      </c>
      <c r="J4048" s="8"/>
      <c r="K4048" s="8"/>
      <c r="L4048" s="8"/>
      <c r="M4048" s="8"/>
      <c r="N4048" s="8"/>
      <c r="O4048" s="8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  <c r="AY4048" s="8"/>
      <c r="AZ4048" s="8"/>
      <c r="BA4048" s="8"/>
      <c r="BB4048" s="8"/>
      <c r="BC4048" s="8"/>
      <c r="BD4048" s="8"/>
      <c r="BE4048" s="8"/>
      <c r="BF4048" s="8"/>
      <c r="BG4048" s="8"/>
      <c r="BH4048" s="8"/>
      <c r="BI4048" s="8"/>
      <c r="BJ4048" s="8"/>
      <c r="BK4048" s="8"/>
      <c r="BL4048" s="8"/>
      <c r="BM4048" s="8"/>
      <c r="BN4048" s="8"/>
      <c r="BO4048" s="8"/>
      <c r="BP4048" s="8"/>
      <c r="BQ4048" s="8"/>
      <c r="BR4048" s="8"/>
      <c r="BS4048" s="8"/>
      <c r="BT4048" s="8"/>
      <c r="BU4048" s="8"/>
      <c r="BV4048" s="8"/>
      <c r="BW4048" s="8"/>
      <c r="BX4048" s="8"/>
      <c r="BY4048" s="8"/>
    </row>
    <row r="4049" spans="1:77" x14ac:dyDescent="0.2">
      <c r="A4049" s="8" t="s">
        <v>15550</v>
      </c>
      <c r="B4049" s="5"/>
      <c r="C4049" s="8" t="s">
        <v>15551</v>
      </c>
      <c r="D4049" s="5"/>
      <c r="E4049" s="8"/>
      <c r="F4049" s="5" t="s">
        <v>2091</v>
      </c>
      <c r="G4049" s="8" t="s">
        <v>15511</v>
      </c>
      <c r="H4049" s="8" t="s">
        <v>529</v>
      </c>
      <c r="I4049" s="8"/>
      <c r="J4049" s="8"/>
      <c r="K4049" s="8"/>
      <c r="L4049" s="8"/>
      <c r="M4049" s="8" t="s">
        <v>15552</v>
      </c>
      <c r="N4049" s="8"/>
      <c r="O4049" s="8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  <c r="AY4049" s="8"/>
      <c r="AZ4049" s="8"/>
      <c r="BA4049" s="8"/>
      <c r="BB4049" s="8"/>
      <c r="BC4049" s="8"/>
      <c r="BD4049" s="8"/>
      <c r="BE4049" s="8"/>
      <c r="BF4049" s="8"/>
      <c r="BG4049" s="8"/>
      <c r="BH4049" s="8"/>
      <c r="BI4049" s="8"/>
      <c r="BJ4049" s="8"/>
      <c r="BK4049" s="8"/>
      <c r="BL4049" s="8"/>
      <c r="BM4049" s="8"/>
      <c r="BN4049" s="8"/>
      <c r="BO4049" s="8"/>
      <c r="BP4049" s="8"/>
      <c r="BQ4049" s="8"/>
      <c r="BR4049" s="8"/>
      <c r="BS4049" s="8"/>
      <c r="BT4049" s="8"/>
      <c r="BU4049" s="8"/>
      <c r="BV4049" s="8"/>
      <c r="BW4049" s="8"/>
      <c r="BX4049" s="8"/>
      <c r="BY4049" s="8"/>
    </row>
    <row r="4050" spans="1:77" x14ac:dyDescent="0.2">
      <c r="A4050" s="8" t="s">
        <v>15553</v>
      </c>
      <c r="B4050" s="5"/>
      <c r="C4050" s="8" t="s">
        <v>15554</v>
      </c>
      <c r="D4050" s="5" t="s">
        <v>15555</v>
      </c>
      <c r="E4050" s="8" t="s">
        <v>15556</v>
      </c>
      <c r="F4050" s="5" t="s">
        <v>692</v>
      </c>
      <c r="G4050" s="8" t="s">
        <v>15511</v>
      </c>
      <c r="H4050" s="8" t="s">
        <v>529</v>
      </c>
      <c r="I4050" s="8"/>
      <c r="J4050" s="8"/>
      <c r="K4050" s="8" t="s">
        <v>15557</v>
      </c>
      <c r="L4050" s="8"/>
      <c r="M4050" s="8"/>
      <c r="N4050" s="8"/>
      <c r="O4050" s="8"/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/>
      <c r="AB4050" s="8"/>
      <c r="AC4050" s="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  <c r="AY4050" s="8"/>
      <c r="AZ4050" s="8"/>
      <c r="BA4050" s="8"/>
      <c r="BB4050" s="8"/>
      <c r="BC4050" s="8"/>
      <c r="BD4050" s="8"/>
      <c r="BE4050" s="8"/>
      <c r="BF4050" s="8"/>
      <c r="BG4050" s="8"/>
      <c r="BH4050" s="8"/>
      <c r="BI4050" s="8"/>
      <c r="BJ4050" s="8"/>
      <c r="BK4050" s="8"/>
      <c r="BL4050" s="8"/>
      <c r="BM4050" s="8"/>
      <c r="BN4050" s="8"/>
      <c r="BO4050" s="8"/>
      <c r="BP4050" s="8"/>
      <c r="BQ4050" s="8"/>
      <c r="BR4050" s="8"/>
      <c r="BS4050" s="8"/>
      <c r="BT4050" s="8"/>
      <c r="BU4050" s="8"/>
      <c r="BV4050" s="8"/>
      <c r="BW4050" s="8"/>
      <c r="BX4050" s="8"/>
      <c r="BY4050" s="8"/>
    </row>
    <row r="4051" spans="1:77" x14ac:dyDescent="0.2">
      <c r="A4051" s="8" t="s">
        <v>15558</v>
      </c>
      <c r="B4051" s="5"/>
      <c r="C4051" s="8" t="s">
        <v>15559</v>
      </c>
      <c r="D4051" s="4"/>
      <c r="E4051" s="8"/>
      <c r="F4051" s="4" t="s">
        <v>527</v>
      </c>
      <c r="G4051" s="8" t="s">
        <v>15560</v>
      </c>
      <c r="H4051" s="8" t="s">
        <v>529</v>
      </c>
      <c r="I4051" s="8"/>
      <c r="J4051" s="8"/>
      <c r="K4051" s="8"/>
      <c r="L4051" s="8" t="s">
        <v>15561</v>
      </c>
      <c r="M4051" s="8"/>
      <c r="N4051" s="8" t="s">
        <v>15562</v>
      </c>
      <c r="O4051" s="8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  <c r="AY4051" s="8"/>
      <c r="AZ4051" s="8"/>
      <c r="BA4051" s="8"/>
      <c r="BB4051" s="8"/>
      <c r="BC4051" s="8"/>
      <c r="BD4051" s="8"/>
      <c r="BE4051" s="8"/>
      <c r="BF4051" s="8"/>
      <c r="BG4051" s="8"/>
      <c r="BH4051" s="8"/>
      <c r="BI4051" s="8"/>
      <c r="BJ4051" s="8"/>
      <c r="BK4051" s="8"/>
      <c r="BL4051" s="8"/>
      <c r="BM4051" s="8"/>
      <c r="BN4051" s="8"/>
      <c r="BO4051" s="8"/>
      <c r="BP4051" s="8"/>
      <c r="BQ4051" s="8"/>
      <c r="BR4051" s="8"/>
      <c r="BS4051" s="8"/>
      <c r="BT4051" s="8"/>
      <c r="BU4051" s="8"/>
      <c r="BV4051" s="8"/>
      <c r="BW4051" s="8"/>
      <c r="BX4051" s="8"/>
      <c r="BY4051" s="8"/>
    </row>
    <row r="4052" spans="1:77" x14ac:dyDescent="0.2">
      <c r="A4052" s="8" t="s">
        <v>15563</v>
      </c>
      <c r="B4052" s="5"/>
      <c r="C4052" s="8" t="s">
        <v>15564</v>
      </c>
      <c r="D4052" s="4"/>
      <c r="E4052" s="8"/>
      <c r="F4052" s="4" t="s">
        <v>527</v>
      </c>
      <c r="G4052" s="8" t="s">
        <v>15560</v>
      </c>
      <c r="H4052" s="8" t="s">
        <v>529</v>
      </c>
      <c r="I4052" s="8"/>
      <c r="J4052" s="8"/>
      <c r="K4052" s="8"/>
      <c r="L4052" s="8" t="s">
        <v>15565</v>
      </c>
      <c r="M4052" s="8"/>
      <c r="N4052" s="8" t="s">
        <v>15562</v>
      </c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/>
      <c r="Z4052" s="8"/>
      <c r="AA4052" s="8"/>
      <c r="AB4052" s="8"/>
      <c r="AC4052" s="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  <c r="AY4052" s="8"/>
      <c r="AZ4052" s="8"/>
      <c r="BA4052" s="8"/>
      <c r="BB4052" s="8"/>
      <c r="BC4052" s="8"/>
      <c r="BD4052" s="8"/>
      <c r="BE4052" s="8"/>
      <c r="BF4052" s="8"/>
      <c r="BG4052" s="8"/>
      <c r="BH4052" s="8"/>
      <c r="BI4052" s="8"/>
      <c r="BJ4052" s="8"/>
      <c r="BK4052" s="8"/>
      <c r="BL4052" s="8"/>
      <c r="BM4052" s="8"/>
      <c r="BN4052" s="8"/>
      <c r="BO4052" s="8"/>
      <c r="BP4052" s="8"/>
      <c r="BQ4052" s="8"/>
      <c r="BR4052" s="8"/>
      <c r="BS4052" s="8"/>
      <c r="BT4052" s="8"/>
      <c r="BU4052" s="8"/>
      <c r="BV4052" s="8"/>
      <c r="BW4052" s="8"/>
      <c r="BX4052" s="8"/>
      <c r="BY4052" s="8"/>
    </row>
    <row r="4053" spans="1:77" x14ac:dyDescent="0.2">
      <c r="A4053" s="8" t="s">
        <v>15566</v>
      </c>
      <c r="B4053" s="5"/>
      <c r="C4053" s="8" t="s">
        <v>15567</v>
      </c>
      <c r="D4053" s="4"/>
      <c r="E4053" s="8"/>
      <c r="F4053" s="4" t="s">
        <v>527</v>
      </c>
      <c r="G4053" s="8" t="s">
        <v>15560</v>
      </c>
      <c r="H4053" s="8" t="s">
        <v>529</v>
      </c>
      <c r="I4053" s="8"/>
      <c r="J4053" s="8"/>
      <c r="K4053" s="8"/>
      <c r="L4053" s="8" t="s">
        <v>15568</v>
      </c>
      <c r="M4053" s="8"/>
      <c r="N4053" s="8" t="s">
        <v>15562</v>
      </c>
      <c r="O4053" s="8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  <c r="AY4053" s="8"/>
      <c r="AZ4053" s="8"/>
      <c r="BA4053" s="8"/>
      <c r="BB4053" s="8"/>
      <c r="BC4053" s="8"/>
      <c r="BD4053" s="8"/>
      <c r="BE4053" s="8"/>
      <c r="BF4053" s="8"/>
      <c r="BG4053" s="8"/>
      <c r="BH4053" s="8"/>
      <c r="BI4053" s="8"/>
      <c r="BJ4053" s="8"/>
      <c r="BK4053" s="8"/>
      <c r="BL4053" s="8"/>
      <c r="BM4053" s="8"/>
      <c r="BN4053" s="8"/>
      <c r="BO4053" s="8"/>
      <c r="BP4053" s="8"/>
      <c r="BQ4053" s="8"/>
      <c r="BR4053" s="8"/>
      <c r="BS4053" s="8"/>
      <c r="BT4053" s="8"/>
      <c r="BU4053" s="8"/>
      <c r="BV4053" s="8"/>
      <c r="BW4053" s="8"/>
      <c r="BX4053" s="8"/>
      <c r="BY4053" s="8"/>
    </row>
    <row r="4054" spans="1:77" x14ac:dyDescent="0.2">
      <c r="A4054" s="8" t="s">
        <v>15569</v>
      </c>
      <c r="B4054" s="5"/>
      <c r="C4054" s="8" t="s">
        <v>15570</v>
      </c>
      <c r="D4054" s="4"/>
      <c r="E4054" s="8"/>
      <c r="F4054" s="4" t="s">
        <v>527</v>
      </c>
      <c r="G4054" s="8" t="s">
        <v>15560</v>
      </c>
      <c r="H4054" s="8" t="s">
        <v>529</v>
      </c>
      <c r="I4054" s="8"/>
      <c r="J4054" s="8"/>
      <c r="K4054" s="8"/>
      <c r="L4054" s="8" t="s">
        <v>15571</v>
      </c>
      <c r="M4054" s="8"/>
      <c r="N4054" s="8" t="s">
        <v>15562</v>
      </c>
      <c r="O4054" s="8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  <c r="AY4054" s="8"/>
      <c r="AZ4054" s="8"/>
      <c r="BA4054" s="8"/>
      <c r="BB4054" s="8"/>
      <c r="BC4054" s="8"/>
      <c r="BD4054" s="8"/>
      <c r="BE4054" s="8"/>
      <c r="BF4054" s="8"/>
      <c r="BG4054" s="8"/>
      <c r="BH4054" s="8"/>
      <c r="BI4054" s="8"/>
      <c r="BJ4054" s="8"/>
      <c r="BK4054" s="8"/>
      <c r="BL4054" s="8"/>
      <c r="BM4054" s="8"/>
      <c r="BN4054" s="8"/>
      <c r="BO4054" s="8"/>
      <c r="BP4054" s="8"/>
      <c r="BQ4054" s="8"/>
      <c r="BR4054" s="8"/>
      <c r="BS4054" s="8"/>
      <c r="BT4054" s="8"/>
      <c r="BU4054" s="8"/>
      <c r="BV4054" s="8"/>
      <c r="BW4054" s="8"/>
      <c r="BX4054" s="8"/>
      <c r="BY4054" s="8"/>
    </row>
    <row r="4055" spans="1:77" x14ac:dyDescent="0.2">
      <c r="A4055" s="8" t="s">
        <v>15572</v>
      </c>
      <c r="B4055" s="5"/>
      <c r="C4055" s="8" t="s">
        <v>15573</v>
      </c>
      <c r="D4055" s="4"/>
      <c r="E4055" s="8"/>
      <c r="F4055" s="4" t="s">
        <v>527</v>
      </c>
      <c r="G4055" s="8" t="s">
        <v>15560</v>
      </c>
      <c r="H4055" s="8" t="s">
        <v>529</v>
      </c>
      <c r="I4055" s="8"/>
      <c r="J4055" s="8"/>
      <c r="K4055" s="8"/>
      <c r="L4055" s="8" t="s">
        <v>15574</v>
      </c>
      <c r="M4055" s="8"/>
      <c r="N4055" s="8" t="s">
        <v>15562</v>
      </c>
      <c r="O4055" s="8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  <c r="AY4055" s="8"/>
      <c r="AZ4055" s="8"/>
      <c r="BA4055" s="8"/>
      <c r="BB4055" s="8"/>
      <c r="BC4055" s="8"/>
      <c r="BD4055" s="8"/>
      <c r="BE4055" s="8"/>
      <c r="BF4055" s="8"/>
      <c r="BG4055" s="8"/>
      <c r="BH4055" s="8"/>
      <c r="BI4055" s="8"/>
      <c r="BJ4055" s="8"/>
      <c r="BK4055" s="8"/>
      <c r="BL4055" s="8"/>
      <c r="BM4055" s="8"/>
      <c r="BN4055" s="8"/>
      <c r="BO4055" s="8"/>
      <c r="BP4055" s="8"/>
      <c r="BQ4055" s="8"/>
      <c r="BR4055" s="8"/>
      <c r="BS4055" s="8"/>
      <c r="BT4055" s="8"/>
      <c r="BU4055" s="8"/>
      <c r="BV4055" s="8"/>
      <c r="BW4055" s="8"/>
      <c r="BX4055" s="8"/>
      <c r="BY4055" s="8"/>
    </row>
    <row r="4056" spans="1:77" x14ac:dyDescent="0.2">
      <c r="A4056" s="8" t="s">
        <v>15575</v>
      </c>
      <c r="B4056" s="5"/>
      <c r="C4056" s="8" t="s">
        <v>15576</v>
      </c>
      <c r="D4056" s="4"/>
      <c r="E4056" s="8"/>
      <c r="F4056" s="4" t="s">
        <v>527</v>
      </c>
      <c r="G4056" s="8" t="s">
        <v>15560</v>
      </c>
      <c r="H4056" s="8" t="s">
        <v>529</v>
      </c>
      <c r="I4056" s="8"/>
      <c r="J4056" s="8"/>
      <c r="K4056" s="8"/>
      <c r="L4056" s="8" t="s">
        <v>15577</v>
      </c>
      <c r="M4056" s="8"/>
      <c r="N4056" s="8" t="s">
        <v>15562</v>
      </c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  <c r="AY4056" s="8"/>
      <c r="AZ4056" s="8"/>
      <c r="BA4056" s="8"/>
      <c r="BB4056" s="8"/>
      <c r="BC4056" s="8"/>
      <c r="BD4056" s="8"/>
      <c r="BE4056" s="8"/>
      <c r="BF4056" s="8"/>
      <c r="BG4056" s="8"/>
      <c r="BH4056" s="8"/>
      <c r="BI4056" s="8"/>
      <c r="BJ4056" s="8"/>
      <c r="BK4056" s="8"/>
      <c r="BL4056" s="8"/>
      <c r="BM4056" s="8"/>
      <c r="BN4056" s="8"/>
      <c r="BO4056" s="8"/>
      <c r="BP4056" s="8"/>
      <c r="BQ4056" s="8"/>
      <c r="BR4056" s="8"/>
      <c r="BS4056" s="8"/>
      <c r="BT4056" s="8"/>
      <c r="BU4056" s="8"/>
      <c r="BV4056" s="8"/>
      <c r="BW4056" s="8"/>
      <c r="BX4056" s="8"/>
      <c r="BY4056" s="8"/>
    </row>
    <row r="4057" spans="1:77" x14ac:dyDescent="0.2">
      <c r="A4057" s="8" t="s">
        <v>15578</v>
      </c>
      <c r="B4057" s="5"/>
      <c r="C4057" s="8" t="s">
        <v>15579</v>
      </c>
      <c r="D4057" s="4"/>
      <c r="E4057" s="8"/>
      <c r="F4057" s="4" t="s">
        <v>527</v>
      </c>
      <c r="G4057" s="8" t="s">
        <v>15560</v>
      </c>
      <c r="H4057" s="8" t="s">
        <v>529</v>
      </c>
      <c r="I4057" s="8"/>
      <c r="J4057" s="8"/>
      <c r="K4057" s="8"/>
      <c r="L4057" s="8" t="s">
        <v>15580</v>
      </c>
      <c r="M4057" s="8"/>
      <c r="N4057" s="8" t="s">
        <v>15562</v>
      </c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  <c r="AY4057" s="8"/>
      <c r="AZ4057" s="8"/>
      <c r="BA4057" s="8"/>
      <c r="BB4057" s="8"/>
      <c r="BC4057" s="8"/>
      <c r="BD4057" s="8"/>
      <c r="BE4057" s="8"/>
      <c r="BF4057" s="8"/>
      <c r="BG4057" s="8"/>
      <c r="BH4057" s="8"/>
      <c r="BI4057" s="8"/>
      <c r="BJ4057" s="8"/>
      <c r="BK4057" s="8"/>
      <c r="BL4057" s="8"/>
      <c r="BM4057" s="8"/>
      <c r="BN4057" s="8"/>
      <c r="BO4057" s="8"/>
      <c r="BP4057" s="8"/>
      <c r="BQ4057" s="8"/>
      <c r="BR4057" s="8"/>
      <c r="BS4057" s="8"/>
      <c r="BT4057" s="8"/>
      <c r="BU4057" s="8"/>
      <c r="BV4057" s="8"/>
      <c r="BW4057" s="8"/>
      <c r="BX4057" s="8"/>
      <c r="BY4057" s="8"/>
    </row>
    <row r="4058" spans="1:77" x14ac:dyDescent="0.2">
      <c r="A4058" s="8" t="s">
        <v>15581</v>
      </c>
      <c r="B4058" s="5"/>
      <c r="C4058" s="8" t="s">
        <v>15582</v>
      </c>
      <c r="D4058" s="4"/>
      <c r="E4058" s="8"/>
      <c r="F4058" s="4" t="s">
        <v>527</v>
      </c>
      <c r="G4058" s="8" t="s">
        <v>15560</v>
      </c>
      <c r="H4058" s="8" t="s">
        <v>529</v>
      </c>
      <c r="I4058" s="8"/>
      <c r="J4058" s="8"/>
      <c r="K4058" s="8"/>
      <c r="L4058" s="8" t="s">
        <v>15583</v>
      </c>
      <c r="M4058" s="8"/>
      <c r="N4058" s="8" t="s">
        <v>15584</v>
      </c>
      <c r="O4058" s="8"/>
      <c r="P4058" s="8"/>
      <c r="Q4058" s="8"/>
      <c r="R4058" s="8"/>
      <c r="S4058" s="8"/>
      <c r="T4058" s="8"/>
      <c r="U4058" s="8"/>
      <c r="V4058" s="8"/>
      <c r="W4058" s="8"/>
      <c r="X4058" s="8"/>
      <c r="Y4058" s="8"/>
      <c r="Z4058" s="8"/>
      <c r="AA4058" s="8"/>
      <c r="AB4058" s="8"/>
      <c r="AC4058" s="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  <c r="AY4058" s="8"/>
      <c r="AZ4058" s="8"/>
      <c r="BA4058" s="8"/>
      <c r="BB4058" s="8"/>
      <c r="BC4058" s="8"/>
      <c r="BD4058" s="8"/>
      <c r="BE4058" s="8"/>
      <c r="BF4058" s="8"/>
      <c r="BG4058" s="8"/>
      <c r="BH4058" s="8"/>
      <c r="BI4058" s="8"/>
      <c r="BJ4058" s="8"/>
      <c r="BK4058" s="8"/>
      <c r="BL4058" s="8"/>
      <c r="BM4058" s="8"/>
      <c r="BN4058" s="8"/>
      <c r="BO4058" s="8"/>
      <c r="BP4058" s="8"/>
      <c r="BQ4058" s="8"/>
      <c r="BR4058" s="8"/>
      <c r="BS4058" s="8"/>
      <c r="BT4058" s="8"/>
      <c r="BU4058" s="8"/>
      <c r="BV4058" s="8"/>
      <c r="BW4058" s="8"/>
      <c r="BX4058" s="8"/>
      <c r="BY4058" s="8"/>
    </row>
    <row r="4059" spans="1:77" x14ac:dyDescent="0.2">
      <c r="A4059" s="8" t="s">
        <v>15585</v>
      </c>
      <c r="B4059" s="5"/>
      <c r="C4059" s="8" t="s">
        <v>15586</v>
      </c>
      <c r="D4059" s="4"/>
      <c r="E4059" s="8"/>
      <c r="F4059" s="4" t="s">
        <v>527</v>
      </c>
      <c r="G4059" s="8" t="s">
        <v>15560</v>
      </c>
      <c r="H4059" s="8" t="s">
        <v>529</v>
      </c>
      <c r="I4059" s="8"/>
      <c r="J4059" s="8"/>
      <c r="K4059" s="8"/>
      <c r="L4059" s="8" t="s">
        <v>15587</v>
      </c>
      <c r="M4059" s="8"/>
      <c r="N4059" s="8" t="s">
        <v>15584</v>
      </c>
      <c r="O4059" s="8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  <c r="AY4059" s="8"/>
      <c r="AZ4059" s="8"/>
      <c r="BA4059" s="8"/>
      <c r="BB4059" s="8"/>
      <c r="BC4059" s="8"/>
      <c r="BD4059" s="8"/>
      <c r="BE4059" s="8"/>
      <c r="BF4059" s="8"/>
      <c r="BG4059" s="8"/>
      <c r="BH4059" s="8"/>
      <c r="BI4059" s="8"/>
      <c r="BJ4059" s="8"/>
      <c r="BK4059" s="8"/>
      <c r="BL4059" s="8"/>
      <c r="BM4059" s="8"/>
      <c r="BN4059" s="8"/>
      <c r="BO4059" s="8"/>
      <c r="BP4059" s="8"/>
      <c r="BQ4059" s="8"/>
      <c r="BR4059" s="8"/>
      <c r="BS4059" s="8"/>
      <c r="BT4059" s="8"/>
      <c r="BU4059" s="8"/>
      <c r="BV4059" s="8"/>
      <c r="BW4059" s="8"/>
      <c r="BX4059" s="8"/>
      <c r="BY4059" s="8"/>
    </row>
    <row r="4060" spans="1:77" x14ac:dyDescent="0.2">
      <c r="A4060" s="8" t="s">
        <v>15588</v>
      </c>
      <c r="B4060" s="5"/>
      <c r="C4060" s="8" t="s">
        <v>15589</v>
      </c>
      <c r="D4060" s="4"/>
      <c r="E4060" s="8"/>
      <c r="F4060" s="4" t="s">
        <v>527</v>
      </c>
      <c r="G4060" s="8" t="s">
        <v>15560</v>
      </c>
      <c r="H4060" s="8" t="s">
        <v>529</v>
      </c>
      <c r="I4060" s="8"/>
      <c r="J4060" s="8"/>
      <c r="K4060" s="8"/>
      <c r="L4060" s="8" t="s">
        <v>15590</v>
      </c>
      <c r="M4060" s="8"/>
      <c r="N4060" s="8" t="s">
        <v>15584</v>
      </c>
      <c r="O4060" s="8"/>
      <c r="P4060" s="8"/>
      <c r="Q4060" s="8"/>
      <c r="R4060" s="8"/>
      <c r="S4060" s="8"/>
      <c r="T4060" s="8"/>
      <c r="U4060" s="8"/>
      <c r="V4060" s="8"/>
      <c r="W4060" s="8"/>
      <c r="X4060" s="8"/>
      <c r="Y4060" s="8"/>
      <c r="Z4060" s="8"/>
      <c r="AA4060" s="8"/>
      <c r="AB4060" s="8"/>
      <c r="AC4060" s="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  <c r="AY4060" s="8"/>
      <c r="AZ4060" s="8"/>
      <c r="BA4060" s="8"/>
      <c r="BB4060" s="8"/>
      <c r="BC4060" s="8"/>
      <c r="BD4060" s="8"/>
      <c r="BE4060" s="8"/>
      <c r="BF4060" s="8"/>
      <c r="BG4060" s="8"/>
      <c r="BH4060" s="8"/>
      <c r="BI4060" s="8"/>
      <c r="BJ4060" s="8"/>
      <c r="BK4060" s="8"/>
      <c r="BL4060" s="8"/>
      <c r="BM4060" s="8"/>
      <c r="BN4060" s="8"/>
      <c r="BO4060" s="8"/>
      <c r="BP4060" s="8"/>
      <c r="BQ4060" s="8"/>
      <c r="BR4060" s="8"/>
      <c r="BS4060" s="8"/>
      <c r="BT4060" s="8"/>
      <c r="BU4060" s="8"/>
      <c r="BV4060" s="8"/>
      <c r="BW4060" s="8"/>
      <c r="BX4060" s="8"/>
      <c r="BY4060" s="8"/>
    </row>
    <row r="4061" spans="1:77" x14ac:dyDescent="0.2">
      <c r="A4061" s="8" t="s">
        <v>15591</v>
      </c>
      <c r="B4061" s="5"/>
      <c r="C4061" s="8" t="s">
        <v>15592</v>
      </c>
      <c r="D4061" s="4"/>
      <c r="E4061" s="8"/>
      <c r="F4061" s="4" t="s">
        <v>527</v>
      </c>
      <c r="G4061" s="8" t="s">
        <v>15560</v>
      </c>
      <c r="H4061" s="8" t="s">
        <v>529</v>
      </c>
      <c r="I4061" s="8"/>
      <c r="J4061" s="8"/>
      <c r="K4061" s="8"/>
      <c r="L4061" s="8" t="s">
        <v>15593</v>
      </c>
      <c r="M4061" s="8"/>
      <c r="N4061" s="8" t="s">
        <v>15584</v>
      </c>
      <c r="O4061" s="8"/>
      <c r="P4061" s="8"/>
      <c r="Q4061" s="8"/>
      <c r="R4061" s="8"/>
      <c r="S4061" s="8"/>
      <c r="T4061" s="8"/>
      <c r="U4061" s="8"/>
      <c r="V4061" s="8"/>
      <c r="W4061" s="8"/>
      <c r="X4061" s="8"/>
      <c r="Y4061" s="8"/>
      <c r="Z4061" s="8"/>
      <c r="AA4061" s="8"/>
      <c r="AB4061" s="8"/>
      <c r="AC4061" s="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  <c r="AY4061" s="8"/>
      <c r="AZ4061" s="8"/>
      <c r="BA4061" s="8"/>
      <c r="BB4061" s="8"/>
      <c r="BC4061" s="8"/>
      <c r="BD4061" s="8"/>
      <c r="BE4061" s="8"/>
      <c r="BF4061" s="8"/>
      <c r="BG4061" s="8"/>
      <c r="BH4061" s="8"/>
      <c r="BI4061" s="8"/>
      <c r="BJ4061" s="8"/>
      <c r="BK4061" s="8"/>
      <c r="BL4061" s="8"/>
      <c r="BM4061" s="8"/>
      <c r="BN4061" s="8"/>
      <c r="BO4061" s="8"/>
      <c r="BP4061" s="8"/>
      <c r="BQ4061" s="8"/>
      <c r="BR4061" s="8"/>
      <c r="BS4061" s="8"/>
      <c r="BT4061" s="8"/>
      <c r="BU4061" s="8"/>
      <c r="BV4061" s="8"/>
      <c r="BW4061" s="8"/>
      <c r="BX4061" s="8"/>
      <c r="BY4061" s="8"/>
    </row>
    <row r="4062" spans="1:77" x14ac:dyDescent="0.2">
      <c r="A4062" s="8" t="s">
        <v>15594</v>
      </c>
      <c r="B4062" s="5"/>
      <c r="C4062" s="8" t="s">
        <v>15595</v>
      </c>
      <c r="D4062" s="4"/>
      <c r="E4062" s="8"/>
      <c r="F4062" s="4" t="s">
        <v>527</v>
      </c>
      <c r="G4062" s="8" t="s">
        <v>15560</v>
      </c>
      <c r="H4062" s="8" t="s">
        <v>529</v>
      </c>
      <c r="I4062" s="8"/>
      <c r="J4062" s="8"/>
      <c r="K4062" s="8"/>
      <c r="L4062" s="8" t="s">
        <v>15596</v>
      </c>
      <c r="M4062" s="8"/>
      <c r="N4062" s="8" t="s">
        <v>15584</v>
      </c>
      <c r="O4062" s="8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  <c r="AY4062" s="8"/>
      <c r="AZ4062" s="8"/>
      <c r="BA4062" s="8"/>
      <c r="BB4062" s="8"/>
      <c r="BC4062" s="8"/>
      <c r="BD4062" s="8"/>
      <c r="BE4062" s="8"/>
      <c r="BF4062" s="8"/>
      <c r="BG4062" s="8"/>
      <c r="BH4062" s="8"/>
      <c r="BI4062" s="8"/>
      <c r="BJ4062" s="8"/>
      <c r="BK4062" s="8"/>
      <c r="BL4062" s="8"/>
      <c r="BM4062" s="8"/>
      <c r="BN4062" s="8"/>
      <c r="BO4062" s="8"/>
      <c r="BP4062" s="8"/>
      <c r="BQ4062" s="8"/>
      <c r="BR4062" s="8"/>
      <c r="BS4062" s="8"/>
      <c r="BT4062" s="8"/>
      <c r="BU4062" s="8"/>
      <c r="BV4062" s="8"/>
      <c r="BW4062" s="8"/>
      <c r="BX4062" s="8"/>
      <c r="BY4062" s="8"/>
    </row>
    <row r="4063" spans="1:77" x14ac:dyDescent="0.2">
      <c r="A4063" s="8" t="s">
        <v>15597</v>
      </c>
      <c r="B4063" s="5"/>
      <c r="C4063" s="8" t="s">
        <v>15598</v>
      </c>
      <c r="D4063" s="4"/>
      <c r="E4063" s="8"/>
      <c r="F4063" s="4" t="s">
        <v>527</v>
      </c>
      <c r="G4063" s="8" t="s">
        <v>15560</v>
      </c>
      <c r="H4063" s="8" t="s">
        <v>529</v>
      </c>
      <c r="I4063" s="8"/>
      <c r="J4063" s="8"/>
      <c r="K4063" s="8"/>
      <c r="L4063" s="8" t="s">
        <v>15599</v>
      </c>
      <c r="M4063" s="8"/>
      <c r="N4063" s="8" t="s">
        <v>15584</v>
      </c>
      <c r="O4063" s="8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  <c r="AY4063" s="8"/>
      <c r="AZ4063" s="8"/>
      <c r="BA4063" s="8"/>
      <c r="BB4063" s="8"/>
      <c r="BC4063" s="8"/>
      <c r="BD4063" s="8"/>
      <c r="BE4063" s="8"/>
      <c r="BF4063" s="8"/>
      <c r="BG4063" s="8"/>
      <c r="BH4063" s="8"/>
      <c r="BI4063" s="8"/>
      <c r="BJ4063" s="8"/>
      <c r="BK4063" s="8"/>
      <c r="BL4063" s="8"/>
      <c r="BM4063" s="8"/>
      <c r="BN4063" s="8"/>
      <c r="BO4063" s="8"/>
      <c r="BP4063" s="8"/>
      <c r="BQ4063" s="8"/>
      <c r="BR4063" s="8"/>
      <c r="BS4063" s="8"/>
      <c r="BT4063" s="8"/>
      <c r="BU4063" s="8"/>
      <c r="BV4063" s="8"/>
      <c r="BW4063" s="8"/>
      <c r="BX4063" s="8"/>
      <c r="BY4063" s="8"/>
    </row>
    <row r="4064" spans="1:77" x14ac:dyDescent="0.2">
      <c r="A4064" s="8" t="s">
        <v>15600</v>
      </c>
      <c r="B4064" s="5"/>
      <c r="C4064" s="8" t="s">
        <v>15601</v>
      </c>
      <c r="D4064" s="4"/>
      <c r="E4064" s="8"/>
      <c r="F4064" s="4" t="s">
        <v>527</v>
      </c>
      <c r="G4064" s="8" t="s">
        <v>15560</v>
      </c>
      <c r="H4064" s="8" t="s">
        <v>529</v>
      </c>
      <c r="I4064" s="8"/>
      <c r="J4064" s="8"/>
      <c r="K4064" s="8"/>
      <c r="L4064" s="8" t="s">
        <v>15602</v>
      </c>
      <c r="M4064" s="8"/>
      <c r="N4064" s="8" t="s">
        <v>15584</v>
      </c>
      <c r="O4064" s="8"/>
      <c r="P4064" s="8"/>
      <c r="Q4064" s="8"/>
      <c r="R4064" s="8"/>
      <c r="S4064" s="8"/>
      <c r="T4064" s="8"/>
      <c r="U4064" s="8"/>
      <c r="V4064" s="8"/>
      <c r="W4064" s="8"/>
      <c r="X4064" s="8"/>
      <c r="Y4064" s="8"/>
      <c r="Z4064" s="8"/>
      <c r="AA4064" s="8"/>
      <c r="AB4064" s="8"/>
      <c r="AC4064" s="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  <c r="AY4064" s="8"/>
      <c r="AZ4064" s="8"/>
      <c r="BA4064" s="8"/>
      <c r="BB4064" s="8"/>
      <c r="BC4064" s="8"/>
      <c r="BD4064" s="8"/>
      <c r="BE4064" s="8"/>
      <c r="BF4064" s="8"/>
      <c r="BG4064" s="8"/>
      <c r="BH4064" s="8"/>
      <c r="BI4064" s="8"/>
      <c r="BJ4064" s="8"/>
      <c r="BK4064" s="8"/>
      <c r="BL4064" s="8"/>
      <c r="BM4064" s="8"/>
      <c r="BN4064" s="8"/>
      <c r="BO4064" s="8"/>
      <c r="BP4064" s="8"/>
      <c r="BQ4064" s="8"/>
      <c r="BR4064" s="8"/>
      <c r="BS4064" s="8"/>
      <c r="BT4064" s="8"/>
      <c r="BU4064" s="8"/>
      <c r="BV4064" s="8"/>
      <c r="BW4064" s="8"/>
      <c r="BX4064" s="8"/>
      <c r="BY4064" s="8"/>
    </row>
    <row r="4065" spans="1:77" x14ac:dyDescent="0.2">
      <c r="A4065" s="8" t="s">
        <v>15603</v>
      </c>
      <c r="B4065" s="5"/>
      <c r="C4065" s="8" t="s">
        <v>15604</v>
      </c>
      <c r="D4065" s="4"/>
      <c r="E4065" s="8"/>
      <c r="F4065" s="4" t="s">
        <v>527</v>
      </c>
      <c r="G4065" s="8" t="s">
        <v>15560</v>
      </c>
      <c r="H4065" s="8" t="s">
        <v>529</v>
      </c>
      <c r="I4065" s="8"/>
      <c r="J4065" s="8"/>
      <c r="K4065" s="8"/>
      <c r="L4065" s="8" t="s">
        <v>15605</v>
      </c>
      <c r="M4065" s="8"/>
      <c r="N4065" s="8" t="s">
        <v>15584</v>
      </c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  <c r="AY4065" s="8"/>
      <c r="AZ4065" s="8"/>
      <c r="BA4065" s="8"/>
      <c r="BB4065" s="8"/>
      <c r="BC4065" s="8"/>
      <c r="BD4065" s="8"/>
      <c r="BE4065" s="8"/>
      <c r="BF4065" s="8"/>
      <c r="BG4065" s="8"/>
      <c r="BH4065" s="8"/>
      <c r="BI4065" s="8"/>
      <c r="BJ4065" s="8"/>
      <c r="BK4065" s="8"/>
      <c r="BL4065" s="8"/>
      <c r="BM4065" s="8"/>
      <c r="BN4065" s="8"/>
      <c r="BO4065" s="8"/>
      <c r="BP4065" s="8"/>
      <c r="BQ4065" s="8"/>
      <c r="BR4065" s="8"/>
      <c r="BS4065" s="8"/>
      <c r="BT4065" s="8"/>
      <c r="BU4065" s="8"/>
      <c r="BV4065" s="8"/>
      <c r="BW4065" s="8"/>
      <c r="BX4065" s="8"/>
      <c r="BY4065" s="8"/>
    </row>
    <row r="4066" spans="1:77" x14ac:dyDescent="0.2">
      <c r="A4066" s="8" t="s">
        <v>15606</v>
      </c>
      <c r="B4066" s="5"/>
      <c r="C4066" s="8" t="s">
        <v>15607</v>
      </c>
      <c r="D4066" s="4"/>
      <c r="E4066" s="8"/>
      <c r="F4066" s="4" t="s">
        <v>527</v>
      </c>
      <c r="G4066" s="8" t="s">
        <v>15560</v>
      </c>
      <c r="H4066" s="8" t="s">
        <v>529</v>
      </c>
      <c r="I4066" s="8"/>
      <c r="J4066" s="8"/>
      <c r="K4066" s="8"/>
      <c r="L4066" s="8" t="s">
        <v>15608</v>
      </c>
      <c r="M4066" s="8"/>
      <c r="N4066" s="8" t="s">
        <v>15584</v>
      </c>
      <c r="O4066" s="8"/>
      <c r="P4066" s="8"/>
      <c r="Q4066" s="8"/>
      <c r="R4066" s="8"/>
      <c r="S4066" s="8"/>
      <c r="T4066" s="8"/>
      <c r="U4066" s="8"/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  <c r="AY4066" s="8"/>
      <c r="AZ4066" s="8"/>
      <c r="BA4066" s="8"/>
      <c r="BB4066" s="8"/>
      <c r="BC4066" s="8"/>
      <c r="BD4066" s="8"/>
      <c r="BE4066" s="8"/>
      <c r="BF4066" s="8"/>
      <c r="BG4066" s="8"/>
      <c r="BH4066" s="8"/>
      <c r="BI4066" s="8"/>
      <c r="BJ4066" s="8"/>
      <c r="BK4066" s="8"/>
      <c r="BL4066" s="8"/>
      <c r="BM4066" s="8"/>
      <c r="BN4066" s="8"/>
      <c r="BO4066" s="8"/>
      <c r="BP4066" s="8"/>
      <c r="BQ4066" s="8"/>
      <c r="BR4066" s="8"/>
      <c r="BS4066" s="8"/>
      <c r="BT4066" s="8"/>
      <c r="BU4066" s="8"/>
      <c r="BV4066" s="8"/>
      <c r="BW4066" s="8"/>
      <c r="BX4066" s="8"/>
      <c r="BY4066" s="8"/>
    </row>
    <row r="4067" spans="1:77" x14ac:dyDescent="0.2">
      <c r="A4067" s="8" t="s">
        <v>15609</v>
      </c>
      <c r="B4067" s="5"/>
      <c r="C4067" s="8" t="s">
        <v>15610</v>
      </c>
      <c r="D4067" s="4"/>
      <c r="E4067" s="8"/>
      <c r="F4067" s="4" t="s">
        <v>527</v>
      </c>
      <c r="G4067" s="8" t="s">
        <v>15560</v>
      </c>
      <c r="H4067" s="8" t="s">
        <v>529</v>
      </c>
      <c r="I4067" s="8"/>
      <c r="J4067" s="8"/>
      <c r="K4067" s="8"/>
      <c r="L4067" s="8" t="s">
        <v>15611</v>
      </c>
      <c r="M4067" s="8"/>
      <c r="N4067" s="8" t="s">
        <v>15584</v>
      </c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  <c r="AY4067" s="8"/>
      <c r="AZ4067" s="8"/>
      <c r="BA4067" s="8"/>
      <c r="BB4067" s="8"/>
      <c r="BC4067" s="8"/>
      <c r="BD4067" s="8"/>
      <c r="BE4067" s="8"/>
      <c r="BF4067" s="8"/>
      <c r="BG4067" s="8"/>
      <c r="BH4067" s="8"/>
      <c r="BI4067" s="8"/>
      <c r="BJ4067" s="8"/>
      <c r="BK4067" s="8"/>
      <c r="BL4067" s="8"/>
      <c r="BM4067" s="8"/>
      <c r="BN4067" s="8"/>
      <c r="BO4067" s="8"/>
      <c r="BP4067" s="8"/>
      <c r="BQ4067" s="8"/>
      <c r="BR4067" s="8"/>
      <c r="BS4067" s="8"/>
      <c r="BT4067" s="8"/>
      <c r="BU4067" s="8"/>
      <c r="BV4067" s="8"/>
      <c r="BW4067" s="8"/>
      <c r="BX4067" s="8"/>
      <c r="BY4067" s="8"/>
    </row>
    <row r="4068" spans="1:77" x14ac:dyDescent="0.2">
      <c r="A4068" s="8" t="s">
        <v>15612</v>
      </c>
      <c r="B4068" s="5"/>
      <c r="C4068" s="8" t="s">
        <v>15613</v>
      </c>
      <c r="D4068" s="4"/>
      <c r="E4068" s="8"/>
      <c r="F4068" s="4" t="s">
        <v>527</v>
      </c>
      <c r="G4068" s="8" t="s">
        <v>15560</v>
      </c>
      <c r="H4068" s="8" t="s">
        <v>529</v>
      </c>
      <c r="I4068" s="8"/>
      <c r="J4068" s="8"/>
      <c r="K4068" s="8"/>
      <c r="L4068" s="8" t="s">
        <v>15614</v>
      </c>
      <c r="M4068" s="8"/>
      <c r="N4068" s="8" t="s">
        <v>15615</v>
      </c>
      <c r="O4068" s="8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  <c r="AY4068" s="8"/>
      <c r="AZ4068" s="8"/>
      <c r="BA4068" s="8"/>
      <c r="BB4068" s="8"/>
      <c r="BC4068" s="8"/>
      <c r="BD4068" s="8"/>
      <c r="BE4068" s="8"/>
      <c r="BF4068" s="8"/>
      <c r="BG4068" s="8"/>
      <c r="BH4068" s="8"/>
      <c r="BI4068" s="8"/>
      <c r="BJ4068" s="8"/>
      <c r="BK4068" s="8"/>
      <c r="BL4068" s="8"/>
      <c r="BM4068" s="8"/>
      <c r="BN4068" s="8"/>
      <c r="BO4068" s="8"/>
      <c r="BP4068" s="8"/>
      <c r="BQ4068" s="8"/>
      <c r="BR4068" s="8"/>
      <c r="BS4068" s="8"/>
      <c r="BT4068" s="8"/>
      <c r="BU4068" s="8"/>
      <c r="BV4068" s="8"/>
      <c r="BW4068" s="8"/>
      <c r="BX4068" s="8"/>
      <c r="BY4068" s="8"/>
    </row>
    <row r="4069" spans="1:77" x14ac:dyDescent="0.2">
      <c r="A4069" s="8" t="s">
        <v>15616</v>
      </c>
      <c r="B4069" s="5"/>
      <c r="C4069" s="8" t="s">
        <v>15617</v>
      </c>
      <c r="D4069" s="4"/>
      <c r="E4069" s="8"/>
      <c r="F4069" s="4" t="s">
        <v>527</v>
      </c>
      <c r="G4069" s="8" t="s">
        <v>15560</v>
      </c>
      <c r="H4069" s="8" t="s">
        <v>529</v>
      </c>
      <c r="I4069" s="8"/>
      <c r="J4069" s="8"/>
      <c r="K4069" s="8"/>
      <c r="L4069" s="8" t="s">
        <v>15618</v>
      </c>
      <c r="M4069" s="8"/>
      <c r="N4069" s="8" t="s">
        <v>15584</v>
      </c>
      <c r="O4069" s="8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  <c r="AY4069" s="8"/>
      <c r="AZ4069" s="8"/>
      <c r="BA4069" s="8"/>
      <c r="BB4069" s="8"/>
      <c r="BC4069" s="8"/>
      <c r="BD4069" s="8"/>
      <c r="BE4069" s="8"/>
      <c r="BF4069" s="8"/>
      <c r="BG4069" s="8"/>
      <c r="BH4069" s="8"/>
      <c r="BI4069" s="8"/>
      <c r="BJ4069" s="8"/>
      <c r="BK4069" s="8"/>
      <c r="BL4069" s="8"/>
      <c r="BM4069" s="8"/>
      <c r="BN4069" s="8"/>
      <c r="BO4069" s="8"/>
      <c r="BP4069" s="8"/>
      <c r="BQ4069" s="8"/>
      <c r="BR4069" s="8"/>
      <c r="BS4069" s="8"/>
      <c r="BT4069" s="8"/>
      <c r="BU4069" s="8"/>
      <c r="BV4069" s="8"/>
      <c r="BW4069" s="8"/>
      <c r="BX4069" s="8"/>
      <c r="BY4069" s="8"/>
    </row>
    <row r="4070" spans="1:77" x14ac:dyDescent="0.2">
      <c r="A4070" s="8" t="s">
        <v>15619</v>
      </c>
      <c r="B4070" s="5"/>
      <c r="C4070" s="8" t="s">
        <v>15620</v>
      </c>
      <c r="D4070" s="4"/>
      <c r="E4070" s="8"/>
      <c r="F4070" s="4" t="s">
        <v>527</v>
      </c>
      <c r="G4070" s="8" t="s">
        <v>15560</v>
      </c>
      <c r="H4070" s="8" t="s">
        <v>529</v>
      </c>
      <c r="I4070" s="8"/>
      <c r="J4070" s="8"/>
      <c r="K4070" s="8"/>
      <c r="L4070" s="8" t="s">
        <v>15621</v>
      </c>
      <c r="M4070" s="8"/>
      <c r="N4070" s="8" t="s">
        <v>15584</v>
      </c>
      <c r="O4070" s="8"/>
      <c r="P4070" s="8"/>
      <c r="Q4070" s="8"/>
      <c r="R4070" s="8"/>
      <c r="S4070" s="8"/>
      <c r="T4070" s="8"/>
      <c r="U4070" s="8"/>
      <c r="V4070" s="8"/>
      <c r="W4070" s="8"/>
      <c r="X4070" s="8"/>
      <c r="Y4070" s="8"/>
      <c r="Z4070" s="8"/>
      <c r="AA4070" s="8"/>
      <c r="AB4070" s="8"/>
      <c r="AC4070" s="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  <c r="AY4070" s="8"/>
      <c r="AZ4070" s="8"/>
      <c r="BA4070" s="8"/>
      <c r="BB4070" s="8"/>
      <c r="BC4070" s="8"/>
      <c r="BD4070" s="8"/>
      <c r="BE4070" s="8"/>
      <c r="BF4070" s="8"/>
      <c r="BG4070" s="8"/>
      <c r="BH4070" s="8"/>
      <c r="BI4070" s="8"/>
      <c r="BJ4070" s="8"/>
      <c r="BK4070" s="8"/>
      <c r="BL4070" s="8"/>
      <c r="BM4070" s="8"/>
      <c r="BN4070" s="8"/>
      <c r="BO4070" s="8"/>
      <c r="BP4070" s="8"/>
      <c r="BQ4070" s="8"/>
      <c r="BR4070" s="8"/>
      <c r="BS4070" s="8"/>
      <c r="BT4070" s="8"/>
      <c r="BU4070" s="8"/>
      <c r="BV4070" s="8"/>
      <c r="BW4070" s="8"/>
      <c r="BX4070" s="8"/>
      <c r="BY4070" s="8"/>
    </row>
    <row r="4071" spans="1:77" x14ac:dyDescent="0.2">
      <c r="A4071" s="8" t="s">
        <v>15622</v>
      </c>
      <c r="B4071" s="5"/>
      <c r="C4071" s="8" t="s">
        <v>15623</v>
      </c>
      <c r="D4071" s="4"/>
      <c r="E4071" s="8"/>
      <c r="F4071" s="4" t="s">
        <v>527</v>
      </c>
      <c r="G4071" s="8" t="s">
        <v>15560</v>
      </c>
      <c r="H4071" s="8" t="s">
        <v>529</v>
      </c>
      <c r="I4071" s="8"/>
      <c r="J4071" s="8"/>
      <c r="K4071" s="8"/>
      <c r="L4071" s="8" t="s">
        <v>15624</v>
      </c>
      <c r="M4071" s="8"/>
      <c r="N4071" s="8" t="s">
        <v>15584</v>
      </c>
      <c r="O4071" s="8"/>
      <c r="P4071" s="8"/>
      <c r="Q4071" s="8"/>
      <c r="R4071" s="8"/>
      <c r="S4071" s="8"/>
      <c r="T4071" s="8"/>
      <c r="U4071" s="8"/>
      <c r="V4071" s="8"/>
      <c r="W4071" s="8"/>
      <c r="X4071" s="8"/>
      <c r="Y4071" s="8"/>
      <c r="Z4071" s="8"/>
      <c r="AA4071" s="8"/>
      <c r="AB4071" s="8"/>
      <c r="AC4071" s="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  <c r="AY4071" s="8"/>
      <c r="AZ4071" s="8"/>
      <c r="BA4071" s="8"/>
      <c r="BB4071" s="8"/>
      <c r="BC4071" s="8"/>
      <c r="BD4071" s="8"/>
      <c r="BE4071" s="8"/>
      <c r="BF4071" s="8"/>
      <c r="BG4071" s="8"/>
      <c r="BH4071" s="8"/>
      <c r="BI4071" s="8"/>
      <c r="BJ4071" s="8"/>
      <c r="BK4071" s="8"/>
      <c r="BL4071" s="8"/>
      <c r="BM4071" s="8"/>
      <c r="BN4071" s="8"/>
      <c r="BO4071" s="8"/>
      <c r="BP4071" s="8"/>
      <c r="BQ4071" s="8"/>
      <c r="BR4071" s="8"/>
      <c r="BS4071" s="8"/>
      <c r="BT4071" s="8"/>
      <c r="BU4071" s="8"/>
      <c r="BV4071" s="8"/>
      <c r="BW4071" s="8"/>
      <c r="BX4071" s="8"/>
      <c r="BY4071" s="8"/>
    </row>
    <row r="4072" spans="1:77" x14ac:dyDescent="0.2">
      <c r="A4072" s="8" t="s">
        <v>15625</v>
      </c>
      <c r="B4072" s="5"/>
      <c r="C4072" s="8" t="s">
        <v>15626</v>
      </c>
      <c r="D4072" s="4"/>
      <c r="E4072" s="8"/>
      <c r="F4072" s="4" t="s">
        <v>527</v>
      </c>
      <c r="G4072" s="8" t="s">
        <v>15560</v>
      </c>
      <c r="H4072" s="8" t="s">
        <v>529</v>
      </c>
      <c r="I4072" s="8"/>
      <c r="J4072" s="8"/>
      <c r="K4072" s="8"/>
      <c r="L4072" s="8" t="s">
        <v>15627</v>
      </c>
      <c r="M4072" s="8"/>
      <c r="N4072" s="8" t="s">
        <v>15615</v>
      </c>
      <c r="O4072" s="8"/>
      <c r="P4072" s="8"/>
      <c r="Q4072" s="8"/>
      <c r="R4072" s="8"/>
      <c r="S4072" s="8"/>
      <c r="T4072" s="8"/>
      <c r="U4072" s="8"/>
      <c r="V4072" s="8"/>
      <c r="W4072" s="8"/>
      <c r="X4072" s="8"/>
      <c r="Y4072" s="8"/>
      <c r="Z4072" s="8"/>
      <c r="AA4072" s="8"/>
      <c r="AB4072" s="8"/>
      <c r="AC4072" s="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  <c r="AY4072" s="8"/>
      <c r="AZ4072" s="8"/>
      <c r="BA4072" s="8"/>
      <c r="BB4072" s="8"/>
      <c r="BC4072" s="8"/>
      <c r="BD4072" s="8"/>
      <c r="BE4072" s="8"/>
      <c r="BF4072" s="8"/>
      <c r="BG4072" s="8"/>
      <c r="BH4072" s="8"/>
      <c r="BI4072" s="8"/>
      <c r="BJ4072" s="8"/>
      <c r="BK4072" s="8"/>
      <c r="BL4072" s="8"/>
      <c r="BM4072" s="8"/>
      <c r="BN4072" s="8"/>
      <c r="BO4072" s="8"/>
      <c r="BP4072" s="8"/>
      <c r="BQ4072" s="8"/>
      <c r="BR4072" s="8"/>
      <c r="BS4072" s="8"/>
      <c r="BT4072" s="8"/>
      <c r="BU4072" s="8"/>
      <c r="BV4072" s="8"/>
      <c r="BW4072" s="8"/>
      <c r="BX4072" s="8"/>
      <c r="BY4072" s="8"/>
    </row>
    <row r="4073" spans="1:77" x14ac:dyDescent="0.2">
      <c r="A4073" s="8" t="s">
        <v>15628</v>
      </c>
      <c r="B4073" s="5"/>
      <c r="C4073" s="8" t="s">
        <v>15629</v>
      </c>
      <c r="D4073" s="4"/>
      <c r="E4073" s="8"/>
      <c r="F4073" s="4" t="s">
        <v>527</v>
      </c>
      <c r="G4073" s="8" t="s">
        <v>15560</v>
      </c>
      <c r="H4073" s="8" t="s">
        <v>529</v>
      </c>
      <c r="I4073" s="8"/>
      <c r="J4073" s="8"/>
      <c r="K4073" s="8"/>
      <c r="L4073" s="8" t="s">
        <v>15630</v>
      </c>
      <c r="M4073" s="8"/>
      <c r="N4073" s="8" t="s">
        <v>15584</v>
      </c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  <c r="AY4073" s="8"/>
      <c r="AZ4073" s="8"/>
      <c r="BA4073" s="8"/>
      <c r="BB4073" s="8"/>
      <c r="BC4073" s="8"/>
      <c r="BD4073" s="8"/>
      <c r="BE4073" s="8"/>
      <c r="BF4073" s="8"/>
      <c r="BG4073" s="8"/>
      <c r="BH4073" s="8"/>
      <c r="BI4073" s="8"/>
      <c r="BJ4073" s="8"/>
      <c r="BK4073" s="8"/>
      <c r="BL4073" s="8"/>
      <c r="BM4073" s="8"/>
      <c r="BN4073" s="8"/>
      <c r="BO4073" s="8"/>
      <c r="BP4073" s="8"/>
      <c r="BQ4073" s="8"/>
      <c r="BR4073" s="8"/>
      <c r="BS4073" s="8"/>
      <c r="BT4073" s="8"/>
      <c r="BU4073" s="8"/>
      <c r="BV4073" s="8"/>
      <c r="BW4073" s="8"/>
      <c r="BX4073" s="8"/>
      <c r="BY4073" s="8"/>
    </row>
    <row r="4074" spans="1:77" x14ac:dyDescent="0.2">
      <c r="A4074" s="8" t="s">
        <v>15631</v>
      </c>
      <c r="B4074" s="5"/>
      <c r="C4074" s="8" t="s">
        <v>15632</v>
      </c>
      <c r="D4074" s="4"/>
      <c r="E4074" s="8"/>
      <c r="F4074" s="4" t="s">
        <v>527</v>
      </c>
      <c r="G4074" s="8" t="s">
        <v>15560</v>
      </c>
      <c r="H4074" s="8" t="s">
        <v>529</v>
      </c>
      <c r="I4074" s="8"/>
      <c r="J4074" s="8"/>
      <c r="K4074" s="8"/>
      <c r="L4074" s="8" t="s">
        <v>15633</v>
      </c>
      <c r="M4074" s="8"/>
      <c r="N4074" s="8" t="s">
        <v>15584</v>
      </c>
      <c r="O4074" s="8"/>
      <c r="P4074" s="8"/>
      <c r="Q4074" s="8"/>
      <c r="R4074" s="8"/>
      <c r="S4074" s="8"/>
      <c r="T4074" s="8"/>
      <c r="U4074" s="8"/>
      <c r="V4074" s="8"/>
      <c r="W4074" s="8"/>
      <c r="X4074" s="8"/>
      <c r="Y4074" s="8"/>
      <c r="Z4074" s="8"/>
      <c r="AA4074" s="8"/>
      <c r="AB4074" s="8"/>
      <c r="AC4074" s="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  <c r="AY4074" s="8"/>
      <c r="AZ4074" s="8"/>
      <c r="BA4074" s="8"/>
      <c r="BB4074" s="8"/>
      <c r="BC4074" s="8"/>
      <c r="BD4074" s="8"/>
      <c r="BE4074" s="8"/>
      <c r="BF4074" s="8"/>
      <c r="BG4074" s="8"/>
      <c r="BH4074" s="8"/>
      <c r="BI4074" s="8"/>
      <c r="BJ4074" s="8"/>
      <c r="BK4074" s="8"/>
      <c r="BL4074" s="8"/>
      <c r="BM4074" s="8"/>
      <c r="BN4074" s="8"/>
      <c r="BO4074" s="8"/>
      <c r="BP4074" s="8"/>
      <c r="BQ4074" s="8"/>
      <c r="BR4074" s="8"/>
      <c r="BS4074" s="8"/>
      <c r="BT4074" s="8"/>
      <c r="BU4074" s="8"/>
      <c r="BV4074" s="8"/>
      <c r="BW4074" s="8"/>
      <c r="BX4074" s="8"/>
      <c r="BY4074" s="8"/>
    </row>
    <row r="4075" spans="1:77" x14ac:dyDescent="0.2">
      <c r="A4075" s="8" t="s">
        <v>15634</v>
      </c>
      <c r="B4075" s="5"/>
      <c r="C4075" s="8" t="s">
        <v>15635</v>
      </c>
      <c r="D4075" s="4"/>
      <c r="E4075" s="8"/>
      <c r="F4075" s="4" t="s">
        <v>527</v>
      </c>
      <c r="G4075" s="8" t="s">
        <v>15560</v>
      </c>
      <c r="H4075" s="8" t="s">
        <v>529</v>
      </c>
      <c r="I4075" s="8"/>
      <c r="J4075" s="8"/>
      <c r="K4075" s="8"/>
      <c r="L4075" s="8" t="s">
        <v>15636</v>
      </c>
      <c r="M4075" s="8"/>
      <c r="N4075" s="8" t="s">
        <v>15584</v>
      </c>
      <c r="O4075" s="8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  <c r="AY4075" s="8"/>
      <c r="AZ4075" s="8"/>
      <c r="BA4075" s="8"/>
      <c r="BB4075" s="8"/>
      <c r="BC4075" s="8"/>
      <c r="BD4075" s="8"/>
      <c r="BE4075" s="8"/>
      <c r="BF4075" s="8"/>
      <c r="BG4075" s="8"/>
      <c r="BH4075" s="8"/>
      <c r="BI4075" s="8"/>
      <c r="BJ4075" s="8"/>
      <c r="BK4075" s="8"/>
      <c r="BL4075" s="8"/>
      <c r="BM4075" s="8"/>
      <c r="BN4075" s="8"/>
      <c r="BO4075" s="8"/>
      <c r="BP4075" s="8"/>
      <c r="BQ4075" s="8"/>
      <c r="BR4075" s="8"/>
      <c r="BS4075" s="8"/>
      <c r="BT4075" s="8"/>
      <c r="BU4075" s="8"/>
      <c r="BV4075" s="8"/>
      <c r="BW4075" s="8"/>
      <c r="BX4075" s="8"/>
      <c r="BY4075" s="8"/>
    </row>
    <row r="4076" spans="1:77" x14ac:dyDescent="0.2">
      <c r="A4076" s="8" t="s">
        <v>15637</v>
      </c>
      <c r="B4076" s="5"/>
      <c r="C4076" s="8" t="s">
        <v>15638</v>
      </c>
      <c r="D4076" s="4"/>
      <c r="E4076" s="8"/>
      <c r="F4076" s="4" t="s">
        <v>527</v>
      </c>
      <c r="G4076" s="8" t="s">
        <v>15560</v>
      </c>
      <c r="H4076" s="8" t="s">
        <v>529</v>
      </c>
      <c r="I4076" s="8"/>
      <c r="J4076" s="8"/>
      <c r="K4076" s="8"/>
      <c r="L4076" s="8" t="s">
        <v>15639</v>
      </c>
      <c r="M4076" s="8"/>
      <c r="N4076" s="8" t="s">
        <v>15584</v>
      </c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  <c r="AY4076" s="8"/>
      <c r="AZ4076" s="8"/>
      <c r="BA4076" s="8"/>
      <c r="BB4076" s="8"/>
      <c r="BC4076" s="8"/>
      <c r="BD4076" s="8"/>
      <c r="BE4076" s="8"/>
      <c r="BF4076" s="8"/>
      <c r="BG4076" s="8"/>
      <c r="BH4076" s="8"/>
      <c r="BI4076" s="8"/>
      <c r="BJ4076" s="8"/>
      <c r="BK4076" s="8"/>
      <c r="BL4076" s="8"/>
      <c r="BM4076" s="8"/>
      <c r="BN4076" s="8"/>
      <c r="BO4076" s="8"/>
      <c r="BP4076" s="8"/>
      <c r="BQ4076" s="8"/>
      <c r="BR4076" s="8"/>
      <c r="BS4076" s="8"/>
      <c r="BT4076" s="8"/>
      <c r="BU4076" s="8"/>
      <c r="BV4076" s="8"/>
      <c r="BW4076" s="8"/>
      <c r="BX4076" s="8"/>
      <c r="BY4076" s="8"/>
    </row>
    <row r="4077" spans="1:77" x14ac:dyDescent="0.2">
      <c r="A4077" s="8" t="s">
        <v>15640</v>
      </c>
      <c r="B4077" s="5"/>
      <c r="C4077" s="8" t="s">
        <v>15641</v>
      </c>
      <c r="D4077" s="4"/>
      <c r="E4077" s="8"/>
      <c r="F4077" s="4" t="s">
        <v>527</v>
      </c>
      <c r="G4077" s="8" t="s">
        <v>15560</v>
      </c>
      <c r="H4077" s="8" t="s">
        <v>529</v>
      </c>
      <c r="I4077" s="8"/>
      <c r="J4077" s="8"/>
      <c r="K4077" s="8"/>
      <c r="L4077" s="8" t="s">
        <v>15642</v>
      </c>
      <c r="M4077" s="8"/>
      <c r="N4077" s="8" t="s">
        <v>15584</v>
      </c>
      <c r="O4077" s="8"/>
      <c r="P4077" s="8"/>
      <c r="Q4077" s="8"/>
      <c r="R4077" s="8"/>
      <c r="S4077" s="8"/>
      <c r="T4077" s="8"/>
      <c r="U4077" s="8"/>
      <c r="V4077" s="8"/>
      <c r="W4077" s="8"/>
      <c r="X4077" s="8"/>
      <c r="Y4077" s="8"/>
      <c r="Z4077" s="8"/>
      <c r="AA4077" s="8"/>
      <c r="AB4077" s="8"/>
      <c r="AC4077" s="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  <c r="AY4077" s="8"/>
      <c r="AZ4077" s="8"/>
      <c r="BA4077" s="8"/>
      <c r="BB4077" s="8"/>
      <c r="BC4077" s="8"/>
      <c r="BD4077" s="8"/>
      <c r="BE4077" s="8"/>
      <c r="BF4077" s="8"/>
      <c r="BG4077" s="8"/>
      <c r="BH4077" s="8"/>
      <c r="BI4077" s="8"/>
      <c r="BJ4077" s="8"/>
      <c r="BK4077" s="8"/>
      <c r="BL4077" s="8"/>
      <c r="BM4077" s="8"/>
      <c r="BN4077" s="8"/>
      <c r="BO4077" s="8"/>
      <c r="BP4077" s="8"/>
      <c r="BQ4077" s="8"/>
      <c r="BR4077" s="8"/>
      <c r="BS4077" s="8"/>
      <c r="BT4077" s="8"/>
      <c r="BU4077" s="8"/>
      <c r="BV4077" s="8"/>
      <c r="BW4077" s="8"/>
      <c r="BX4077" s="8"/>
      <c r="BY4077" s="8"/>
    </row>
    <row r="4078" spans="1:77" x14ac:dyDescent="0.2">
      <c r="A4078" s="8" t="s">
        <v>15643</v>
      </c>
      <c r="B4078" s="5"/>
      <c r="C4078" s="8" t="s">
        <v>15644</v>
      </c>
      <c r="D4078" s="4"/>
      <c r="E4078" s="8"/>
      <c r="F4078" s="4" t="s">
        <v>527</v>
      </c>
      <c r="G4078" s="8" t="s">
        <v>15560</v>
      </c>
      <c r="H4078" s="8" t="s">
        <v>529</v>
      </c>
      <c r="I4078" s="8"/>
      <c r="J4078" s="8"/>
      <c r="K4078" s="8"/>
      <c r="L4078" s="8" t="s">
        <v>15645</v>
      </c>
      <c r="M4078" s="8"/>
      <c r="N4078" s="8" t="s">
        <v>15584</v>
      </c>
      <c r="O4078" s="8"/>
      <c r="P4078" s="8"/>
      <c r="Q4078" s="8"/>
      <c r="R4078" s="8"/>
      <c r="S4078" s="8"/>
      <c r="T4078" s="8"/>
      <c r="U4078" s="8"/>
      <c r="V4078" s="8"/>
      <c r="W4078" s="8"/>
      <c r="X4078" s="8"/>
      <c r="Y4078" s="8"/>
      <c r="Z4078" s="8"/>
      <c r="AA4078" s="8"/>
      <c r="AB4078" s="8"/>
      <c r="AC4078" s="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  <c r="AY4078" s="8"/>
      <c r="AZ4078" s="8"/>
      <c r="BA4078" s="8"/>
      <c r="BB4078" s="8"/>
      <c r="BC4078" s="8"/>
      <c r="BD4078" s="8"/>
      <c r="BE4078" s="8"/>
      <c r="BF4078" s="8"/>
      <c r="BG4078" s="8"/>
      <c r="BH4078" s="8"/>
      <c r="BI4078" s="8"/>
      <c r="BJ4078" s="8"/>
      <c r="BK4078" s="8"/>
      <c r="BL4078" s="8"/>
      <c r="BM4078" s="8"/>
      <c r="BN4078" s="8"/>
      <c r="BO4078" s="8"/>
      <c r="BP4078" s="8"/>
      <c r="BQ4078" s="8"/>
      <c r="BR4078" s="8"/>
      <c r="BS4078" s="8"/>
      <c r="BT4078" s="8"/>
      <c r="BU4078" s="8"/>
      <c r="BV4078" s="8"/>
      <c r="BW4078" s="8"/>
      <c r="BX4078" s="8"/>
      <c r="BY4078" s="8"/>
    </row>
    <row r="4079" spans="1:77" x14ac:dyDescent="0.2">
      <c r="A4079" s="8" t="s">
        <v>15646</v>
      </c>
      <c r="B4079" s="5"/>
      <c r="C4079" s="8" t="s">
        <v>15647</v>
      </c>
      <c r="D4079" s="4"/>
      <c r="E4079" s="8"/>
      <c r="F4079" s="4" t="s">
        <v>527</v>
      </c>
      <c r="G4079" s="8" t="s">
        <v>15560</v>
      </c>
      <c r="H4079" s="8" t="s">
        <v>529</v>
      </c>
      <c r="I4079" s="8"/>
      <c r="J4079" s="8"/>
      <c r="K4079" s="8"/>
      <c r="L4079" s="8" t="s">
        <v>15648</v>
      </c>
      <c r="M4079" s="8"/>
      <c r="N4079" s="8" t="s">
        <v>15584</v>
      </c>
      <c r="O4079" s="8"/>
      <c r="P4079" s="8"/>
      <c r="Q4079" s="8"/>
      <c r="R4079" s="8"/>
      <c r="S4079" s="8"/>
      <c r="T4079" s="8"/>
      <c r="U4079" s="8"/>
      <c r="V4079" s="8"/>
      <c r="W4079" s="8"/>
      <c r="X4079" s="8"/>
      <c r="Y4079" s="8"/>
      <c r="Z4079" s="8"/>
      <c r="AA4079" s="8"/>
      <c r="AB4079" s="8"/>
      <c r="AC4079" s="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  <c r="AY4079" s="8"/>
      <c r="AZ4079" s="8"/>
      <c r="BA4079" s="8"/>
      <c r="BB4079" s="8"/>
      <c r="BC4079" s="8"/>
      <c r="BD4079" s="8"/>
      <c r="BE4079" s="8"/>
      <c r="BF4079" s="8"/>
      <c r="BG4079" s="8"/>
      <c r="BH4079" s="8"/>
      <c r="BI4079" s="8"/>
      <c r="BJ4079" s="8"/>
      <c r="BK4079" s="8"/>
      <c r="BL4079" s="8"/>
      <c r="BM4079" s="8"/>
      <c r="BN4079" s="8"/>
      <c r="BO4079" s="8"/>
      <c r="BP4079" s="8"/>
      <c r="BQ4079" s="8"/>
      <c r="BR4079" s="8"/>
      <c r="BS4079" s="8"/>
      <c r="BT4079" s="8"/>
      <c r="BU4079" s="8"/>
      <c r="BV4079" s="8"/>
      <c r="BW4079" s="8"/>
      <c r="BX4079" s="8"/>
      <c r="BY4079" s="8"/>
    </row>
    <row r="4080" spans="1:77" x14ac:dyDescent="0.2">
      <c r="A4080" s="8" t="s">
        <v>15649</v>
      </c>
      <c r="B4080" s="5"/>
      <c r="C4080" s="8" t="s">
        <v>15650</v>
      </c>
      <c r="D4080" s="4"/>
      <c r="E4080" s="8"/>
      <c r="F4080" s="4" t="s">
        <v>527</v>
      </c>
      <c r="G4080" s="8" t="s">
        <v>15560</v>
      </c>
      <c r="H4080" s="8" t="s">
        <v>529</v>
      </c>
      <c r="I4080" s="8"/>
      <c r="J4080" s="8"/>
      <c r="K4080" s="8"/>
      <c r="L4080" s="8" t="s">
        <v>15651</v>
      </c>
      <c r="M4080" s="8"/>
      <c r="N4080" s="8" t="s">
        <v>15584</v>
      </c>
      <c r="O4080" s="8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  <c r="AY4080" s="8"/>
      <c r="AZ4080" s="8"/>
      <c r="BA4080" s="8"/>
      <c r="BB4080" s="8"/>
      <c r="BC4080" s="8"/>
      <c r="BD4080" s="8"/>
      <c r="BE4080" s="8"/>
      <c r="BF4080" s="8"/>
      <c r="BG4080" s="8"/>
      <c r="BH4080" s="8"/>
      <c r="BI4080" s="8"/>
      <c r="BJ4080" s="8"/>
      <c r="BK4080" s="8"/>
      <c r="BL4080" s="8"/>
      <c r="BM4080" s="8"/>
      <c r="BN4080" s="8"/>
      <c r="BO4080" s="8"/>
      <c r="BP4080" s="8"/>
      <c r="BQ4080" s="8"/>
      <c r="BR4080" s="8"/>
      <c r="BS4080" s="8"/>
      <c r="BT4080" s="8"/>
      <c r="BU4080" s="8"/>
      <c r="BV4080" s="8"/>
      <c r="BW4080" s="8"/>
      <c r="BX4080" s="8"/>
      <c r="BY4080" s="8"/>
    </row>
    <row r="4081" spans="1:77" x14ac:dyDescent="0.2">
      <c r="A4081" s="8" t="s">
        <v>15652</v>
      </c>
      <c r="B4081" s="5"/>
      <c r="C4081" s="8" t="s">
        <v>15653</v>
      </c>
      <c r="D4081" s="4"/>
      <c r="E4081" s="8"/>
      <c r="F4081" s="4" t="s">
        <v>527</v>
      </c>
      <c r="G4081" s="8" t="s">
        <v>15560</v>
      </c>
      <c r="H4081" s="8" t="s">
        <v>529</v>
      </c>
      <c r="I4081" s="8"/>
      <c r="J4081" s="8"/>
      <c r="K4081" s="8"/>
      <c r="L4081" s="8" t="s">
        <v>15654</v>
      </c>
      <c r="M4081" s="8"/>
      <c r="N4081" s="8" t="s">
        <v>15584</v>
      </c>
      <c r="O4081" s="8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  <c r="AY4081" s="8"/>
      <c r="AZ4081" s="8"/>
      <c r="BA4081" s="8"/>
      <c r="BB4081" s="8"/>
      <c r="BC4081" s="8"/>
      <c r="BD4081" s="8"/>
      <c r="BE4081" s="8"/>
      <c r="BF4081" s="8"/>
      <c r="BG4081" s="8"/>
      <c r="BH4081" s="8"/>
      <c r="BI4081" s="8"/>
      <c r="BJ4081" s="8"/>
      <c r="BK4081" s="8"/>
      <c r="BL4081" s="8"/>
      <c r="BM4081" s="8"/>
      <c r="BN4081" s="8"/>
      <c r="BO4081" s="8"/>
      <c r="BP4081" s="8"/>
      <c r="BQ4081" s="8"/>
      <c r="BR4081" s="8"/>
      <c r="BS4081" s="8"/>
      <c r="BT4081" s="8"/>
      <c r="BU4081" s="8"/>
      <c r="BV4081" s="8"/>
      <c r="BW4081" s="8"/>
      <c r="BX4081" s="8"/>
      <c r="BY4081" s="8"/>
    </row>
    <row r="4082" spans="1:77" x14ac:dyDescent="0.2">
      <c r="A4082" s="8" t="s">
        <v>15655</v>
      </c>
      <c r="B4082" s="5"/>
      <c r="C4082" s="8" t="s">
        <v>15656</v>
      </c>
      <c r="D4082" s="4" t="s">
        <v>15657</v>
      </c>
      <c r="E4082" s="8" t="s">
        <v>9468</v>
      </c>
      <c r="F4082" s="4" t="s">
        <v>527</v>
      </c>
      <c r="G4082" s="8" t="s">
        <v>15658</v>
      </c>
      <c r="H4082" s="8" t="s">
        <v>529</v>
      </c>
      <c r="I4082" s="8"/>
      <c r="J4082" s="8"/>
      <c r="K4082" s="8"/>
      <c r="L4082" s="8"/>
      <c r="M4082" s="8"/>
      <c r="N4082" s="8"/>
      <c r="O4082" s="8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  <c r="AY4082" s="8"/>
      <c r="AZ4082" s="8"/>
      <c r="BA4082" s="8"/>
      <c r="BB4082" s="8"/>
      <c r="BC4082" s="8"/>
      <c r="BD4082" s="8"/>
      <c r="BE4082" s="8"/>
      <c r="BF4082" s="8"/>
      <c r="BG4082" s="8"/>
      <c r="BH4082" s="8"/>
      <c r="BI4082" s="8"/>
      <c r="BJ4082" s="8"/>
      <c r="BK4082" s="8"/>
      <c r="BL4082" s="8"/>
      <c r="BM4082" s="8"/>
      <c r="BN4082" s="8"/>
      <c r="BO4082" s="8"/>
      <c r="BP4082" s="8"/>
      <c r="BQ4082" s="8"/>
      <c r="BR4082" s="8"/>
      <c r="BS4082" s="8"/>
      <c r="BT4082" s="8"/>
      <c r="BU4082" s="8"/>
      <c r="BV4082" s="8"/>
      <c r="BW4082" s="8"/>
      <c r="BX4082" s="8"/>
      <c r="BY4082" s="8"/>
    </row>
    <row r="4083" spans="1:77" x14ac:dyDescent="0.2">
      <c r="A4083" s="8" t="s">
        <v>15659</v>
      </c>
      <c r="B4083" s="5"/>
      <c r="C4083" s="8" t="s">
        <v>15660</v>
      </c>
      <c r="D4083" s="4"/>
      <c r="E4083" s="8"/>
      <c r="F4083" s="4" t="s">
        <v>826</v>
      </c>
      <c r="G4083" s="8" t="s">
        <v>15658</v>
      </c>
      <c r="H4083" s="8" t="s">
        <v>529</v>
      </c>
      <c r="I4083" s="8"/>
      <c r="J4083" s="8"/>
      <c r="K4083" s="8"/>
      <c r="L4083" s="8"/>
      <c r="M4083" s="8"/>
      <c r="N4083" s="8"/>
      <c r="O4083" s="8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  <c r="AY4083" s="8"/>
      <c r="AZ4083" s="8"/>
      <c r="BA4083" s="8"/>
      <c r="BB4083" s="8"/>
      <c r="BC4083" s="8"/>
      <c r="BD4083" s="8"/>
      <c r="BE4083" s="8"/>
      <c r="BF4083" s="8"/>
      <c r="BG4083" s="8"/>
      <c r="BH4083" s="8"/>
      <c r="BI4083" s="8"/>
      <c r="BJ4083" s="8"/>
      <c r="BK4083" s="8"/>
      <c r="BL4083" s="8"/>
      <c r="BM4083" s="8"/>
      <c r="BN4083" s="8"/>
      <c r="BO4083" s="8"/>
      <c r="BP4083" s="8"/>
      <c r="BQ4083" s="8"/>
      <c r="BR4083" s="8"/>
      <c r="BS4083" s="8"/>
      <c r="BT4083" s="8"/>
      <c r="BU4083" s="8"/>
      <c r="BV4083" s="8"/>
      <c r="BW4083" s="8"/>
      <c r="BX4083" s="8"/>
      <c r="BY4083" s="8"/>
    </row>
    <row r="4084" spans="1:77" x14ac:dyDescent="0.2">
      <c r="A4084" s="8" t="s">
        <v>15661</v>
      </c>
      <c r="B4084" s="5"/>
      <c r="C4084" s="8" t="s">
        <v>15662</v>
      </c>
      <c r="D4084" s="4"/>
      <c r="E4084" s="8"/>
      <c r="F4084" s="4" t="s">
        <v>826</v>
      </c>
      <c r="G4084" s="8" t="s">
        <v>15658</v>
      </c>
      <c r="H4084" s="8" t="s">
        <v>529</v>
      </c>
      <c r="I4084" s="8"/>
      <c r="J4084" s="8"/>
      <c r="K4084" s="8"/>
      <c r="L4084" s="8"/>
      <c r="M4084" s="8"/>
      <c r="N4084" s="8"/>
      <c r="O4084" s="8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  <c r="AY4084" s="8"/>
      <c r="AZ4084" s="8"/>
      <c r="BA4084" s="8"/>
      <c r="BB4084" s="8"/>
      <c r="BC4084" s="8"/>
      <c r="BD4084" s="8"/>
      <c r="BE4084" s="8"/>
      <c r="BF4084" s="8"/>
      <c r="BG4084" s="8"/>
      <c r="BH4084" s="8"/>
      <c r="BI4084" s="8"/>
      <c r="BJ4084" s="8"/>
      <c r="BK4084" s="8"/>
      <c r="BL4084" s="8"/>
      <c r="BM4084" s="8"/>
      <c r="BN4084" s="8"/>
      <c r="BO4084" s="8"/>
      <c r="BP4084" s="8"/>
      <c r="BQ4084" s="8"/>
      <c r="BR4084" s="8"/>
      <c r="BS4084" s="8"/>
      <c r="BT4084" s="8"/>
      <c r="BU4084" s="8"/>
      <c r="BV4084" s="8"/>
      <c r="BW4084" s="8"/>
      <c r="BX4084" s="8"/>
      <c r="BY4084" s="8"/>
    </row>
    <row r="4085" spans="1:77" x14ac:dyDescent="0.2">
      <c r="A4085" s="8" t="s">
        <v>15663</v>
      </c>
      <c r="B4085" s="5"/>
      <c r="C4085" s="8" t="s">
        <v>15664</v>
      </c>
      <c r="D4085" s="4"/>
      <c r="E4085" s="8" t="s">
        <v>9459</v>
      </c>
      <c r="F4085" s="4" t="s">
        <v>826</v>
      </c>
      <c r="G4085" s="8" t="s">
        <v>15658</v>
      </c>
      <c r="H4085" s="8" t="s">
        <v>529</v>
      </c>
      <c r="I4085" s="8"/>
      <c r="J4085" s="8"/>
      <c r="K4085" s="8"/>
      <c r="L4085" s="8"/>
      <c r="M4085" s="8"/>
      <c r="N4085" s="8"/>
      <c r="O4085" s="8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  <c r="AY4085" s="8"/>
      <c r="AZ4085" s="8"/>
      <c r="BA4085" s="8"/>
      <c r="BB4085" s="8"/>
      <c r="BC4085" s="8"/>
      <c r="BD4085" s="8"/>
      <c r="BE4085" s="8"/>
      <c r="BF4085" s="8"/>
      <c r="BG4085" s="8"/>
      <c r="BH4085" s="8"/>
      <c r="BI4085" s="8"/>
      <c r="BJ4085" s="8"/>
      <c r="BK4085" s="8"/>
      <c r="BL4085" s="8"/>
      <c r="BM4085" s="8"/>
      <c r="BN4085" s="8"/>
      <c r="BO4085" s="8"/>
      <c r="BP4085" s="8"/>
      <c r="BQ4085" s="8"/>
      <c r="BR4085" s="8"/>
      <c r="BS4085" s="8"/>
      <c r="BT4085" s="8"/>
      <c r="BU4085" s="8"/>
      <c r="BV4085" s="8"/>
      <c r="BW4085" s="8"/>
      <c r="BX4085" s="8"/>
      <c r="BY4085" s="8"/>
    </row>
    <row r="4086" spans="1:77" x14ac:dyDescent="0.2">
      <c r="A4086" s="8" t="s">
        <v>15665</v>
      </c>
      <c r="B4086" s="5"/>
      <c r="C4086" s="8" t="s">
        <v>15666</v>
      </c>
      <c r="D4086" s="4"/>
      <c r="E4086" s="8" t="s">
        <v>9459</v>
      </c>
      <c r="F4086" s="4" t="s">
        <v>826</v>
      </c>
      <c r="G4086" s="8" t="s">
        <v>15658</v>
      </c>
      <c r="H4086" s="8" t="s">
        <v>529</v>
      </c>
      <c r="I4086" s="8"/>
      <c r="J4086" s="8"/>
      <c r="K4086" s="8"/>
      <c r="L4086" s="8"/>
      <c r="M4086" s="8"/>
      <c r="N4086" s="8"/>
      <c r="O4086" s="8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  <c r="AY4086" s="8"/>
      <c r="AZ4086" s="8"/>
      <c r="BA4086" s="8"/>
      <c r="BB4086" s="8"/>
      <c r="BC4086" s="8"/>
      <c r="BD4086" s="8"/>
      <c r="BE4086" s="8"/>
      <c r="BF4086" s="8"/>
      <c r="BG4086" s="8"/>
      <c r="BH4086" s="8"/>
      <c r="BI4086" s="8"/>
      <c r="BJ4086" s="8"/>
      <c r="BK4086" s="8"/>
      <c r="BL4086" s="8"/>
      <c r="BM4086" s="8"/>
      <c r="BN4086" s="8"/>
      <c r="BO4086" s="8"/>
      <c r="BP4086" s="8"/>
      <c r="BQ4086" s="8"/>
      <c r="BR4086" s="8"/>
      <c r="BS4086" s="8"/>
      <c r="BT4086" s="8"/>
      <c r="BU4086" s="8"/>
      <c r="BV4086" s="8"/>
      <c r="BW4086" s="8"/>
      <c r="BX4086" s="8"/>
      <c r="BY4086" s="8"/>
    </row>
    <row r="4087" spans="1:77" x14ac:dyDescent="0.2">
      <c r="A4087" s="8" t="s">
        <v>15667</v>
      </c>
      <c r="B4087" s="5"/>
      <c r="C4087" s="8" t="s">
        <v>15668</v>
      </c>
      <c r="D4087" s="4"/>
      <c r="E4087" s="8"/>
      <c r="F4087" s="4" t="s">
        <v>527</v>
      </c>
      <c r="G4087" s="8" t="s">
        <v>15658</v>
      </c>
      <c r="H4087" s="8" t="s">
        <v>529</v>
      </c>
      <c r="I4087" s="8"/>
      <c r="J4087" s="8"/>
      <c r="K4087" s="8"/>
      <c r="L4087" s="8"/>
      <c r="M4087" s="8"/>
      <c r="N4087" s="8" t="s">
        <v>15669</v>
      </c>
      <c r="O4087" s="8"/>
      <c r="P4087" s="8"/>
      <c r="Q4087" s="8"/>
      <c r="R4087" s="8"/>
      <c r="S4087" s="8"/>
      <c r="T4087" s="8"/>
      <c r="U4087" s="8"/>
      <c r="V4087" s="8"/>
      <c r="W4087" s="8"/>
      <c r="X4087" s="8"/>
      <c r="Y4087" s="8"/>
      <c r="Z4087" s="8"/>
      <c r="AA4087" s="8"/>
      <c r="AB4087" s="8"/>
      <c r="AC4087" s="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  <c r="AY4087" s="8"/>
      <c r="AZ4087" s="8"/>
      <c r="BA4087" s="8"/>
      <c r="BB4087" s="8"/>
      <c r="BC4087" s="8"/>
      <c r="BD4087" s="8"/>
      <c r="BE4087" s="8"/>
      <c r="BF4087" s="8"/>
      <c r="BG4087" s="8"/>
      <c r="BH4087" s="8"/>
      <c r="BI4087" s="8"/>
      <c r="BJ4087" s="8"/>
      <c r="BK4087" s="8"/>
      <c r="BL4087" s="8"/>
      <c r="BM4087" s="8"/>
      <c r="BN4087" s="8"/>
      <c r="BO4087" s="8"/>
      <c r="BP4087" s="8"/>
      <c r="BQ4087" s="8"/>
      <c r="BR4087" s="8"/>
      <c r="BS4087" s="8"/>
      <c r="BT4087" s="8"/>
      <c r="BU4087" s="8"/>
      <c r="BV4087" s="8"/>
      <c r="BW4087" s="8"/>
      <c r="BX4087" s="8"/>
      <c r="BY4087" s="8"/>
    </row>
    <row r="4088" spans="1:77" x14ac:dyDescent="0.2">
      <c r="A4088" s="8" t="s">
        <v>15670</v>
      </c>
      <c r="B4088" s="5"/>
      <c r="C4088" s="8" t="s">
        <v>15671</v>
      </c>
      <c r="D4088" s="4"/>
      <c r="E4088" s="8"/>
      <c r="F4088" s="4" t="s">
        <v>527</v>
      </c>
      <c r="G4088" s="8" t="s">
        <v>15658</v>
      </c>
      <c r="H4088" s="8" t="s">
        <v>529</v>
      </c>
      <c r="I4088" s="8"/>
      <c r="J4088" s="8"/>
      <c r="K4088" s="8"/>
      <c r="L4088" s="8"/>
      <c r="M4088" s="8"/>
      <c r="N4088" s="8" t="s">
        <v>15672</v>
      </c>
      <c r="O4088" s="8"/>
      <c r="P4088" s="8"/>
      <c r="Q4088" s="8"/>
      <c r="R4088" s="8"/>
      <c r="S4088" s="8"/>
      <c r="T4088" s="8"/>
      <c r="U4088" s="8"/>
      <c r="V4088" s="8"/>
      <c r="W4088" s="8"/>
      <c r="X4088" s="8"/>
      <c r="Y4088" s="8"/>
      <c r="Z4088" s="8"/>
      <c r="AA4088" s="8"/>
      <c r="AB4088" s="8"/>
      <c r="AC4088" s="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  <c r="AY4088" s="8"/>
      <c r="AZ4088" s="8"/>
      <c r="BA4088" s="8"/>
      <c r="BB4088" s="8"/>
      <c r="BC4088" s="8"/>
      <c r="BD4088" s="8"/>
      <c r="BE4088" s="8"/>
      <c r="BF4088" s="8"/>
      <c r="BG4088" s="8"/>
      <c r="BH4088" s="8"/>
      <c r="BI4088" s="8"/>
      <c r="BJ4088" s="8"/>
      <c r="BK4088" s="8"/>
      <c r="BL4088" s="8"/>
      <c r="BM4088" s="8"/>
      <c r="BN4088" s="8"/>
      <c r="BO4088" s="8"/>
      <c r="BP4088" s="8"/>
      <c r="BQ4088" s="8"/>
      <c r="BR4088" s="8"/>
      <c r="BS4088" s="8"/>
      <c r="BT4088" s="8"/>
      <c r="BU4088" s="8"/>
      <c r="BV4088" s="8"/>
      <c r="BW4088" s="8"/>
      <c r="BX4088" s="8"/>
      <c r="BY4088" s="8"/>
    </row>
    <row r="4089" spans="1:77" x14ac:dyDescent="0.2">
      <c r="A4089" s="8" t="s">
        <v>15673</v>
      </c>
      <c r="B4089" s="5"/>
      <c r="C4089" s="8" t="s">
        <v>15674</v>
      </c>
      <c r="D4089" s="4"/>
      <c r="E4089" s="8"/>
      <c r="F4089" s="4" t="s">
        <v>527</v>
      </c>
      <c r="G4089" s="8" t="s">
        <v>15658</v>
      </c>
      <c r="H4089" s="8" t="s">
        <v>529</v>
      </c>
      <c r="I4089" s="8"/>
      <c r="J4089" s="8"/>
      <c r="K4089" s="8"/>
      <c r="L4089" s="8"/>
      <c r="M4089" s="8"/>
      <c r="N4089" s="8" t="s">
        <v>15675</v>
      </c>
      <c r="O4089" s="8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  <c r="AY4089" s="8"/>
      <c r="AZ4089" s="8"/>
      <c r="BA4089" s="8"/>
      <c r="BB4089" s="8"/>
      <c r="BC4089" s="8"/>
      <c r="BD4089" s="8"/>
      <c r="BE4089" s="8"/>
      <c r="BF4089" s="8"/>
      <c r="BG4089" s="8"/>
      <c r="BH4089" s="8"/>
      <c r="BI4089" s="8"/>
      <c r="BJ4089" s="8"/>
      <c r="BK4089" s="8"/>
      <c r="BL4089" s="8"/>
      <c r="BM4089" s="8"/>
      <c r="BN4089" s="8"/>
      <c r="BO4089" s="8"/>
      <c r="BP4089" s="8"/>
      <c r="BQ4089" s="8"/>
      <c r="BR4089" s="8"/>
      <c r="BS4089" s="8"/>
      <c r="BT4089" s="8"/>
      <c r="BU4089" s="8"/>
      <c r="BV4089" s="8"/>
      <c r="BW4089" s="8"/>
      <c r="BX4089" s="8"/>
      <c r="BY4089" s="8"/>
    </row>
    <row r="4090" spans="1:77" x14ac:dyDescent="0.2">
      <c r="A4090" s="8" t="s">
        <v>15676</v>
      </c>
      <c r="B4090" s="5"/>
      <c r="C4090" s="8" t="s">
        <v>15677</v>
      </c>
      <c r="D4090" s="4"/>
      <c r="E4090" s="8"/>
      <c r="F4090" s="4" t="s">
        <v>527</v>
      </c>
      <c r="G4090" s="8" t="s">
        <v>15658</v>
      </c>
      <c r="H4090" s="8" t="s">
        <v>529</v>
      </c>
      <c r="I4090" s="8"/>
      <c r="J4090" s="8"/>
      <c r="K4090" s="8"/>
      <c r="L4090" s="8"/>
      <c r="M4090" s="8"/>
      <c r="N4090" s="8" t="s">
        <v>15678</v>
      </c>
      <c r="O4090" s="8"/>
      <c r="P4090" s="8"/>
      <c r="Q4090" s="8"/>
      <c r="R4090" s="8"/>
      <c r="S4090" s="8"/>
      <c r="T4090" s="8"/>
      <c r="U4090" s="8"/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  <c r="AY4090" s="8"/>
      <c r="AZ4090" s="8"/>
      <c r="BA4090" s="8"/>
      <c r="BB4090" s="8"/>
      <c r="BC4090" s="8"/>
      <c r="BD4090" s="8"/>
      <c r="BE4090" s="8"/>
      <c r="BF4090" s="8"/>
      <c r="BG4090" s="8"/>
      <c r="BH4090" s="8"/>
      <c r="BI4090" s="8"/>
      <c r="BJ4090" s="8"/>
      <c r="BK4090" s="8"/>
      <c r="BL4090" s="8"/>
      <c r="BM4090" s="8"/>
      <c r="BN4090" s="8"/>
      <c r="BO4090" s="8"/>
      <c r="BP4090" s="8"/>
      <c r="BQ4090" s="8"/>
      <c r="BR4090" s="8"/>
      <c r="BS4090" s="8"/>
      <c r="BT4090" s="8"/>
      <c r="BU4090" s="8"/>
      <c r="BV4090" s="8"/>
      <c r="BW4090" s="8"/>
      <c r="BX4090" s="8"/>
      <c r="BY4090" s="8"/>
    </row>
    <row r="4091" spans="1:77" x14ac:dyDescent="0.2">
      <c r="A4091" s="8" t="s">
        <v>15679</v>
      </c>
      <c r="B4091" s="5"/>
      <c r="C4091" s="8" t="s">
        <v>15680</v>
      </c>
      <c r="D4091" s="4"/>
      <c r="E4091" s="8"/>
      <c r="F4091" s="4" t="s">
        <v>527</v>
      </c>
      <c r="G4091" s="8" t="s">
        <v>15658</v>
      </c>
      <c r="H4091" s="8" t="s">
        <v>529</v>
      </c>
      <c r="I4091" s="8"/>
      <c r="J4091" s="8"/>
      <c r="K4091" s="8"/>
      <c r="L4091" s="8"/>
      <c r="M4091" s="8"/>
      <c r="N4091" s="8" t="s">
        <v>15681</v>
      </c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  <c r="AY4091" s="8"/>
      <c r="AZ4091" s="8"/>
      <c r="BA4091" s="8"/>
      <c r="BB4091" s="8"/>
      <c r="BC4091" s="8"/>
      <c r="BD4091" s="8"/>
      <c r="BE4091" s="8"/>
      <c r="BF4091" s="8"/>
      <c r="BG4091" s="8"/>
      <c r="BH4091" s="8"/>
      <c r="BI4091" s="8"/>
      <c r="BJ4091" s="8"/>
      <c r="BK4091" s="8"/>
      <c r="BL4091" s="8"/>
      <c r="BM4091" s="8"/>
      <c r="BN4091" s="8"/>
      <c r="BO4091" s="8"/>
      <c r="BP4091" s="8"/>
      <c r="BQ4091" s="8"/>
      <c r="BR4091" s="8"/>
      <c r="BS4091" s="8"/>
      <c r="BT4091" s="8"/>
      <c r="BU4091" s="8"/>
      <c r="BV4091" s="8"/>
      <c r="BW4091" s="8"/>
      <c r="BX4091" s="8"/>
      <c r="BY4091" s="8"/>
    </row>
    <row r="4092" spans="1:77" x14ac:dyDescent="0.2">
      <c r="A4092" s="8" t="s">
        <v>15682</v>
      </c>
      <c r="B4092" s="5"/>
      <c r="C4092" s="8" t="s">
        <v>15683</v>
      </c>
      <c r="D4092" s="4"/>
      <c r="E4092" s="8"/>
      <c r="F4092" s="4" t="s">
        <v>527</v>
      </c>
      <c r="G4092" s="8" t="s">
        <v>15658</v>
      </c>
      <c r="H4092" s="8" t="s">
        <v>529</v>
      </c>
      <c r="I4092" s="8"/>
      <c r="J4092" s="8"/>
      <c r="K4092" s="8"/>
      <c r="L4092" s="8"/>
      <c r="M4092" s="8"/>
      <c r="N4092" s="8" t="s">
        <v>15684</v>
      </c>
      <c r="O4092" s="8"/>
      <c r="P4092" s="8"/>
      <c r="Q4092" s="8"/>
      <c r="R4092" s="8"/>
      <c r="S4092" s="8"/>
      <c r="T4092" s="8"/>
      <c r="U4092" s="8"/>
      <c r="V4092" s="8"/>
      <c r="W4092" s="8"/>
      <c r="X4092" s="8"/>
      <c r="Y4092" s="8"/>
      <c r="Z4092" s="8"/>
      <c r="AA4092" s="8"/>
      <c r="AB4092" s="8"/>
      <c r="AC4092" s="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  <c r="AY4092" s="8"/>
      <c r="AZ4092" s="8"/>
      <c r="BA4092" s="8"/>
      <c r="BB4092" s="8"/>
      <c r="BC4092" s="8"/>
      <c r="BD4092" s="8"/>
      <c r="BE4092" s="8"/>
      <c r="BF4092" s="8"/>
      <c r="BG4092" s="8"/>
      <c r="BH4092" s="8"/>
      <c r="BI4092" s="8"/>
      <c r="BJ4092" s="8"/>
      <c r="BK4092" s="8"/>
      <c r="BL4092" s="8"/>
      <c r="BM4092" s="8"/>
      <c r="BN4092" s="8"/>
      <c r="BO4092" s="8"/>
      <c r="BP4092" s="8"/>
      <c r="BQ4092" s="8"/>
      <c r="BR4092" s="8"/>
      <c r="BS4092" s="8"/>
      <c r="BT4092" s="8"/>
      <c r="BU4092" s="8"/>
      <c r="BV4092" s="8"/>
      <c r="BW4092" s="8"/>
      <c r="BX4092" s="8"/>
      <c r="BY4092" s="8"/>
    </row>
    <row r="4093" spans="1:77" x14ac:dyDescent="0.2">
      <c r="A4093" s="8" t="s">
        <v>15685</v>
      </c>
      <c r="B4093" s="5"/>
      <c r="C4093" s="8" t="s">
        <v>15686</v>
      </c>
      <c r="D4093" s="4"/>
      <c r="E4093" s="8"/>
      <c r="F4093" s="4" t="s">
        <v>527</v>
      </c>
      <c r="G4093" s="8" t="s">
        <v>15658</v>
      </c>
      <c r="H4093" s="8" t="s">
        <v>529</v>
      </c>
      <c r="I4093" s="8"/>
      <c r="J4093" s="8"/>
      <c r="K4093" s="8"/>
      <c r="L4093" s="8"/>
      <c r="M4093" s="8"/>
      <c r="N4093" s="8" t="s">
        <v>15687</v>
      </c>
      <c r="O4093" s="8"/>
      <c r="P4093" s="8"/>
      <c r="Q4093" s="8"/>
      <c r="R4093" s="8"/>
      <c r="S4093" s="8"/>
      <c r="T4093" s="8"/>
      <c r="U4093" s="8"/>
      <c r="V4093" s="8"/>
      <c r="W4093" s="8"/>
      <c r="X4093" s="8"/>
      <c r="Y4093" s="8"/>
      <c r="Z4093" s="8"/>
      <c r="AA4093" s="8"/>
      <c r="AB4093" s="8"/>
      <c r="AC4093" s="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  <c r="AY4093" s="8"/>
      <c r="AZ4093" s="8"/>
      <c r="BA4093" s="8"/>
      <c r="BB4093" s="8"/>
      <c r="BC4093" s="8"/>
      <c r="BD4093" s="8"/>
      <c r="BE4093" s="8"/>
      <c r="BF4093" s="8"/>
      <c r="BG4093" s="8"/>
      <c r="BH4093" s="8"/>
      <c r="BI4093" s="8"/>
      <c r="BJ4093" s="8"/>
      <c r="BK4093" s="8"/>
      <c r="BL4093" s="8"/>
      <c r="BM4093" s="8"/>
      <c r="BN4093" s="8"/>
      <c r="BO4093" s="8"/>
      <c r="BP4093" s="8"/>
      <c r="BQ4093" s="8"/>
      <c r="BR4093" s="8"/>
      <c r="BS4093" s="8"/>
      <c r="BT4093" s="8"/>
      <c r="BU4093" s="8"/>
      <c r="BV4093" s="8"/>
      <c r="BW4093" s="8"/>
      <c r="BX4093" s="8"/>
      <c r="BY4093" s="8"/>
    </row>
    <row r="4094" spans="1:77" x14ac:dyDescent="0.2">
      <c r="A4094" s="8" t="s">
        <v>15688</v>
      </c>
      <c r="B4094" s="5"/>
      <c r="C4094" s="8" t="s">
        <v>15689</v>
      </c>
      <c r="D4094" s="4"/>
      <c r="E4094" s="8"/>
      <c r="F4094" s="4" t="s">
        <v>527</v>
      </c>
      <c r="G4094" s="8" t="s">
        <v>15658</v>
      </c>
      <c r="H4094" s="8" t="s">
        <v>529</v>
      </c>
      <c r="I4094" s="8"/>
      <c r="J4094" s="8"/>
      <c r="K4094" s="8"/>
      <c r="L4094" s="8"/>
      <c r="M4094" s="8"/>
      <c r="N4094" s="8" t="s">
        <v>15690</v>
      </c>
      <c r="O4094" s="8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  <c r="AY4094" s="8"/>
      <c r="AZ4094" s="8"/>
      <c r="BA4094" s="8"/>
      <c r="BB4094" s="8"/>
      <c r="BC4094" s="8"/>
      <c r="BD4094" s="8"/>
      <c r="BE4094" s="8"/>
      <c r="BF4094" s="8"/>
      <c r="BG4094" s="8"/>
      <c r="BH4094" s="8"/>
      <c r="BI4094" s="8"/>
      <c r="BJ4094" s="8"/>
      <c r="BK4094" s="8"/>
      <c r="BL4094" s="8"/>
      <c r="BM4094" s="8"/>
      <c r="BN4094" s="8"/>
      <c r="BO4094" s="8"/>
      <c r="BP4094" s="8"/>
      <c r="BQ4094" s="8"/>
      <c r="BR4094" s="8"/>
      <c r="BS4094" s="8"/>
      <c r="BT4094" s="8"/>
      <c r="BU4094" s="8"/>
      <c r="BV4094" s="8"/>
      <c r="BW4094" s="8"/>
      <c r="BX4094" s="8"/>
      <c r="BY4094" s="8"/>
    </row>
    <row r="4095" spans="1:77" x14ac:dyDescent="0.2">
      <c r="A4095" s="8" t="s">
        <v>15691</v>
      </c>
      <c r="B4095" s="5"/>
      <c r="C4095" s="8" t="s">
        <v>15692</v>
      </c>
      <c r="D4095" s="4"/>
      <c r="E4095" s="8"/>
      <c r="F4095" s="4" t="s">
        <v>527</v>
      </c>
      <c r="G4095" s="8" t="s">
        <v>15658</v>
      </c>
      <c r="H4095" s="8" t="s">
        <v>529</v>
      </c>
      <c r="I4095" s="8"/>
      <c r="J4095" s="8"/>
      <c r="K4095" s="8"/>
      <c r="L4095" s="8"/>
      <c r="M4095" s="8"/>
      <c r="N4095" s="8" t="s">
        <v>15672</v>
      </c>
      <c r="O4095" s="8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  <c r="AY4095" s="8"/>
      <c r="AZ4095" s="8"/>
      <c r="BA4095" s="8"/>
      <c r="BB4095" s="8"/>
      <c r="BC4095" s="8"/>
      <c r="BD4095" s="8"/>
      <c r="BE4095" s="8"/>
      <c r="BF4095" s="8"/>
      <c r="BG4095" s="8"/>
      <c r="BH4095" s="8"/>
      <c r="BI4095" s="8"/>
      <c r="BJ4095" s="8"/>
      <c r="BK4095" s="8"/>
      <c r="BL4095" s="8"/>
      <c r="BM4095" s="8"/>
      <c r="BN4095" s="8"/>
      <c r="BO4095" s="8"/>
      <c r="BP4095" s="8"/>
      <c r="BQ4095" s="8"/>
      <c r="BR4095" s="8"/>
      <c r="BS4095" s="8"/>
      <c r="BT4095" s="8"/>
      <c r="BU4095" s="8"/>
      <c r="BV4095" s="8"/>
      <c r="BW4095" s="8"/>
      <c r="BX4095" s="8"/>
      <c r="BY4095" s="8"/>
    </row>
    <row r="4096" spans="1:77" x14ac:dyDescent="0.2">
      <c r="A4096" s="8" t="s">
        <v>15693</v>
      </c>
      <c r="B4096" s="5"/>
      <c r="C4096" s="8" t="s">
        <v>15694</v>
      </c>
      <c r="D4096" s="4"/>
      <c r="E4096" s="8"/>
      <c r="F4096" s="4" t="s">
        <v>527</v>
      </c>
      <c r="G4096" s="8" t="s">
        <v>15658</v>
      </c>
      <c r="H4096" s="8" t="s">
        <v>529</v>
      </c>
      <c r="I4096" s="8"/>
      <c r="J4096" s="8"/>
      <c r="K4096" s="8"/>
      <c r="L4096" s="8"/>
      <c r="M4096" s="8"/>
      <c r="N4096" s="8" t="s">
        <v>15675</v>
      </c>
      <c r="O4096" s="8"/>
      <c r="P4096" s="8"/>
      <c r="Q4096" s="8"/>
      <c r="R4096" s="8"/>
      <c r="S4096" s="8"/>
      <c r="T4096" s="8"/>
      <c r="U4096" s="8"/>
      <c r="V4096" s="8"/>
      <c r="W4096" s="8"/>
      <c r="X4096" s="8"/>
      <c r="Y4096" s="8"/>
      <c r="Z4096" s="8"/>
      <c r="AA4096" s="8"/>
      <c r="AB4096" s="8"/>
      <c r="AC4096" s="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  <c r="AY4096" s="8"/>
      <c r="AZ4096" s="8"/>
      <c r="BA4096" s="8"/>
      <c r="BB4096" s="8"/>
      <c r="BC4096" s="8"/>
      <c r="BD4096" s="8"/>
      <c r="BE4096" s="8"/>
      <c r="BF4096" s="8"/>
      <c r="BG4096" s="8"/>
      <c r="BH4096" s="8"/>
      <c r="BI4096" s="8"/>
      <c r="BJ4096" s="8"/>
      <c r="BK4096" s="8"/>
      <c r="BL4096" s="8"/>
      <c r="BM4096" s="8"/>
      <c r="BN4096" s="8"/>
      <c r="BO4096" s="8"/>
      <c r="BP4096" s="8"/>
      <c r="BQ4096" s="8"/>
      <c r="BR4096" s="8"/>
      <c r="BS4096" s="8"/>
      <c r="BT4096" s="8"/>
      <c r="BU4096" s="8"/>
      <c r="BV4096" s="8"/>
      <c r="BW4096" s="8"/>
      <c r="BX4096" s="8"/>
      <c r="BY4096" s="8"/>
    </row>
    <row r="4097" spans="1:77" x14ac:dyDescent="0.2">
      <c r="A4097" s="8" t="s">
        <v>15695</v>
      </c>
      <c r="B4097" s="5"/>
      <c r="C4097" s="8" t="s">
        <v>15696</v>
      </c>
      <c r="D4097" s="4"/>
      <c r="E4097" s="8"/>
      <c r="F4097" s="4" t="s">
        <v>527</v>
      </c>
      <c r="G4097" s="8" t="s">
        <v>15658</v>
      </c>
      <c r="H4097" s="8" t="s">
        <v>529</v>
      </c>
      <c r="I4097" s="8"/>
      <c r="J4097" s="8"/>
      <c r="K4097" s="8"/>
      <c r="L4097" s="8"/>
      <c r="M4097" s="8"/>
      <c r="N4097" s="8" t="s">
        <v>15678</v>
      </c>
      <c r="O4097" s="8"/>
      <c r="P4097" s="8"/>
      <c r="Q4097" s="8"/>
      <c r="R4097" s="8"/>
      <c r="S4097" s="8"/>
      <c r="T4097" s="8"/>
      <c r="U4097" s="8"/>
      <c r="V4097" s="8"/>
      <c r="W4097" s="8"/>
      <c r="X4097" s="8"/>
      <c r="Y4097" s="8"/>
      <c r="Z4097" s="8"/>
      <c r="AA4097" s="8"/>
      <c r="AB4097" s="8"/>
      <c r="AC4097" s="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  <c r="AY4097" s="8"/>
      <c r="AZ4097" s="8"/>
      <c r="BA4097" s="8"/>
      <c r="BB4097" s="8"/>
      <c r="BC4097" s="8"/>
      <c r="BD4097" s="8"/>
      <c r="BE4097" s="8"/>
      <c r="BF4097" s="8"/>
      <c r="BG4097" s="8"/>
      <c r="BH4097" s="8"/>
      <c r="BI4097" s="8"/>
      <c r="BJ4097" s="8"/>
      <c r="BK4097" s="8"/>
      <c r="BL4097" s="8"/>
      <c r="BM4097" s="8"/>
      <c r="BN4097" s="8"/>
      <c r="BO4097" s="8"/>
      <c r="BP4097" s="8"/>
      <c r="BQ4097" s="8"/>
      <c r="BR4097" s="8"/>
      <c r="BS4097" s="8"/>
      <c r="BT4097" s="8"/>
      <c r="BU4097" s="8"/>
      <c r="BV4097" s="8"/>
      <c r="BW4097" s="8"/>
      <c r="BX4097" s="8"/>
      <c r="BY4097" s="8"/>
    </row>
    <row r="4098" spans="1:77" x14ac:dyDescent="0.2">
      <c r="A4098" s="8" t="s">
        <v>15697</v>
      </c>
      <c r="B4098" s="5"/>
      <c r="C4098" s="8" t="s">
        <v>15698</v>
      </c>
      <c r="D4098" s="4"/>
      <c r="E4098" s="8"/>
      <c r="F4098" s="4" t="s">
        <v>527</v>
      </c>
      <c r="G4098" s="8" t="s">
        <v>15658</v>
      </c>
      <c r="H4098" s="8" t="s">
        <v>529</v>
      </c>
      <c r="I4098" s="8"/>
      <c r="J4098" s="8"/>
      <c r="K4098" s="8"/>
      <c r="L4098" s="8"/>
      <c r="M4098" s="8"/>
      <c r="N4098" s="8" t="s">
        <v>15681</v>
      </c>
      <c r="O4098" s="8"/>
      <c r="P4098" s="8"/>
      <c r="Q4098" s="8"/>
      <c r="R4098" s="8"/>
      <c r="S4098" s="8"/>
      <c r="T4098" s="8"/>
      <c r="U4098" s="8"/>
      <c r="V4098" s="8"/>
      <c r="W4098" s="8"/>
      <c r="X4098" s="8"/>
      <c r="Y4098" s="8"/>
      <c r="Z4098" s="8"/>
      <c r="AA4098" s="8"/>
      <c r="AB4098" s="8"/>
      <c r="AC4098" s="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  <c r="AY4098" s="8"/>
      <c r="AZ4098" s="8"/>
      <c r="BA4098" s="8"/>
      <c r="BB4098" s="8"/>
      <c r="BC4098" s="8"/>
      <c r="BD4098" s="8"/>
      <c r="BE4098" s="8"/>
      <c r="BF4098" s="8"/>
      <c r="BG4098" s="8"/>
      <c r="BH4098" s="8"/>
      <c r="BI4098" s="8"/>
      <c r="BJ4098" s="8"/>
      <c r="BK4098" s="8"/>
      <c r="BL4098" s="8"/>
      <c r="BM4098" s="8"/>
      <c r="BN4098" s="8"/>
      <c r="BO4098" s="8"/>
      <c r="BP4098" s="8"/>
      <c r="BQ4098" s="8"/>
      <c r="BR4098" s="8"/>
      <c r="BS4098" s="8"/>
      <c r="BT4098" s="8"/>
      <c r="BU4098" s="8"/>
      <c r="BV4098" s="8"/>
      <c r="BW4098" s="8"/>
      <c r="BX4098" s="8"/>
      <c r="BY4098" s="8"/>
    </row>
    <row r="4099" spans="1:77" x14ac:dyDescent="0.2">
      <c r="A4099" s="8" t="s">
        <v>15699</v>
      </c>
      <c r="B4099" s="5"/>
      <c r="C4099" s="8" t="s">
        <v>15700</v>
      </c>
      <c r="D4099" s="4"/>
      <c r="E4099" s="8"/>
      <c r="F4099" s="4" t="s">
        <v>527</v>
      </c>
      <c r="G4099" s="8" t="s">
        <v>15658</v>
      </c>
      <c r="H4099" s="8" t="s">
        <v>529</v>
      </c>
      <c r="I4099" s="8"/>
      <c r="J4099" s="8"/>
      <c r="K4099" s="8"/>
      <c r="L4099" s="8"/>
      <c r="M4099" s="8"/>
      <c r="N4099" s="8" t="s">
        <v>15684</v>
      </c>
      <c r="O4099" s="8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  <c r="AY4099" s="8"/>
      <c r="AZ4099" s="8"/>
      <c r="BA4099" s="8"/>
      <c r="BB4099" s="8"/>
      <c r="BC4099" s="8"/>
      <c r="BD4099" s="8"/>
      <c r="BE4099" s="8"/>
      <c r="BF4099" s="8"/>
      <c r="BG4099" s="8"/>
      <c r="BH4099" s="8"/>
      <c r="BI4099" s="8"/>
      <c r="BJ4099" s="8"/>
      <c r="BK4099" s="8"/>
      <c r="BL4099" s="8"/>
      <c r="BM4099" s="8"/>
      <c r="BN4099" s="8"/>
      <c r="BO4099" s="8"/>
      <c r="BP4099" s="8"/>
      <c r="BQ4099" s="8"/>
      <c r="BR4099" s="8"/>
      <c r="BS4099" s="8"/>
      <c r="BT4099" s="8"/>
      <c r="BU4099" s="8"/>
      <c r="BV4099" s="8"/>
      <c r="BW4099" s="8"/>
      <c r="BX4099" s="8"/>
      <c r="BY4099" s="8"/>
    </row>
    <row r="4100" spans="1:77" x14ac:dyDescent="0.2">
      <c r="A4100" s="8" t="s">
        <v>15701</v>
      </c>
      <c r="B4100" s="5"/>
      <c r="C4100" s="8" t="s">
        <v>15702</v>
      </c>
      <c r="D4100" s="4"/>
      <c r="E4100" s="8"/>
      <c r="F4100" s="4" t="s">
        <v>527</v>
      </c>
      <c r="G4100" s="8" t="s">
        <v>15658</v>
      </c>
      <c r="H4100" s="8" t="s">
        <v>529</v>
      </c>
      <c r="I4100" s="8"/>
      <c r="J4100" s="8"/>
      <c r="K4100" s="8"/>
      <c r="L4100" s="8"/>
      <c r="M4100" s="8"/>
      <c r="N4100" s="8" t="s">
        <v>15687</v>
      </c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  <c r="AY4100" s="8"/>
      <c r="AZ4100" s="8"/>
      <c r="BA4100" s="8"/>
      <c r="BB4100" s="8"/>
      <c r="BC4100" s="8"/>
      <c r="BD4100" s="8"/>
      <c r="BE4100" s="8"/>
      <c r="BF4100" s="8"/>
      <c r="BG4100" s="8"/>
      <c r="BH4100" s="8"/>
      <c r="BI4100" s="8"/>
      <c r="BJ4100" s="8"/>
      <c r="BK4100" s="8"/>
      <c r="BL4100" s="8"/>
      <c r="BM4100" s="8"/>
      <c r="BN4100" s="8"/>
      <c r="BO4100" s="8"/>
      <c r="BP4100" s="8"/>
      <c r="BQ4100" s="8"/>
      <c r="BR4100" s="8"/>
      <c r="BS4100" s="8"/>
      <c r="BT4100" s="8"/>
      <c r="BU4100" s="8"/>
      <c r="BV4100" s="8"/>
      <c r="BW4100" s="8"/>
      <c r="BX4100" s="8"/>
      <c r="BY4100" s="8"/>
    </row>
    <row r="4101" spans="1:77" x14ac:dyDescent="0.2">
      <c r="A4101" s="8" t="s">
        <v>15703</v>
      </c>
      <c r="B4101" s="5"/>
      <c r="C4101" s="8" t="s">
        <v>15704</v>
      </c>
      <c r="D4101" s="4"/>
      <c r="E4101" s="8"/>
      <c r="F4101" s="4" t="s">
        <v>527</v>
      </c>
      <c r="G4101" s="8" t="s">
        <v>15658</v>
      </c>
      <c r="H4101" s="8" t="s">
        <v>529</v>
      </c>
      <c r="I4101" s="8"/>
      <c r="J4101" s="8"/>
      <c r="K4101" s="8"/>
      <c r="L4101" s="8"/>
      <c r="M4101" s="8"/>
      <c r="N4101" s="8" t="s">
        <v>15672</v>
      </c>
      <c r="O4101" s="8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  <c r="AY4101" s="8"/>
      <c r="AZ4101" s="8"/>
      <c r="BA4101" s="8"/>
      <c r="BB4101" s="8"/>
      <c r="BC4101" s="8"/>
      <c r="BD4101" s="8"/>
      <c r="BE4101" s="8"/>
      <c r="BF4101" s="8"/>
      <c r="BG4101" s="8"/>
      <c r="BH4101" s="8"/>
      <c r="BI4101" s="8"/>
      <c r="BJ4101" s="8"/>
      <c r="BK4101" s="8"/>
      <c r="BL4101" s="8"/>
      <c r="BM4101" s="8"/>
      <c r="BN4101" s="8"/>
      <c r="BO4101" s="8"/>
      <c r="BP4101" s="8"/>
      <c r="BQ4101" s="8"/>
      <c r="BR4101" s="8"/>
      <c r="BS4101" s="8"/>
      <c r="BT4101" s="8"/>
      <c r="BU4101" s="8"/>
      <c r="BV4101" s="8"/>
      <c r="BW4101" s="8"/>
      <c r="BX4101" s="8"/>
      <c r="BY4101" s="8"/>
    </row>
    <row r="4102" spans="1:77" x14ac:dyDescent="0.2">
      <c r="A4102" s="8" t="s">
        <v>15705</v>
      </c>
      <c r="B4102" s="5"/>
      <c r="C4102" s="8" t="s">
        <v>15706</v>
      </c>
      <c r="D4102" s="4"/>
      <c r="E4102" s="8"/>
      <c r="F4102" s="4" t="s">
        <v>527</v>
      </c>
      <c r="G4102" s="8" t="s">
        <v>15658</v>
      </c>
      <c r="H4102" s="8" t="s">
        <v>529</v>
      </c>
      <c r="I4102" s="8"/>
      <c r="J4102" s="8"/>
      <c r="K4102" s="8"/>
      <c r="L4102" s="8"/>
      <c r="M4102" s="8"/>
      <c r="N4102" s="8" t="s">
        <v>15672</v>
      </c>
      <c r="O4102" s="8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  <c r="AY4102" s="8"/>
      <c r="AZ4102" s="8"/>
      <c r="BA4102" s="8"/>
      <c r="BB4102" s="8"/>
      <c r="BC4102" s="8"/>
      <c r="BD4102" s="8"/>
      <c r="BE4102" s="8"/>
      <c r="BF4102" s="8"/>
      <c r="BG4102" s="8"/>
      <c r="BH4102" s="8"/>
      <c r="BI4102" s="8"/>
      <c r="BJ4102" s="8"/>
      <c r="BK4102" s="8"/>
      <c r="BL4102" s="8"/>
      <c r="BM4102" s="8"/>
      <c r="BN4102" s="8"/>
      <c r="BO4102" s="8"/>
      <c r="BP4102" s="8"/>
      <c r="BQ4102" s="8"/>
      <c r="BR4102" s="8"/>
      <c r="BS4102" s="8"/>
      <c r="BT4102" s="8"/>
      <c r="BU4102" s="8"/>
      <c r="BV4102" s="8"/>
      <c r="BW4102" s="8"/>
      <c r="BX4102" s="8"/>
      <c r="BY4102" s="8"/>
    </row>
    <row r="4103" spans="1:77" x14ac:dyDescent="0.2">
      <c r="A4103" s="8" t="s">
        <v>15707</v>
      </c>
      <c r="B4103" s="5"/>
      <c r="C4103" s="8" t="s">
        <v>15708</v>
      </c>
      <c r="D4103" s="4"/>
      <c r="E4103" s="8"/>
      <c r="F4103" s="4" t="s">
        <v>527</v>
      </c>
      <c r="G4103" s="8" t="s">
        <v>15658</v>
      </c>
      <c r="H4103" s="8" t="s">
        <v>529</v>
      </c>
      <c r="I4103" s="8"/>
      <c r="J4103" s="8"/>
      <c r="K4103" s="8"/>
      <c r="L4103" s="8"/>
      <c r="M4103" s="8"/>
      <c r="N4103" s="8" t="s">
        <v>15672</v>
      </c>
      <c r="O4103" s="8"/>
      <c r="P4103" s="8"/>
      <c r="Q4103" s="8"/>
      <c r="R4103" s="8"/>
      <c r="S4103" s="8"/>
      <c r="T4103" s="8"/>
      <c r="U4103" s="8"/>
      <c r="V4103" s="8"/>
      <c r="W4103" s="8"/>
      <c r="X4103" s="8"/>
      <c r="Y4103" s="8"/>
      <c r="Z4103" s="8"/>
      <c r="AA4103" s="8"/>
      <c r="AB4103" s="8"/>
      <c r="AC4103" s="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  <c r="AY4103" s="8"/>
      <c r="AZ4103" s="8"/>
      <c r="BA4103" s="8"/>
      <c r="BB4103" s="8"/>
      <c r="BC4103" s="8"/>
      <c r="BD4103" s="8"/>
      <c r="BE4103" s="8"/>
      <c r="BF4103" s="8"/>
      <c r="BG4103" s="8"/>
      <c r="BH4103" s="8"/>
      <c r="BI4103" s="8"/>
      <c r="BJ4103" s="8"/>
      <c r="BK4103" s="8"/>
      <c r="BL4103" s="8"/>
      <c r="BM4103" s="8"/>
      <c r="BN4103" s="8"/>
      <c r="BO4103" s="8"/>
      <c r="BP4103" s="8"/>
      <c r="BQ4103" s="8"/>
      <c r="BR4103" s="8"/>
      <c r="BS4103" s="8"/>
      <c r="BT4103" s="8"/>
      <c r="BU4103" s="8"/>
      <c r="BV4103" s="8"/>
      <c r="BW4103" s="8"/>
      <c r="BX4103" s="8"/>
      <c r="BY4103" s="8"/>
    </row>
    <row r="4104" spans="1:77" x14ac:dyDescent="0.2">
      <c r="A4104" s="8" t="s">
        <v>15709</v>
      </c>
      <c r="B4104" s="5"/>
      <c r="C4104" s="8" t="s">
        <v>15710</v>
      </c>
      <c r="D4104" s="4"/>
      <c r="E4104" s="8"/>
      <c r="F4104" s="4" t="s">
        <v>527</v>
      </c>
      <c r="G4104" s="8" t="s">
        <v>15658</v>
      </c>
      <c r="H4104" s="8" t="s">
        <v>529</v>
      </c>
      <c r="I4104" s="8"/>
      <c r="J4104" s="8"/>
      <c r="K4104" s="8"/>
      <c r="L4104" s="8"/>
      <c r="M4104" s="8"/>
      <c r="N4104" s="8" t="s">
        <v>15672</v>
      </c>
      <c r="O4104" s="8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  <c r="AY4104" s="8"/>
      <c r="AZ4104" s="8"/>
      <c r="BA4104" s="8"/>
      <c r="BB4104" s="8"/>
      <c r="BC4104" s="8"/>
      <c r="BD4104" s="8"/>
      <c r="BE4104" s="8"/>
      <c r="BF4104" s="8"/>
      <c r="BG4104" s="8"/>
      <c r="BH4104" s="8"/>
      <c r="BI4104" s="8"/>
      <c r="BJ4104" s="8"/>
      <c r="BK4104" s="8"/>
      <c r="BL4104" s="8"/>
      <c r="BM4104" s="8"/>
      <c r="BN4104" s="8"/>
      <c r="BO4104" s="8"/>
      <c r="BP4104" s="8"/>
      <c r="BQ4104" s="8"/>
      <c r="BR4104" s="8"/>
      <c r="BS4104" s="8"/>
      <c r="BT4104" s="8"/>
      <c r="BU4104" s="8"/>
      <c r="BV4104" s="8"/>
      <c r="BW4104" s="8"/>
      <c r="BX4104" s="8"/>
      <c r="BY4104" s="8"/>
    </row>
    <row r="4105" spans="1:77" x14ac:dyDescent="0.2">
      <c r="A4105" s="8" t="s">
        <v>15711</v>
      </c>
      <c r="B4105" s="5"/>
      <c r="C4105" s="8" t="s">
        <v>15712</v>
      </c>
      <c r="D4105" s="4"/>
      <c r="E4105" s="8"/>
      <c r="F4105" s="4" t="s">
        <v>527</v>
      </c>
      <c r="G4105" s="8" t="s">
        <v>15658</v>
      </c>
      <c r="H4105" s="8" t="s">
        <v>529</v>
      </c>
      <c r="I4105" s="8"/>
      <c r="J4105" s="8"/>
      <c r="K4105" s="8"/>
      <c r="L4105" s="8"/>
      <c r="M4105" s="8"/>
      <c r="N4105" s="8" t="s">
        <v>15672</v>
      </c>
      <c r="O4105" s="8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  <c r="AY4105" s="8"/>
      <c r="AZ4105" s="8"/>
      <c r="BA4105" s="8"/>
      <c r="BB4105" s="8"/>
      <c r="BC4105" s="8"/>
      <c r="BD4105" s="8"/>
      <c r="BE4105" s="8"/>
      <c r="BF4105" s="8"/>
      <c r="BG4105" s="8"/>
      <c r="BH4105" s="8"/>
      <c r="BI4105" s="8"/>
      <c r="BJ4105" s="8"/>
      <c r="BK4105" s="8"/>
      <c r="BL4105" s="8"/>
      <c r="BM4105" s="8"/>
      <c r="BN4105" s="8"/>
      <c r="BO4105" s="8"/>
      <c r="BP4105" s="8"/>
      <c r="BQ4105" s="8"/>
      <c r="BR4105" s="8"/>
      <c r="BS4105" s="8"/>
      <c r="BT4105" s="8"/>
      <c r="BU4105" s="8"/>
      <c r="BV4105" s="8"/>
      <c r="BW4105" s="8"/>
      <c r="BX4105" s="8"/>
      <c r="BY4105" s="8"/>
    </row>
    <row r="4106" spans="1:77" x14ac:dyDescent="0.2">
      <c r="A4106" s="8" t="s">
        <v>15713</v>
      </c>
      <c r="B4106" s="5"/>
      <c r="C4106" s="8" t="s">
        <v>15714</v>
      </c>
      <c r="D4106" s="4"/>
      <c r="E4106" s="8"/>
      <c r="F4106" s="4" t="s">
        <v>527</v>
      </c>
      <c r="G4106" s="8" t="s">
        <v>15658</v>
      </c>
      <c r="H4106" s="8" t="s">
        <v>529</v>
      </c>
      <c r="I4106" s="8"/>
      <c r="J4106" s="8"/>
      <c r="K4106" s="8"/>
      <c r="L4106" s="8"/>
      <c r="M4106" s="8"/>
      <c r="N4106" s="8" t="s">
        <v>15672</v>
      </c>
      <c r="O4106" s="8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  <c r="AY4106" s="8"/>
      <c r="AZ4106" s="8"/>
      <c r="BA4106" s="8"/>
      <c r="BB4106" s="8"/>
      <c r="BC4106" s="8"/>
      <c r="BD4106" s="8"/>
      <c r="BE4106" s="8"/>
      <c r="BF4106" s="8"/>
      <c r="BG4106" s="8"/>
      <c r="BH4106" s="8"/>
      <c r="BI4106" s="8"/>
      <c r="BJ4106" s="8"/>
      <c r="BK4106" s="8"/>
      <c r="BL4106" s="8"/>
      <c r="BM4106" s="8"/>
      <c r="BN4106" s="8"/>
      <c r="BO4106" s="8"/>
      <c r="BP4106" s="8"/>
      <c r="BQ4106" s="8"/>
      <c r="BR4106" s="8"/>
      <c r="BS4106" s="8"/>
      <c r="BT4106" s="8"/>
      <c r="BU4106" s="8"/>
      <c r="BV4106" s="8"/>
      <c r="BW4106" s="8"/>
      <c r="BX4106" s="8"/>
      <c r="BY4106" s="8"/>
    </row>
    <row r="4107" spans="1:77" x14ac:dyDescent="0.2">
      <c r="A4107" s="8" t="s">
        <v>15715</v>
      </c>
      <c r="B4107" s="5"/>
      <c r="C4107" s="8" t="s">
        <v>15716</v>
      </c>
      <c r="D4107" s="4"/>
      <c r="E4107" s="8"/>
      <c r="F4107" s="4" t="s">
        <v>527</v>
      </c>
      <c r="G4107" s="8" t="s">
        <v>15658</v>
      </c>
      <c r="H4107" s="8" t="s">
        <v>529</v>
      </c>
      <c r="I4107" s="8"/>
      <c r="J4107" s="8"/>
      <c r="K4107" s="8"/>
      <c r="L4107" s="8"/>
      <c r="M4107" s="8"/>
      <c r="N4107" s="8" t="s">
        <v>15672</v>
      </c>
      <c r="O4107" s="8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  <c r="AY4107" s="8"/>
      <c r="AZ4107" s="8"/>
      <c r="BA4107" s="8"/>
      <c r="BB4107" s="8"/>
      <c r="BC4107" s="8"/>
      <c r="BD4107" s="8"/>
      <c r="BE4107" s="8"/>
      <c r="BF4107" s="8"/>
      <c r="BG4107" s="8"/>
      <c r="BH4107" s="8"/>
      <c r="BI4107" s="8"/>
      <c r="BJ4107" s="8"/>
      <c r="BK4107" s="8"/>
      <c r="BL4107" s="8"/>
      <c r="BM4107" s="8"/>
      <c r="BN4107" s="8"/>
      <c r="BO4107" s="8"/>
      <c r="BP4107" s="8"/>
      <c r="BQ4107" s="8"/>
      <c r="BR4107" s="8"/>
      <c r="BS4107" s="8"/>
      <c r="BT4107" s="8"/>
      <c r="BU4107" s="8"/>
      <c r="BV4107" s="8"/>
      <c r="BW4107" s="8"/>
      <c r="BX4107" s="8"/>
      <c r="BY4107" s="8"/>
    </row>
    <row r="4108" spans="1:77" x14ac:dyDescent="0.2">
      <c r="A4108" s="8" t="s">
        <v>15717</v>
      </c>
      <c r="B4108" s="5"/>
      <c r="C4108" s="11" t="s">
        <v>15718</v>
      </c>
      <c r="D4108" s="4"/>
      <c r="E4108" s="8"/>
      <c r="F4108" s="4" t="s">
        <v>527</v>
      </c>
      <c r="G4108" s="8" t="s">
        <v>15658</v>
      </c>
      <c r="H4108" s="8" t="s">
        <v>529</v>
      </c>
      <c r="I4108" s="8"/>
      <c r="J4108" s="8"/>
      <c r="K4108" s="8"/>
      <c r="L4108" s="8"/>
      <c r="M4108" s="8"/>
      <c r="N4108" s="8" t="s">
        <v>15672</v>
      </c>
      <c r="O4108" s="8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  <c r="AY4108" s="8"/>
      <c r="AZ4108" s="8"/>
      <c r="BA4108" s="8"/>
      <c r="BB4108" s="8"/>
      <c r="BC4108" s="8"/>
      <c r="BD4108" s="8"/>
      <c r="BE4108" s="8"/>
      <c r="BF4108" s="8"/>
      <c r="BG4108" s="8"/>
      <c r="BH4108" s="8"/>
      <c r="BI4108" s="8"/>
      <c r="BJ4108" s="8"/>
      <c r="BK4108" s="8"/>
      <c r="BL4108" s="8"/>
      <c r="BM4108" s="8"/>
      <c r="BN4108" s="8"/>
      <c r="BO4108" s="8"/>
      <c r="BP4108" s="8"/>
      <c r="BQ4108" s="8"/>
      <c r="BR4108" s="8"/>
      <c r="BS4108" s="8"/>
      <c r="BT4108" s="8"/>
      <c r="BU4108" s="8"/>
      <c r="BV4108" s="8"/>
      <c r="BW4108" s="8"/>
      <c r="BX4108" s="8"/>
      <c r="BY4108" s="8"/>
    </row>
    <row r="4109" spans="1:77" x14ac:dyDescent="0.2">
      <c r="A4109" s="8" t="s">
        <v>15719</v>
      </c>
      <c r="B4109" s="5"/>
      <c r="C4109" s="8" t="s">
        <v>15720</v>
      </c>
      <c r="D4109" s="4"/>
      <c r="E4109" s="8"/>
      <c r="F4109" s="4" t="s">
        <v>692</v>
      </c>
      <c r="G4109" s="8" t="s">
        <v>15658</v>
      </c>
      <c r="H4109" s="8" t="s">
        <v>529</v>
      </c>
      <c r="I4109" s="8"/>
      <c r="J4109" s="8"/>
      <c r="K4109" s="8"/>
      <c r="L4109" s="8"/>
      <c r="M4109" s="8"/>
      <c r="N4109" s="8"/>
      <c r="O4109" s="8"/>
      <c r="P4109" s="8"/>
      <c r="Q4109" s="8"/>
      <c r="R4109" s="8"/>
      <c r="S4109" s="8"/>
      <c r="T4109" s="8"/>
      <c r="U4109" s="8"/>
      <c r="V4109" s="8"/>
      <c r="W4109" s="8"/>
      <c r="X4109" s="8"/>
      <c r="Y4109" s="8"/>
      <c r="Z4109" s="8"/>
      <c r="AA4109" s="8"/>
      <c r="AB4109" s="8"/>
      <c r="AC4109" s="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  <c r="AY4109" s="8"/>
      <c r="AZ4109" s="8"/>
      <c r="BA4109" s="8"/>
      <c r="BB4109" s="8"/>
      <c r="BC4109" s="8"/>
      <c r="BD4109" s="8"/>
      <c r="BE4109" s="8"/>
      <c r="BF4109" s="8"/>
      <c r="BG4109" s="8"/>
      <c r="BH4109" s="8"/>
      <c r="BI4109" s="8"/>
      <c r="BJ4109" s="8"/>
      <c r="BK4109" s="8"/>
      <c r="BL4109" s="8"/>
      <c r="BM4109" s="8"/>
      <c r="BN4109" s="8"/>
      <c r="BO4109" s="8"/>
      <c r="BP4109" s="8"/>
      <c r="BQ4109" s="8"/>
      <c r="BR4109" s="8"/>
      <c r="BS4109" s="8"/>
      <c r="BT4109" s="8"/>
      <c r="BU4109" s="8"/>
      <c r="BV4109" s="8"/>
      <c r="BW4109" s="8"/>
      <c r="BX4109" s="8"/>
      <c r="BY4109" s="8"/>
    </row>
    <row r="4110" spans="1:77" x14ac:dyDescent="0.2">
      <c r="A4110" s="8" t="s">
        <v>15721</v>
      </c>
      <c r="B4110" s="5"/>
      <c r="C4110" s="8" t="s">
        <v>15722</v>
      </c>
      <c r="D4110" s="4"/>
      <c r="E4110" s="8"/>
      <c r="F4110" s="4" t="s">
        <v>692</v>
      </c>
      <c r="G4110" s="8" t="s">
        <v>15658</v>
      </c>
      <c r="H4110" s="8" t="s">
        <v>529</v>
      </c>
      <c r="I4110" s="8"/>
      <c r="J4110" s="8"/>
      <c r="K4110" s="8"/>
      <c r="L4110" s="8"/>
      <c r="M4110" s="8"/>
      <c r="N4110" s="8"/>
      <c r="O4110" s="8"/>
      <c r="P4110" s="8"/>
      <c r="Q4110" s="8"/>
      <c r="R4110" s="8"/>
      <c r="S4110" s="8"/>
      <c r="T4110" s="8"/>
      <c r="U4110" s="8"/>
      <c r="V4110" s="8"/>
      <c r="W4110" s="8"/>
      <c r="X4110" s="8"/>
      <c r="Y4110" s="8"/>
      <c r="Z4110" s="8"/>
      <c r="AA4110" s="8"/>
      <c r="AB4110" s="8"/>
      <c r="AC4110" s="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  <c r="AY4110" s="8"/>
      <c r="AZ4110" s="8"/>
      <c r="BA4110" s="8"/>
      <c r="BB4110" s="8"/>
      <c r="BC4110" s="8"/>
      <c r="BD4110" s="8"/>
      <c r="BE4110" s="8"/>
      <c r="BF4110" s="8"/>
      <c r="BG4110" s="8"/>
      <c r="BH4110" s="8"/>
      <c r="BI4110" s="8"/>
      <c r="BJ4110" s="8"/>
      <c r="BK4110" s="8"/>
      <c r="BL4110" s="8"/>
      <c r="BM4110" s="8"/>
      <c r="BN4110" s="8"/>
      <c r="BO4110" s="8"/>
      <c r="BP4110" s="8"/>
      <c r="BQ4110" s="8"/>
      <c r="BR4110" s="8"/>
      <c r="BS4110" s="8"/>
      <c r="BT4110" s="8"/>
      <c r="BU4110" s="8"/>
      <c r="BV4110" s="8"/>
      <c r="BW4110" s="8"/>
      <c r="BX4110" s="8"/>
      <c r="BY4110" s="8"/>
    </row>
    <row r="4111" spans="1:77" x14ac:dyDescent="0.2">
      <c r="A4111" s="8" t="s">
        <v>15723</v>
      </c>
      <c r="B4111" s="5"/>
      <c r="C4111" s="8" t="s">
        <v>15724</v>
      </c>
      <c r="D4111" s="5"/>
      <c r="E4111" s="8"/>
      <c r="F4111" s="5" t="s">
        <v>537</v>
      </c>
      <c r="G4111" s="8" t="s">
        <v>15658</v>
      </c>
      <c r="H4111" s="8" t="s">
        <v>529</v>
      </c>
      <c r="I4111" s="8"/>
      <c r="J4111" s="8"/>
      <c r="K4111" s="8"/>
      <c r="L4111" s="8"/>
      <c r="M4111" s="8"/>
      <c r="N4111" s="8" t="s">
        <v>15672</v>
      </c>
      <c r="O4111" s="8"/>
      <c r="P4111" s="8"/>
      <c r="Q4111" s="8"/>
      <c r="R4111" s="8"/>
      <c r="S4111" s="8"/>
      <c r="T4111" s="8"/>
      <c r="U4111" s="8"/>
      <c r="V4111" s="8"/>
      <c r="W4111" s="8"/>
      <c r="X4111" s="8"/>
      <c r="Y4111" s="8"/>
      <c r="Z4111" s="8"/>
      <c r="AA4111" s="8"/>
      <c r="AB4111" s="8"/>
      <c r="AC4111" s="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  <c r="AY4111" s="8"/>
      <c r="AZ4111" s="8"/>
      <c r="BA4111" s="8"/>
      <c r="BB4111" s="8"/>
      <c r="BC4111" s="8"/>
      <c r="BD4111" s="8"/>
      <c r="BE4111" s="8"/>
      <c r="BF4111" s="8"/>
      <c r="BG4111" s="8"/>
      <c r="BH4111" s="8"/>
      <c r="BI4111" s="8"/>
      <c r="BJ4111" s="8"/>
      <c r="BK4111" s="8"/>
      <c r="BL4111" s="8"/>
      <c r="BM4111" s="8"/>
      <c r="BN4111" s="8"/>
      <c r="BO4111" s="8"/>
      <c r="BP4111" s="8"/>
      <c r="BQ4111" s="8"/>
      <c r="BR4111" s="8"/>
      <c r="BS4111" s="8"/>
      <c r="BT4111" s="8"/>
      <c r="BU4111" s="8"/>
      <c r="BV4111" s="8"/>
      <c r="BW4111" s="8"/>
      <c r="BX4111" s="8"/>
      <c r="BY4111" s="8"/>
    </row>
    <row r="4112" spans="1:77" x14ac:dyDescent="0.2">
      <c r="A4112" s="8" t="s">
        <v>15725</v>
      </c>
      <c r="B4112" s="5"/>
      <c r="C4112" s="8" t="s">
        <v>15726</v>
      </c>
      <c r="D4112" s="5"/>
      <c r="E4112" s="8"/>
      <c r="F4112" s="5" t="s">
        <v>826</v>
      </c>
      <c r="G4112" s="8" t="s">
        <v>15658</v>
      </c>
      <c r="H4112" s="8" t="s">
        <v>529</v>
      </c>
      <c r="I4112" s="8"/>
      <c r="J4112" s="8"/>
      <c r="K4112" s="8"/>
      <c r="L4112" s="8"/>
      <c r="M4112" s="8"/>
      <c r="N4112" s="8"/>
      <c r="O4112" s="8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  <c r="AY4112" s="8"/>
      <c r="AZ4112" s="8"/>
      <c r="BA4112" s="8"/>
      <c r="BB4112" s="8"/>
      <c r="BC4112" s="8"/>
      <c r="BD4112" s="8"/>
      <c r="BE4112" s="8"/>
      <c r="BF4112" s="8"/>
      <c r="BG4112" s="8"/>
      <c r="BH4112" s="8"/>
      <c r="BI4112" s="8"/>
      <c r="BJ4112" s="8"/>
      <c r="BK4112" s="8"/>
      <c r="BL4112" s="8"/>
      <c r="BM4112" s="8"/>
      <c r="BN4112" s="8"/>
      <c r="BO4112" s="8"/>
      <c r="BP4112" s="8"/>
      <c r="BQ4112" s="8"/>
      <c r="BR4112" s="8"/>
      <c r="BS4112" s="8"/>
      <c r="BT4112" s="8"/>
      <c r="BU4112" s="8"/>
      <c r="BV4112" s="8"/>
      <c r="BW4112" s="8"/>
      <c r="BX4112" s="8"/>
      <c r="BY4112" s="8"/>
    </row>
    <row r="4113" spans="1:77" x14ac:dyDescent="0.2">
      <c r="A4113" s="8" t="s">
        <v>15727</v>
      </c>
      <c r="B4113" s="5"/>
      <c r="C4113" s="8" t="s">
        <v>15728</v>
      </c>
      <c r="D4113" s="4"/>
      <c r="E4113" s="8"/>
      <c r="F4113" s="4" t="s">
        <v>826</v>
      </c>
      <c r="G4113" s="8" t="s">
        <v>15729</v>
      </c>
      <c r="H4113" s="8" t="s">
        <v>2326</v>
      </c>
      <c r="I4113" s="8"/>
      <c r="J4113" s="8"/>
      <c r="K4113" s="8"/>
      <c r="L4113" s="8"/>
      <c r="M4113" s="8"/>
      <c r="N4113" s="8"/>
      <c r="O4113" s="8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  <c r="AY4113" s="8"/>
      <c r="AZ4113" s="8"/>
      <c r="BA4113" s="8"/>
      <c r="BB4113" s="8"/>
      <c r="BC4113" s="8"/>
      <c r="BD4113" s="8"/>
      <c r="BE4113" s="8"/>
      <c r="BF4113" s="8"/>
      <c r="BG4113" s="8"/>
      <c r="BH4113" s="8"/>
      <c r="BI4113" s="8"/>
      <c r="BJ4113" s="8"/>
      <c r="BK4113" s="8"/>
      <c r="BL4113" s="8"/>
      <c r="BM4113" s="8"/>
      <c r="BN4113" s="8"/>
      <c r="BO4113" s="8"/>
      <c r="BP4113" s="8"/>
      <c r="BQ4113" s="8"/>
      <c r="BR4113" s="8"/>
      <c r="BS4113" s="8"/>
      <c r="BT4113" s="8"/>
      <c r="BU4113" s="8"/>
      <c r="BV4113" s="8"/>
      <c r="BW4113" s="8"/>
      <c r="BX4113" s="8"/>
      <c r="BY4113" s="8"/>
    </row>
    <row r="4114" spans="1:77" x14ac:dyDescent="0.2">
      <c r="A4114" s="8" t="s">
        <v>15730</v>
      </c>
      <c r="B4114" s="5"/>
      <c r="C4114" s="8" t="s">
        <v>15731</v>
      </c>
      <c r="D4114" s="4" t="s">
        <v>9452</v>
      </c>
      <c r="E4114" s="8" t="s">
        <v>9453</v>
      </c>
      <c r="F4114" s="4" t="s">
        <v>826</v>
      </c>
      <c r="G4114" s="8" t="s">
        <v>15729</v>
      </c>
      <c r="H4114" s="8" t="s">
        <v>2326</v>
      </c>
      <c r="I4114" s="8"/>
      <c r="J4114" s="8"/>
      <c r="K4114" s="8"/>
      <c r="L4114" s="8"/>
      <c r="M4114" s="8"/>
      <c r="N4114" s="8"/>
      <c r="O4114" s="8"/>
      <c r="P4114" s="8"/>
      <c r="Q4114" s="8"/>
      <c r="R4114" s="8"/>
      <c r="S4114" s="8"/>
      <c r="T4114" s="8"/>
      <c r="U4114" s="8"/>
      <c r="V4114" s="8"/>
      <c r="W4114" s="8"/>
      <c r="X4114" s="8"/>
      <c r="Y4114" s="8"/>
      <c r="Z4114" s="8"/>
      <c r="AA4114" s="8"/>
      <c r="AB4114" s="8"/>
      <c r="AC4114" s="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  <c r="AY4114" s="8"/>
      <c r="AZ4114" s="8"/>
      <c r="BA4114" s="8"/>
      <c r="BB4114" s="8"/>
      <c r="BC4114" s="8"/>
      <c r="BD4114" s="8"/>
      <c r="BE4114" s="8"/>
      <c r="BF4114" s="8"/>
      <c r="BG4114" s="8"/>
      <c r="BH4114" s="8"/>
      <c r="BI4114" s="8"/>
      <c r="BJ4114" s="8"/>
      <c r="BK4114" s="8"/>
      <c r="BL4114" s="8"/>
      <c r="BM4114" s="8"/>
      <c r="BN4114" s="8"/>
      <c r="BO4114" s="8"/>
      <c r="BP4114" s="8"/>
      <c r="BQ4114" s="8"/>
      <c r="BR4114" s="8"/>
      <c r="BS4114" s="8"/>
      <c r="BT4114" s="8"/>
      <c r="BU4114" s="8"/>
      <c r="BV4114" s="8"/>
      <c r="BW4114" s="8"/>
      <c r="BX4114" s="8"/>
      <c r="BY4114" s="8"/>
    </row>
    <row r="4115" spans="1:77" x14ac:dyDescent="0.2">
      <c r="A4115" s="8" t="s">
        <v>15732</v>
      </c>
      <c r="B4115" s="5"/>
      <c r="C4115" s="8" t="s">
        <v>15733</v>
      </c>
      <c r="D4115" s="4"/>
      <c r="E4115" s="8" t="s">
        <v>9459</v>
      </c>
      <c r="F4115" s="4" t="s">
        <v>826</v>
      </c>
      <c r="G4115" s="8" t="s">
        <v>15729</v>
      </c>
      <c r="H4115" s="8" t="s">
        <v>2326</v>
      </c>
      <c r="I4115" s="8"/>
      <c r="J4115" s="8"/>
      <c r="K4115" s="8"/>
      <c r="L4115" s="8"/>
      <c r="M4115" s="8"/>
      <c r="N4115" s="8"/>
      <c r="O4115" s="8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  <c r="AY4115" s="8"/>
      <c r="AZ4115" s="8"/>
      <c r="BA4115" s="8"/>
      <c r="BB4115" s="8"/>
      <c r="BC4115" s="8"/>
      <c r="BD4115" s="8"/>
      <c r="BE4115" s="8"/>
      <c r="BF4115" s="8"/>
      <c r="BG4115" s="8"/>
      <c r="BH4115" s="8"/>
      <c r="BI4115" s="8"/>
      <c r="BJ4115" s="8"/>
      <c r="BK4115" s="8"/>
      <c r="BL4115" s="8"/>
      <c r="BM4115" s="8"/>
      <c r="BN4115" s="8"/>
      <c r="BO4115" s="8"/>
      <c r="BP4115" s="8"/>
      <c r="BQ4115" s="8"/>
      <c r="BR4115" s="8"/>
      <c r="BS4115" s="8"/>
      <c r="BT4115" s="8"/>
      <c r="BU4115" s="8"/>
      <c r="BV4115" s="8"/>
      <c r="BW4115" s="8"/>
      <c r="BX4115" s="8"/>
      <c r="BY4115" s="8"/>
    </row>
    <row r="4116" spans="1:77" x14ac:dyDescent="0.2">
      <c r="A4116" s="8" t="s">
        <v>15734</v>
      </c>
      <c r="B4116" s="5"/>
      <c r="C4116" s="8" t="s">
        <v>15735</v>
      </c>
      <c r="D4116" s="4"/>
      <c r="E4116" s="8" t="s">
        <v>9459</v>
      </c>
      <c r="F4116" s="4" t="s">
        <v>826</v>
      </c>
      <c r="G4116" s="8" t="s">
        <v>15729</v>
      </c>
      <c r="H4116" s="8" t="s">
        <v>2326</v>
      </c>
      <c r="I4116" s="8"/>
      <c r="J4116" s="8"/>
      <c r="K4116" s="8"/>
      <c r="L4116" s="8"/>
      <c r="M4116" s="8"/>
      <c r="N4116" s="8"/>
      <c r="O4116" s="8"/>
      <c r="P4116" s="8"/>
      <c r="Q4116" s="8"/>
      <c r="R4116" s="8"/>
      <c r="S4116" s="8"/>
      <c r="T4116" s="8"/>
      <c r="U4116" s="8"/>
      <c r="V4116" s="8"/>
      <c r="W4116" s="8"/>
      <c r="X4116" s="8"/>
      <c r="Y4116" s="8"/>
      <c r="Z4116" s="8"/>
      <c r="AA4116" s="8"/>
      <c r="AB4116" s="8"/>
      <c r="AC4116" s="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  <c r="AY4116" s="8"/>
      <c r="AZ4116" s="8"/>
      <c r="BA4116" s="8"/>
      <c r="BB4116" s="8"/>
      <c r="BC4116" s="8"/>
      <c r="BD4116" s="8"/>
      <c r="BE4116" s="8"/>
      <c r="BF4116" s="8"/>
      <c r="BG4116" s="8"/>
      <c r="BH4116" s="8"/>
      <c r="BI4116" s="8"/>
      <c r="BJ4116" s="8"/>
      <c r="BK4116" s="8"/>
      <c r="BL4116" s="8"/>
      <c r="BM4116" s="8"/>
      <c r="BN4116" s="8"/>
      <c r="BO4116" s="8"/>
      <c r="BP4116" s="8"/>
      <c r="BQ4116" s="8"/>
      <c r="BR4116" s="8"/>
      <c r="BS4116" s="8"/>
      <c r="BT4116" s="8"/>
      <c r="BU4116" s="8"/>
      <c r="BV4116" s="8"/>
      <c r="BW4116" s="8"/>
      <c r="BX4116" s="8"/>
      <c r="BY4116" s="8"/>
    </row>
    <row r="4117" spans="1:77" x14ac:dyDescent="0.2">
      <c r="A4117" s="8" t="s">
        <v>15736</v>
      </c>
      <c r="B4117" s="5"/>
      <c r="C4117" s="8" t="s">
        <v>15737</v>
      </c>
      <c r="D4117" s="4"/>
      <c r="E4117" s="8"/>
      <c r="F4117" s="4" t="s">
        <v>826</v>
      </c>
      <c r="G4117" s="8" t="s">
        <v>15729</v>
      </c>
      <c r="H4117" s="8" t="s">
        <v>2326</v>
      </c>
      <c r="I4117" s="8"/>
      <c r="J4117" s="8"/>
      <c r="K4117" s="8"/>
      <c r="L4117" s="8"/>
      <c r="M4117" s="8"/>
      <c r="N4117" s="8"/>
      <c r="O4117" s="8"/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  <c r="AY4117" s="8"/>
      <c r="AZ4117" s="8"/>
      <c r="BA4117" s="8"/>
      <c r="BB4117" s="8"/>
      <c r="BC4117" s="8"/>
      <c r="BD4117" s="8"/>
      <c r="BE4117" s="8"/>
      <c r="BF4117" s="8"/>
      <c r="BG4117" s="8"/>
      <c r="BH4117" s="8"/>
      <c r="BI4117" s="8"/>
      <c r="BJ4117" s="8"/>
      <c r="BK4117" s="8"/>
      <c r="BL4117" s="8"/>
      <c r="BM4117" s="8"/>
      <c r="BN4117" s="8"/>
      <c r="BO4117" s="8"/>
      <c r="BP4117" s="8"/>
      <c r="BQ4117" s="8"/>
      <c r="BR4117" s="8"/>
      <c r="BS4117" s="8"/>
      <c r="BT4117" s="8"/>
      <c r="BU4117" s="8"/>
      <c r="BV4117" s="8"/>
      <c r="BW4117" s="8"/>
      <c r="BX4117" s="8"/>
      <c r="BY4117" s="8"/>
    </row>
    <row r="4118" spans="1:77" x14ac:dyDescent="0.2">
      <c r="A4118" s="8" t="s">
        <v>15738</v>
      </c>
      <c r="B4118" s="5"/>
      <c r="C4118" s="8" t="s">
        <v>15739</v>
      </c>
      <c r="D4118" s="4"/>
      <c r="E4118" s="8"/>
      <c r="F4118" s="4" t="s">
        <v>826</v>
      </c>
      <c r="G4118" s="8" t="s">
        <v>15729</v>
      </c>
      <c r="H4118" s="8" t="s">
        <v>2326</v>
      </c>
      <c r="I4118" s="8"/>
      <c r="J4118" s="8"/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  <c r="AY4118" s="8"/>
      <c r="AZ4118" s="8"/>
      <c r="BA4118" s="8"/>
      <c r="BB4118" s="8"/>
      <c r="BC4118" s="8"/>
      <c r="BD4118" s="8"/>
      <c r="BE4118" s="8"/>
      <c r="BF4118" s="8"/>
      <c r="BG4118" s="8"/>
      <c r="BH4118" s="8"/>
      <c r="BI4118" s="8"/>
      <c r="BJ4118" s="8"/>
      <c r="BK4118" s="8"/>
      <c r="BL4118" s="8"/>
      <c r="BM4118" s="8"/>
      <c r="BN4118" s="8"/>
      <c r="BO4118" s="8"/>
      <c r="BP4118" s="8"/>
      <c r="BQ4118" s="8"/>
      <c r="BR4118" s="8"/>
      <c r="BS4118" s="8"/>
      <c r="BT4118" s="8"/>
      <c r="BU4118" s="8"/>
      <c r="BV4118" s="8"/>
      <c r="BW4118" s="8"/>
      <c r="BX4118" s="8"/>
      <c r="BY4118" s="8"/>
    </row>
    <row r="4119" spans="1:77" x14ac:dyDescent="0.2">
      <c r="A4119" s="8" t="s">
        <v>15740</v>
      </c>
      <c r="B4119" s="5"/>
      <c r="C4119" s="8" t="s">
        <v>15741</v>
      </c>
      <c r="D4119" s="8"/>
      <c r="E4119" s="8"/>
      <c r="F4119" s="4" t="s">
        <v>826</v>
      </c>
      <c r="G4119" s="8" t="s">
        <v>15729</v>
      </c>
      <c r="H4119" s="8" t="s">
        <v>2326</v>
      </c>
      <c r="I4119" s="8"/>
      <c r="J4119" s="8"/>
      <c r="K4119" s="8"/>
      <c r="L4119" s="8"/>
      <c r="M4119" s="8"/>
      <c r="N4119" s="8"/>
      <c r="O4119" s="8"/>
      <c r="P4119" s="8"/>
      <c r="Q4119" s="8"/>
      <c r="R4119" s="8"/>
      <c r="S4119" s="8"/>
      <c r="T4119" s="8"/>
      <c r="U4119" s="8"/>
      <c r="V4119" s="8"/>
      <c r="W4119" s="8"/>
      <c r="X4119" s="8"/>
      <c r="Y4119" s="8"/>
      <c r="Z4119" s="8"/>
      <c r="AA4119" s="8"/>
      <c r="AB4119" s="8"/>
      <c r="AC4119" s="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  <c r="AY4119" s="8"/>
      <c r="AZ4119" s="8"/>
      <c r="BA4119" s="8"/>
      <c r="BB4119" s="8"/>
      <c r="BC4119" s="8"/>
      <c r="BD4119" s="8"/>
      <c r="BE4119" s="8"/>
      <c r="BF4119" s="8"/>
      <c r="BG4119" s="8"/>
      <c r="BH4119" s="8"/>
      <c r="BI4119" s="8"/>
      <c r="BJ4119" s="8"/>
      <c r="BK4119" s="8"/>
      <c r="BL4119" s="8"/>
      <c r="BM4119" s="8"/>
      <c r="BN4119" s="8"/>
      <c r="BO4119" s="8"/>
      <c r="BP4119" s="8"/>
      <c r="BQ4119" s="8"/>
      <c r="BR4119" s="8"/>
      <c r="BS4119" s="8"/>
      <c r="BT4119" s="8"/>
      <c r="BU4119" s="8"/>
      <c r="BV4119" s="8"/>
      <c r="BW4119" s="8"/>
      <c r="BX4119" s="8"/>
      <c r="BY4119" s="8"/>
    </row>
    <row r="4120" spans="1:77" x14ac:dyDescent="0.2">
      <c r="A4120" s="8" t="s">
        <v>15742</v>
      </c>
      <c r="B4120" s="5"/>
      <c r="C4120" s="8" t="s">
        <v>15743</v>
      </c>
      <c r="D4120" s="4"/>
      <c r="E4120" s="8" t="s">
        <v>15744</v>
      </c>
      <c r="F4120" s="4" t="s">
        <v>826</v>
      </c>
      <c r="G4120" s="8" t="s">
        <v>15729</v>
      </c>
      <c r="H4120" s="8" t="s">
        <v>2326</v>
      </c>
      <c r="I4120" s="8" t="s">
        <v>15745</v>
      </c>
      <c r="J4120" s="8" t="s">
        <v>15746</v>
      </c>
      <c r="K4120" s="8"/>
      <c r="L4120" s="8"/>
      <c r="M4120" s="8"/>
      <c r="N4120" s="8"/>
      <c r="O4120" s="8"/>
      <c r="P4120" s="8"/>
      <c r="Q4120" s="8"/>
      <c r="R4120" s="8"/>
      <c r="S4120" s="8"/>
      <c r="T4120" s="8"/>
      <c r="U4120" s="8"/>
      <c r="V4120" s="8"/>
      <c r="W4120" s="8"/>
      <c r="X4120" s="8"/>
      <c r="Y4120" s="8"/>
      <c r="Z4120" s="8"/>
      <c r="AA4120" s="8"/>
      <c r="AB4120" s="8"/>
      <c r="AC4120" s="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  <c r="AY4120" s="8"/>
      <c r="AZ4120" s="8"/>
      <c r="BA4120" s="8"/>
      <c r="BB4120" s="8"/>
      <c r="BC4120" s="8"/>
      <c r="BD4120" s="8"/>
      <c r="BE4120" s="8"/>
      <c r="BF4120" s="8"/>
      <c r="BG4120" s="8"/>
      <c r="BH4120" s="8"/>
      <c r="BI4120" s="8"/>
      <c r="BJ4120" s="8"/>
      <c r="BK4120" s="8"/>
      <c r="BL4120" s="8"/>
      <c r="BM4120" s="8"/>
      <c r="BN4120" s="8"/>
      <c r="BO4120" s="8"/>
      <c r="BP4120" s="8"/>
      <c r="BQ4120" s="8"/>
      <c r="BR4120" s="8"/>
      <c r="BS4120" s="8"/>
      <c r="BT4120" s="8"/>
      <c r="BU4120" s="8"/>
      <c r="BV4120" s="8"/>
      <c r="BW4120" s="8"/>
      <c r="BX4120" s="8"/>
      <c r="BY4120" s="8"/>
    </row>
    <row r="4121" spans="1:77" x14ac:dyDescent="0.2">
      <c r="A4121" s="8" t="s">
        <v>15747</v>
      </c>
      <c r="B4121" s="5"/>
      <c r="C4121" s="8" t="s">
        <v>15748</v>
      </c>
      <c r="D4121" s="4"/>
      <c r="E4121" s="8" t="s">
        <v>15749</v>
      </c>
      <c r="F4121" s="4" t="s">
        <v>826</v>
      </c>
      <c r="G4121" s="8" t="s">
        <v>15729</v>
      </c>
      <c r="H4121" s="8" t="s">
        <v>2326</v>
      </c>
      <c r="I4121" s="8"/>
      <c r="J4121" s="8"/>
      <c r="K4121" s="8"/>
      <c r="L4121" s="8"/>
      <c r="M4121" s="8"/>
      <c r="N4121" s="8"/>
      <c r="O4121" s="8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  <c r="AY4121" s="8"/>
      <c r="AZ4121" s="8"/>
      <c r="BA4121" s="8"/>
      <c r="BB4121" s="8"/>
      <c r="BC4121" s="8"/>
      <c r="BD4121" s="8"/>
      <c r="BE4121" s="8"/>
      <c r="BF4121" s="8"/>
      <c r="BG4121" s="8"/>
      <c r="BH4121" s="8"/>
      <c r="BI4121" s="8"/>
      <c r="BJ4121" s="8"/>
      <c r="BK4121" s="8"/>
      <c r="BL4121" s="8"/>
      <c r="BM4121" s="8"/>
      <c r="BN4121" s="8"/>
      <c r="BO4121" s="8"/>
      <c r="BP4121" s="8"/>
      <c r="BQ4121" s="8"/>
      <c r="BR4121" s="8"/>
      <c r="BS4121" s="8"/>
      <c r="BT4121" s="8"/>
      <c r="BU4121" s="8"/>
      <c r="BV4121" s="8"/>
      <c r="BW4121" s="8"/>
      <c r="BX4121" s="8"/>
      <c r="BY4121" s="8"/>
    </row>
    <row r="4122" spans="1:77" x14ac:dyDescent="0.2">
      <c r="A4122" s="8" t="s">
        <v>15750</v>
      </c>
      <c r="B4122" s="4"/>
      <c r="C4122" s="8" t="s">
        <v>15751</v>
      </c>
      <c r="D4122" s="4" t="s">
        <v>15752</v>
      </c>
      <c r="E4122" s="8" t="s">
        <v>15753</v>
      </c>
      <c r="F4122" s="4" t="s">
        <v>826</v>
      </c>
      <c r="G4122" s="4" t="s">
        <v>15729</v>
      </c>
      <c r="H4122" s="8" t="s">
        <v>2326</v>
      </c>
      <c r="I4122" s="8"/>
      <c r="J4122" s="8"/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  <c r="AY4122" s="8"/>
      <c r="AZ4122" s="8"/>
      <c r="BA4122" s="8"/>
      <c r="BB4122" s="8"/>
      <c r="BC4122" s="8"/>
      <c r="BD4122" s="8"/>
      <c r="BE4122" s="8"/>
      <c r="BF4122" s="8"/>
      <c r="BG4122" s="8"/>
      <c r="BH4122" s="8"/>
      <c r="BI4122" s="8"/>
      <c r="BJ4122" s="8"/>
      <c r="BK4122" s="8"/>
      <c r="BL4122" s="8"/>
      <c r="BM4122" s="8"/>
      <c r="BN4122" s="8"/>
      <c r="BO4122" s="8"/>
      <c r="BP4122" s="8"/>
      <c r="BQ4122" s="8"/>
      <c r="BR4122" s="8"/>
      <c r="BS4122" s="8"/>
      <c r="BT4122" s="8"/>
      <c r="BU4122" s="8"/>
      <c r="BV4122" s="8"/>
      <c r="BW4122" s="8"/>
      <c r="BX4122" s="8"/>
      <c r="BY4122" s="8"/>
    </row>
    <row r="4123" spans="1:77" x14ac:dyDescent="0.2">
      <c r="A4123" s="8" t="s">
        <v>15754</v>
      </c>
      <c r="B4123" s="4"/>
      <c r="C4123" s="8" t="s">
        <v>15755</v>
      </c>
      <c r="D4123" s="4" t="s">
        <v>15752</v>
      </c>
      <c r="E4123" s="8" t="s">
        <v>15753</v>
      </c>
      <c r="F4123" s="4" t="s">
        <v>826</v>
      </c>
      <c r="G4123" s="4" t="s">
        <v>15729</v>
      </c>
      <c r="H4123" s="8" t="s">
        <v>2326</v>
      </c>
      <c r="I4123" s="8"/>
      <c r="J4123" s="8"/>
      <c r="K4123" s="8"/>
      <c r="L4123" s="8"/>
      <c r="M4123" s="8"/>
      <c r="N4123" s="8"/>
      <c r="O4123" s="8"/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/>
      <c r="AB4123" s="8"/>
      <c r="AC4123" s="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  <c r="AY4123" s="8"/>
      <c r="AZ4123" s="8"/>
      <c r="BA4123" s="8"/>
      <c r="BB4123" s="8"/>
      <c r="BC4123" s="8"/>
      <c r="BD4123" s="8"/>
      <c r="BE4123" s="8"/>
      <c r="BF4123" s="8"/>
      <c r="BG4123" s="8"/>
      <c r="BH4123" s="8"/>
      <c r="BI4123" s="8"/>
      <c r="BJ4123" s="8"/>
      <c r="BK4123" s="8"/>
      <c r="BL4123" s="8"/>
      <c r="BM4123" s="8"/>
      <c r="BN4123" s="8"/>
      <c r="BO4123" s="8"/>
      <c r="BP4123" s="8"/>
      <c r="BQ4123" s="8"/>
      <c r="BR4123" s="8"/>
      <c r="BS4123" s="8"/>
      <c r="BT4123" s="8"/>
      <c r="BU4123" s="8"/>
      <c r="BV4123" s="8"/>
      <c r="BW4123" s="8"/>
      <c r="BX4123" s="8"/>
      <c r="BY4123" s="8"/>
    </row>
    <row r="4124" spans="1:77" x14ac:dyDescent="0.2">
      <c r="A4124" s="8" t="s">
        <v>15756</v>
      </c>
      <c r="B4124" s="4"/>
      <c r="C4124" s="8" t="s">
        <v>15757</v>
      </c>
      <c r="D4124" s="4" t="s">
        <v>15752</v>
      </c>
      <c r="E4124" s="8" t="s">
        <v>15753</v>
      </c>
      <c r="F4124" s="4" t="s">
        <v>826</v>
      </c>
      <c r="G4124" s="4" t="s">
        <v>15729</v>
      </c>
      <c r="H4124" s="8" t="s">
        <v>2326</v>
      </c>
      <c r="I4124" s="8"/>
      <c r="J4124" s="8"/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  <c r="AY4124" s="8"/>
      <c r="AZ4124" s="8"/>
      <c r="BA4124" s="8"/>
      <c r="BB4124" s="8"/>
      <c r="BC4124" s="8"/>
      <c r="BD4124" s="8"/>
      <c r="BE4124" s="8"/>
      <c r="BF4124" s="8"/>
      <c r="BG4124" s="8"/>
      <c r="BH4124" s="8"/>
      <c r="BI4124" s="8"/>
      <c r="BJ4124" s="8"/>
      <c r="BK4124" s="8"/>
      <c r="BL4124" s="8"/>
      <c r="BM4124" s="8"/>
      <c r="BN4124" s="8"/>
      <c r="BO4124" s="8"/>
      <c r="BP4124" s="8"/>
      <c r="BQ4124" s="8"/>
      <c r="BR4124" s="8"/>
      <c r="BS4124" s="8"/>
      <c r="BT4124" s="8"/>
      <c r="BU4124" s="8"/>
      <c r="BV4124" s="8"/>
      <c r="BW4124" s="8"/>
      <c r="BX4124" s="8"/>
      <c r="BY4124" s="8"/>
    </row>
    <row r="4125" spans="1:77" x14ac:dyDescent="0.2">
      <c r="A4125" s="8" t="s">
        <v>15758</v>
      </c>
      <c r="B4125" s="4"/>
      <c r="C4125" s="8" t="s">
        <v>15759</v>
      </c>
      <c r="D4125" s="4" t="s">
        <v>15752</v>
      </c>
      <c r="E4125" s="8" t="s">
        <v>15753</v>
      </c>
      <c r="F4125" s="4" t="s">
        <v>826</v>
      </c>
      <c r="G4125" s="4" t="s">
        <v>15729</v>
      </c>
      <c r="H4125" s="8" t="s">
        <v>2326</v>
      </c>
      <c r="I4125" s="8"/>
      <c r="J4125" s="8"/>
      <c r="K4125" s="8"/>
      <c r="L4125" s="8"/>
      <c r="M4125" s="8"/>
      <c r="N4125" s="8"/>
      <c r="O4125" s="8"/>
      <c r="P4125" s="8"/>
      <c r="Q4125" s="8"/>
      <c r="R4125" s="8"/>
      <c r="S4125" s="8"/>
      <c r="T4125" s="8"/>
      <c r="U4125" s="8"/>
      <c r="V4125" s="8"/>
      <c r="W4125" s="8"/>
      <c r="X4125" s="8"/>
      <c r="Y4125" s="8"/>
      <c r="Z4125" s="8"/>
      <c r="AA4125" s="8"/>
      <c r="AB4125" s="8"/>
      <c r="AC4125" s="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  <c r="AY4125" s="8"/>
      <c r="AZ4125" s="8"/>
      <c r="BA4125" s="8"/>
      <c r="BB4125" s="8"/>
      <c r="BC4125" s="8"/>
      <c r="BD4125" s="8"/>
      <c r="BE4125" s="8"/>
      <c r="BF4125" s="8"/>
      <c r="BG4125" s="8"/>
      <c r="BH4125" s="8"/>
      <c r="BI4125" s="8"/>
      <c r="BJ4125" s="8"/>
      <c r="BK4125" s="8"/>
      <c r="BL4125" s="8"/>
      <c r="BM4125" s="8"/>
      <c r="BN4125" s="8"/>
      <c r="BO4125" s="8"/>
      <c r="BP4125" s="8"/>
      <c r="BQ4125" s="8"/>
      <c r="BR4125" s="8"/>
      <c r="BS4125" s="8"/>
      <c r="BT4125" s="8"/>
      <c r="BU4125" s="8"/>
      <c r="BV4125" s="8"/>
      <c r="BW4125" s="8"/>
      <c r="BX4125" s="8"/>
      <c r="BY4125" s="8"/>
    </row>
    <row r="4126" spans="1:77" x14ac:dyDescent="0.2">
      <c r="A4126" s="8" t="s">
        <v>15760</v>
      </c>
      <c r="B4126" s="4"/>
      <c r="C4126" s="8" t="s">
        <v>15761</v>
      </c>
      <c r="D4126" s="4" t="s">
        <v>15752</v>
      </c>
      <c r="E4126" s="8" t="s">
        <v>15753</v>
      </c>
      <c r="F4126" s="4" t="s">
        <v>826</v>
      </c>
      <c r="G4126" s="4" t="s">
        <v>15729</v>
      </c>
      <c r="H4126" s="8" t="s">
        <v>2326</v>
      </c>
      <c r="I4126" s="8"/>
      <c r="J4126" s="8"/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  <c r="AY4126" s="8"/>
      <c r="AZ4126" s="8"/>
      <c r="BA4126" s="8"/>
      <c r="BB4126" s="8"/>
      <c r="BC4126" s="8"/>
      <c r="BD4126" s="8"/>
      <c r="BE4126" s="8"/>
      <c r="BF4126" s="8"/>
      <c r="BG4126" s="8"/>
      <c r="BH4126" s="8"/>
      <c r="BI4126" s="8"/>
      <c r="BJ4126" s="8"/>
      <c r="BK4126" s="8"/>
      <c r="BL4126" s="8"/>
      <c r="BM4126" s="8"/>
      <c r="BN4126" s="8"/>
      <c r="BO4126" s="8"/>
      <c r="BP4126" s="8"/>
      <c r="BQ4126" s="8"/>
      <c r="BR4126" s="8"/>
      <c r="BS4126" s="8"/>
      <c r="BT4126" s="8"/>
      <c r="BU4126" s="8"/>
      <c r="BV4126" s="8"/>
      <c r="BW4126" s="8"/>
      <c r="BX4126" s="8"/>
      <c r="BY4126" s="8"/>
    </row>
    <row r="4127" spans="1:77" x14ac:dyDescent="0.2">
      <c r="A4127" s="8" t="s">
        <v>15762</v>
      </c>
      <c r="B4127" s="4"/>
      <c r="C4127" s="8" t="s">
        <v>15763</v>
      </c>
      <c r="D4127" s="4" t="s">
        <v>15752</v>
      </c>
      <c r="E4127" s="8" t="s">
        <v>15753</v>
      </c>
      <c r="F4127" s="4" t="s">
        <v>826</v>
      </c>
      <c r="G4127" s="4" t="s">
        <v>15729</v>
      </c>
      <c r="H4127" s="8" t="s">
        <v>2326</v>
      </c>
      <c r="I4127" s="8"/>
      <c r="J4127" s="8"/>
      <c r="K4127" s="8"/>
      <c r="L4127" s="8"/>
      <c r="M4127" s="8"/>
      <c r="N4127" s="8"/>
      <c r="O4127" s="8"/>
      <c r="P4127" s="8"/>
      <c r="Q4127" s="8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  <c r="AY4127" s="8"/>
      <c r="AZ4127" s="8"/>
      <c r="BA4127" s="8"/>
      <c r="BB4127" s="8"/>
      <c r="BC4127" s="8"/>
      <c r="BD4127" s="8"/>
      <c r="BE4127" s="8"/>
      <c r="BF4127" s="8"/>
      <c r="BG4127" s="8"/>
      <c r="BH4127" s="8"/>
      <c r="BI4127" s="8"/>
      <c r="BJ4127" s="8"/>
      <c r="BK4127" s="8"/>
      <c r="BL4127" s="8"/>
      <c r="BM4127" s="8"/>
      <c r="BN4127" s="8"/>
      <c r="BO4127" s="8"/>
      <c r="BP4127" s="8"/>
      <c r="BQ4127" s="8"/>
      <c r="BR4127" s="8"/>
      <c r="BS4127" s="8"/>
      <c r="BT4127" s="8"/>
      <c r="BU4127" s="8"/>
      <c r="BV4127" s="8"/>
      <c r="BW4127" s="8"/>
      <c r="BX4127" s="8"/>
      <c r="BY4127" s="8"/>
    </row>
    <row r="4128" spans="1:77" x14ac:dyDescent="0.2">
      <c r="A4128" s="8" t="s">
        <v>15764</v>
      </c>
      <c r="B4128" s="4"/>
      <c r="C4128" s="8" t="s">
        <v>15765</v>
      </c>
      <c r="D4128" s="4" t="s">
        <v>15752</v>
      </c>
      <c r="E4128" s="8" t="s">
        <v>15753</v>
      </c>
      <c r="F4128" s="4" t="s">
        <v>826</v>
      </c>
      <c r="G4128" s="4" t="s">
        <v>15729</v>
      </c>
      <c r="H4128" s="8" t="s">
        <v>2326</v>
      </c>
      <c r="I4128" s="8" t="s">
        <v>15766</v>
      </c>
      <c r="J4128" s="8"/>
      <c r="K4128" s="8"/>
      <c r="L4128" s="8"/>
      <c r="M4128" s="8"/>
      <c r="N4128" s="8" t="s">
        <v>15767</v>
      </c>
      <c r="O4128" s="8"/>
      <c r="P4128" s="8"/>
      <c r="Q4128" s="8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  <c r="AY4128" s="8"/>
      <c r="AZ4128" s="8"/>
      <c r="BA4128" s="8"/>
      <c r="BB4128" s="8"/>
      <c r="BC4128" s="8"/>
      <c r="BD4128" s="8"/>
      <c r="BE4128" s="8"/>
      <c r="BF4128" s="8"/>
      <c r="BG4128" s="8"/>
      <c r="BH4128" s="8"/>
      <c r="BI4128" s="8"/>
      <c r="BJ4128" s="8"/>
      <c r="BK4128" s="8"/>
      <c r="BL4128" s="8"/>
      <c r="BM4128" s="8"/>
      <c r="BN4128" s="8"/>
      <c r="BO4128" s="8"/>
      <c r="BP4128" s="8"/>
      <c r="BQ4128" s="8"/>
      <c r="BR4128" s="8"/>
      <c r="BS4128" s="8"/>
      <c r="BT4128" s="8"/>
      <c r="BU4128" s="8"/>
      <c r="BV4128" s="8"/>
      <c r="BW4128" s="8"/>
      <c r="BX4128" s="8"/>
      <c r="BY4128" s="8"/>
    </row>
    <row r="4129" spans="1:77" x14ac:dyDescent="0.2">
      <c r="A4129" s="8" t="s">
        <v>15768</v>
      </c>
      <c r="B4129" s="4"/>
      <c r="C4129" s="8" t="s">
        <v>15769</v>
      </c>
      <c r="D4129" s="4" t="s">
        <v>15752</v>
      </c>
      <c r="E4129" s="8" t="s">
        <v>15753</v>
      </c>
      <c r="F4129" s="4" t="s">
        <v>826</v>
      </c>
      <c r="G4129" s="4" t="s">
        <v>15729</v>
      </c>
      <c r="H4129" s="8" t="s">
        <v>2326</v>
      </c>
      <c r="I4129" s="8"/>
      <c r="J4129" s="8"/>
      <c r="K4129" s="8"/>
      <c r="L4129" s="8"/>
      <c r="M4129" s="8"/>
      <c r="N4129" s="8"/>
      <c r="O4129" s="8"/>
      <c r="P4129" s="8"/>
      <c r="Q4129" s="8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  <c r="AY4129" s="8"/>
      <c r="AZ4129" s="8"/>
      <c r="BA4129" s="8"/>
      <c r="BB4129" s="8"/>
      <c r="BC4129" s="8"/>
      <c r="BD4129" s="8"/>
      <c r="BE4129" s="8"/>
      <c r="BF4129" s="8"/>
      <c r="BG4129" s="8"/>
      <c r="BH4129" s="8"/>
      <c r="BI4129" s="8"/>
      <c r="BJ4129" s="8"/>
      <c r="BK4129" s="8"/>
      <c r="BL4129" s="8"/>
      <c r="BM4129" s="8"/>
      <c r="BN4129" s="8"/>
      <c r="BO4129" s="8"/>
      <c r="BP4129" s="8"/>
      <c r="BQ4129" s="8"/>
      <c r="BR4129" s="8"/>
      <c r="BS4129" s="8"/>
      <c r="BT4129" s="8"/>
      <c r="BU4129" s="8"/>
      <c r="BV4129" s="8"/>
      <c r="BW4129" s="8"/>
      <c r="BX4129" s="8"/>
      <c r="BY4129" s="8"/>
    </row>
    <row r="4130" spans="1:77" x14ac:dyDescent="0.2">
      <c r="A4130" s="8" t="s">
        <v>15770</v>
      </c>
      <c r="B4130" s="5"/>
      <c r="C4130" s="8" t="s">
        <v>15771</v>
      </c>
      <c r="D4130" s="4" t="s">
        <v>15752</v>
      </c>
      <c r="E4130" s="8" t="s">
        <v>15753</v>
      </c>
      <c r="F4130" s="4" t="s">
        <v>826</v>
      </c>
      <c r="G4130" s="8" t="s">
        <v>15729</v>
      </c>
      <c r="H4130" s="8" t="s">
        <v>2326</v>
      </c>
      <c r="I4130" s="8" t="s">
        <v>15772</v>
      </c>
      <c r="J4130" s="8"/>
      <c r="K4130" s="8"/>
      <c r="L4130" s="8"/>
      <c r="M4130" s="8" t="s">
        <v>15773</v>
      </c>
      <c r="N4130" s="8" t="s">
        <v>15767</v>
      </c>
      <c r="O4130" s="8"/>
      <c r="P4130" s="8"/>
      <c r="Q4130" s="8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  <c r="AY4130" s="8"/>
      <c r="AZ4130" s="8"/>
      <c r="BA4130" s="8"/>
      <c r="BB4130" s="8"/>
      <c r="BC4130" s="8"/>
      <c r="BD4130" s="8"/>
      <c r="BE4130" s="8"/>
      <c r="BF4130" s="8"/>
      <c r="BG4130" s="8"/>
      <c r="BH4130" s="8"/>
      <c r="BI4130" s="8"/>
      <c r="BJ4130" s="8"/>
      <c r="BK4130" s="8"/>
      <c r="BL4130" s="8"/>
      <c r="BM4130" s="8"/>
      <c r="BN4130" s="8"/>
      <c r="BO4130" s="8"/>
      <c r="BP4130" s="8"/>
      <c r="BQ4130" s="8"/>
      <c r="BR4130" s="8"/>
      <c r="BS4130" s="8"/>
      <c r="BT4130" s="8"/>
      <c r="BU4130" s="8"/>
      <c r="BV4130" s="8"/>
      <c r="BW4130" s="8"/>
      <c r="BX4130" s="8"/>
      <c r="BY4130" s="8"/>
    </row>
    <row r="4131" spans="1:77" x14ac:dyDescent="0.2">
      <c r="A4131" s="8" t="s">
        <v>15774</v>
      </c>
      <c r="B4131" s="5"/>
      <c r="C4131" s="8" t="s">
        <v>15775</v>
      </c>
      <c r="D4131" s="4" t="s">
        <v>15776</v>
      </c>
      <c r="E4131" s="11" t="s">
        <v>15777</v>
      </c>
      <c r="F4131" s="4" t="s">
        <v>826</v>
      </c>
      <c r="G4131" s="8" t="s">
        <v>15729</v>
      </c>
      <c r="H4131" s="8" t="s">
        <v>2326</v>
      </c>
      <c r="I4131" s="8" t="s">
        <v>15778</v>
      </c>
      <c r="J4131" s="8"/>
      <c r="K4131" s="8"/>
      <c r="L4131" s="8"/>
      <c r="M4131" s="8"/>
      <c r="N4131" s="8" t="s">
        <v>15779</v>
      </c>
      <c r="O4131" s="8"/>
      <c r="P4131" s="8"/>
      <c r="Q4131" s="8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  <c r="AY4131" s="8"/>
      <c r="AZ4131" s="8"/>
      <c r="BA4131" s="8"/>
      <c r="BB4131" s="8"/>
      <c r="BC4131" s="8"/>
      <c r="BD4131" s="8"/>
      <c r="BE4131" s="8"/>
      <c r="BF4131" s="8"/>
      <c r="BG4131" s="8"/>
      <c r="BH4131" s="8"/>
      <c r="BI4131" s="8"/>
      <c r="BJ4131" s="8"/>
      <c r="BK4131" s="8"/>
      <c r="BL4131" s="8"/>
      <c r="BM4131" s="8"/>
      <c r="BN4131" s="8"/>
      <c r="BO4131" s="8"/>
      <c r="BP4131" s="8"/>
      <c r="BQ4131" s="8"/>
      <c r="BR4131" s="8"/>
      <c r="BS4131" s="8"/>
      <c r="BT4131" s="8"/>
      <c r="BU4131" s="8"/>
      <c r="BV4131" s="8"/>
      <c r="BW4131" s="8"/>
      <c r="BX4131" s="8"/>
      <c r="BY4131" s="8"/>
    </row>
    <row r="4132" spans="1:77" x14ac:dyDescent="0.2">
      <c r="A4132" s="8" t="s">
        <v>15780</v>
      </c>
      <c r="B4132" s="5"/>
      <c r="C4132" s="8" t="s">
        <v>15781</v>
      </c>
      <c r="D4132" s="4" t="s">
        <v>15752</v>
      </c>
      <c r="E4132" s="8" t="s">
        <v>15753</v>
      </c>
      <c r="F4132" s="4" t="s">
        <v>826</v>
      </c>
      <c r="G4132" s="8" t="s">
        <v>15729</v>
      </c>
      <c r="H4132" s="8" t="s">
        <v>2326</v>
      </c>
      <c r="I4132" s="8"/>
      <c r="J4132" s="8"/>
      <c r="K4132" s="8"/>
      <c r="L4132" s="8"/>
      <c r="M4132" s="8"/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  <c r="AY4132" s="8"/>
      <c r="AZ4132" s="8"/>
      <c r="BA4132" s="8"/>
      <c r="BB4132" s="8"/>
      <c r="BC4132" s="8"/>
      <c r="BD4132" s="8"/>
      <c r="BE4132" s="8"/>
      <c r="BF4132" s="8"/>
      <c r="BG4132" s="8"/>
      <c r="BH4132" s="8"/>
      <c r="BI4132" s="8"/>
      <c r="BJ4132" s="8"/>
      <c r="BK4132" s="8"/>
      <c r="BL4132" s="8"/>
      <c r="BM4132" s="8"/>
      <c r="BN4132" s="8"/>
      <c r="BO4132" s="8"/>
      <c r="BP4132" s="8"/>
      <c r="BQ4132" s="8"/>
      <c r="BR4132" s="8"/>
      <c r="BS4132" s="8"/>
      <c r="BT4132" s="8"/>
      <c r="BU4132" s="8"/>
      <c r="BV4132" s="8"/>
      <c r="BW4132" s="8"/>
      <c r="BX4132" s="8"/>
      <c r="BY4132" s="8"/>
    </row>
    <row r="4133" spans="1:77" x14ac:dyDescent="0.2">
      <c r="A4133" s="8" t="s">
        <v>15782</v>
      </c>
      <c r="B4133" s="5"/>
      <c r="C4133" s="8" t="s">
        <v>15783</v>
      </c>
      <c r="D4133" s="4" t="s">
        <v>15776</v>
      </c>
      <c r="E4133" s="8" t="s">
        <v>15784</v>
      </c>
      <c r="F4133" s="4" t="s">
        <v>826</v>
      </c>
      <c r="G4133" s="8" t="s">
        <v>15729</v>
      </c>
      <c r="H4133" s="8" t="s">
        <v>2326</v>
      </c>
      <c r="I4133" s="8"/>
      <c r="J4133" s="8"/>
      <c r="K4133" s="8"/>
      <c r="L4133" s="8"/>
      <c r="M4133" s="8"/>
      <c r="N4133" s="8"/>
      <c r="O4133" s="8"/>
      <c r="P4133" s="8"/>
      <c r="Q4133" s="8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  <c r="AY4133" s="8"/>
      <c r="AZ4133" s="8"/>
      <c r="BA4133" s="8"/>
      <c r="BB4133" s="8"/>
      <c r="BC4133" s="8"/>
      <c r="BD4133" s="8"/>
      <c r="BE4133" s="8"/>
      <c r="BF4133" s="8"/>
      <c r="BG4133" s="8"/>
      <c r="BH4133" s="8"/>
      <c r="BI4133" s="8"/>
      <c r="BJ4133" s="8"/>
      <c r="BK4133" s="8"/>
      <c r="BL4133" s="8"/>
      <c r="BM4133" s="8"/>
      <c r="BN4133" s="8"/>
      <c r="BO4133" s="8"/>
      <c r="BP4133" s="8"/>
      <c r="BQ4133" s="8"/>
      <c r="BR4133" s="8"/>
      <c r="BS4133" s="8"/>
      <c r="BT4133" s="8"/>
      <c r="BU4133" s="8"/>
      <c r="BV4133" s="8"/>
      <c r="BW4133" s="8"/>
      <c r="BX4133" s="8"/>
      <c r="BY4133" s="8"/>
    </row>
    <row r="4134" spans="1:77" x14ac:dyDescent="0.2">
      <c r="A4134" s="8" t="s">
        <v>15785</v>
      </c>
      <c r="B4134" s="5"/>
      <c r="C4134" s="8" t="s">
        <v>15786</v>
      </c>
      <c r="D4134" s="4" t="s">
        <v>15752</v>
      </c>
      <c r="E4134" s="8" t="s">
        <v>15753</v>
      </c>
      <c r="F4134" s="4" t="s">
        <v>826</v>
      </c>
      <c r="G4134" s="8" t="s">
        <v>15729</v>
      </c>
      <c r="H4134" s="8" t="s">
        <v>2326</v>
      </c>
      <c r="I4134" s="8" t="s">
        <v>15787</v>
      </c>
      <c r="J4134" s="8"/>
      <c r="K4134" s="8"/>
      <c r="L4134" s="8"/>
      <c r="M4134" s="8" t="s">
        <v>15788</v>
      </c>
      <c r="N4134" s="8" t="s">
        <v>15767</v>
      </c>
      <c r="O4134" s="8"/>
      <c r="P4134" s="8"/>
      <c r="Q4134" s="8"/>
      <c r="R4134" s="8"/>
      <c r="S4134" s="8"/>
      <c r="T4134" s="8"/>
      <c r="U4134" s="8"/>
      <c r="V4134" s="8"/>
      <c r="W4134" s="8"/>
      <c r="X4134" s="8"/>
      <c r="Y4134" s="8"/>
      <c r="Z4134" s="8"/>
      <c r="AA4134" s="8"/>
      <c r="AB4134" s="8"/>
      <c r="AC4134" s="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  <c r="AY4134" s="8"/>
      <c r="AZ4134" s="8"/>
      <c r="BA4134" s="8"/>
      <c r="BB4134" s="8"/>
      <c r="BC4134" s="8"/>
      <c r="BD4134" s="8"/>
      <c r="BE4134" s="8"/>
      <c r="BF4134" s="8"/>
      <c r="BG4134" s="8"/>
      <c r="BH4134" s="8"/>
      <c r="BI4134" s="8"/>
      <c r="BJ4134" s="8"/>
      <c r="BK4134" s="8"/>
      <c r="BL4134" s="8"/>
      <c r="BM4134" s="8"/>
      <c r="BN4134" s="8"/>
      <c r="BO4134" s="8"/>
      <c r="BP4134" s="8"/>
      <c r="BQ4134" s="8"/>
      <c r="BR4134" s="8"/>
      <c r="BS4134" s="8"/>
      <c r="BT4134" s="8"/>
      <c r="BU4134" s="8"/>
      <c r="BV4134" s="8"/>
      <c r="BW4134" s="8"/>
      <c r="BX4134" s="8"/>
      <c r="BY4134" s="8"/>
    </row>
    <row r="4135" spans="1:77" x14ac:dyDescent="0.2">
      <c r="A4135" s="8" t="s">
        <v>15789</v>
      </c>
      <c r="B4135" s="5"/>
      <c r="C4135" s="8" t="s">
        <v>15790</v>
      </c>
      <c r="D4135" s="4" t="s">
        <v>15776</v>
      </c>
      <c r="E4135" s="8" t="s">
        <v>15784</v>
      </c>
      <c r="F4135" s="4" t="s">
        <v>826</v>
      </c>
      <c r="G4135" s="8" t="s">
        <v>15729</v>
      </c>
      <c r="H4135" s="8" t="s">
        <v>2326</v>
      </c>
      <c r="I4135" s="8" t="s">
        <v>15791</v>
      </c>
      <c r="J4135" s="8"/>
      <c r="K4135" s="8"/>
      <c r="L4135" s="8"/>
      <c r="M4135" s="8"/>
      <c r="N4135" s="8" t="s">
        <v>15779</v>
      </c>
      <c r="O4135" s="8"/>
      <c r="P4135" s="8"/>
      <c r="Q4135" s="8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  <c r="AY4135" s="8"/>
      <c r="AZ4135" s="8"/>
      <c r="BA4135" s="8"/>
      <c r="BB4135" s="8"/>
      <c r="BC4135" s="8"/>
      <c r="BD4135" s="8"/>
      <c r="BE4135" s="8"/>
      <c r="BF4135" s="8"/>
      <c r="BG4135" s="8"/>
      <c r="BH4135" s="8"/>
      <c r="BI4135" s="8"/>
      <c r="BJ4135" s="8"/>
      <c r="BK4135" s="8"/>
      <c r="BL4135" s="8"/>
      <c r="BM4135" s="8"/>
      <c r="BN4135" s="8"/>
      <c r="BO4135" s="8"/>
      <c r="BP4135" s="8"/>
      <c r="BQ4135" s="8"/>
      <c r="BR4135" s="8"/>
      <c r="BS4135" s="8"/>
      <c r="BT4135" s="8"/>
      <c r="BU4135" s="8"/>
      <c r="BV4135" s="8"/>
      <c r="BW4135" s="8"/>
      <c r="BX4135" s="8"/>
      <c r="BY4135" s="8"/>
    </row>
    <row r="4136" spans="1:77" x14ac:dyDescent="0.2">
      <c r="A4136" s="8" t="s">
        <v>15792</v>
      </c>
      <c r="B4136" s="5"/>
      <c r="C4136" s="8" t="s">
        <v>15793</v>
      </c>
      <c r="D4136" s="4" t="s">
        <v>15752</v>
      </c>
      <c r="E4136" s="8" t="s">
        <v>15753</v>
      </c>
      <c r="F4136" s="4" t="s">
        <v>826</v>
      </c>
      <c r="G4136" s="8" t="s">
        <v>15729</v>
      </c>
      <c r="H4136" s="8" t="s">
        <v>2326</v>
      </c>
      <c r="I4136" s="8"/>
      <c r="J4136" s="8"/>
      <c r="K4136" s="8"/>
      <c r="L4136" s="8"/>
      <c r="M4136" s="8" t="s">
        <v>15794</v>
      </c>
      <c r="N4136" s="8"/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  <c r="AY4136" s="8"/>
      <c r="AZ4136" s="8"/>
      <c r="BA4136" s="8"/>
      <c r="BB4136" s="8"/>
      <c r="BC4136" s="8"/>
      <c r="BD4136" s="8"/>
      <c r="BE4136" s="8"/>
      <c r="BF4136" s="8"/>
      <c r="BG4136" s="8"/>
      <c r="BH4136" s="8"/>
      <c r="BI4136" s="8"/>
      <c r="BJ4136" s="8"/>
      <c r="BK4136" s="8"/>
      <c r="BL4136" s="8"/>
      <c r="BM4136" s="8"/>
      <c r="BN4136" s="8"/>
      <c r="BO4136" s="8"/>
      <c r="BP4136" s="8"/>
      <c r="BQ4136" s="8"/>
      <c r="BR4136" s="8"/>
      <c r="BS4136" s="8"/>
      <c r="BT4136" s="8"/>
      <c r="BU4136" s="8"/>
      <c r="BV4136" s="8"/>
      <c r="BW4136" s="8"/>
      <c r="BX4136" s="8"/>
      <c r="BY4136" s="8"/>
    </row>
    <row r="4137" spans="1:77" x14ac:dyDescent="0.2">
      <c r="A4137" s="8" t="s">
        <v>15795</v>
      </c>
      <c r="B4137" s="5"/>
      <c r="C4137" s="8" t="s">
        <v>15796</v>
      </c>
      <c r="D4137" s="4" t="s">
        <v>15776</v>
      </c>
      <c r="E4137" s="8" t="s">
        <v>15784</v>
      </c>
      <c r="F4137" s="4" t="s">
        <v>826</v>
      </c>
      <c r="G4137" s="8" t="s">
        <v>15729</v>
      </c>
      <c r="H4137" s="8" t="s">
        <v>2326</v>
      </c>
      <c r="I4137" s="8"/>
      <c r="J4137" s="8"/>
      <c r="K4137" s="8"/>
      <c r="L4137" s="8"/>
      <c r="M4137" s="8"/>
      <c r="N4137" s="8"/>
      <c r="O4137" s="8"/>
      <c r="P4137" s="8"/>
      <c r="Q4137" s="8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  <c r="AY4137" s="8"/>
      <c r="AZ4137" s="8"/>
      <c r="BA4137" s="8"/>
      <c r="BB4137" s="8"/>
      <c r="BC4137" s="8"/>
      <c r="BD4137" s="8"/>
      <c r="BE4137" s="8"/>
      <c r="BF4137" s="8"/>
      <c r="BG4137" s="8"/>
      <c r="BH4137" s="8"/>
      <c r="BI4137" s="8"/>
      <c r="BJ4137" s="8"/>
      <c r="BK4137" s="8"/>
      <c r="BL4137" s="8"/>
      <c r="BM4137" s="8"/>
      <c r="BN4137" s="8"/>
      <c r="BO4137" s="8"/>
      <c r="BP4137" s="8"/>
      <c r="BQ4137" s="8"/>
      <c r="BR4137" s="8"/>
      <c r="BS4137" s="8"/>
      <c r="BT4137" s="8"/>
      <c r="BU4137" s="8"/>
      <c r="BV4137" s="8"/>
      <c r="BW4137" s="8"/>
      <c r="BX4137" s="8"/>
      <c r="BY4137" s="8"/>
    </row>
    <row r="4138" spans="1:77" x14ac:dyDescent="0.2">
      <c r="A4138" s="8" t="s">
        <v>15797</v>
      </c>
      <c r="B4138" s="5"/>
      <c r="C4138" s="8" t="s">
        <v>15798</v>
      </c>
      <c r="D4138" s="4" t="s">
        <v>15752</v>
      </c>
      <c r="E4138" s="8" t="s">
        <v>15753</v>
      </c>
      <c r="F4138" s="4" t="s">
        <v>826</v>
      </c>
      <c r="G4138" s="8" t="s">
        <v>15729</v>
      </c>
      <c r="H4138" s="8" t="s">
        <v>2326</v>
      </c>
      <c r="I4138" s="8"/>
      <c r="J4138" s="8"/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  <c r="AY4138" s="8"/>
      <c r="AZ4138" s="8"/>
      <c r="BA4138" s="8"/>
      <c r="BB4138" s="8"/>
      <c r="BC4138" s="8"/>
      <c r="BD4138" s="8"/>
      <c r="BE4138" s="8"/>
      <c r="BF4138" s="8"/>
      <c r="BG4138" s="8"/>
      <c r="BH4138" s="8"/>
      <c r="BI4138" s="8"/>
      <c r="BJ4138" s="8"/>
      <c r="BK4138" s="8"/>
      <c r="BL4138" s="8"/>
      <c r="BM4138" s="8"/>
      <c r="BN4138" s="8"/>
      <c r="BO4138" s="8"/>
      <c r="BP4138" s="8"/>
      <c r="BQ4138" s="8"/>
      <c r="BR4138" s="8"/>
      <c r="BS4138" s="8"/>
      <c r="BT4138" s="8"/>
      <c r="BU4138" s="8"/>
      <c r="BV4138" s="8"/>
      <c r="BW4138" s="8"/>
      <c r="BX4138" s="8"/>
      <c r="BY4138" s="8"/>
    </row>
    <row r="4139" spans="1:77" x14ac:dyDescent="0.2">
      <c r="A4139" s="8" t="s">
        <v>15799</v>
      </c>
      <c r="B4139" s="5"/>
      <c r="C4139" s="8" t="s">
        <v>15800</v>
      </c>
      <c r="D4139" s="4" t="s">
        <v>15776</v>
      </c>
      <c r="E4139" s="8" t="s">
        <v>15784</v>
      </c>
      <c r="F4139" s="4" t="s">
        <v>826</v>
      </c>
      <c r="G4139" s="8" t="s">
        <v>15729</v>
      </c>
      <c r="H4139" s="8" t="s">
        <v>2326</v>
      </c>
      <c r="I4139" s="8"/>
      <c r="J4139" s="8"/>
      <c r="K4139" s="8"/>
      <c r="L4139" s="8"/>
      <c r="M4139" s="8"/>
      <c r="N4139" s="8"/>
      <c r="O4139" s="8"/>
      <c r="P4139" s="8"/>
      <c r="Q4139" s="8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  <c r="AY4139" s="8"/>
      <c r="AZ4139" s="8"/>
      <c r="BA4139" s="8"/>
      <c r="BB4139" s="8"/>
      <c r="BC4139" s="8"/>
      <c r="BD4139" s="8"/>
      <c r="BE4139" s="8"/>
      <c r="BF4139" s="8"/>
      <c r="BG4139" s="8"/>
      <c r="BH4139" s="8"/>
      <c r="BI4139" s="8"/>
      <c r="BJ4139" s="8"/>
      <c r="BK4139" s="8"/>
      <c r="BL4139" s="8"/>
      <c r="BM4139" s="8"/>
      <c r="BN4139" s="8"/>
      <c r="BO4139" s="8"/>
      <c r="BP4139" s="8"/>
      <c r="BQ4139" s="8"/>
      <c r="BR4139" s="8"/>
      <c r="BS4139" s="8"/>
      <c r="BT4139" s="8"/>
      <c r="BU4139" s="8"/>
      <c r="BV4139" s="8"/>
      <c r="BW4139" s="8"/>
      <c r="BX4139" s="8"/>
      <c r="BY4139" s="8"/>
    </row>
    <row r="4140" spans="1:77" x14ac:dyDescent="0.2">
      <c r="A4140" s="8" t="s">
        <v>15801</v>
      </c>
      <c r="B4140" s="5"/>
      <c r="C4140" s="8" t="s">
        <v>15802</v>
      </c>
      <c r="D4140" s="4" t="s">
        <v>15752</v>
      </c>
      <c r="E4140" s="8" t="s">
        <v>15753</v>
      </c>
      <c r="F4140" s="4" t="s">
        <v>826</v>
      </c>
      <c r="G4140" s="8" t="s">
        <v>15729</v>
      </c>
      <c r="H4140" s="8" t="s">
        <v>2326</v>
      </c>
      <c r="I4140" s="8"/>
      <c r="J4140" s="8"/>
      <c r="K4140" s="8"/>
      <c r="L4140" s="8"/>
      <c r="M4140" s="8"/>
      <c r="N4140" s="8"/>
      <c r="O4140" s="8"/>
      <c r="P4140" s="8"/>
      <c r="Q4140" s="8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  <c r="AY4140" s="8"/>
      <c r="AZ4140" s="8"/>
      <c r="BA4140" s="8"/>
      <c r="BB4140" s="8"/>
      <c r="BC4140" s="8"/>
      <c r="BD4140" s="8"/>
      <c r="BE4140" s="8"/>
      <c r="BF4140" s="8"/>
      <c r="BG4140" s="8"/>
      <c r="BH4140" s="8"/>
      <c r="BI4140" s="8"/>
      <c r="BJ4140" s="8"/>
      <c r="BK4140" s="8"/>
      <c r="BL4140" s="8"/>
      <c r="BM4140" s="8"/>
      <c r="BN4140" s="8"/>
      <c r="BO4140" s="8"/>
      <c r="BP4140" s="8"/>
      <c r="BQ4140" s="8"/>
      <c r="BR4140" s="8"/>
      <c r="BS4140" s="8"/>
      <c r="BT4140" s="8"/>
      <c r="BU4140" s="8"/>
      <c r="BV4140" s="8"/>
      <c r="BW4140" s="8"/>
      <c r="BX4140" s="8"/>
      <c r="BY4140" s="8"/>
    </row>
    <row r="4141" spans="1:77" x14ac:dyDescent="0.2">
      <c r="A4141" s="8" t="s">
        <v>15803</v>
      </c>
      <c r="B4141" s="5"/>
      <c r="C4141" s="8" t="s">
        <v>15804</v>
      </c>
      <c r="D4141" s="4" t="s">
        <v>15776</v>
      </c>
      <c r="E4141" s="8" t="s">
        <v>15784</v>
      </c>
      <c r="F4141" s="4" t="s">
        <v>826</v>
      </c>
      <c r="G4141" s="8" t="s">
        <v>15729</v>
      </c>
      <c r="H4141" s="8" t="s">
        <v>2326</v>
      </c>
      <c r="I4141" s="8"/>
      <c r="J4141" s="8"/>
      <c r="K4141" s="8"/>
      <c r="L4141" s="8"/>
      <c r="M4141" s="8"/>
      <c r="N4141" s="8"/>
      <c r="O4141" s="8"/>
      <c r="P4141" s="8"/>
      <c r="Q4141" s="8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  <c r="AY4141" s="8"/>
      <c r="AZ4141" s="8"/>
      <c r="BA4141" s="8"/>
      <c r="BB4141" s="8"/>
      <c r="BC4141" s="8"/>
      <c r="BD4141" s="8"/>
      <c r="BE4141" s="8"/>
      <c r="BF4141" s="8"/>
      <c r="BG4141" s="8"/>
      <c r="BH4141" s="8"/>
      <c r="BI4141" s="8"/>
      <c r="BJ4141" s="8"/>
      <c r="BK4141" s="8"/>
      <c r="BL4141" s="8"/>
      <c r="BM4141" s="8"/>
      <c r="BN4141" s="8"/>
      <c r="BO4141" s="8"/>
      <c r="BP4141" s="8"/>
      <c r="BQ4141" s="8"/>
      <c r="BR4141" s="8"/>
      <c r="BS4141" s="8"/>
      <c r="BT4141" s="8"/>
      <c r="BU4141" s="8"/>
      <c r="BV4141" s="8"/>
      <c r="BW4141" s="8"/>
      <c r="BX4141" s="8"/>
      <c r="BY4141" s="8"/>
    </row>
    <row r="4142" spans="1:77" x14ac:dyDescent="0.2">
      <c r="A4142" s="8" t="s">
        <v>15805</v>
      </c>
      <c r="B4142" s="5"/>
      <c r="C4142" s="8" t="s">
        <v>15806</v>
      </c>
      <c r="D4142" s="4" t="s">
        <v>15752</v>
      </c>
      <c r="E4142" s="8" t="s">
        <v>15753</v>
      </c>
      <c r="F4142" s="4" t="s">
        <v>826</v>
      </c>
      <c r="G4142" s="8" t="s">
        <v>15729</v>
      </c>
      <c r="H4142" s="8" t="s">
        <v>2326</v>
      </c>
      <c r="I4142" s="8"/>
      <c r="J4142" s="8"/>
      <c r="K4142" s="8"/>
      <c r="L4142" s="8"/>
      <c r="M4142" s="8" t="s">
        <v>15807</v>
      </c>
      <c r="N4142" s="8"/>
      <c r="O4142" s="8"/>
      <c r="P4142" s="8"/>
      <c r="Q4142" s="8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  <c r="AY4142" s="8"/>
      <c r="AZ4142" s="8"/>
      <c r="BA4142" s="8"/>
      <c r="BB4142" s="8"/>
      <c r="BC4142" s="8"/>
      <c r="BD4142" s="8"/>
      <c r="BE4142" s="8"/>
      <c r="BF4142" s="8"/>
      <c r="BG4142" s="8"/>
      <c r="BH4142" s="8"/>
      <c r="BI4142" s="8"/>
      <c r="BJ4142" s="8"/>
      <c r="BK4142" s="8"/>
      <c r="BL4142" s="8"/>
      <c r="BM4142" s="8"/>
      <c r="BN4142" s="8"/>
      <c r="BO4142" s="8"/>
      <c r="BP4142" s="8"/>
      <c r="BQ4142" s="8"/>
      <c r="BR4142" s="8"/>
      <c r="BS4142" s="8"/>
      <c r="BT4142" s="8"/>
      <c r="BU4142" s="8"/>
      <c r="BV4142" s="8"/>
      <c r="BW4142" s="8"/>
      <c r="BX4142" s="8"/>
      <c r="BY4142" s="8"/>
    </row>
    <row r="4143" spans="1:77" x14ac:dyDescent="0.2">
      <c r="A4143" s="8" t="s">
        <v>15808</v>
      </c>
      <c r="B4143" s="5"/>
      <c r="C4143" s="8" t="s">
        <v>15809</v>
      </c>
      <c r="D4143" s="4" t="s">
        <v>15776</v>
      </c>
      <c r="E4143" s="8" t="s">
        <v>15784</v>
      </c>
      <c r="F4143" s="4" t="s">
        <v>826</v>
      </c>
      <c r="G4143" s="8" t="s">
        <v>15729</v>
      </c>
      <c r="H4143" s="8" t="s">
        <v>2326</v>
      </c>
      <c r="I4143" s="8"/>
      <c r="J4143" s="8"/>
      <c r="K4143" s="8"/>
      <c r="L4143" s="8"/>
      <c r="M4143" s="8"/>
      <c r="N4143" s="8"/>
      <c r="O4143" s="8"/>
      <c r="P4143" s="8"/>
      <c r="Q4143" s="8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  <c r="AY4143" s="8"/>
      <c r="AZ4143" s="8"/>
      <c r="BA4143" s="8"/>
      <c r="BB4143" s="8"/>
      <c r="BC4143" s="8"/>
      <c r="BD4143" s="8"/>
      <c r="BE4143" s="8"/>
      <c r="BF4143" s="8"/>
      <c r="BG4143" s="8"/>
      <c r="BH4143" s="8"/>
      <c r="BI4143" s="8"/>
      <c r="BJ4143" s="8"/>
      <c r="BK4143" s="8"/>
      <c r="BL4143" s="8"/>
      <c r="BM4143" s="8"/>
      <c r="BN4143" s="8"/>
      <c r="BO4143" s="8"/>
      <c r="BP4143" s="8"/>
      <c r="BQ4143" s="8"/>
      <c r="BR4143" s="8"/>
      <c r="BS4143" s="8"/>
      <c r="BT4143" s="8"/>
      <c r="BU4143" s="8"/>
      <c r="BV4143" s="8"/>
      <c r="BW4143" s="8"/>
      <c r="BX4143" s="8"/>
      <c r="BY4143" s="8"/>
    </row>
    <row r="4144" spans="1:77" x14ac:dyDescent="0.2">
      <c r="A4144" s="8" t="s">
        <v>15810</v>
      </c>
      <c r="B4144" s="5"/>
      <c r="C4144" s="8" t="s">
        <v>15811</v>
      </c>
      <c r="D4144" s="4" t="s">
        <v>15752</v>
      </c>
      <c r="E4144" s="8" t="s">
        <v>15753</v>
      </c>
      <c r="F4144" s="4" t="s">
        <v>826</v>
      </c>
      <c r="G4144" s="8" t="s">
        <v>15729</v>
      </c>
      <c r="H4144" s="8" t="s">
        <v>2326</v>
      </c>
      <c r="I4144" s="8" t="s">
        <v>15812</v>
      </c>
      <c r="J4144" s="8"/>
      <c r="K4144" s="8"/>
      <c r="L4144" s="8"/>
      <c r="M4144" s="8" t="s">
        <v>15813</v>
      </c>
      <c r="N4144" s="8" t="s">
        <v>15814</v>
      </c>
      <c r="O4144" s="8"/>
      <c r="P4144" s="8"/>
      <c r="Q4144" s="8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  <c r="AY4144" s="8"/>
      <c r="AZ4144" s="8"/>
      <c r="BA4144" s="8"/>
      <c r="BB4144" s="8"/>
      <c r="BC4144" s="8"/>
      <c r="BD4144" s="8"/>
      <c r="BE4144" s="8"/>
      <c r="BF4144" s="8"/>
      <c r="BG4144" s="8"/>
      <c r="BH4144" s="8"/>
      <c r="BI4144" s="8"/>
      <c r="BJ4144" s="8"/>
      <c r="BK4144" s="8"/>
      <c r="BL4144" s="8"/>
      <c r="BM4144" s="8"/>
      <c r="BN4144" s="8"/>
      <c r="BO4144" s="8"/>
      <c r="BP4144" s="8"/>
      <c r="BQ4144" s="8"/>
      <c r="BR4144" s="8"/>
      <c r="BS4144" s="8"/>
      <c r="BT4144" s="8"/>
      <c r="BU4144" s="8"/>
      <c r="BV4144" s="8"/>
      <c r="BW4144" s="8"/>
      <c r="BX4144" s="8"/>
      <c r="BY4144" s="8"/>
    </row>
    <row r="4145" spans="1:77" x14ac:dyDescent="0.2">
      <c r="A4145" s="8" t="s">
        <v>15815</v>
      </c>
      <c r="B4145" s="5"/>
      <c r="C4145" s="8" t="s">
        <v>15816</v>
      </c>
      <c r="D4145" s="4" t="s">
        <v>15776</v>
      </c>
      <c r="E4145" s="8" t="s">
        <v>15784</v>
      </c>
      <c r="F4145" s="4" t="s">
        <v>826</v>
      </c>
      <c r="G4145" s="8" t="s">
        <v>15729</v>
      </c>
      <c r="H4145" s="8" t="s">
        <v>2326</v>
      </c>
      <c r="I4145" s="8" t="s">
        <v>15817</v>
      </c>
      <c r="J4145" s="8"/>
      <c r="K4145" s="8"/>
      <c r="L4145" s="8"/>
      <c r="M4145" s="8"/>
      <c r="N4145" s="8" t="s">
        <v>15779</v>
      </c>
      <c r="O4145" s="8"/>
      <c r="P4145" s="8"/>
      <c r="Q4145" s="8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  <c r="AY4145" s="8"/>
      <c r="AZ4145" s="8"/>
      <c r="BA4145" s="8"/>
      <c r="BB4145" s="8"/>
      <c r="BC4145" s="8"/>
      <c r="BD4145" s="8"/>
      <c r="BE4145" s="8"/>
      <c r="BF4145" s="8"/>
      <c r="BG4145" s="8"/>
      <c r="BH4145" s="8"/>
      <c r="BI4145" s="8"/>
      <c r="BJ4145" s="8"/>
      <c r="BK4145" s="8"/>
      <c r="BL4145" s="8"/>
      <c r="BM4145" s="8"/>
      <c r="BN4145" s="8"/>
      <c r="BO4145" s="8"/>
      <c r="BP4145" s="8"/>
      <c r="BQ4145" s="8"/>
      <c r="BR4145" s="8"/>
      <c r="BS4145" s="8"/>
      <c r="BT4145" s="8"/>
      <c r="BU4145" s="8"/>
      <c r="BV4145" s="8"/>
      <c r="BW4145" s="8"/>
      <c r="BX4145" s="8"/>
      <c r="BY4145" s="8"/>
    </row>
    <row r="4146" spans="1:77" x14ac:dyDescent="0.2">
      <c r="A4146" s="8" t="s">
        <v>15818</v>
      </c>
      <c r="B4146" s="5"/>
      <c r="C4146" s="8" t="s">
        <v>15819</v>
      </c>
      <c r="D4146" s="4" t="s">
        <v>15752</v>
      </c>
      <c r="E4146" s="8" t="s">
        <v>15753</v>
      </c>
      <c r="F4146" s="4" t="s">
        <v>826</v>
      </c>
      <c r="G4146" s="8" t="s">
        <v>15729</v>
      </c>
      <c r="H4146" s="8" t="s">
        <v>2326</v>
      </c>
      <c r="I4146" s="8" t="s">
        <v>15820</v>
      </c>
      <c r="J4146" s="8"/>
      <c r="K4146" s="8"/>
      <c r="L4146" s="8"/>
      <c r="M4146" s="8" t="s">
        <v>15821</v>
      </c>
      <c r="N4146" s="8" t="s">
        <v>15767</v>
      </c>
      <c r="O4146" s="8"/>
      <c r="P4146" s="8"/>
      <c r="Q4146" s="8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  <c r="AY4146" s="8"/>
      <c r="AZ4146" s="8"/>
      <c r="BA4146" s="8"/>
      <c r="BB4146" s="8"/>
      <c r="BC4146" s="8"/>
      <c r="BD4146" s="8"/>
      <c r="BE4146" s="8"/>
      <c r="BF4146" s="8"/>
      <c r="BG4146" s="8"/>
      <c r="BH4146" s="8"/>
      <c r="BI4146" s="8"/>
      <c r="BJ4146" s="8"/>
      <c r="BK4146" s="8"/>
      <c r="BL4146" s="8"/>
      <c r="BM4146" s="8"/>
      <c r="BN4146" s="8"/>
      <c r="BO4146" s="8"/>
      <c r="BP4146" s="8"/>
      <c r="BQ4146" s="8"/>
      <c r="BR4146" s="8"/>
      <c r="BS4146" s="8"/>
      <c r="BT4146" s="8"/>
      <c r="BU4146" s="8"/>
      <c r="BV4146" s="8"/>
      <c r="BW4146" s="8"/>
      <c r="BX4146" s="8"/>
      <c r="BY4146" s="8"/>
    </row>
    <row r="4147" spans="1:77" x14ac:dyDescent="0.2">
      <c r="A4147" s="8" t="s">
        <v>15822</v>
      </c>
      <c r="B4147" s="5"/>
      <c r="C4147" s="8" t="s">
        <v>15823</v>
      </c>
      <c r="D4147" s="4" t="s">
        <v>15776</v>
      </c>
      <c r="E4147" s="8" t="s">
        <v>15784</v>
      </c>
      <c r="F4147" s="4" t="s">
        <v>826</v>
      </c>
      <c r="G4147" s="8" t="s">
        <v>15729</v>
      </c>
      <c r="H4147" s="8" t="s">
        <v>2326</v>
      </c>
      <c r="I4147" s="8" t="s">
        <v>15824</v>
      </c>
      <c r="J4147" s="8"/>
      <c r="K4147" s="8"/>
      <c r="L4147" s="8"/>
      <c r="M4147" s="8"/>
      <c r="N4147" s="8" t="s">
        <v>15779</v>
      </c>
      <c r="O4147" s="8"/>
      <c r="P4147" s="8"/>
      <c r="Q4147" s="8"/>
      <c r="R4147" s="8"/>
      <c r="S4147" s="8"/>
      <c r="T4147" s="8"/>
      <c r="U4147" s="8"/>
      <c r="V4147" s="8"/>
      <c r="W4147" s="8"/>
      <c r="X4147" s="8"/>
      <c r="Y4147" s="8"/>
      <c r="Z4147" s="8"/>
      <c r="AA4147" s="8"/>
      <c r="AB4147" s="8"/>
      <c r="AC4147" s="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  <c r="AY4147" s="8"/>
      <c r="AZ4147" s="8"/>
      <c r="BA4147" s="8"/>
      <c r="BB4147" s="8"/>
      <c r="BC4147" s="8"/>
      <c r="BD4147" s="8"/>
      <c r="BE4147" s="8"/>
      <c r="BF4147" s="8"/>
      <c r="BG4147" s="8"/>
      <c r="BH4147" s="8"/>
      <c r="BI4147" s="8"/>
      <c r="BJ4147" s="8"/>
      <c r="BK4147" s="8"/>
      <c r="BL4147" s="8"/>
      <c r="BM4147" s="8"/>
      <c r="BN4147" s="8"/>
      <c r="BO4147" s="8"/>
      <c r="BP4147" s="8"/>
      <c r="BQ4147" s="8"/>
      <c r="BR4147" s="8"/>
      <c r="BS4147" s="8"/>
      <c r="BT4147" s="8"/>
      <c r="BU4147" s="8"/>
      <c r="BV4147" s="8"/>
      <c r="BW4147" s="8"/>
      <c r="BX4147" s="8"/>
      <c r="BY4147" s="8"/>
    </row>
    <row r="4148" spans="1:77" x14ac:dyDescent="0.2">
      <c r="A4148" s="8" t="s">
        <v>15825</v>
      </c>
      <c r="B4148" s="5"/>
      <c r="C4148" s="8" t="s">
        <v>15826</v>
      </c>
      <c r="D4148" s="4" t="s">
        <v>15752</v>
      </c>
      <c r="E4148" s="8" t="s">
        <v>15753</v>
      </c>
      <c r="F4148" s="4" t="s">
        <v>826</v>
      </c>
      <c r="G4148" s="8" t="s">
        <v>15729</v>
      </c>
      <c r="H4148" s="8" t="s">
        <v>2326</v>
      </c>
      <c r="I4148" s="8"/>
      <c r="J4148" s="8"/>
      <c r="K4148" s="8"/>
      <c r="L4148" s="8"/>
      <c r="M4148" s="8" t="s">
        <v>15827</v>
      </c>
      <c r="N4148" s="8"/>
      <c r="O4148" s="8"/>
      <c r="P4148" s="8"/>
      <c r="Q4148" s="8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  <c r="AY4148" s="8"/>
      <c r="AZ4148" s="8"/>
      <c r="BA4148" s="8"/>
      <c r="BB4148" s="8"/>
      <c r="BC4148" s="8"/>
      <c r="BD4148" s="8"/>
      <c r="BE4148" s="8"/>
      <c r="BF4148" s="8"/>
      <c r="BG4148" s="8"/>
      <c r="BH4148" s="8"/>
      <c r="BI4148" s="8"/>
      <c r="BJ4148" s="8"/>
      <c r="BK4148" s="8"/>
      <c r="BL4148" s="8"/>
      <c r="BM4148" s="8"/>
      <c r="BN4148" s="8"/>
      <c r="BO4148" s="8"/>
      <c r="BP4148" s="8"/>
      <c r="BQ4148" s="8"/>
      <c r="BR4148" s="8"/>
      <c r="BS4148" s="8"/>
      <c r="BT4148" s="8"/>
      <c r="BU4148" s="8"/>
      <c r="BV4148" s="8"/>
      <c r="BW4148" s="8"/>
      <c r="BX4148" s="8"/>
      <c r="BY4148" s="8"/>
    </row>
    <row r="4149" spans="1:77" x14ac:dyDescent="0.2">
      <c r="A4149" s="8" t="s">
        <v>15828</v>
      </c>
      <c r="B4149" s="5"/>
      <c r="C4149" s="8" t="s">
        <v>15829</v>
      </c>
      <c r="D4149" s="4" t="s">
        <v>15776</v>
      </c>
      <c r="E4149" s="8" t="s">
        <v>15784</v>
      </c>
      <c r="F4149" s="4" t="s">
        <v>826</v>
      </c>
      <c r="G4149" s="8" t="s">
        <v>15729</v>
      </c>
      <c r="H4149" s="8" t="s">
        <v>2326</v>
      </c>
      <c r="I4149" s="8"/>
      <c r="J4149" s="8"/>
      <c r="K4149" s="8"/>
      <c r="L4149" s="8"/>
      <c r="M4149" s="8"/>
      <c r="N4149" s="8"/>
      <c r="O4149" s="8"/>
      <c r="P4149" s="8"/>
      <c r="Q4149" s="8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  <c r="AY4149" s="8"/>
      <c r="AZ4149" s="8"/>
      <c r="BA4149" s="8"/>
      <c r="BB4149" s="8"/>
      <c r="BC4149" s="8"/>
      <c r="BD4149" s="8"/>
      <c r="BE4149" s="8"/>
      <c r="BF4149" s="8"/>
      <c r="BG4149" s="8"/>
      <c r="BH4149" s="8"/>
      <c r="BI4149" s="8"/>
      <c r="BJ4149" s="8"/>
      <c r="BK4149" s="8"/>
      <c r="BL4149" s="8"/>
      <c r="BM4149" s="8"/>
      <c r="BN4149" s="8"/>
      <c r="BO4149" s="8"/>
      <c r="BP4149" s="8"/>
      <c r="BQ4149" s="8"/>
      <c r="BR4149" s="8"/>
      <c r="BS4149" s="8"/>
      <c r="BT4149" s="8"/>
      <c r="BU4149" s="8"/>
      <c r="BV4149" s="8"/>
      <c r="BW4149" s="8"/>
      <c r="BX4149" s="8"/>
      <c r="BY4149" s="8"/>
    </row>
    <row r="4150" spans="1:77" x14ac:dyDescent="0.2">
      <c r="A4150" s="8" t="s">
        <v>15830</v>
      </c>
      <c r="B4150" s="5"/>
      <c r="C4150" s="8" t="s">
        <v>15831</v>
      </c>
      <c r="D4150" s="4" t="s">
        <v>15752</v>
      </c>
      <c r="E4150" s="8" t="s">
        <v>15753</v>
      </c>
      <c r="F4150" s="4" t="s">
        <v>826</v>
      </c>
      <c r="G4150" s="8" t="s">
        <v>15729</v>
      </c>
      <c r="H4150" s="8" t="s">
        <v>2326</v>
      </c>
      <c r="I4150" s="8"/>
      <c r="J4150" s="8"/>
      <c r="K4150" s="8"/>
      <c r="L4150" s="8"/>
      <c r="M4150" s="8" t="s">
        <v>15832</v>
      </c>
      <c r="N4150" s="8"/>
      <c r="O4150" s="8"/>
      <c r="P4150" s="8"/>
      <c r="Q4150" s="8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  <c r="AY4150" s="8"/>
      <c r="AZ4150" s="8"/>
      <c r="BA4150" s="8"/>
      <c r="BB4150" s="8"/>
      <c r="BC4150" s="8"/>
      <c r="BD4150" s="8"/>
      <c r="BE4150" s="8"/>
      <c r="BF4150" s="8"/>
      <c r="BG4150" s="8"/>
      <c r="BH4150" s="8"/>
      <c r="BI4150" s="8"/>
      <c r="BJ4150" s="8"/>
      <c r="BK4150" s="8"/>
      <c r="BL4150" s="8"/>
      <c r="BM4150" s="8"/>
      <c r="BN4150" s="8"/>
      <c r="BO4150" s="8"/>
      <c r="BP4150" s="8"/>
      <c r="BQ4150" s="8"/>
      <c r="BR4150" s="8"/>
      <c r="BS4150" s="8"/>
      <c r="BT4150" s="8"/>
      <c r="BU4150" s="8"/>
      <c r="BV4150" s="8"/>
      <c r="BW4150" s="8"/>
      <c r="BX4150" s="8"/>
      <c r="BY4150" s="8"/>
    </row>
    <row r="4151" spans="1:77" x14ac:dyDescent="0.2">
      <c r="A4151" s="8" t="s">
        <v>15833</v>
      </c>
      <c r="B4151" s="5"/>
      <c r="C4151" s="8" t="s">
        <v>15834</v>
      </c>
      <c r="D4151" s="4" t="s">
        <v>15776</v>
      </c>
      <c r="E4151" s="8" t="s">
        <v>15784</v>
      </c>
      <c r="F4151" s="4" t="s">
        <v>826</v>
      </c>
      <c r="G4151" s="8" t="s">
        <v>15729</v>
      </c>
      <c r="H4151" s="8" t="s">
        <v>2326</v>
      </c>
      <c r="I4151" s="8"/>
      <c r="J4151" s="8"/>
      <c r="K4151" s="8"/>
      <c r="L4151" s="8"/>
      <c r="M4151" s="8"/>
      <c r="N4151" s="8"/>
      <c r="O4151" s="8"/>
      <c r="P4151" s="8"/>
      <c r="Q4151" s="8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  <c r="AY4151" s="8"/>
      <c r="AZ4151" s="8"/>
      <c r="BA4151" s="8"/>
      <c r="BB4151" s="8"/>
      <c r="BC4151" s="8"/>
      <c r="BD4151" s="8"/>
      <c r="BE4151" s="8"/>
      <c r="BF4151" s="8"/>
      <c r="BG4151" s="8"/>
      <c r="BH4151" s="8"/>
      <c r="BI4151" s="8"/>
      <c r="BJ4151" s="8"/>
      <c r="BK4151" s="8"/>
      <c r="BL4151" s="8"/>
      <c r="BM4151" s="8"/>
      <c r="BN4151" s="8"/>
      <c r="BO4151" s="8"/>
      <c r="BP4151" s="8"/>
      <c r="BQ4151" s="8"/>
      <c r="BR4151" s="8"/>
      <c r="BS4151" s="8"/>
      <c r="BT4151" s="8"/>
      <c r="BU4151" s="8"/>
      <c r="BV4151" s="8"/>
      <c r="BW4151" s="8"/>
      <c r="BX4151" s="8"/>
      <c r="BY4151" s="8"/>
    </row>
    <row r="4152" spans="1:77" x14ac:dyDescent="0.2">
      <c r="A4152" s="8" t="s">
        <v>15835</v>
      </c>
      <c r="B4152" s="5"/>
      <c r="C4152" s="8" t="s">
        <v>15836</v>
      </c>
      <c r="D4152" s="4" t="s">
        <v>15752</v>
      </c>
      <c r="E4152" s="8" t="s">
        <v>15753</v>
      </c>
      <c r="F4152" s="4" t="s">
        <v>826</v>
      </c>
      <c r="G4152" s="8" t="s">
        <v>15729</v>
      </c>
      <c r="H4152" s="8" t="s">
        <v>2326</v>
      </c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  <c r="AY4152" s="8"/>
      <c r="AZ4152" s="8"/>
      <c r="BA4152" s="8"/>
      <c r="BB4152" s="8"/>
      <c r="BC4152" s="8"/>
      <c r="BD4152" s="8"/>
      <c r="BE4152" s="8"/>
      <c r="BF4152" s="8"/>
      <c r="BG4152" s="8"/>
      <c r="BH4152" s="8"/>
      <c r="BI4152" s="8"/>
      <c r="BJ4152" s="8"/>
      <c r="BK4152" s="8"/>
      <c r="BL4152" s="8"/>
      <c r="BM4152" s="8"/>
      <c r="BN4152" s="8"/>
      <c r="BO4152" s="8"/>
      <c r="BP4152" s="8"/>
      <c r="BQ4152" s="8"/>
      <c r="BR4152" s="8"/>
      <c r="BS4152" s="8"/>
      <c r="BT4152" s="8"/>
      <c r="BU4152" s="8"/>
      <c r="BV4152" s="8"/>
      <c r="BW4152" s="8"/>
      <c r="BX4152" s="8"/>
      <c r="BY4152" s="8"/>
    </row>
    <row r="4153" spans="1:77" x14ac:dyDescent="0.2">
      <c r="A4153" s="8" t="s">
        <v>15837</v>
      </c>
      <c r="B4153" s="5"/>
      <c r="C4153" s="8" t="s">
        <v>15838</v>
      </c>
      <c r="D4153" s="4" t="s">
        <v>15776</v>
      </c>
      <c r="E4153" s="8" t="s">
        <v>15784</v>
      </c>
      <c r="F4153" s="4" t="s">
        <v>826</v>
      </c>
      <c r="G4153" s="8" t="s">
        <v>15729</v>
      </c>
      <c r="H4153" s="8" t="s">
        <v>2326</v>
      </c>
      <c r="I4153" s="8"/>
      <c r="J4153" s="8"/>
      <c r="K4153" s="8"/>
      <c r="L4153" s="8"/>
      <c r="M4153" s="8"/>
      <c r="N4153" s="8"/>
      <c r="O4153" s="8"/>
      <c r="P4153" s="8"/>
      <c r="Q4153" s="8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  <c r="AY4153" s="8"/>
      <c r="AZ4153" s="8"/>
      <c r="BA4153" s="8"/>
      <c r="BB4153" s="8"/>
      <c r="BC4153" s="8"/>
      <c r="BD4153" s="8"/>
      <c r="BE4153" s="8"/>
      <c r="BF4153" s="8"/>
      <c r="BG4153" s="8"/>
      <c r="BH4153" s="8"/>
      <c r="BI4153" s="8"/>
      <c r="BJ4153" s="8"/>
      <c r="BK4153" s="8"/>
      <c r="BL4153" s="8"/>
      <c r="BM4153" s="8"/>
      <c r="BN4153" s="8"/>
      <c r="BO4153" s="8"/>
      <c r="BP4153" s="8"/>
      <c r="BQ4153" s="8"/>
      <c r="BR4153" s="8"/>
      <c r="BS4153" s="8"/>
      <c r="BT4153" s="8"/>
      <c r="BU4153" s="8"/>
      <c r="BV4153" s="8"/>
      <c r="BW4153" s="8"/>
      <c r="BX4153" s="8"/>
      <c r="BY4153" s="8"/>
    </row>
    <row r="4154" spans="1:77" x14ac:dyDescent="0.2">
      <c r="A4154" s="8" t="s">
        <v>15839</v>
      </c>
      <c r="B4154" s="5"/>
      <c r="C4154" s="8" t="s">
        <v>15840</v>
      </c>
      <c r="D4154" s="4" t="s">
        <v>15752</v>
      </c>
      <c r="E4154" s="8" t="s">
        <v>15753</v>
      </c>
      <c r="F4154" s="4" t="s">
        <v>826</v>
      </c>
      <c r="G4154" s="8" t="s">
        <v>15729</v>
      </c>
      <c r="H4154" s="8" t="s">
        <v>2326</v>
      </c>
      <c r="I4154" s="8"/>
      <c r="J4154" s="8"/>
      <c r="K4154" s="8"/>
      <c r="L4154" s="8"/>
      <c r="M4154" s="8" t="s">
        <v>15841</v>
      </c>
      <c r="N4154" s="8"/>
      <c r="O4154" s="8"/>
      <c r="P4154" s="8"/>
      <c r="Q4154" s="8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  <c r="AY4154" s="8"/>
      <c r="AZ4154" s="8"/>
      <c r="BA4154" s="8"/>
      <c r="BB4154" s="8"/>
      <c r="BC4154" s="8"/>
      <c r="BD4154" s="8"/>
      <c r="BE4154" s="8"/>
      <c r="BF4154" s="8"/>
      <c r="BG4154" s="8"/>
      <c r="BH4154" s="8"/>
      <c r="BI4154" s="8"/>
      <c r="BJ4154" s="8"/>
      <c r="BK4154" s="8"/>
      <c r="BL4154" s="8"/>
      <c r="BM4154" s="8"/>
      <c r="BN4154" s="8"/>
      <c r="BO4154" s="8"/>
      <c r="BP4154" s="8"/>
      <c r="BQ4154" s="8"/>
      <c r="BR4154" s="8"/>
      <c r="BS4154" s="8"/>
      <c r="BT4154" s="8"/>
      <c r="BU4154" s="8"/>
      <c r="BV4154" s="8"/>
      <c r="BW4154" s="8"/>
      <c r="BX4154" s="8"/>
      <c r="BY4154" s="8"/>
    </row>
    <row r="4155" spans="1:77" x14ac:dyDescent="0.2">
      <c r="A4155" s="8" t="s">
        <v>15842</v>
      </c>
      <c r="B4155" s="5"/>
      <c r="C4155" s="8" t="s">
        <v>15843</v>
      </c>
      <c r="D4155" s="4" t="s">
        <v>15776</v>
      </c>
      <c r="E4155" s="8" t="s">
        <v>15784</v>
      </c>
      <c r="F4155" s="4" t="s">
        <v>826</v>
      </c>
      <c r="G4155" s="8" t="s">
        <v>15729</v>
      </c>
      <c r="H4155" s="8" t="s">
        <v>2326</v>
      </c>
      <c r="I4155" s="8"/>
      <c r="J4155" s="8"/>
      <c r="K4155" s="8"/>
      <c r="L4155" s="8"/>
      <c r="M4155" s="8"/>
      <c r="N4155" s="8"/>
      <c r="O4155" s="8"/>
      <c r="P4155" s="8"/>
      <c r="Q4155" s="8"/>
      <c r="R4155" s="8"/>
      <c r="S4155" s="8"/>
      <c r="T4155" s="8"/>
      <c r="U4155" s="8"/>
      <c r="V4155" s="8"/>
      <c r="W4155" s="8"/>
      <c r="X4155" s="8"/>
      <c r="Y4155" s="8"/>
      <c r="Z4155" s="8"/>
      <c r="AA4155" s="8"/>
      <c r="AB4155" s="8"/>
      <c r="AC4155" s="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  <c r="AY4155" s="8"/>
      <c r="AZ4155" s="8"/>
      <c r="BA4155" s="8"/>
      <c r="BB4155" s="8"/>
      <c r="BC4155" s="8"/>
      <c r="BD4155" s="8"/>
      <c r="BE4155" s="8"/>
      <c r="BF4155" s="8"/>
      <c r="BG4155" s="8"/>
      <c r="BH4155" s="8"/>
      <c r="BI4155" s="8"/>
      <c r="BJ4155" s="8"/>
      <c r="BK4155" s="8"/>
      <c r="BL4155" s="8"/>
      <c r="BM4155" s="8"/>
      <c r="BN4155" s="8"/>
      <c r="BO4155" s="8"/>
      <c r="BP4155" s="8"/>
      <c r="BQ4155" s="8"/>
      <c r="BR4155" s="8"/>
      <c r="BS4155" s="8"/>
      <c r="BT4155" s="8"/>
      <c r="BU4155" s="8"/>
      <c r="BV4155" s="8"/>
      <c r="BW4155" s="8"/>
      <c r="BX4155" s="8"/>
      <c r="BY4155" s="8"/>
    </row>
    <row r="4156" spans="1:77" x14ac:dyDescent="0.2">
      <c r="A4156" s="8" t="s">
        <v>15844</v>
      </c>
      <c r="B4156" s="5"/>
      <c r="C4156" s="8" t="s">
        <v>15845</v>
      </c>
      <c r="D4156" s="4" t="s">
        <v>15752</v>
      </c>
      <c r="E4156" s="8" t="s">
        <v>15753</v>
      </c>
      <c r="F4156" s="4" t="s">
        <v>826</v>
      </c>
      <c r="G4156" s="8" t="s">
        <v>15729</v>
      </c>
      <c r="H4156" s="8" t="s">
        <v>2326</v>
      </c>
      <c r="I4156" s="8" t="s">
        <v>15846</v>
      </c>
      <c r="J4156" s="8"/>
      <c r="K4156" s="8"/>
      <c r="L4156" s="8"/>
      <c r="M4156" s="8" t="s">
        <v>15847</v>
      </c>
      <c r="N4156" s="8" t="s">
        <v>15814</v>
      </c>
      <c r="O4156" s="8"/>
      <c r="P4156" s="8"/>
      <c r="Q4156" s="8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  <c r="AY4156" s="8"/>
      <c r="AZ4156" s="8"/>
      <c r="BA4156" s="8"/>
      <c r="BB4156" s="8"/>
      <c r="BC4156" s="8"/>
      <c r="BD4156" s="8"/>
      <c r="BE4156" s="8"/>
      <c r="BF4156" s="8"/>
      <c r="BG4156" s="8"/>
      <c r="BH4156" s="8"/>
      <c r="BI4156" s="8"/>
      <c r="BJ4156" s="8"/>
      <c r="BK4156" s="8"/>
      <c r="BL4156" s="8"/>
      <c r="BM4156" s="8"/>
      <c r="BN4156" s="8"/>
      <c r="BO4156" s="8"/>
      <c r="BP4156" s="8"/>
      <c r="BQ4156" s="8"/>
      <c r="BR4156" s="8"/>
      <c r="BS4156" s="8"/>
      <c r="BT4156" s="8"/>
      <c r="BU4156" s="8"/>
      <c r="BV4156" s="8"/>
      <c r="BW4156" s="8"/>
      <c r="BX4156" s="8"/>
      <c r="BY4156" s="8"/>
    </row>
    <row r="4157" spans="1:77" x14ac:dyDescent="0.2">
      <c r="A4157" s="8" t="s">
        <v>15848</v>
      </c>
      <c r="B4157" s="5"/>
      <c r="C4157" s="8" t="s">
        <v>15849</v>
      </c>
      <c r="D4157" s="4" t="s">
        <v>15776</v>
      </c>
      <c r="E4157" s="8" t="s">
        <v>15784</v>
      </c>
      <c r="F4157" s="4" t="s">
        <v>826</v>
      </c>
      <c r="G4157" s="8" t="s">
        <v>15729</v>
      </c>
      <c r="H4157" s="8" t="s">
        <v>2326</v>
      </c>
      <c r="I4157" s="8" t="s">
        <v>15850</v>
      </c>
      <c r="J4157" s="8"/>
      <c r="K4157" s="8"/>
      <c r="L4157" s="8"/>
      <c r="M4157" s="8"/>
      <c r="N4157" s="8" t="s">
        <v>15779</v>
      </c>
      <c r="O4157" s="8"/>
      <c r="P4157" s="8"/>
      <c r="Q4157" s="8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  <c r="AY4157" s="8"/>
      <c r="AZ4157" s="8"/>
      <c r="BA4157" s="8"/>
      <c r="BB4157" s="8"/>
      <c r="BC4157" s="8"/>
      <c r="BD4157" s="8"/>
      <c r="BE4157" s="8"/>
      <c r="BF4157" s="8"/>
      <c r="BG4157" s="8"/>
      <c r="BH4157" s="8"/>
      <c r="BI4157" s="8"/>
      <c r="BJ4157" s="8"/>
      <c r="BK4157" s="8"/>
      <c r="BL4157" s="8"/>
      <c r="BM4157" s="8"/>
      <c r="BN4157" s="8"/>
      <c r="BO4157" s="8"/>
      <c r="BP4157" s="8"/>
      <c r="BQ4157" s="8"/>
      <c r="BR4157" s="8"/>
      <c r="BS4157" s="8"/>
      <c r="BT4157" s="8"/>
      <c r="BU4157" s="8"/>
      <c r="BV4157" s="8"/>
      <c r="BW4157" s="8"/>
      <c r="BX4157" s="8"/>
      <c r="BY4157" s="8"/>
    </row>
    <row r="4158" spans="1:77" x14ac:dyDescent="0.2">
      <c r="A4158" s="8" t="s">
        <v>15851</v>
      </c>
      <c r="B4158" s="5"/>
      <c r="C4158" s="8" t="s">
        <v>15852</v>
      </c>
      <c r="D4158" s="4" t="s">
        <v>15752</v>
      </c>
      <c r="E4158" s="8" t="s">
        <v>15753</v>
      </c>
      <c r="F4158" s="4" t="s">
        <v>826</v>
      </c>
      <c r="G4158" s="8" t="s">
        <v>15729</v>
      </c>
      <c r="H4158" s="8" t="s">
        <v>2326</v>
      </c>
      <c r="I4158" s="8"/>
      <c r="J4158" s="8"/>
      <c r="K4158" s="8"/>
      <c r="L4158" s="8"/>
      <c r="M4158" s="8" t="s">
        <v>15853</v>
      </c>
      <c r="N4158" s="8"/>
      <c r="O4158" s="8"/>
      <c r="P4158" s="8"/>
      <c r="Q4158" s="8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  <c r="AY4158" s="8"/>
      <c r="AZ4158" s="8"/>
      <c r="BA4158" s="8"/>
      <c r="BB4158" s="8"/>
      <c r="BC4158" s="8"/>
      <c r="BD4158" s="8"/>
      <c r="BE4158" s="8"/>
      <c r="BF4158" s="8"/>
      <c r="BG4158" s="8"/>
      <c r="BH4158" s="8"/>
      <c r="BI4158" s="8"/>
      <c r="BJ4158" s="8"/>
      <c r="BK4158" s="8"/>
      <c r="BL4158" s="8"/>
      <c r="BM4158" s="8"/>
      <c r="BN4158" s="8"/>
      <c r="BO4158" s="8"/>
      <c r="BP4158" s="8"/>
      <c r="BQ4158" s="8"/>
      <c r="BR4158" s="8"/>
      <c r="BS4158" s="8"/>
      <c r="BT4158" s="8"/>
      <c r="BU4158" s="8"/>
      <c r="BV4158" s="8"/>
      <c r="BW4158" s="8"/>
      <c r="BX4158" s="8"/>
      <c r="BY4158" s="8"/>
    </row>
    <row r="4159" spans="1:77" x14ac:dyDescent="0.2">
      <c r="A4159" s="8" t="s">
        <v>15854</v>
      </c>
      <c r="B4159" s="5"/>
      <c r="C4159" s="8" t="s">
        <v>15855</v>
      </c>
      <c r="D4159" s="4" t="s">
        <v>15776</v>
      </c>
      <c r="E4159" s="8" t="s">
        <v>15784</v>
      </c>
      <c r="F4159" s="4" t="s">
        <v>826</v>
      </c>
      <c r="G4159" s="8" t="s">
        <v>15729</v>
      </c>
      <c r="H4159" s="8" t="s">
        <v>2326</v>
      </c>
      <c r="I4159" s="8"/>
      <c r="J4159" s="8"/>
      <c r="K4159" s="8"/>
      <c r="L4159" s="8"/>
      <c r="M4159" s="8"/>
      <c r="N4159" s="8"/>
      <c r="O4159" s="8"/>
      <c r="P4159" s="8"/>
      <c r="Q4159" s="8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  <c r="AY4159" s="8"/>
      <c r="AZ4159" s="8"/>
      <c r="BA4159" s="8"/>
      <c r="BB4159" s="8"/>
      <c r="BC4159" s="8"/>
      <c r="BD4159" s="8"/>
      <c r="BE4159" s="8"/>
      <c r="BF4159" s="8"/>
      <c r="BG4159" s="8"/>
      <c r="BH4159" s="8"/>
      <c r="BI4159" s="8"/>
      <c r="BJ4159" s="8"/>
      <c r="BK4159" s="8"/>
      <c r="BL4159" s="8"/>
      <c r="BM4159" s="8"/>
      <c r="BN4159" s="8"/>
      <c r="BO4159" s="8"/>
      <c r="BP4159" s="8"/>
      <c r="BQ4159" s="8"/>
      <c r="BR4159" s="8"/>
      <c r="BS4159" s="8"/>
      <c r="BT4159" s="8"/>
      <c r="BU4159" s="8"/>
      <c r="BV4159" s="8"/>
      <c r="BW4159" s="8"/>
      <c r="BX4159" s="8"/>
      <c r="BY4159" s="8"/>
    </row>
    <row r="4160" spans="1:77" x14ac:dyDescent="0.2">
      <c r="A4160" s="8" t="s">
        <v>15856</v>
      </c>
      <c r="B4160" s="5"/>
      <c r="C4160" s="8" t="s">
        <v>15857</v>
      </c>
      <c r="D4160" s="4" t="s">
        <v>15752</v>
      </c>
      <c r="E4160" s="8" t="s">
        <v>15753</v>
      </c>
      <c r="F4160" s="4" t="s">
        <v>826</v>
      </c>
      <c r="G4160" s="8" t="s">
        <v>15729</v>
      </c>
      <c r="H4160" s="8" t="s">
        <v>2326</v>
      </c>
      <c r="I4160" s="8"/>
      <c r="J4160" s="8"/>
      <c r="K4160" s="8"/>
      <c r="L4160" s="8"/>
      <c r="M4160" s="8" t="s">
        <v>15858</v>
      </c>
      <c r="N4160" s="8"/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  <c r="AY4160" s="8"/>
      <c r="AZ4160" s="8"/>
      <c r="BA4160" s="8"/>
      <c r="BB4160" s="8"/>
      <c r="BC4160" s="8"/>
      <c r="BD4160" s="8"/>
      <c r="BE4160" s="8"/>
      <c r="BF4160" s="8"/>
      <c r="BG4160" s="8"/>
      <c r="BH4160" s="8"/>
      <c r="BI4160" s="8"/>
      <c r="BJ4160" s="8"/>
      <c r="BK4160" s="8"/>
      <c r="BL4160" s="8"/>
      <c r="BM4160" s="8"/>
      <c r="BN4160" s="8"/>
      <c r="BO4160" s="8"/>
      <c r="BP4160" s="8"/>
      <c r="BQ4160" s="8"/>
      <c r="BR4160" s="8"/>
      <c r="BS4160" s="8"/>
      <c r="BT4160" s="8"/>
      <c r="BU4160" s="8"/>
      <c r="BV4160" s="8"/>
      <c r="BW4160" s="8"/>
      <c r="BX4160" s="8"/>
      <c r="BY4160" s="8"/>
    </row>
    <row r="4161" spans="1:77" x14ac:dyDescent="0.2">
      <c r="A4161" s="8" t="s">
        <v>15859</v>
      </c>
      <c r="B4161" s="5"/>
      <c r="C4161" s="8" t="s">
        <v>15860</v>
      </c>
      <c r="D4161" s="4" t="s">
        <v>15776</v>
      </c>
      <c r="E4161" s="8" t="s">
        <v>15784</v>
      </c>
      <c r="F4161" s="4" t="s">
        <v>826</v>
      </c>
      <c r="G4161" s="8" t="s">
        <v>15729</v>
      </c>
      <c r="H4161" s="8" t="s">
        <v>2326</v>
      </c>
      <c r="I4161" s="8"/>
      <c r="J4161" s="8"/>
      <c r="K4161" s="8"/>
      <c r="L4161" s="8"/>
      <c r="M4161" s="8"/>
      <c r="N4161" s="8"/>
      <c r="O4161" s="8"/>
      <c r="P4161" s="8"/>
      <c r="Q4161" s="8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  <c r="AY4161" s="8"/>
      <c r="AZ4161" s="8"/>
      <c r="BA4161" s="8"/>
      <c r="BB4161" s="8"/>
      <c r="BC4161" s="8"/>
      <c r="BD4161" s="8"/>
      <c r="BE4161" s="8"/>
      <c r="BF4161" s="8"/>
      <c r="BG4161" s="8"/>
      <c r="BH4161" s="8"/>
      <c r="BI4161" s="8"/>
      <c r="BJ4161" s="8"/>
      <c r="BK4161" s="8"/>
      <c r="BL4161" s="8"/>
      <c r="BM4161" s="8"/>
      <c r="BN4161" s="8"/>
      <c r="BO4161" s="8"/>
      <c r="BP4161" s="8"/>
      <c r="BQ4161" s="8"/>
      <c r="BR4161" s="8"/>
      <c r="BS4161" s="8"/>
      <c r="BT4161" s="8"/>
      <c r="BU4161" s="8"/>
      <c r="BV4161" s="8"/>
      <c r="BW4161" s="8"/>
      <c r="BX4161" s="8"/>
      <c r="BY4161" s="8"/>
    </row>
    <row r="4162" spans="1:77" x14ac:dyDescent="0.2">
      <c r="A4162" s="8" t="s">
        <v>15861</v>
      </c>
      <c r="B4162" s="5"/>
      <c r="C4162" s="8" t="s">
        <v>15862</v>
      </c>
      <c r="D4162" s="4" t="s">
        <v>15752</v>
      </c>
      <c r="E4162" s="8" t="s">
        <v>15753</v>
      </c>
      <c r="F4162" s="4" t="s">
        <v>826</v>
      </c>
      <c r="G4162" s="8" t="s">
        <v>15729</v>
      </c>
      <c r="H4162" s="8" t="s">
        <v>2326</v>
      </c>
      <c r="I4162" s="8" t="s">
        <v>15863</v>
      </c>
      <c r="J4162" s="8"/>
      <c r="K4162" s="8"/>
      <c r="L4162" s="8"/>
      <c r="M4162" s="8" t="s">
        <v>15864</v>
      </c>
      <c r="N4162" s="8" t="s">
        <v>15814</v>
      </c>
      <c r="O4162" s="8"/>
      <c r="P4162" s="8"/>
      <c r="Q4162" s="8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  <c r="AY4162" s="8"/>
      <c r="AZ4162" s="8"/>
      <c r="BA4162" s="8"/>
      <c r="BB4162" s="8"/>
      <c r="BC4162" s="8"/>
      <c r="BD4162" s="8"/>
      <c r="BE4162" s="8"/>
      <c r="BF4162" s="8"/>
      <c r="BG4162" s="8"/>
      <c r="BH4162" s="8"/>
      <c r="BI4162" s="8"/>
      <c r="BJ4162" s="8"/>
      <c r="BK4162" s="8"/>
      <c r="BL4162" s="8"/>
      <c r="BM4162" s="8"/>
      <c r="BN4162" s="8"/>
      <c r="BO4162" s="8"/>
      <c r="BP4162" s="8"/>
      <c r="BQ4162" s="8"/>
      <c r="BR4162" s="8"/>
      <c r="BS4162" s="8"/>
      <c r="BT4162" s="8"/>
      <c r="BU4162" s="8"/>
      <c r="BV4162" s="8"/>
      <c r="BW4162" s="8"/>
      <c r="BX4162" s="8"/>
      <c r="BY4162" s="8"/>
    </row>
    <row r="4163" spans="1:77" x14ac:dyDescent="0.2">
      <c r="A4163" s="8" t="s">
        <v>15865</v>
      </c>
      <c r="B4163" s="5"/>
      <c r="C4163" s="8" t="s">
        <v>15866</v>
      </c>
      <c r="D4163" s="4" t="s">
        <v>15776</v>
      </c>
      <c r="E4163" s="8" t="s">
        <v>15784</v>
      </c>
      <c r="F4163" s="4" t="s">
        <v>826</v>
      </c>
      <c r="G4163" s="8" t="s">
        <v>15729</v>
      </c>
      <c r="H4163" s="8" t="s">
        <v>2326</v>
      </c>
      <c r="I4163" s="8" t="s">
        <v>15867</v>
      </c>
      <c r="J4163" s="8"/>
      <c r="K4163" s="8"/>
      <c r="L4163" s="8"/>
      <c r="M4163" s="8"/>
      <c r="N4163" s="8" t="s">
        <v>15779</v>
      </c>
      <c r="O4163" s="8"/>
      <c r="P4163" s="8"/>
      <c r="Q4163" s="8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  <c r="AY4163" s="8"/>
      <c r="AZ4163" s="8"/>
      <c r="BA4163" s="8"/>
      <c r="BB4163" s="8"/>
      <c r="BC4163" s="8"/>
      <c r="BD4163" s="8"/>
      <c r="BE4163" s="8"/>
      <c r="BF4163" s="8"/>
      <c r="BG4163" s="8"/>
      <c r="BH4163" s="8"/>
      <c r="BI4163" s="8"/>
      <c r="BJ4163" s="8"/>
      <c r="BK4163" s="8"/>
      <c r="BL4163" s="8"/>
      <c r="BM4163" s="8"/>
      <c r="BN4163" s="8"/>
      <c r="BO4163" s="8"/>
      <c r="BP4163" s="8"/>
      <c r="BQ4163" s="8"/>
      <c r="BR4163" s="8"/>
      <c r="BS4163" s="8"/>
      <c r="BT4163" s="8"/>
      <c r="BU4163" s="8"/>
      <c r="BV4163" s="8"/>
      <c r="BW4163" s="8"/>
      <c r="BX4163" s="8"/>
      <c r="BY4163" s="8"/>
    </row>
    <row r="4164" spans="1:77" x14ac:dyDescent="0.2">
      <c r="A4164" s="8" t="s">
        <v>15868</v>
      </c>
      <c r="B4164" s="5"/>
      <c r="C4164" s="8" t="s">
        <v>15869</v>
      </c>
      <c r="D4164" s="4" t="s">
        <v>15752</v>
      </c>
      <c r="E4164" s="8" t="s">
        <v>15753</v>
      </c>
      <c r="F4164" s="4" t="s">
        <v>826</v>
      </c>
      <c r="G4164" s="8" t="s">
        <v>15729</v>
      </c>
      <c r="H4164" s="8" t="s">
        <v>2326</v>
      </c>
      <c r="I4164" s="8" t="s">
        <v>15870</v>
      </c>
      <c r="J4164" s="8"/>
      <c r="K4164" s="8"/>
      <c r="L4164" s="8"/>
      <c r="M4164" s="8" t="s">
        <v>15871</v>
      </c>
      <c r="N4164" s="8" t="s">
        <v>15767</v>
      </c>
      <c r="O4164" s="8"/>
      <c r="P4164" s="8"/>
      <c r="Q4164" s="8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  <c r="AY4164" s="8"/>
      <c r="AZ4164" s="8"/>
      <c r="BA4164" s="8"/>
      <c r="BB4164" s="8"/>
      <c r="BC4164" s="8"/>
      <c r="BD4164" s="8"/>
      <c r="BE4164" s="8"/>
      <c r="BF4164" s="8"/>
      <c r="BG4164" s="8"/>
      <c r="BH4164" s="8"/>
      <c r="BI4164" s="8"/>
      <c r="BJ4164" s="8"/>
      <c r="BK4164" s="8"/>
      <c r="BL4164" s="8"/>
      <c r="BM4164" s="8"/>
      <c r="BN4164" s="8"/>
      <c r="BO4164" s="8"/>
      <c r="BP4164" s="8"/>
      <c r="BQ4164" s="8"/>
      <c r="BR4164" s="8"/>
      <c r="BS4164" s="8"/>
      <c r="BT4164" s="8"/>
      <c r="BU4164" s="8"/>
      <c r="BV4164" s="8"/>
      <c r="BW4164" s="8"/>
      <c r="BX4164" s="8"/>
      <c r="BY4164" s="8"/>
    </row>
    <row r="4165" spans="1:77" x14ac:dyDescent="0.2">
      <c r="A4165" s="8" t="s">
        <v>15872</v>
      </c>
      <c r="B4165" s="5"/>
      <c r="C4165" s="8" t="s">
        <v>15873</v>
      </c>
      <c r="D4165" s="4" t="s">
        <v>15776</v>
      </c>
      <c r="E4165" s="8" t="s">
        <v>15784</v>
      </c>
      <c r="F4165" s="4" t="s">
        <v>826</v>
      </c>
      <c r="G4165" s="8" t="s">
        <v>15729</v>
      </c>
      <c r="H4165" s="8" t="s">
        <v>2326</v>
      </c>
      <c r="I4165" s="8" t="s">
        <v>15874</v>
      </c>
      <c r="J4165" s="8"/>
      <c r="K4165" s="8"/>
      <c r="L4165" s="8"/>
      <c r="M4165" s="8"/>
      <c r="N4165" s="8" t="s">
        <v>15779</v>
      </c>
      <c r="O4165" s="8"/>
      <c r="P4165" s="8"/>
      <c r="Q4165" s="8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  <c r="AY4165" s="8"/>
      <c r="AZ4165" s="8"/>
      <c r="BA4165" s="8"/>
      <c r="BB4165" s="8"/>
      <c r="BC4165" s="8"/>
      <c r="BD4165" s="8"/>
      <c r="BE4165" s="8"/>
      <c r="BF4165" s="8"/>
      <c r="BG4165" s="8"/>
      <c r="BH4165" s="8"/>
      <c r="BI4165" s="8"/>
      <c r="BJ4165" s="8"/>
      <c r="BK4165" s="8"/>
      <c r="BL4165" s="8"/>
      <c r="BM4165" s="8"/>
      <c r="BN4165" s="8"/>
      <c r="BO4165" s="8"/>
      <c r="BP4165" s="8"/>
      <c r="BQ4165" s="8"/>
      <c r="BR4165" s="8"/>
      <c r="BS4165" s="8"/>
      <c r="BT4165" s="8"/>
      <c r="BU4165" s="8"/>
      <c r="BV4165" s="8"/>
      <c r="BW4165" s="8"/>
      <c r="BX4165" s="8"/>
      <c r="BY4165" s="8"/>
    </row>
    <row r="4166" spans="1:77" x14ac:dyDescent="0.2">
      <c r="A4166" s="8" t="s">
        <v>15875</v>
      </c>
      <c r="B4166" s="5"/>
      <c r="C4166" s="8" t="s">
        <v>15876</v>
      </c>
      <c r="D4166" s="4" t="s">
        <v>15752</v>
      </c>
      <c r="E4166" s="8" t="s">
        <v>15753</v>
      </c>
      <c r="F4166" s="4" t="s">
        <v>826</v>
      </c>
      <c r="G4166" s="8" t="s">
        <v>15729</v>
      </c>
      <c r="H4166" s="8" t="s">
        <v>2326</v>
      </c>
      <c r="I4166" s="8"/>
      <c r="J4166" s="8"/>
      <c r="K4166" s="8"/>
      <c r="L4166" s="8"/>
      <c r="M4166" s="8"/>
      <c r="N4166" s="8"/>
      <c r="O4166" s="8"/>
      <c r="P4166" s="8"/>
      <c r="Q4166" s="8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  <c r="AY4166" s="8"/>
      <c r="AZ4166" s="8"/>
      <c r="BA4166" s="8"/>
      <c r="BB4166" s="8"/>
      <c r="BC4166" s="8"/>
      <c r="BD4166" s="8"/>
      <c r="BE4166" s="8"/>
      <c r="BF4166" s="8"/>
      <c r="BG4166" s="8"/>
      <c r="BH4166" s="8"/>
      <c r="BI4166" s="8"/>
      <c r="BJ4166" s="8"/>
      <c r="BK4166" s="8"/>
      <c r="BL4166" s="8"/>
      <c r="BM4166" s="8"/>
      <c r="BN4166" s="8"/>
      <c r="BO4166" s="8"/>
      <c r="BP4166" s="8"/>
      <c r="BQ4166" s="8"/>
      <c r="BR4166" s="8"/>
      <c r="BS4166" s="8"/>
      <c r="BT4166" s="8"/>
      <c r="BU4166" s="8"/>
      <c r="BV4166" s="8"/>
      <c r="BW4166" s="8"/>
      <c r="BX4166" s="8"/>
      <c r="BY4166" s="8"/>
    </row>
    <row r="4167" spans="1:77" x14ac:dyDescent="0.2">
      <c r="A4167" s="8" t="s">
        <v>15877</v>
      </c>
      <c r="B4167" s="5"/>
      <c r="C4167" s="8" t="s">
        <v>15878</v>
      </c>
      <c r="D4167" s="4" t="s">
        <v>15776</v>
      </c>
      <c r="E4167" s="8" t="s">
        <v>15784</v>
      </c>
      <c r="F4167" s="4" t="s">
        <v>826</v>
      </c>
      <c r="G4167" s="8" t="s">
        <v>15729</v>
      </c>
      <c r="H4167" s="8" t="s">
        <v>2326</v>
      </c>
      <c r="I4167" s="8"/>
      <c r="J4167" s="8"/>
      <c r="K4167" s="8"/>
      <c r="L4167" s="8"/>
      <c r="M4167" s="8"/>
      <c r="N4167" s="8"/>
      <c r="O4167" s="8"/>
      <c r="P4167" s="8"/>
      <c r="Q4167" s="8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  <c r="AY4167" s="8"/>
      <c r="AZ4167" s="8"/>
      <c r="BA4167" s="8"/>
      <c r="BB4167" s="8"/>
      <c r="BC4167" s="8"/>
      <c r="BD4167" s="8"/>
      <c r="BE4167" s="8"/>
      <c r="BF4167" s="8"/>
      <c r="BG4167" s="8"/>
      <c r="BH4167" s="8"/>
      <c r="BI4167" s="8"/>
      <c r="BJ4167" s="8"/>
      <c r="BK4167" s="8"/>
      <c r="BL4167" s="8"/>
      <c r="BM4167" s="8"/>
      <c r="BN4167" s="8"/>
      <c r="BO4167" s="8"/>
      <c r="BP4167" s="8"/>
      <c r="BQ4167" s="8"/>
      <c r="BR4167" s="8"/>
      <c r="BS4167" s="8"/>
      <c r="BT4167" s="8"/>
      <c r="BU4167" s="8"/>
      <c r="BV4167" s="8"/>
      <c r="BW4167" s="8"/>
      <c r="BX4167" s="8"/>
      <c r="BY4167" s="8"/>
    </row>
    <row r="4168" spans="1:77" x14ac:dyDescent="0.2">
      <c r="A4168" s="8" t="s">
        <v>15879</v>
      </c>
      <c r="B4168" s="5"/>
      <c r="C4168" s="8" t="s">
        <v>15880</v>
      </c>
      <c r="D4168" s="4" t="s">
        <v>15752</v>
      </c>
      <c r="E4168" s="8" t="s">
        <v>15753</v>
      </c>
      <c r="F4168" s="4" t="s">
        <v>826</v>
      </c>
      <c r="G4168" s="8" t="s">
        <v>15729</v>
      </c>
      <c r="H4168" s="8" t="s">
        <v>2326</v>
      </c>
      <c r="I4168" s="8"/>
      <c r="J4168" s="8"/>
      <c r="K4168" s="8"/>
      <c r="L4168" s="8"/>
      <c r="M4168" s="8"/>
      <c r="N4168" s="8"/>
      <c r="O4168" s="8"/>
      <c r="P4168" s="8"/>
      <c r="Q4168" s="8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  <c r="AY4168" s="8"/>
      <c r="AZ4168" s="8"/>
      <c r="BA4168" s="8"/>
      <c r="BB4168" s="8"/>
      <c r="BC4168" s="8"/>
      <c r="BD4168" s="8"/>
      <c r="BE4168" s="8"/>
      <c r="BF4168" s="8"/>
      <c r="BG4168" s="8"/>
      <c r="BH4168" s="8"/>
      <c r="BI4168" s="8"/>
      <c r="BJ4168" s="8"/>
      <c r="BK4168" s="8"/>
      <c r="BL4168" s="8"/>
      <c r="BM4168" s="8"/>
      <c r="BN4168" s="8"/>
      <c r="BO4168" s="8"/>
      <c r="BP4168" s="8"/>
      <c r="BQ4168" s="8"/>
      <c r="BR4168" s="8"/>
      <c r="BS4168" s="8"/>
      <c r="BT4168" s="8"/>
      <c r="BU4168" s="8"/>
      <c r="BV4168" s="8"/>
      <c r="BW4168" s="8"/>
      <c r="BX4168" s="8"/>
      <c r="BY4168" s="8"/>
    </row>
    <row r="4169" spans="1:77" x14ac:dyDescent="0.2">
      <c r="A4169" s="8" t="s">
        <v>15881</v>
      </c>
      <c r="B4169" s="5"/>
      <c r="C4169" s="8" t="s">
        <v>15882</v>
      </c>
      <c r="D4169" s="4" t="s">
        <v>15776</v>
      </c>
      <c r="E4169" s="8" t="s">
        <v>15784</v>
      </c>
      <c r="F4169" s="4" t="s">
        <v>826</v>
      </c>
      <c r="G4169" s="8" t="s">
        <v>15729</v>
      </c>
      <c r="H4169" s="8" t="s">
        <v>2326</v>
      </c>
      <c r="I4169" s="8"/>
      <c r="J4169" s="8"/>
      <c r="K4169" s="8"/>
      <c r="L4169" s="8"/>
      <c r="M4169" s="8"/>
      <c r="N4169" s="8"/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  <c r="AY4169" s="8"/>
      <c r="AZ4169" s="8"/>
      <c r="BA4169" s="8"/>
      <c r="BB4169" s="8"/>
      <c r="BC4169" s="8"/>
      <c r="BD4169" s="8"/>
      <c r="BE4169" s="8"/>
      <c r="BF4169" s="8"/>
      <c r="BG4169" s="8"/>
      <c r="BH4169" s="8"/>
      <c r="BI4169" s="8"/>
      <c r="BJ4169" s="8"/>
      <c r="BK4169" s="8"/>
      <c r="BL4169" s="8"/>
      <c r="BM4169" s="8"/>
      <c r="BN4169" s="8"/>
      <c r="BO4169" s="8"/>
      <c r="BP4169" s="8"/>
      <c r="BQ4169" s="8"/>
      <c r="BR4169" s="8"/>
      <c r="BS4169" s="8"/>
      <c r="BT4169" s="8"/>
      <c r="BU4169" s="8"/>
      <c r="BV4169" s="8"/>
      <c r="BW4169" s="8"/>
      <c r="BX4169" s="8"/>
      <c r="BY4169" s="8"/>
    </row>
    <row r="4170" spans="1:77" x14ac:dyDescent="0.2">
      <c r="A4170" s="8" t="s">
        <v>15883</v>
      </c>
      <c r="B4170" s="5"/>
      <c r="C4170" s="8" t="s">
        <v>15884</v>
      </c>
      <c r="D4170" s="4" t="s">
        <v>15752</v>
      </c>
      <c r="E4170" s="8" t="s">
        <v>15753</v>
      </c>
      <c r="F4170" s="4" t="s">
        <v>826</v>
      </c>
      <c r="G4170" s="8" t="s">
        <v>15729</v>
      </c>
      <c r="H4170" s="8" t="s">
        <v>2326</v>
      </c>
      <c r="I4170" s="8"/>
      <c r="J4170" s="8"/>
      <c r="K4170" s="8"/>
      <c r="L4170" s="8"/>
      <c r="M4170" s="8"/>
      <c r="N4170" s="8"/>
      <c r="O4170" s="8"/>
      <c r="P4170" s="8"/>
      <c r="Q4170" s="8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  <c r="AY4170" s="8"/>
      <c r="AZ4170" s="8"/>
      <c r="BA4170" s="8"/>
      <c r="BB4170" s="8"/>
      <c r="BC4170" s="8"/>
      <c r="BD4170" s="8"/>
      <c r="BE4170" s="8"/>
      <c r="BF4170" s="8"/>
      <c r="BG4170" s="8"/>
      <c r="BH4170" s="8"/>
      <c r="BI4170" s="8"/>
      <c r="BJ4170" s="8"/>
      <c r="BK4170" s="8"/>
      <c r="BL4170" s="8"/>
      <c r="BM4170" s="8"/>
      <c r="BN4170" s="8"/>
      <c r="BO4170" s="8"/>
      <c r="BP4170" s="8"/>
      <c r="BQ4170" s="8"/>
      <c r="BR4170" s="8"/>
      <c r="BS4170" s="8"/>
      <c r="BT4170" s="8"/>
      <c r="BU4170" s="8"/>
      <c r="BV4170" s="8"/>
      <c r="BW4170" s="8"/>
      <c r="BX4170" s="8"/>
      <c r="BY4170" s="8"/>
    </row>
    <row r="4171" spans="1:77" x14ac:dyDescent="0.2">
      <c r="A4171" s="8" t="s">
        <v>15885</v>
      </c>
      <c r="B4171" s="5"/>
      <c r="C4171" s="8" t="s">
        <v>15886</v>
      </c>
      <c r="D4171" s="4" t="s">
        <v>15776</v>
      </c>
      <c r="E4171" s="8" t="s">
        <v>15784</v>
      </c>
      <c r="F4171" s="4" t="s">
        <v>826</v>
      </c>
      <c r="G4171" s="8" t="s">
        <v>15729</v>
      </c>
      <c r="H4171" s="8" t="s">
        <v>2326</v>
      </c>
      <c r="I4171" s="8"/>
      <c r="J4171" s="8"/>
      <c r="K4171" s="8"/>
      <c r="L4171" s="8"/>
      <c r="M4171" s="8"/>
      <c r="N4171" s="8"/>
      <c r="O4171" s="8"/>
      <c r="P4171" s="8"/>
      <c r="Q4171" s="8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  <c r="AY4171" s="8"/>
      <c r="AZ4171" s="8"/>
      <c r="BA4171" s="8"/>
      <c r="BB4171" s="8"/>
      <c r="BC4171" s="8"/>
      <c r="BD4171" s="8"/>
      <c r="BE4171" s="8"/>
      <c r="BF4171" s="8"/>
      <c r="BG4171" s="8"/>
      <c r="BH4171" s="8"/>
      <c r="BI4171" s="8"/>
      <c r="BJ4171" s="8"/>
      <c r="BK4171" s="8"/>
      <c r="BL4171" s="8"/>
      <c r="BM4171" s="8"/>
      <c r="BN4171" s="8"/>
      <c r="BO4171" s="8"/>
      <c r="BP4171" s="8"/>
      <c r="BQ4171" s="8"/>
      <c r="BR4171" s="8"/>
      <c r="BS4171" s="8"/>
      <c r="BT4171" s="8"/>
      <c r="BU4171" s="8"/>
      <c r="BV4171" s="8"/>
      <c r="BW4171" s="8"/>
      <c r="BX4171" s="8"/>
      <c r="BY4171" s="8"/>
    </row>
    <row r="4172" spans="1:77" x14ac:dyDescent="0.2">
      <c r="A4172" s="8" t="s">
        <v>15887</v>
      </c>
      <c r="B4172" s="5"/>
      <c r="C4172" s="8" t="s">
        <v>15888</v>
      </c>
      <c r="D4172" s="4" t="s">
        <v>15752</v>
      </c>
      <c r="E4172" s="8" t="s">
        <v>15753</v>
      </c>
      <c r="F4172" s="4" t="s">
        <v>826</v>
      </c>
      <c r="G4172" s="8" t="s">
        <v>15729</v>
      </c>
      <c r="H4172" s="8" t="s">
        <v>2326</v>
      </c>
      <c r="I4172" s="8"/>
      <c r="J4172" s="8"/>
      <c r="K4172" s="8"/>
      <c r="L4172" s="8"/>
      <c r="M4172" s="8" t="s">
        <v>15889</v>
      </c>
      <c r="N4172" s="8"/>
      <c r="O4172" s="8"/>
      <c r="P4172" s="8"/>
      <c r="Q4172" s="8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  <c r="AY4172" s="8"/>
      <c r="AZ4172" s="8"/>
      <c r="BA4172" s="8"/>
      <c r="BB4172" s="8"/>
      <c r="BC4172" s="8"/>
      <c r="BD4172" s="8"/>
      <c r="BE4172" s="8"/>
      <c r="BF4172" s="8"/>
      <c r="BG4172" s="8"/>
      <c r="BH4172" s="8"/>
      <c r="BI4172" s="8"/>
      <c r="BJ4172" s="8"/>
      <c r="BK4172" s="8"/>
      <c r="BL4172" s="8"/>
      <c r="BM4172" s="8"/>
      <c r="BN4172" s="8"/>
      <c r="BO4172" s="8"/>
      <c r="BP4172" s="8"/>
      <c r="BQ4172" s="8"/>
      <c r="BR4172" s="8"/>
      <c r="BS4172" s="8"/>
      <c r="BT4172" s="8"/>
      <c r="BU4172" s="8"/>
      <c r="BV4172" s="8"/>
      <c r="BW4172" s="8"/>
      <c r="BX4172" s="8"/>
      <c r="BY4172" s="8"/>
    </row>
    <row r="4173" spans="1:77" x14ac:dyDescent="0.2">
      <c r="A4173" s="8" t="s">
        <v>15890</v>
      </c>
      <c r="B4173" s="5"/>
      <c r="C4173" s="8" t="s">
        <v>15891</v>
      </c>
      <c r="D4173" s="4" t="s">
        <v>15776</v>
      </c>
      <c r="E4173" s="8" t="s">
        <v>15784</v>
      </c>
      <c r="F4173" s="4" t="s">
        <v>826</v>
      </c>
      <c r="G4173" s="8" t="s">
        <v>15729</v>
      </c>
      <c r="H4173" s="8" t="s">
        <v>2326</v>
      </c>
      <c r="I4173" s="8"/>
      <c r="J4173" s="8"/>
      <c r="K4173" s="8"/>
      <c r="L4173" s="8"/>
      <c r="M4173" s="8"/>
      <c r="N4173" s="8"/>
      <c r="O4173" s="8"/>
      <c r="P4173" s="8"/>
      <c r="Q4173" s="8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  <c r="AY4173" s="8"/>
      <c r="AZ4173" s="8"/>
      <c r="BA4173" s="8"/>
      <c r="BB4173" s="8"/>
      <c r="BC4173" s="8"/>
      <c r="BD4173" s="8"/>
      <c r="BE4173" s="8"/>
      <c r="BF4173" s="8"/>
      <c r="BG4173" s="8"/>
      <c r="BH4173" s="8"/>
      <c r="BI4173" s="8"/>
      <c r="BJ4173" s="8"/>
      <c r="BK4173" s="8"/>
      <c r="BL4173" s="8"/>
      <c r="BM4173" s="8"/>
      <c r="BN4173" s="8"/>
      <c r="BO4173" s="8"/>
      <c r="BP4173" s="8"/>
      <c r="BQ4173" s="8"/>
      <c r="BR4173" s="8"/>
      <c r="BS4173" s="8"/>
      <c r="BT4173" s="8"/>
      <c r="BU4173" s="8"/>
      <c r="BV4173" s="8"/>
      <c r="BW4173" s="8"/>
      <c r="BX4173" s="8"/>
      <c r="BY4173" s="8"/>
    </row>
    <row r="4174" spans="1:77" x14ac:dyDescent="0.2">
      <c r="A4174" s="8" t="s">
        <v>15892</v>
      </c>
      <c r="B4174" s="5"/>
      <c r="C4174" s="8" t="s">
        <v>15893</v>
      </c>
      <c r="D4174" s="4" t="s">
        <v>15752</v>
      </c>
      <c r="E4174" s="8" t="s">
        <v>15753</v>
      </c>
      <c r="F4174" s="4" t="s">
        <v>826</v>
      </c>
      <c r="G4174" s="8" t="s">
        <v>15729</v>
      </c>
      <c r="H4174" s="8" t="s">
        <v>2326</v>
      </c>
      <c r="I4174" s="8"/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  <c r="AY4174" s="8"/>
      <c r="AZ4174" s="8"/>
      <c r="BA4174" s="8"/>
      <c r="BB4174" s="8"/>
      <c r="BC4174" s="8"/>
      <c r="BD4174" s="8"/>
      <c r="BE4174" s="8"/>
      <c r="BF4174" s="8"/>
      <c r="BG4174" s="8"/>
      <c r="BH4174" s="8"/>
      <c r="BI4174" s="8"/>
      <c r="BJ4174" s="8"/>
      <c r="BK4174" s="8"/>
      <c r="BL4174" s="8"/>
      <c r="BM4174" s="8"/>
      <c r="BN4174" s="8"/>
      <c r="BO4174" s="8"/>
      <c r="BP4174" s="8"/>
      <c r="BQ4174" s="8"/>
      <c r="BR4174" s="8"/>
      <c r="BS4174" s="8"/>
      <c r="BT4174" s="8"/>
      <c r="BU4174" s="8"/>
      <c r="BV4174" s="8"/>
      <c r="BW4174" s="8"/>
      <c r="BX4174" s="8"/>
      <c r="BY4174" s="8"/>
    </row>
    <row r="4175" spans="1:77" x14ac:dyDescent="0.2">
      <c r="A4175" s="8" t="s">
        <v>15894</v>
      </c>
      <c r="B4175" s="5"/>
      <c r="C4175" s="8" t="s">
        <v>15895</v>
      </c>
      <c r="D4175" s="4" t="s">
        <v>15776</v>
      </c>
      <c r="E4175" s="8" t="s">
        <v>15784</v>
      </c>
      <c r="F4175" s="4" t="s">
        <v>826</v>
      </c>
      <c r="G4175" s="8" t="s">
        <v>15729</v>
      </c>
      <c r="H4175" s="8" t="s">
        <v>2326</v>
      </c>
      <c r="I4175" s="8"/>
      <c r="J4175" s="8"/>
      <c r="K4175" s="8"/>
      <c r="L4175" s="8"/>
      <c r="M4175" s="8"/>
      <c r="N4175" s="8"/>
      <c r="O4175" s="8"/>
      <c r="P4175" s="8"/>
      <c r="Q4175" s="8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  <c r="AY4175" s="8"/>
      <c r="AZ4175" s="8"/>
      <c r="BA4175" s="8"/>
      <c r="BB4175" s="8"/>
      <c r="BC4175" s="8"/>
      <c r="BD4175" s="8"/>
      <c r="BE4175" s="8"/>
      <c r="BF4175" s="8"/>
      <c r="BG4175" s="8"/>
      <c r="BH4175" s="8"/>
      <c r="BI4175" s="8"/>
      <c r="BJ4175" s="8"/>
      <c r="BK4175" s="8"/>
      <c r="BL4175" s="8"/>
      <c r="BM4175" s="8"/>
      <c r="BN4175" s="8"/>
      <c r="BO4175" s="8"/>
      <c r="BP4175" s="8"/>
      <c r="BQ4175" s="8"/>
      <c r="BR4175" s="8"/>
      <c r="BS4175" s="8"/>
      <c r="BT4175" s="8"/>
      <c r="BU4175" s="8"/>
      <c r="BV4175" s="8"/>
      <c r="BW4175" s="8"/>
      <c r="BX4175" s="8"/>
      <c r="BY4175" s="8"/>
    </row>
    <row r="4176" spans="1:77" x14ac:dyDescent="0.2">
      <c r="A4176" s="8" t="s">
        <v>15896</v>
      </c>
      <c r="B4176" s="5"/>
      <c r="C4176" s="8" t="s">
        <v>15897</v>
      </c>
      <c r="D4176" s="4" t="s">
        <v>15752</v>
      </c>
      <c r="E4176" s="8" t="s">
        <v>15753</v>
      </c>
      <c r="F4176" s="4" t="s">
        <v>826</v>
      </c>
      <c r="G4176" s="8" t="s">
        <v>15729</v>
      </c>
      <c r="H4176" s="8" t="s">
        <v>2326</v>
      </c>
      <c r="I4176" s="8"/>
      <c r="J4176" s="8"/>
      <c r="K4176" s="8"/>
      <c r="L4176" s="8"/>
      <c r="M4176" s="8" t="s">
        <v>15898</v>
      </c>
      <c r="N4176" s="8"/>
      <c r="O4176" s="8"/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  <c r="AY4176" s="8"/>
      <c r="AZ4176" s="8"/>
      <c r="BA4176" s="8"/>
      <c r="BB4176" s="8"/>
      <c r="BC4176" s="8"/>
      <c r="BD4176" s="8"/>
      <c r="BE4176" s="8"/>
      <c r="BF4176" s="8"/>
      <c r="BG4176" s="8"/>
      <c r="BH4176" s="8"/>
      <c r="BI4176" s="8"/>
      <c r="BJ4176" s="8"/>
      <c r="BK4176" s="8"/>
      <c r="BL4176" s="8"/>
      <c r="BM4176" s="8"/>
      <c r="BN4176" s="8"/>
      <c r="BO4176" s="8"/>
      <c r="BP4176" s="8"/>
      <c r="BQ4176" s="8"/>
      <c r="BR4176" s="8"/>
      <c r="BS4176" s="8"/>
      <c r="BT4176" s="8"/>
      <c r="BU4176" s="8"/>
      <c r="BV4176" s="8"/>
      <c r="BW4176" s="8"/>
      <c r="BX4176" s="8"/>
      <c r="BY4176" s="8"/>
    </row>
    <row r="4177" spans="1:77" x14ac:dyDescent="0.2">
      <c r="A4177" s="8" t="s">
        <v>15899</v>
      </c>
      <c r="B4177" s="5"/>
      <c r="C4177" s="8" t="s">
        <v>15900</v>
      </c>
      <c r="D4177" s="4" t="s">
        <v>15776</v>
      </c>
      <c r="E4177" s="8" t="s">
        <v>15784</v>
      </c>
      <c r="F4177" s="4" t="s">
        <v>826</v>
      </c>
      <c r="G4177" s="8" t="s">
        <v>15729</v>
      </c>
      <c r="H4177" s="8" t="s">
        <v>2326</v>
      </c>
      <c r="I4177" s="8"/>
      <c r="J4177" s="8"/>
      <c r="K4177" s="8"/>
      <c r="L4177" s="8"/>
      <c r="M4177" s="8"/>
      <c r="N4177" s="8"/>
      <c r="O4177" s="8"/>
      <c r="P4177" s="8"/>
      <c r="Q4177" s="8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  <c r="AY4177" s="8"/>
      <c r="AZ4177" s="8"/>
      <c r="BA4177" s="8"/>
      <c r="BB4177" s="8"/>
      <c r="BC4177" s="8"/>
      <c r="BD4177" s="8"/>
      <c r="BE4177" s="8"/>
      <c r="BF4177" s="8"/>
      <c r="BG4177" s="8"/>
      <c r="BH4177" s="8"/>
      <c r="BI4177" s="8"/>
      <c r="BJ4177" s="8"/>
      <c r="BK4177" s="8"/>
      <c r="BL4177" s="8"/>
      <c r="BM4177" s="8"/>
      <c r="BN4177" s="8"/>
      <c r="BO4177" s="8"/>
      <c r="BP4177" s="8"/>
      <c r="BQ4177" s="8"/>
      <c r="BR4177" s="8"/>
      <c r="BS4177" s="8"/>
      <c r="BT4177" s="8"/>
      <c r="BU4177" s="8"/>
      <c r="BV4177" s="8"/>
      <c r="BW4177" s="8"/>
      <c r="BX4177" s="8"/>
      <c r="BY4177" s="8"/>
    </row>
    <row r="4178" spans="1:77" x14ac:dyDescent="0.2">
      <c r="A4178" s="8" t="s">
        <v>15901</v>
      </c>
      <c r="B4178" s="5"/>
      <c r="C4178" s="8" t="s">
        <v>15902</v>
      </c>
      <c r="D4178" s="4" t="s">
        <v>15752</v>
      </c>
      <c r="E4178" s="8" t="s">
        <v>15753</v>
      </c>
      <c r="F4178" s="4" t="s">
        <v>826</v>
      </c>
      <c r="G4178" s="8" t="s">
        <v>15729</v>
      </c>
      <c r="H4178" s="8" t="s">
        <v>2326</v>
      </c>
      <c r="I4178" s="8"/>
      <c r="J4178" s="8"/>
      <c r="K4178" s="8"/>
      <c r="L4178" s="8"/>
      <c r="M4178" s="8" t="s">
        <v>15903</v>
      </c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  <c r="AY4178" s="8"/>
      <c r="AZ4178" s="8"/>
      <c r="BA4178" s="8"/>
      <c r="BB4178" s="8"/>
      <c r="BC4178" s="8"/>
      <c r="BD4178" s="8"/>
      <c r="BE4178" s="8"/>
      <c r="BF4178" s="8"/>
      <c r="BG4178" s="8"/>
      <c r="BH4178" s="8"/>
      <c r="BI4178" s="8"/>
      <c r="BJ4178" s="8"/>
      <c r="BK4178" s="8"/>
      <c r="BL4178" s="8"/>
      <c r="BM4178" s="8"/>
      <c r="BN4178" s="8"/>
      <c r="BO4178" s="8"/>
      <c r="BP4178" s="8"/>
      <c r="BQ4178" s="8"/>
      <c r="BR4178" s="8"/>
      <c r="BS4178" s="8"/>
      <c r="BT4178" s="8"/>
      <c r="BU4178" s="8"/>
      <c r="BV4178" s="8"/>
      <c r="BW4178" s="8"/>
      <c r="BX4178" s="8"/>
      <c r="BY4178" s="8"/>
    </row>
    <row r="4179" spans="1:77" x14ac:dyDescent="0.2">
      <c r="A4179" s="8" t="s">
        <v>15904</v>
      </c>
      <c r="B4179" s="5"/>
      <c r="C4179" s="8" t="s">
        <v>15905</v>
      </c>
      <c r="D4179" s="4" t="s">
        <v>15776</v>
      </c>
      <c r="E4179" s="8" t="s">
        <v>15784</v>
      </c>
      <c r="F4179" s="4" t="s">
        <v>826</v>
      </c>
      <c r="G4179" s="8" t="s">
        <v>15729</v>
      </c>
      <c r="H4179" s="8" t="s">
        <v>2326</v>
      </c>
      <c r="I4179" s="8"/>
      <c r="J4179" s="8"/>
      <c r="K4179" s="8"/>
      <c r="L4179" s="8"/>
      <c r="M4179" s="8"/>
      <c r="N4179" s="8"/>
      <c r="O4179" s="8"/>
      <c r="P4179" s="8"/>
      <c r="Q4179" s="8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  <c r="AY4179" s="8"/>
      <c r="AZ4179" s="8"/>
      <c r="BA4179" s="8"/>
      <c r="BB4179" s="8"/>
      <c r="BC4179" s="8"/>
      <c r="BD4179" s="8"/>
      <c r="BE4179" s="8"/>
      <c r="BF4179" s="8"/>
      <c r="BG4179" s="8"/>
      <c r="BH4179" s="8"/>
      <c r="BI4179" s="8"/>
      <c r="BJ4179" s="8"/>
      <c r="BK4179" s="8"/>
      <c r="BL4179" s="8"/>
      <c r="BM4179" s="8"/>
      <c r="BN4179" s="8"/>
      <c r="BO4179" s="8"/>
      <c r="BP4179" s="8"/>
      <c r="BQ4179" s="8"/>
      <c r="BR4179" s="8"/>
      <c r="BS4179" s="8"/>
      <c r="BT4179" s="8"/>
      <c r="BU4179" s="8"/>
      <c r="BV4179" s="8"/>
      <c r="BW4179" s="8"/>
      <c r="BX4179" s="8"/>
      <c r="BY4179" s="8"/>
    </row>
    <row r="4180" spans="1:77" x14ac:dyDescent="0.2">
      <c r="A4180" s="8" t="s">
        <v>15906</v>
      </c>
      <c r="B4180" s="5"/>
      <c r="C4180" s="8" t="s">
        <v>15907</v>
      </c>
      <c r="D4180" s="4" t="s">
        <v>15752</v>
      </c>
      <c r="E4180" s="8" t="s">
        <v>15753</v>
      </c>
      <c r="F4180" s="4" t="s">
        <v>826</v>
      </c>
      <c r="G4180" s="8" t="s">
        <v>15729</v>
      </c>
      <c r="H4180" s="8" t="s">
        <v>2326</v>
      </c>
      <c r="I4180" s="8"/>
      <c r="J4180" s="8"/>
      <c r="K4180" s="8"/>
      <c r="L4180" s="8"/>
      <c r="M4180" s="8"/>
      <c r="N4180" s="8"/>
      <c r="O4180" s="8"/>
      <c r="P4180" s="8"/>
      <c r="Q4180" s="8"/>
      <c r="R4180" s="8"/>
      <c r="S4180" s="8"/>
      <c r="T4180" s="8"/>
      <c r="U4180" s="8"/>
      <c r="V4180" s="8"/>
      <c r="W4180" s="8"/>
      <c r="X4180" s="8"/>
      <c r="Y4180" s="8"/>
      <c r="Z4180" s="8"/>
      <c r="AA4180" s="8"/>
      <c r="AB4180" s="8"/>
      <c r="AC4180" s="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  <c r="AY4180" s="8"/>
      <c r="AZ4180" s="8"/>
      <c r="BA4180" s="8"/>
      <c r="BB4180" s="8"/>
      <c r="BC4180" s="8"/>
      <c r="BD4180" s="8"/>
      <c r="BE4180" s="8"/>
      <c r="BF4180" s="8"/>
      <c r="BG4180" s="8"/>
      <c r="BH4180" s="8"/>
      <c r="BI4180" s="8"/>
      <c r="BJ4180" s="8"/>
      <c r="BK4180" s="8"/>
      <c r="BL4180" s="8"/>
      <c r="BM4180" s="8"/>
      <c r="BN4180" s="8"/>
      <c r="BO4180" s="8"/>
      <c r="BP4180" s="8"/>
      <c r="BQ4180" s="8"/>
      <c r="BR4180" s="8"/>
      <c r="BS4180" s="8"/>
      <c r="BT4180" s="8"/>
      <c r="BU4180" s="8"/>
      <c r="BV4180" s="8"/>
      <c r="BW4180" s="8"/>
      <c r="BX4180" s="8"/>
      <c r="BY4180" s="8"/>
    </row>
    <row r="4181" spans="1:77" x14ac:dyDescent="0.2">
      <c r="A4181" s="8" t="s">
        <v>15908</v>
      </c>
      <c r="B4181" s="5"/>
      <c r="C4181" s="8" t="s">
        <v>15909</v>
      </c>
      <c r="D4181" s="4" t="s">
        <v>15776</v>
      </c>
      <c r="E4181" s="8" t="s">
        <v>15784</v>
      </c>
      <c r="F4181" s="4" t="s">
        <v>826</v>
      </c>
      <c r="G4181" s="8" t="s">
        <v>15729</v>
      </c>
      <c r="H4181" s="8" t="s">
        <v>2326</v>
      </c>
      <c r="I4181" s="8"/>
      <c r="J4181" s="8"/>
      <c r="K4181" s="8"/>
      <c r="L4181" s="8"/>
      <c r="M4181" s="8"/>
      <c r="N4181" s="8"/>
      <c r="O4181" s="8"/>
      <c r="P4181" s="8"/>
      <c r="Q4181" s="8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  <c r="AY4181" s="8"/>
      <c r="AZ4181" s="8"/>
      <c r="BA4181" s="8"/>
      <c r="BB4181" s="8"/>
      <c r="BC4181" s="8"/>
      <c r="BD4181" s="8"/>
      <c r="BE4181" s="8"/>
      <c r="BF4181" s="8"/>
      <c r="BG4181" s="8"/>
      <c r="BH4181" s="8"/>
      <c r="BI4181" s="8"/>
      <c r="BJ4181" s="8"/>
      <c r="BK4181" s="8"/>
      <c r="BL4181" s="8"/>
      <c r="BM4181" s="8"/>
      <c r="BN4181" s="8"/>
      <c r="BO4181" s="8"/>
      <c r="BP4181" s="8"/>
      <c r="BQ4181" s="8"/>
      <c r="BR4181" s="8"/>
      <c r="BS4181" s="8"/>
      <c r="BT4181" s="8"/>
      <c r="BU4181" s="8"/>
      <c r="BV4181" s="8"/>
      <c r="BW4181" s="8"/>
      <c r="BX4181" s="8"/>
      <c r="BY4181" s="8"/>
    </row>
    <row r="4182" spans="1:77" x14ac:dyDescent="0.2">
      <c r="A4182" s="8" t="s">
        <v>15910</v>
      </c>
      <c r="B4182" s="5"/>
      <c r="C4182" s="8" t="s">
        <v>15911</v>
      </c>
      <c r="D4182" s="4" t="s">
        <v>15752</v>
      </c>
      <c r="E4182" s="8" t="s">
        <v>15753</v>
      </c>
      <c r="F4182" s="4" t="s">
        <v>826</v>
      </c>
      <c r="G4182" s="8" t="s">
        <v>15729</v>
      </c>
      <c r="H4182" s="8" t="s">
        <v>2326</v>
      </c>
      <c r="I4182" s="8"/>
      <c r="J4182" s="8"/>
      <c r="K4182" s="8"/>
      <c r="L4182" s="8"/>
      <c r="M4182" s="8"/>
      <c r="N4182" s="8"/>
      <c r="O4182" s="8"/>
      <c r="P4182" s="8"/>
      <c r="Q4182" s="8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  <c r="AY4182" s="8"/>
      <c r="AZ4182" s="8"/>
      <c r="BA4182" s="8"/>
      <c r="BB4182" s="8"/>
      <c r="BC4182" s="8"/>
      <c r="BD4182" s="8"/>
      <c r="BE4182" s="8"/>
      <c r="BF4182" s="8"/>
      <c r="BG4182" s="8"/>
      <c r="BH4182" s="8"/>
      <c r="BI4182" s="8"/>
      <c r="BJ4182" s="8"/>
      <c r="BK4182" s="8"/>
      <c r="BL4182" s="8"/>
      <c r="BM4182" s="8"/>
      <c r="BN4182" s="8"/>
      <c r="BO4182" s="8"/>
      <c r="BP4182" s="8"/>
      <c r="BQ4182" s="8"/>
      <c r="BR4182" s="8"/>
      <c r="BS4182" s="8"/>
      <c r="BT4182" s="8"/>
      <c r="BU4182" s="8"/>
      <c r="BV4182" s="8"/>
      <c r="BW4182" s="8"/>
      <c r="BX4182" s="8"/>
      <c r="BY4182" s="8"/>
    </row>
    <row r="4183" spans="1:77" x14ac:dyDescent="0.2">
      <c r="A4183" s="8" t="s">
        <v>15912</v>
      </c>
      <c r="B4183" s="5"/>
      <c r="C4183" s="8" t="s">
        <v>15913</v>
      </c>
      <c r="D4183" s="4" t="s">
        <v>15776</v>
      </c>
      <c r="E4183" s="8" t="s">
        <v>15784</v>
      </c>
      <c r="F4183" s="4" t="s">
        <v>826</v>
      </c>
      <c r="G4183" s="8" t="s">
        <v>15729</v>
      </c>
      <c r="H4183" s="8" t="s">
        <v>2326</v>
      </c>
      <c r="I4183" s="8"/>
      <c r="J4183" s="8"/>
      <c r="K4183" s="8"/>
      <c r="L4183" s="8"/>
      <c r="M4183" s="8"/>
      <c r="N4183" s="8"/>
      <c r="O4183" s="8"/>
      <c r="P4183" s="8"/>
      <c r="Q4183" s="8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  <c r="AY4183" s="8"/>
      <c r="AZ4183" s="8"/>
      <c r="BA4183" s="8"/>
      <c r="BB4183" s="8"/>
      <c r="BC4183" s="8"/>
      <c r="BD4183" s="8"/>
      <c r="BE4183" s="8"/>
      <c r="BF4183" s="8"/>
      <c r="BG4183" s="8"/>
      <c r="BH4183" s="8"/>
      <c r="BI4183" s="8"/>
      <c r="BJ4183" s="8"/>
      <c r="BK4183" s="8"/>
      <c r="BL4183" s="8"/>
      <c r="BM4183" s="8"/>
      <c r="BN4183" s="8"/>
      <c r="BO4183" s="8"/>
      <c r="BP4183" s="8"/>
      <c r="BQ4183" s="8"/>
      <c r="BR4183" s="8"/>
      <c r="BS4183" s="8"/>
      <c r="BT4183" s="8"/>
      <c r="BU4183" s="8"/>
      <c r="BV4183" s="8"/>
      <c r="BW4183" s="8"/>
      <c r="BX4183" s="8"/>
      <c r="BY4183" s="8"/>
    </row>
    <row r="4184" spans="1:77" x14ac:dyDescent="0.2">
      <c r="A4184" s="8" t="s">
        <v>15914</v>
      </c>
      <c r="B4184" s="5"/>
      <c r="C4184" s="8" t="s">
        <v>15915</v>
      </c>
      <c r="D4184" s="4" t="s">
        <v>15752</v>
      </c>
      <c r="E4184" s="8" t="s">
        <v>15753</v>
      </c>
      <c r="F4184" s="4" t="s">
        <v>826</v>
      </c>
      <c r="G4184" s="8" t="s">
        <v>15729</v>
      </c>
      <c r="H4184" s="8" t="s">
        <v>2326</v>
      </c>
      <c r="I4184" s="8"/>
      <c r="J4184" s="8"/>
      <c r="K4184" s="8"/>
      <c r="L4184" s="8"/>
      <c r="M4184" s="8"/>
      <c r="N4184" s="8"/>
      <c r="O4184" s="8"/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  <c r="AY4184" s="8"/>
      <c r="AZ4184" s="8"/>
      <c r="BA4184" s="8"/>
      <c r="BB4184" s="8"/>
      <c r="BC4184" s="8"/>
      <c r="BD4184" s="8"/>
      <c r="BE4184" s="8"/>
      <c r="BF4184" s="8"/>
      <c r="BG4184" s="8"/>
      <c r="BH4184" s="8"/>
      <c r="BI4184" s="8"/>
      <c r="BJ4184" s="8"/>
      <c r="BK4184" s="8"/>
      <c r="BL4184" s="8"/>
      <c r="BM4184" s="8"/>
      <c r="BN4184" s="8"/>
      <c r="BO4184" s="8"/>
      <c r="BP4184" s="8"/>
      <c r="BQ4184" s="8"/>
      <c r="BR4184" s="8"/>
      <c r="BS4184" s="8"/>
      <c r="BT4184" s="8"/>
      <c r="BU4184" s="8"/>
      <c r="BV4184" s="8"/>
      <c r="BW4184" s="8"/>
      <c r="BX4184" s="8"/>
      <c r="BY4184" s="8"/>
    </row>
    <row r="4185" spans="1:77" x14ac:dyDescent="0.2">
      <c r="A4185" s="8" t="s">
        <v>15916</v>
      </c>
      <c r="B4185" s="5"/>
      <c r="C4185" s="8" t="s">
        <v>15917</v>
      </c>
      <c r="D4185" s="4" t="s">
        <v>15776</v>
      </c>
      <c r="E4185" s="8" t="s">
        <v>15784</v>
      </c>
      <c r="F4185" s="4" t="s">
        <v>826</v>
      </c>
      <c r="G4185" s="8" t="s">
        <v>15729</v>
      </c>
      <c r="H4185" s="8" t="s">
        <v>2326</v>
      </c>
      <c r="I4185" s="8"/>
      <c r="J4185" s="8"/>
      <c r="K4185" s="8"/>
      <c r="L4185" s="8"/>
      <c r="M4185" s="8"/>
      <c r="N4185" s="8"/>
      <c r="O4185" s="8"/>
      <c r="P4185" s="8"/>
      <c r="Q4185" s="8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  <c r="AY4185" s="8"/>
      <c r="AZ4185" s="8"/>
      <c r="BA4185" s="8"/>
      <c r="BB4185" s="8"/>
      <c r="BC4185" s="8"/>
      <c r="BD4185" s="8"/>
      <c r="BE4185" s="8"/>
      <c r="BF4185" s="8"/>
      <c r="BG4185" s="8"/>
      <c r="BH4185" s="8"/>
      <c r="BI4185" s="8"/>
      <c r="BJ4185" s="8"/>
      <c r="BK4185" s="8"/>
      <c r="BL4185" s="8"/>
      <c r="BM4185" s="8"/>
      <c r="BN4185" s="8"/>
      <c r="BO4185" s="8"/>
      <c r="BP4185" s="8"/>
      <c r="BQ4185" s="8"/>
      <c r="BR4185" s="8"/>
      <c r="BS4185" s="8"/>
      <c r="BT4185" s="8"/>
      <c r="BU4185" s="8"/>
      <c r="BV4185" s="8"/>
      <c r="BW4185" s="8"/>
      <c r="BX4185" s="8"/>
      <c r="BY4185" s="8"/>
    </row>
    <row r="4186" spans="1:77" x14ac:dyDescent="0.2">
      <c r="A4186" s="8" t="s">
        <v>15918</v>
      </c>
      <c r="B4186" s="5"/>
      <c r="C4186" s="8" t="s">
        <v>15919</v>
      </c>
      <c r="D4186" s="4" t="s">
        <v>15752</v>
      </c>
      <c r="E4186" s="8" t="s">
        <v>15753</v>
      </c>
      <c r="F4186" s="4" t="s">
        <v>826</v>
      </c>
      <c r="G4186" s="8" t="s">
        <v>15729</v>
      </c>
      <c r="H4186" s="8" t="s">
        <v>2326</v>
      </c>
      <c r="I4186" s="8"/>
      <c r="J4186" s="8"/>
      <c r="K4186" s="8"/>
      <c r="L4186" s="8"/>
      <c r="M4186" s="8"/>
      <c r="N4186" s="8"/>
      <c r="O4186" s="8"/>
      <c r="P4186" s="8"/>
      <c r="Q4186" s="8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  <c r="AY4186" s="8"/>
      <c r="AZ4186" s="8"/>
      <c r="BA4186" s="8"/>
      <c r="BB4186" s="8"/>
      <c r="BC4186" s="8"/>
      <c r="BD4186" s="8"/>
      <c r="BE4186" s="8"/>
      <c r="BF4186" s="8"/>
      <c r="BG4186" s="8"/>
      <c r="BH4186" s="8"/>
      <c r="BI4186" s="8"/>
      <c r="BJ4186" s="8"/>
      <c r="BK4186" s="8"/>
      <c r="BL4186" s="8"/>
      <c r="BM4186" s="8"/>
      <c r="BN4186" s="8"/>
      <c r="BO4186" s="8"/>
      <c r="BP4186" s="8"/>
      <c r="BQ4186" s="8"/>
      <c r="BR4186" s="8"/>
      <c r="BS4186" s="8"/>
      <c r="BT4186" s="8"/>
      <c r="BU4186" s="8"/>
      <c r="BV4186" s="8"/>
      <c r="BW4186" s="8"/>
      <c r="BX4186" s="8"/>
      <c r="BY4186" s="8"/>
    </row>
    <row r="4187" spans="1:77" x14ac:dyDescent="0.2">
      <c r="A4187" s="8" t="s">
        <v>15920</v>
      </c>
      <c r="B4187" s="5"/>
      <c r="C4187" s="8" t="s">
        <v>15921</v>
      </c>
      <c r="D4187" s="4" t="s">
        <v>15776</v>
      </c>
      <c r="E4187" s="8" t="s">
        <v>15784</v>
      </c>
      <c r="F4187" s="4" t="s">
        <v>826</v>
      </c>
      <c r="G4187" s="8" t="s">
        <v>15729</v>
      </c>
      <c r="H4187" s="8" t="s">
        <v>2326</v>
      </c>
      <c r="I4187" s="8"/>
      <c r="J4187" s="8"/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  <c r="AY4187" s="8"/>
      <c r="AZ4187" s="8"/>
      <c r="BA4187" s="8"/>
      <c r="BB4187" s="8"/>
      <c r="BC4187" s="8"/>
      <c r="BD4187" s="8"/>
      <c r="BE4187" s="8"/>
      <c r="BF4187" s="8"/>
      <c r="BG4187" s="8"/>
      <c r="BH4187" s="8"/>
      <c r="BI4187" s="8"/>
      <c r="BJ4187" s="8"/>
      <c r="BK4187" s="8"/>
      <c r="BL4187" s="8"/>
      <c r="BM4187" s="8"/>
      <c r="BN4187" s="8"/>
      <c r="BO4187" s="8"/>
      <c r="BP4187" s="8"/>
      <c r="BQ4187" s="8"/>
      <c r="BR4187" s="8"/>
      <c r="BS4187" s="8"/>
      <c r="BT4187" s="8"/>
      <c r="BU4187" s="8"/>
      <c r="BV4187" s="8"/>
      <c r="BW4187" s="8"/>
      <c r="BX4187" s="8"/>
      <c r="BY4187" s="8"/>
    </row>
    <row r="4188" spans="1:77" x14ac:dyDescent="0.2">
      <c r="A4188" s="8" t="s">
        <v>15922</v>
      </c>
      <c r="B4188" s="5"/>
      <c r="C4188" s="8" t="s">
        <v>15923</v>
      </c>
      <c r="D4188" s="4" t="s">
        <v>15752</v>
      </c>
      <c r="E4188" s="8" t="s">
        <v>15753</v>
      </c>
      <c r="F4188" s="4" t="s">
        <v>826</v>
      </c>
      <c r="G4188" s="8" t="s">
        <v>15729</v>
      </c>
      <c r="H4188" s="8" t="s">
        <v>2326</v>
      </c>
      <c r="I4188" s="8"/>
      <c r="J4188" s="8"/>
      <c r="K4188" s="8"/>
      <c r="L4188" s="8"/>
      <c r="M4188" s="8" t="s">
        <v>15924</v>
      </c>
      <c r="N4188" s="8"/>
      <c r="O4188" s="8"/>
      <c r="P4188" s="8"/>
      <c r="Q4188" s="8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  <c r="AY4188" s="8"/>
      <c r="AZ4188" s="8"/>
      <c r="BA4188" s="8"/>
      <c r="BB4188" s="8"/>
      <c r="BC4188" s="8"/>
      <c r="BD4188" s="8"/>
      <c r="BE4188" s="8"/>
      <c r="BF4188" s="8"/>
      <c r="BG4188" s="8"/>
      <c r="BH4188" s="8"/>
      <c r="BI4188" s="8"/>
      <c r="BJ4188" s="8"/>
      <c r="BK4188" s="8"/>
      <c r="BL4188" s="8"/>
      <c r="BM4188" s="8"/>
      <c r="BN4188" s="8"/>
      <c r="BO4188" s="8"/>
      <c r="BP4188" s="8"/>
      <c r="BQ4188" s="8"/>
      <c r="BR4188" s="8"/>
      <c r="BS4188" s="8"/>
      <c r="BT4188" s="8"/>
      <c r="BU4188" s="8"/>
      <c r="BV4188" s="8"/>
      <c r="BW4188" s="8"/>
      <c r="BX4188" s="8"/>
      <c r="BY4188" s="8"/>
    </row>
    <row r="4189" spans="1:77" x14ac:dyDescent="0.2">
      <c r="A4189" s="8" t="s">
        <v>15925</v>
      </c>
      <c r="B4189" s="5"/>
      <c r="C4189" s="8" t="s">
        <v>15926</v>
      </c>
      <c r="D4189" s="4" t="s">
        <v>15776</v>
      </c>
      <c r="E4189" s="8" t="s">
        <v>15784</v>
      </c>
      <c r="F4189" s="4" t="s">
        <v>826</v>
      </c>
      <c r="G4189" s="8" t="s">
        <v>15729</v>
      </c>
      <c r="H4189" s="8" t="s">
        <v>2326</v>
      </c>
      <c r="I4189" s="8"/>
      <c r="J4189" s="8"/>
      <c r="K4189" s="8"/>
      <c r="L4189" s="8"/>
      <c r="M4189" s="8"/>
      <c r="N4189" s="8"/>
      <c r="O4189" s="8"/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  <c r="AY4189" s="8"/>
      <c r="AZ4189" s="8"/>
      <c r="BA4189" s="8"/>
      <c r="BB4189" s="8"/>
      <c r="BC4189" s="8"/>
      <c r="BD4189" s="8"/>
      <c r="BE4189" s="8"/>
      <c r="BF4189" s="8"/>
      <c r="BG4189" s="8"/>
      <c r="BH4189" s="8"/>
      <c r="BI4189" s="8"/>
      <c r="BJ4189" s="8"/>
      <c r="BK4189" s="8"/>
      <c r="BL4189" s="8"/>
      <c r="BM4189" s="8"/>
      <c r="BN4189" s="8"/>
      <c r="BO4189" s="8"/>
      <c r="BP4189" s="8"/>
      <c r="BQ4189" s="8"/>
      <c r="BR4189" s="8"/>
      <c r="BS4189" s="8"/>
      <c r="BT4189" s="8"/>
      <c r="BU4189" s="8"/>
      <c r="BV4189" s="8"/>
      <c r="BW4189" s="8"/>
      <c r="BX4189" s="8"/>
      <c r="BY4189" s="8"/>
    </row>
    <row r="4190" spans="1:77" x14ac:dyDescent="0.2">
      <c r="A4190" s="8" t="s">
        <v>15927</v>
      </c>
      <c r="B4190" s="5"/>
      <c r="C4190" s="8" t="s">
        <v>15928</v>
      </c>
      <c r="D4190" s="4" t="s">
        <v>15752</v>
      </c>
      <c r="E4190" s="8" t="s">
        <v>15753</v>
      </c>
      <c r="F4190" s="4" t="s">
        <v>826</v>
      </c>
      <c r="G4190" s="8" t="s">
        <v>15729</v>
      </c>
      <c r="H4190" s="8" t="s">
        <v>2326</v>
      </c>
      <c r="I4190" s="8"/>
      <c r="J4190" s="8"/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  <c r="AY4190" s="8"/>
      <c r="AZ4190" s="8"/>
      <c r="BA4190" s="8"/>
      <c r="BB4190" s="8"/>
      <c r="BC4190" s="8"/>
      <c r="BD4190" s="8"/>
      <c r="BE4190" s="8"/>
      <c r="BF4190" s="8"/>
      <c r="BG4190" s="8"/>
      <c r="BH4190" s="8"/>
      <c r="BI4190" s="8"/>
      <c r="BJ4190" s="8"/>
      <c r="BK4190" s="8"/>
      <c r="BL4190" s="8"/>
      <c r="BM4190" s="8"/>
      <c r="BN4190" s="8"/>
      <c r="BO4190" s="8"/>
      <c r="BP4190" s="8"/>
      <c r="BQ4190" s="8"/>
      <c r="BR4190" s="8"/>
      <c r="BS4190" s="8"/>
      <c r="BT4190" s="8"/>
      <c r="BU4190" s="8"/>
      <c r="BV4190" s="8"/>
      <c r="BW4190" s="8"/>
      <c r="BX4190" s="8"/>
      <c r="BY4190" s="8"/>
    </row>
    <row r="4191" spans="1:77" x14ac:dyDescent="0.2">
      <c r="A4191" s="8" t="s">
        <v>15929</v>
      </c>
      <c r="B4191" s="5"/>
      <c r="C4191" s="8" t="s">
        <v>15930</v>
      </c>
      <c r="D4191" s="4" t="s">
        <v>15776</v>
      </c>
      <c r="E4191" s="8" t="s">
        <v>15784</v>
      </c>
      <c r="F4191" s="4" t="s">
        <v>826</v>
      </c>
      <c r="G4191" s="8" t="s">
        <v>15729</v>
      </c>
      <c r="H4191" s="8" t="s">
        <v>2326</v>
      </c>
      <c r="I4191" s="8"/>
      <c r="J4191" s="8"/>
      <c r="K4191" s="8"/>
      <c r="L4191" s="8"/>
      <c r="M4191" s="8"/>
      <c r="N4191" s="8"/>
      <c r="O4191" s="8"/>
      <c r="P4191" s="8"/>
      <c r="Q4191" s="8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  <c r="AY4191" s="8"/>
      <c r="AZ4191" s="8"/>
      <c r="BA4191" s="8"/>
      <c r="BB4191" s="8"/>
      <c r="BC4191" s="8"/>
      <c r="BD4191" s="8"/>
      <c r="BE4191" s="8"/>
      <c r="BF4191" s="8"/>
      <c r="BG4191" s="8"/>
      <c r="BH4191" s="8"/>
      <c r="BI4191" s="8"/>
      <c r="BJ4191" s="8"/>
      <c r="BK4191" s="8"/>
      <c r="BL4191" s="8"/>
      <c r="BM4191" s="8"/>
      <c r="BN4191" s="8"/>
      <c r="BO4191" s="8"/>
      <c r="BP4191" s="8"/>
      <c r="BQ4191" s="8"/>
      <c r="BR4191" s="8"/>
      <c r="BS4191" s="8"/>
      <c r="BT4191" s="8"/>
      <c r="BU4191" s="8"/>
      <c r="BV4191" s="8"/>
      <c r="BW4191" s="8"/>
      <c r="BX4191" s="8"/>
      <c r="BY4191" s="8"/>
    </row>
    <row r="4192" spans="1:77" x14ac:dyDescent="0.2">
      <c r="A4192" s="8" t="s">
        <v>15931</v>
      </c>
      <c r="B4192" s="5"/>
      <c r="C4192" s="8" t="s">
        <v>15932</v>
      </c>
      <c r="D4192" s="4" t="s">
        <v>15752</v>
      </c>
      <c r="E4192" s="8" t="s">
        <v>15753</v>
      </c>
      <c r="F4192" s="4" t="s">
        <v>826</v>
      </c>
      <c r="G4192" s="8" t="s">
        <v>15729</v>
      </c>
      <c r="H4192" s="8" t="s">
        <v>2326</v>
      </c>
      <c r="I4192" s="8"/>
      <c r="J4192" s="8"/>
      <c r="K4192" s="8"/>
      <c r="L4192" s="8"/>
      <c r="M4192" s="8"/>
      <c r="N4192" s="8"/>
      <c r="O4192" s="8"/>
      <c r="P4192" s="8"/>
      <c r="Q4192" s="8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  <c r="AY4192" s="8"/>
      <c r="AZ4192" s="8"/>
      <c r="BA4192" s="8"/>
      <c r="BB4192" s="8"/>
      <c r="BC4192" s="8"/>
      <c r="BD4192" s="8"/>
      <c r="BE4192" s="8"/>
      <c r="BF4192" s="8"/>
      <c r="BG4192" s="8"/>
      <c r="BH4192" s="8"/>
      <c r="BI4192" s="8"/>
      <c r="BJ4192" s="8"/>
      <c r="BK4192" s="8"/>
      <c r="BL4192" s="8"/>
      <c r="BM4192" s="8"/>
      <c r="BN4192" s="8"/>
      <c r="BO4192" s="8"/>
      <c r="BP4192" s="8"/>
      <c r="BQ4192" s="8"/>
      <c r="BR4192" s="8"/>
      <c r="BS4192" s="8"/>
      <c r="BT4192" s="8"/>
      <c r="BU4192" s="8"/>
      <c r="BV4192" s="8"/>
      <c r="BW4192" s="8"/>
      <c r="BX4192" s="8"/>
      <c r="BY4192" s="8"/>
    </row>
    <row r="4193" spans="1:77" x14ac:dyDescent="0.2">
      <c r="A4193" s="8" t="s">
        <v>15933</v>
      </c>
      <c r="B4193" s="5"/>
      <c r="C4193" s="8" t="s">
        <v>15934</v>
      </c>
      <c r="D4193" s="4" t="s">
        <v>15776</v>
      </c>
      <c r="E4193" s="8" t="s">
        <v>15784</v>
      </c>
      <c r="F4193" s="4" t="s">
        <v>826</v>
      </c>
      <c r="G4193" s="8" t="s">
        <v>15729</v>
      </c>
      <c r="H4193" s="8" t="s">
        <v>2326</v>
      </c>
      <c r="I4193" s="8"/>
      <c r="J4193" s="8"/>
      <c r="K4193" s="8"/>
      <c r="L4193" s="8"/>
      <c r="M4193" s="8"/>
      <c r="N4193" s="8"/>
      <c r="O4193" s="8"/>
      <c r="P4193" s="8"/>
      <c r="Q4193" s="8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  <c r="AY4193" s="8"/>
      <c r="AZ4193" s="8"/>
      <c r="BA4193" s="8"/>
      <c r="BB4193" s="8"/>
      <c r="BC4193" s="8"/>
      <c r="BD4193" s="8"/>
      <c r="BE4193" s="8"/>
      <c r="BF4193" s="8"/>
      <c r="BG4193" s="8"/>
      <c r="BH4193" s="8"/>
      <c r="BI4193" s="8"/>
      <c r="BJ4193" s="8"/>
      <c r="BK4193" s="8"/>
      <c r="BL4193" s="8"/>
      <c r="BM4193" s="8"/>
      <c r="BN4193" s="8"/>
      <c r="BO4193" s="8"/>
      <c r="BP4193" s="8"/>
      <c r="BQ4193" s="8"/>
      <c r="BR4193" s="8"/>
      <c r="BS4193" s="8"/>
      <c r="BT4193" s="8"/>
      <c r="BU4193" s="8"/>
      <c r="BV4193" s="8"/>
      <c r="BW4193" s="8"/>
      <c r="BX4193" s="8"/>
      <c r="BY4193" s="8"/>
    </row>
    <row r="4194" spans="1:77" x14ac:dyDescent="0.2">
      <c r="A4194" s="8" t="s">
        <v>15935</v>
      </c>
      <c r="B4194" s="5"/>
      <c r="C4194" s="8" t="s">
        <v>15936</v>
      </c>
      <c r="D4194" s="4" t="s">
        <v>15752</v>
      </c>
      <c r="E4194" s="8" t="s">
        <v>15753</v>
      </c>
      <c r="F4194" s="4" t="s">
        <v>826</v>
      </c>
      <c r="G4194" s="8" t="s">
        <v>15729</v>
      </c>
      <c r="H4194" s="8" t="s">
        <v>2326</v>
      </c>
      <c r="I4194" s="8" t="s">
        <v>15937</v>
      </c>
      <c r="J4194" s="8"/>
      <c r="K4194" s="8"/>
      <c r="L4194" s="8"/>
      <c r="M4194" s="8" t="s">
        <v>15938</v>
      </c>
      <c r="N4194" s="8" t="s">
        <v>15767</v>
      </c>
      <c r="O4194" s="8"/>
      <c r="P4194" s="8"/>
      <c r="Q4194" s="8"/>
      <c r="R4194" s="8"/>
      <c r="S4194" s="8"/>
      <c r="T4194" s="8"/>
      <c r="U4194" s="8"/>
      <c r="V4194" s="8"/>
      <c r="W4194" s="8"/>
      <c r="X4194" s="8"/>
      <c r="Y4194" s="8"/>
      <c r="Z4194" s="8"/>
      <c r="AA4194" s="8"/>
      <c r="AB4194" s="8"/>
      <c r="AC4194" s="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  <c r="AY4194" s="8"/>
      <c r="AZ4194" s="8"/>
      <c r="BA4194" s="8"/>
      <c r="BB4194" s="8"/>
      <c r="BC4194" s="8"/>
      <c r="BD4194" s="8"/>
      <c r="BE4194" s="8"/>
      <c r="BF4194" s="8"/>
      <c r="BG4194" s="8"/>
      <c r="BH4194" s="8"/>
      <c r="BI4194" s="8"/>
      <c r="BJ4194" s="8"/>
      <c r="BK4194" s="8"/>
      <c r="BL4194" s="8"/>
      <c r="BM4194" s="8"/>
      <c r="BN4194" s="8"/>
      <c r="BO4194" s="8"/>
      <c r="BP4194" s="8"/>
      <c r="BQ4194" s="8"/>
      <c r="BR4194" s="8"/>
      <c r="BS4194" s="8"/>
      <c r="BT4194" s="8"/>
      <c r="BU4194" s="8"/>
      <c r="BV4194" s="8"/>
      <c r="BW4194" s="8"/>
      <c r="BX4194" s="8"/>
      <c r="BY4194" s="8"/>
    </row>
    <row r="4195" spans="1:77" x14ac:dyDescent="0.2">
      <c r="A4195" s="8" t="s">
        <v>15939</v>
      </c>
      <c r="B4195" s="5"/>
      <c r="C4195" s="8" t="s">
        <v>15940</v>
      </c>
      <c r="D4195" s="4" t="s">
        <v>15776</v>
      </c>
      <c r="E4195" s="8" t="s">
        <v>15784</v>
      </c>
      <c r="F4195" s="4" t="s">
        <v>826</v>
      </c>
      <c r="G4195" s="8" t="s">
        <v>15729</v>
      </c>
      <c r="H4195" s="8" t="s">
        <v>2326</v>
      </c>
      <c r="I4195" s="8" t="s">
        <v>15941</v>
      </c>
      <c r="J4195" s="8"/>
      <c r="K4195" s="8"/>
      <c r="L4195" s="8"/>
      <c r="M4195" s="8"/>
      <c r="N4195" s="8" t="s">
        <v>15779</v>
      </c>
      <c r="O4195" s="8"/>
      <c r="P4195" s="8"/>
      <c r="Q4195" s="8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  <c r="AY4195" s="8"/>
      <c r="AZ4195" s="8"/>
      <c r="BA4195" s="8"/>
      <c r="BB4195" s="8"/>
      <c r="BC4195" s="8"/>
      <c r="BD4195" s="8"/>
      <c r="BE4195" s="8"/>
      <c r="BF4195" s="8"/>
      <c r="BG4195" s="8"/>
      <c r="BH4195" s="8"/>
      <c r="BI4195" s="8"/>
      <c r="BJ4195" s="8"/>
      <c r="BK4195" s="8"/>
      <c r="BL4195" s="8"/>
      <c r="BM4195" s="8"/>
      <c r="BN4195" s="8"/>
      <c r="BO4195" s="8"/>
      <c r="BP4195" s="8"/>
      <c r="BQ4195" s="8"/>
      <c r="BR4195" s="8"/>
      <c r="BS4195" s="8"/>
      <c r="BT4195" s="8"/>
      <c r="BU4195" s="8"/>
      <c r="BV4195" s="8"/>
      <c r="BW4195" s="8"/>
      <c r="BX4195" s="8"/>
      <c r="BY4195" s="8"/>
    </row>
    <row r="4196" spans="1:77" x14ac:dyDescent="0.2">
      <c r="A4196" s="8" t="s">
        <v>15942</v>
      </c>
      <c r="B4196" s="5"/>
      <c r="C4196" s="8" t="s">
        <v>15943</v>
      </c>
      <c r="D4196" s="4" t="s">
        <v>15752</v>
      </c>
      <c r="E4196" s="8" t="s">
        <v>15753</v>
      </c>
      <c r="F4196" s="4" t="s">
        <v>826</v>
      </c>
      <c r="G4196" s="8" t="s">
        <v>15729</v>
      </c>
      <c r="H4196" s="8" t="s">
        <v>2326</v>
      </c>
      <c r="I4196" s="8"/>
      <c r="J4196" s="8"/>
      <c r="K4196" s="8"/>
      <c r="L4196" s="8"/>
      <c r="M4196" s="8"/>
      <c r="N4196" s="8"/>
      <c r="O4196" s="8"/>
      <c r="P4196" s="8"/>
      <c r="Q4196" s="8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  <c r="AY4196" s="8"/>
      <c r="AZ4196" s="8"/>
      <c r="BA4196" s="8"/>
      <c r="BB4196" s="8"/>
      <c r="BC4196" s="8"/>
      <c r="BD4196" s="8"/>
      <c r="BE4196" s="8"/>
      <c r="BF4196" s="8"/>
      <c r="BG4196" s="8"/>
      <c r="BH4196" s="8"/>
      <c r="BI4196" s="8"/>
      <c r="BJ4196" s="8"/>
      <c r="BK4196" s="8"/>
      <c r="BL4196" s="8"/>
      <c r="BM4196" s="8"/>
      <c r="BN4196" s="8"/>
      <c r="BO4196" s="8"/>
      <c r="BP4196" s="8"/>
      <c r="BQ4196" s="8"/>
      <c r="BR4196" s="8"/>
      <c r="BS4196" s="8"/>
      <c r="BT4196" s="8"/>
      <c r="BU4196" s="8"/>
      <c r="BV4196" s="8"/>
      <c r="BW4196" s="8"/>
      <c r="BX4196" s="8"/>
      <c r="BY4196" s="8"/>
    </row>
    <row r="4197" spans="1:77" x14ac:dyDescent="0.2">
      <c r="A4197" s="8" t="s">
        <v>15944</v>
      </c>
      <c r="B4197" s="5"/>
      <c r="C4197" s="8" t="s">
        <v>15945</v>
      </c>
      <c r="D4197" s="4" t="s">
        <v>15776</v>
      </c>
      <c r="E4197" s="8" t="s">
        <v>15784</v>
      </c>
      <c r="F4197" s="4" t="s">
        <v>826</v>
      </c>
      <c r="G4197" s="8" t="s">
        <v>15729</v>
      </c>
      <c r="H4197" s="8" t="s">
        <v>2326</v>
      </c>
      <c r="I4197" s="8"/>
      <c r="J4197" s="8"/>
      <c r="K4197" s="8"/>
      <c r="L4197" s="8"/>
      <c r="M4197" s="8"/>
      <c r="N4197" s="8"/>
      <c r="O4197" s="8"/>
      <c r="P4197" s="8"/>
      <c r="Q4197" s="8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  <c r="AY4197" s="8"/>
      <c r="AZ4197" s="8"/>
      <c r="BA4197" s="8"/>
      <c r="BB4197" s="8"/>
      <c r="BC4197" s="8"/>
      <c r="BD4197" s="8"/>
      <c r="BE4197" s="8"/>
      <c r="BF4197" s="8"/>
      <c r="BG4197" s="8"/>
      <c r="BH4197" s="8"/>
      <c r="BI4197" s="8"/>
      <c r="BJ4197" s="8"/>
      <c r="BK4197" s="8"/>
      <c r="BL4197" s="8"/>
      <c r="BM4197" s="8"/>
      <c r="BN4197" s="8"/>
      <c r="BO4197" s="8"/>
      <c r="BP4197" s="8"/>
      <c r="BQ4197" s="8"/>
      <c r="BR4197" s="8"/>
      <c r="BS4197" s="8"/>
      <c r="BT4197" s="8"/>
      <c r="BU4197" s="8"/>
      <c r="BV4197" s="8"/>
      <c r="BW4197" s="8"/>
      <c r="BX4197" s="8"/>
      <c r="BY4197" s="8"/>
    </row>
    <row r="4198" spans="1:77" x14ac:dyDescent="0.2">
      <c r="A4198" s="8" t="s">
        <v>15946</v>
      </c>
      <c r="B4198" s="5"/>
      <c r="C4198" s="8" t="s">
        <v>15947</v>
      </c>
      <c r="D4198" s="4" t="s">
        <v>15752</v>
      </c>
      <c r="E4198" s="8" t="s">
        <v>15753</v>
      </c>
      <c r="F4198" s="4" t="s">
        <v>826</v>
      </c>
      <c r="G4198" s="8" t="s">
        <v>15729</v>
      </c>
      <c r="H4198" s="8" t="s">
        <v>2326</v>
      </c>
      <c r="I4198" s="8"/>
      <c r="J4198" s="8"/>
      <c r="K4198" s="8"/>
      <c r="L4198" s="8"/>
      <c r="M4198" s="8"/>
      <c r="N4198" s="8"/>
      <c r="O4198" s="8"/>
      <c r="P4198" s="8"/>
      <c r="Q4198" s="8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  <c r="AY4198" s="8"/>
      <c r="AZ4198" s="8"/>
      <c r="BA4198" s="8"/>
      <c r="BB4198" s="8"/>
      <c r="BC4198" s="8"/>
      <c r="BD4198" s="8"/>
      <c r="BE4198" s="8"/>
      <c r="BF4198" s="8"/>
      <c r="BG4198" s="8"/>
      <c r="BH4198" s="8"/>
      <c r="BI4198" s="8"/>
      <c r="BJ4198" s="8"/>
      <c r="BK4198" s="8"/>
      <c r="BL4198" s="8"/>
      <c r="BM4198" s="8"/>
      <c r="BN4198" s="8"/>
      <c r="BO4198" s="8"/>
      <c r="BP4198" s="8"/>
      <c r="BQ4198" s="8"/>
      <c r="BR4198" s="8"/>
      <c r="BS4198" s="8"/>
      <c r="BT4198" s="8"/>
      <c r="BU4198" s="8"/>
      <c r="BV4198" s="8"/>
      <c r="BW4198" s="8"/>
      <c r="BX4198" s="8"/>
      <c r="BY4198" s="8"/>
    </row>
    <row r="4199" spans="1:77" x14ac:dyDescent="0.2">
      <c r="A4199" s="8" t="s">
        <v>15948</v>
      </c>
      <c r="B4199" s="5"/>
      <c r="C4199" s="8" t="s">
        <v>15949</v>
      </c>
      <c r="D4199" s="4" t="s">
        <v>15776</v>
      </c>
      <c r="E4199" s="8" t="s">
        <v>15784</v>
      </c>
      <c r="F4199" s="4" t="s">
        <v>826</v>
      </c>
      <c r="G4199" s="8" t="s">
        <v>15729</v>
      </c>
      <c r="H4199" s="8" t="s">
        <v>2326</v>
      </c>
      <c r="I4199" s="8"/>
      <c r="J4199" s="8"/>
      <c r="K4199" s="8"/>
      <c r="L4199" s="8"/>
      <c r="M4199" s="8"/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  <c r="AY4199" s="8"/>
      <c r="AZ4199" s="8"/>
      <c r="BA4199" s="8"/>
      <c r="BB4199" s="8"/>
      <c r="BC4199" s="8"/>
      <c r="BD4199" s="8"/>
      <c r="BE4199" s="8"/>
      <c r="BF4199" s="8"/>
      <c r="BG4199" s="8"/>
      <c r="BH4199" s="8"/>
      <c r="BI4199" s="8"/>
      <c r="BJ4199" s="8"/>
      <c r="BK4199" s="8"/>
      <c r="BL4199" s="8"/>
      <c r="BM4199" s="8"/>
      <c r="BN4199" s="8"/>
      <c r="BO4199" s="8"/>
      <c r="BP4199" s="8"/>
      <c r="BQ4199" s="8"/>
      <c r="BR4199" s="8"/>
      <c r="BS4199" s="8"/>
      <c r="BT4199" s="8"/>
      <c r="BU4199" s="8"/>
      <c r="BV4199" s="8"/>
      <c r="BW4199" s="8"/>
      <c r="BX4199" s="8"/>
      <c r="BY4199" s="8"/>
    </row>
    <row r="4200" spans="1:77" x14ac:dyDescent="0.2">
      <c r="A4200" s="8" t="s">
        <v>15950</v>
      </c>
      <c r="B4200" s="5"/>
      <c r="C4200" s="8" t="s">
        <v>15951</v>
      </c>
      <c r="D4200" s="4" t="s">
        <v>15752</v>
      </c>
      <c r="E4200" s="8" t="s">
        <v>15753</v>
      </c>
      <c r="F4200" s="4" t="s">
        <v>826</v>
      </c>
      <c r="G4200" s="8" t="s">
        <v>15729</v>
      </c>
      <c r="H4200" s="8" t="s">
        <v>2326</v>
      </c>
      <c r="I4200" s="8"/>
      <c r="J4200" s="8"/>
      <c r="K4200" s="8"/>
      <c r="L4200" s="8"/>
      <c r="M4200" s="8"/>
      <c r="N4200" s="8"/>
      <c r="O4200" s="8"/>
      <c r="P4200" s="8"/>
      <c r="Q4200" s="8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  <c r="AY4200" s="8"/>
      <c r="AZ4200" s="8"/>
      <c r="BA4200" s="8"/>
      <c r="BB4200" s="8"/>
      <c r="BC4200" s="8"/>
      <c r="BD4200" s="8"/>
      <c r="BE4200" s="8"/>
      <c r="BF4200" s="8"/>
      <c r="BG4200" s="8"/>
      <c r="BH4200" s="8"/>
      <c r="BI4200" s="8"/>
      <c r="BJ4200" s="8"/>
      <c r="BK4200" s="8"/>
      <c r="BL4200" s="8"/>
      <c r="BM4200" s="8"/>
      <c r="BN4200" s="8"/>
      <c r="BO4200" s="8"/>
      <c r="BP4200" s="8"/>
      <c r="BQ4200" s="8"/>
      <c r="BR4200" s="8"/>
      <c r="BS4200" s="8"/>
      <c r="BT4200" s="8"/>
      <c r="BU4200" s="8"/>
      <c r="BV4200" s="8"/>
      <c r="BW4200" s="8"/>
      <c r="BX4200" s="8"/>
      <c r="BY4200" s="8"/>
    </row>
    <row r="4201" spans="1:77" x14ac:dyDescent="0.2">
      <c r="A4201" s="8" t="s">
        <v>15952</v>
      </c>
      <c r="B4201" s="5"/>
      <c r="C4201" s="8" t="s">
        <v>15953</v>
      </c>
      <c r="D4201" s="4" t="s">
        <v>15776</v>
      </c>
      <c r="E4201" s="8" t="s">
        <v>15784</v>
      </c>
      <c r="F4201" s="4" t="s">
        <v>826</v>
      </c>
      <c r="G4201" s="8" t="s">
        <v>15729</v>
      </c>
      <c r="H4201" s="8" t="s">
        <v>2326</v>
      </c>
      <c r="I4201" s="8"/>
      <c r="J4201" s="8"/>
      <c r="K4201" s="8"/>
      <c r="L4201" s="8"/>
      <c r="M4201" s="8"/>
      <c r="N4201" s="8"/>
      <c r="O4201" s="8"/>
      <c r="P4201" s="8"/>
      <c r="Q4201" s="8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  <c r="AY4201" s="8"/>
      <c r="AZ4201" s="8"/>
      <c r="BA4201" s="8"/>
      <c r="BB4201" s="8"/>
      <c r="BC4201" s="8"/>
      <c r="BD4201" s="8"/>
      <c r="BE4201" s="8"/>
      <c r="BF4201" s="8"/>
      <c r="BG4201" s="8"/>
      <c r="BH4201" s="8"/>
      <c r="BI4201" s="8"/>
      <c r="BJ4201" s="8"/>
      <c r="BK4201" s="8"/>
      <c r="BL4201" s="8"/>
      <c r="BM4201" s="8"/>
      <c r="BN4201" s="8"/>
      <c r="BO4201" s="8"/>
      <c r="BP4201" s="8"/>
      <c r="BQ4201" s="8"/>
      <c r="BR4201" s="8"/>
      <c r="BS4201" s="8"/>
      <c r="BT4201" s="8"/>
      <c r="BU4201" s="8"/>
      <c r="BV4201" s="8"/>
      <c r="BW4201" s="8"/>
      <c r="BX4201" s="8"/>
      <c r="BY4201" s="8"/>
    </row>
    <row r="4202" spans="1:77" x14ac:dyDescent="0.2">
      <c r="A4202" s="8" t="s">
        <v>15954</v>
      </c>
      <c r="B4202" s="5"/>
      <c r="C4202" s="8" t="s">
        <v>15955</v>
      </c>
      <c r="D4202" s="4" t="s">
        <v>15752</v>
      </c>
      <c r="E4202" s="8" t="s">
        <v>15753</v>
      </c>
      <c r="F4202" s="4" t="s">
        <v>826</v>
      </c>
      <c r="G4202" s="8" t="s">
        <v>15729</v>
      </c>
      <c r="H4202" s="8" t="s">
        <v>2326</v>
      </c>
      <c r="I4202" s="8" t="s">
        <v>15956</v>
      </c>
      <c r="J4202" s="8"/>
      <c r="K4202" s="8"/>
      <c r="L4202" s="8"/>
      <c r="M4202" s="8" t="s">
        <v>15957</v>
      </c>
      <c r="N4202" s="8" t="s">
        <v>15814</v>
      </c>
      <c r="O4202" s="8"/>
      <c r="P4202" s="8"/>
      <c r="Q4202" s="8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  <c r="AY4202" s="8"/>
      <c r="AZ4202" s="8"/>
      <c r="BA4202" s="8"/>
      <c r="BB4202" s="8"/>
      <c r="BC4202" s="8"/>
      <c r="BD4202" s="8"/>
      <c r="BE4202" s="8"/>
      <c r="BF4202" s="8"/>
      <c r="BG4202" s="8"/>
      <c r="BH4202" s="8"/>
      <c r="BI4202" s="8"/>
      <c r="BJ4202" s="8"/>
      <c r="BK4202" s="8"/>
      <c r="BL4202" s="8"/>
      <c r="BM4202" s="8"/>
      <c r="BN4202" s="8"/>
      <c r="BO4202" s="8"/>
      <c r="BP4202" s="8"/>
      <c r="BQ4202" s="8"/>
      <c r="BR4202" s="8"/>
      <c r="BS4202" s="8"/>
      <c r="BT4202" s="8"/>
      <c r="BU4202" s="8"/>
      <c r="BV4202" s="8"/>
      <c r="BW4202" s="8"/>
      <c r="BX4202" s="8"/>
      <c r="BY4202" s="8"/>
    </row>
    <row r="4203" spans="1:77" x14ac:dyDescent="0.2">
      <c r="A4203" s="8" t="s">
        <v>15958</v>
      </c>
      <c r="B4203" s="5"/>
      <c r="C4203" s="8" t="s">
        <v>15959</v>
      </c>
      <c r="D4203" s="4" t="s">
        <v>15776</v>
      </c>
      <c r="E4203" s="8" t="s">
        <v>15784</v>
      </c>
      <c r="F4203" s="4" t="s">
        <v>826</v>
      </c>
      <c r="G4203" s="8" t="s">
        <v>15729</v>
      </c>
      <c r="H4203" s="8" t="s">
        <v>2326</v>
      </c>
      <c r="I4203" s="8" t="s">
        <v>15960</v>
      </c>
      <c r="J4203" s="8"/>
      <c r="K4203" s="8"/>
      <c r="L4203" s="8"/>
      <c r="M4203" s="8"/>
      <c r="N4203" s="8" t="s">
        <v>15779</v>
      </c>
      <c r="O4203" s="8"/>
      <c r="P4203" s="8"/>
      <c r="Q4203" s="8"/>
      <c r="R4203" s="8"/>
      <c r="S4203" s="8"/>
      <c r="T4203" s="8"/>
      <c r="U4203" s="8"/>
      <c r="V4203" s="8"/>
      <c r="W4203" s="8"/>
      <c r="X4203" s="8"/>
      <c r="Y4203" s="8"/>
      <c r="Z4203" s="8"/>
      <c r="AA4203" s="8"/>
      <c r="AB4203" s="8"/>
      <c r="AC4203" s="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  <c r="AY4203" s="8"/>
      <c r="AZ4203" s="8"/>
      <c r="BA4203" s="8"/>
      <c r="BB4203" s="8"/>
      <c r="BC4203" s="8"/>
      <c r="BD4203" s="8"/>
      <c r="BE4203" s="8"/>
      <c r="BF4203" s="8"/>
      <c r="BG4203" s="8"/>
      <c r="BH4203" s="8"/>
      <c r="BI4203" s="8"/>
      <c r="BJ4203" s="8"/>
      <c r="BK4203" s="8"/>
      <c r="BL4203" s="8"/>
      <c r="BM4203" s="8"/>
      <c r="BN4203" s="8"/>
      <c r="BO4203" s="8"/>
      <c r="BP4203" s="8"/>
      <c r="BQ4203" s="8"/>
      <c r="BR4203" s="8"/>
      <c r="BS4203" s="8"/>
      <c r="BT4203" s="8"/>
      <c r="BU4203" s="8"/>
      <c r="BV4203" s="8"/>
      <c r="BW4203" s="8"/>
      <c r="BX4203" s="8"/>
      <c r="BY4203" s="8"/>
    </row>
    <row r="4204" spans="1:77" x14ac:dyDescent="0.2">
      <c r="A4204" s="8" t="s">
        <v>15961</v>
      </c>
      <c r="B4204" s="5"/>
      <c r="C4204" s="8" t="s">
        <v>15962</v>
      </c>
      <c r="D4204" s="4" t="s">
        <v>15752</v>
      </c>
      <c r="E4204" s="8" t="s">
        <v>15753</v>
      </c>
      <c r="F4204" s="4" t="s">
        <v>826</v>
      </c>
      <c r="G4204" s="8" t="s">
        <v>15729</v>
      </c>
      <c r="H4204" s="8" t="s">
        <v>2326</v>
      </c>
      <c r="I4204" s="8"/>
      <c r="J4204" s="8"/>
      <c r="K4204" s="8"/>
      <c r="L4204" s="8"/>
      <c r="M4204" s="8"/>
      <c r="N4204" s="8"/>
      <c r="O4204" s="8"/>
      <c r="P4204" s="8"/>
      <c r="Q4204" s="8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  <c r="AY4204" s="8"/>
      <c r="AZ4204" s="8"/>
      <c r="BA4204" s="8"/>
      <c r="BB4204" s="8"/>
      <c r="BC4204" s="8"/>
      <c r="BD4204" s="8"/>
      <c r="BE4204" s="8"/>
      <c r="BF4204" s="8"/>
      <c r="BG4204" s="8"/>
      <c r="BH4204" s="8"/>
      <c r="BI4204" s="8"/>
      <c r="BJ4204" s="8"/>
      <c r="BK4204" s="8"/>
      <c r="BL4204" s="8"/>
      <c r="BM4204" s="8"/>
      <c r="BN4204" s="8"/>
      <c r="BO4204" s="8"/>
      <c r="BP4204" s="8"/>
      <c r="BQ4204" s="8"/>
      <c r="BR4204" s="8"/>
      <c r="BS4204" s="8"/>
      <c r="BT4204" s="8"/>
      <c r="BU4204" s="8"/>
      <c r="BV4204" s="8"/>
      <c r="BW4204" s="8"/>
      <c r="BX4204" s="8"/>
      <c r="BY4204" s="8"/>
    </row>
    <row r="4205" spans="1:77" x14ac:dyDescent="0.2">
      <c r="A4205" s="8" t="s">
        <v>15963</v>
      </c>
      <c r="B4205" s="5"/>
      <c r="C4205" s="8" t="s">
        <v>15964</v>
      </c>
      <c r="D4205" s="4" t="s">
        <v>15776</v>
      </c>
      <c r="E4205" s="8" t="s">
        <v>15784</v>
      </c>
      <c r="F4205" s="4" t="s">
        <v>826</v>
      </c>
      <c r="G4205" s="8" t="s">
        <v>15729</v>
      </c>
      <c r="H4205" s="8" t="s">
        <v>2326</v>
      </c>
      <c r="I4205" s="8"/>
      <c r="J4205" s="8"/>
      <c r="K4205" s="8"/>
      <c r="L4205" s="8"/>
      <c r="M4205" s="8"/>
      <c r="N4205" s="8"/>
      <c r="O4205" s="8"/>
      <c r="P4205" s="8"/>
      <c r="Q4205" s="8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  <c r="AY4205" s="8"/>
      <c r="AZ4205" s="8"/>
      <c r="BA4205" s="8"/>
      <c r="BB4205" s="8"/>
      <c r="BC4205" s="8"/>
      <c r="BD4205" s="8"/>
      <c r="BE4205" s="8"/>
      <c r="BF4205" s="8"/>
      <c r="BG4205" s="8"/>
      <c r="BH4205" s="8"/>
      <c r="BI4205" s="8"/>
      <c r="BJ4205" s="8"/>
      <c r="BK4205" s="8"/>
      <c r="BL4205" s="8"/>
      <c r="BM4205" s="8"/>
      <c r="BN4205" s="8"/>
      <c r="BO4205" s="8"/>
      <c r="BP4205" s="8"/>
      <c r="BQ4205" s="8"/>
      <c r="BR4205" s="8"/>
      <c r="BS4205" s="8"/>
      <c r="BT4205" s="8"/>
      <c r="BU4205" s="8"/>
      <c r="BV4205" s="8"/>
      <c r="BW4205" s="8"/>
      <c r="BX4205" s="8"/>
      <c r="BY4205" s="8"/>
    </row>
    <row r="4206" spans="1:77" x14ac:dyDescent="0.2">
      <c r="A4206" s="8" t="s">
        <v>15965</v>
      </c>
      <c r="B4206" s="5"/>
      <c r="C4206" s="8" t="s">
        <v>15966</v>
      </c>
      <c r="D4206" s="4" t="s">
        <v>15752</v>
      </c>
      <c r="E4206" s="8" t="s">
        <v>15753</v>
      </c>
      <c r="F4206" s="4" t="s">
        <v>826</v>
      </c>
      <c r="G4206" s="8" t="s">
        <v>15729</v>
      </c>
      <c r="H4206" s="8" t="s">
        <v>2326</v>
      </c>
      <c r="I4206" s="8"/>
      <c r="J4206" s="8"/>
      <c r="K4206" s="8"/>
      <c r="L4206" s="8"/>
      <c r="M4206" s="8"/>
      <c r="N4206" s="8"/>
      <c r="O4206" s="8"/>
      <c r="P4206" s="8"/>
      <c r="Q4206" s="8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  <c r="AY4206" s="8"/>
      <c r="AZ4206" s="8"/>
      <c r="BA4206" s="8"/>
      <c r="BB4206" s="8"/>
      <c r="BC4206" s="8"/>
      <c r="BD4206" s="8"/>
      <c r="BE4206" s="8"/>
      <c r="BF4206" s="8"/>
      <c r="BG4206" s="8"/>
      <c r="BH4206" s="8"/>
      <c r="BI4206" s="8"/>
      <c r="BJ4206" s="8"/>
      <c r="BK4206" s="8"/>
      <c r="BL4206" s="8"/>
      <c r="BM4206" s="8"/>
      <c r="BN4206" s="8"/>
      <c r="BO4206" s="8"/>
      <c r="BP4206" s="8"/>
      <c r="BQ4206" s="8"/>
      <c r="BR4206" s="8"/>
      <c r="BS4206" s="8"/>
      <c r="BT4206" s="8"/>
      <c r="BU4206" s="8"/>
      <c r="BV4206" s="8"/>
      <c r="BW4206" s="8"/>
      <c r="BX4206" s="8"/>
      <c r="BY4206" s="8"/>
    </row>
    <row r="4207" spans="1:77" x14ac:dyDescent="0.2">
      <c r="A4207" s="8" t="s">
        <v>15967</v>
      </c>
      <c r="B4207" s="5"/>
      <c r="C4207" s="8" t="s">
        <v>15968</v>
      </c>
      <c r="D4207" s="4" t="s">
        <v>15776</v>
      </c>
      <c r="E4207" s="8" t="s">
        <v>15784</v>
      </c>
      <c r="F4207" s="4" t="s">
        <v>826</v>
      </c>
      <c r="G4207" s="8" t="s">
        <v>15729</v>
      </c>
      <c r="H4207" s="8" t="s">
        <v>2326</v>
      </c>
      <c r="I4207" s="8"/>
      <c r="J4207" s="8"/>
      <c r="K4207" s="8"/>
      <c r="L4207" s="8"/>
      <c r="M4207" s="8"/>
      <c r="N4207" s="8"/>
      <c r="O4207" s="8"/>
      <c r="P4207" s="8"/>
      <c r="Q4207" s="8"/>
      <c r="R4207" s="8"/>
      <c r="S4207" s="8"/>
      <c r="T4207" s="8"/>
      <c r="U4207" s="8"/>
      <c r="V4207" s="8"/>
      <c r="W4207" s="8"/>
      <c r="X4207" s="8"/>
      <c r="Y4207" s="8"/>
      <c r="Z4207" s="8"/>
      <c r="AA4207" s="8"/>
      <c r="AB4207" s="8"/>
      <c r="AC4207" s="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  <c r="AY4207" s="8"/>
      <c r="AZ4207" s="8"/>
      <c r="BA4207" s="8"/>
      <c r="BB4207" s="8"/>
      <c r="BC4207" s="8"/>
      <c r="BD4207" s="8"/>
      <c r="BE4207" s="8"/>
      <c r="BF4207" s="8"/>
      <c r="BG4207" s="8"/>
      <c r="BH4207" s="8"/>
      <c r="BI4207" s="8"/>
      <c r="BJ4207" s="8"/>
      <c r="BK4207" s="8"/>
      <c r="BL4207" s="8"/>
      <c r="BM4207" s="8"/>
      <c r="BN4207" s="8"/>
      <c r="BO4207" s="8"/>
      <c r="BP4207" s="8"/>
      <c r="BQ4207" s="8"/>
      <c r="BR4207" s="8"/>
      <c r="BS4207" s="8"/>
      <c r="BT4207" s="8"/>
      <c r="BU4207" s="8"/>
      <c r="BV4207" s="8"/>
      <c r="BW4207" s="8"/>
      <c r="BX4207" s="8"/>
      <c r="BY4207" s="8"/>
    </row>
    <row r="4208" spans="1:77" x14ac:dyDescent="0.2">
      <c r="A4208" s="8" t="s">
        <v>15969</v>
      </c>
      <c r="B4208" s="5"/>
      <c r="C4208" s="8" t="s">
        <v>15970</v>
      </c>
      <c r="D4208" s="4" t="s">
        <v>15752</v>
      </c>
      <c r="E4208" s="8" t="s">
        <v>15753</v>
      </c>
      <c r="F4208" s="4" t="s">
        <v>826</v>
      </c>
      <c r="G4208" s="8" t="s">
        <v>15729</v>
      </c>
      <c r="H4208" s="8" t="s">
        <v>2326</v>
      </c>
      <c r="I4208" s="8"/>
      <c r="J4208" s="8"/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  <c r="AY4208" s="8"/>
      <c r="AZ4208" s="8"/>
      <c r="BA4208" s="8"/>
      <c r="BB4208" s="8"/>
      <c r="BC4208" s="8"/>
      <c r="BD4208" s="8"/>
      <c r="BE4208" s="8"/>
      <c r="BF4208" s="8"/>
      <c r="BG4208" s="8"/>
      <c r="BH4208" s="8"/>
      <c r="BI4208" s="8"/>
      <c r="BJ4208" s="8"/>
      <c r="BK4208" s="8"/>
      <c r="BL4208" s="8"/>
      <c r="BM4208" s="8"/>
      <c r="BN4208" s="8"/>
      <c r="BO4208" s="8"/>
      <c r="BP4208" s="8"/>
      <c r="BQ4208" s="8"/>
      <c r="BR4208" s="8"/>
      <c r="BS4208" s="8"/>
      <c r="BT4208" s="8"/>
      <c r="BU4208" s="8"/>
      <c r="BV4208" s="8"/>
      <c r="BW4208" s="8"/>
      <c r="BX4208" s="8"/>
      <c r="BY4208" s="8"/>
    </row>
    <row r="4209" spans="1:77" x14ac:dyDescent="0.2">
      <c r="A4209" s="8" t="s">
        <v>15971</v>
      </c>
      <c r="B4209" s="5"/>
      <c r="C4209" s="8" t="s">
        <v>15972</v>
      </c>
      <c r="D4209" s="4" t="s">
        <v>15776</v>
      </c>
      <c r="E4209" s="8" t="s">
        <v>15784</v>
      </c>
      <c r="F4209" s="4" t="s">
        <v>826</v>
      </c>
      <c r="G4209" s="8" t="s">
        <v>15729</v>
      </c>
      <c r="H4209" s="8" t="s">
        <v>2326</v>
      </c>
      <c r="I4209" s="8"/>
      <c r="J4209" s="8"/>
      <c r="K4209" s="8"/>
      <c r="L4209" s="8"/>
      <c r="M4209" s="8"/>
      <c r="N4209" s="8"/>
      <c r="O4209" s="8"/>
      <c r="P4209" s="8"/>
      <c r="Q4209" s="8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  <c r="AY4209" s="8"/>
      <c r="AZ4209" s="8"/>
      <c r="BA4209" s="8"/>
      <c r="BB4209" s="8"/>
      <c r="BC4209" s="8"/>
      <c r="BD4209" s="8"/>
      <c r="BE4209" s="8"/>
      <c r="BF4209" s="8"/>
      <c r="BG4209" s="8"/>
      <c r="BH4209" s="8"/>
      <c r="BI4209" s="8"/>
      <c r="BJ4209" s="8"/>
      <c r="BK4209" s="8"/>
      <c r="BL4209" s="8"/>
      <c r="BM4209" s="8"/>
      <c r="BN4209" s="8"/>
      <c r="BO4209" s="8"/>
      <c r="BP4209" s="8"/>
      <c r="BQ4209" s="8"/>
      <c r="BR4209" s="8"/>
      <c r="BS4209" s="8"/>
      <c r="BT4209" s="8"/>
      <c r="BU4209" s="8"/>
      <c r="BV4209" s="8"/>
      <c r="BW4209" s="8"/>
      <c r="BX4209" s="8"/>
      <c r="BY4209" s="8"/>
    </row>
    <row r="4210" spans="1:77" x14ac:dyDescent="0.2">
      <c r="A4210" s="8" t="s">
        <v>15973</v>
      </c>
      <c r="B4210" s="5"/>
      <c r="C4210" s="8" t="s">
        <v>15974</v>
      </c>
      <c r="D4210" s="4" t="s">
        <v>15752</v>
      </c>
      <c r="E4210" s="8" t="s">
        <v>15753</v>
      </c>
      <c r="F4210" s="4" t="s">
        <v>826</v>
      </c>
      <c r="G4210" s="8" t="s">
        <v>15729</v>
      </c>
      <c r="H4210" s="8" t="s">
        <v>2326</v>
      </c>
      <c r="I4210" s="8"/>
      <c r="J4210" s="8"/>
      <c r="K4210" s="8"/>
      <c r="L4210" s="8"/>
      <c r="M4210" s="8" t="s">
        <v>15975</v>
      </c>
      <c r="N4210" s="8"/>
      <c r="O4210" s="8"/>
      <c r="P4210" s="8"/>
      <c r="Q4210" s="8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  <c r="AY4210" s="8"/>
      <c r="AZ4210" s="8"/>
      <c r="BA4210" s="8"/>
      <c r="BB4210" s="8"/>
      <c r="BC4210" s="8"/>
      <c r="BD4210" s="8"/>
      <c r="BE4210" s="8"/>
      <c r="BF4210" s="8"/>
      <c r="BG4210" s="8"/>
      <c r="BH4210" s="8"/>
      <c r="BI4210" s="8"/>
      <c r="BJ4210" s="8"/>
      <c r="BK4210" s="8"/>
      <c r="BL4210" s="8"/>
      <c r="BM4210" s="8"/>
      <c r="BN4210" s="8"/>
      <c r="BO4210" s="8"/>
      <c r="BP4210" s="8"/>
      <c r="BQ4210" s="8"/>
      <c r="BR4210" s="8"/>
      <c r="BS4210" s="8"/>
      <c r="BT4210" s="8"/>
      <c r="BU4210" s="8"/>
      <c r="BV4210" s="8"/>
      <c r="BW4210" s="8"/>
      <c r="BX4210" s="8"/>
      <c r="BY4210" s="8"/>
    </row>
    <row r="4211" spans="1:77" x14ac:dyDescent="0.2">
      <c r="A4211" s="8" t="s">
        <v>15976</v>
      </c>
      <c r="B4211" s="5"/>
      <c r="C4211" s="8" t="s">
        <v>15977</v>
      </c>
      <c r="D4211" s="4" t="s">
        <v>15776</v>
      </c>
      <c r="E4211" s="8" t="s">
        <v>15784</v>
      </c>
      <c r="F4211" s="4" t="s">
        <v>826</v>
      </c>
      <c r="G4211" s="8" t="s">
        <v>15729</v>
      </c>
      <c r="H4211" s="8" t="s">
        <v>2326</v>
      </c>
      <c r="I4211" s="8"/>
      <c r="J4211" s="8"/>
      <c r="K4211" s="8"/>
      <c r="L4211" s="8"/>
      <c r="M4211" s="8"/>
      <c r="N4211" s="8"/>
      <c r="O4211" s="8"/>
      <c r="P4211" s="8"/>
      <c r="Q4211" s="8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  <c r="AY4211" s="8"/>
      <c r="AZ4211" s="8"/>
      <c r="BA4211" s="8"/>
      <c r="BB4211" s="8"/>
      <c r="BC4211" s="8"/>
      <c r="BD4211" s="8"/>
      <c r="BE4211" s="8"/>
      <c r="BF4211" s="8"/>
      <c r="BG4211" s="8"/>
      <c r="BH4211" s="8"/>
      <c r="BI4211" s="8"/>
      <c r="BJ4211" s="8"/>
      <c r="BK4211" s="8"/>
      <c r="BL4211" s="8"/>
      <c r="BM4211" s="8"/>
      <c r="BN4211" s="8"/>
      <c r="BO4211" s="8"/>
      <c r="BP4211" s="8"/>
      <c r="BQ4211" s="8"/>
      <c r="BR4211" s="8"/>
      <c r="BS4211" s="8"/>
      <c r="BT4211" s="8"/>
      <c r="BU4211" s="8"/>
      <c r="BV4211" s="8"/>
      <c r="BW4211" s="8"/>
      <c r="BX4211" s="8"/>
      <c r="BY4211" s="8"/>
    </row>
    <row r="4212" spans="1:77" x14ac:dyDescent="0.2">
      <c r="A4212" s="8" t="s">
        <v>15978</v>
      </c>
      <c r="B4212" s="5"/>
      <c r="C4212" s="8" t="s">
        <v>15979</v>
      </c>
      <c r="D4212" s="4" t="s">
        <v>15752</v>
      </c>
      <c r="E4212" s="8" t="s">
        <v>15753</v>
      </c>
      <c r="F4212" s="4" t="s">
        <v>826</v>
      </c>
      <c r="G4212" s="8" t="s">
        <v>15729</v>
      </c>
      <c r="H4212" s="8" t="s">
        <v>2326</v>
      </c>
      <c r="I4212" s="8"/>
      <c r="J4212" s="8"/>
      <c r="K4212" s="8"/>
      <c r="L4212" s="8"/>
      <c r="M4212" s="8"/>
      <c r="N4212" s="8"/>
      <c r="O4212" s="8"/>
      <c r="P4212" s="8"/>
      <c r="Q4212" s="8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  <c r="AY4212" s="8"/>
      <c r="AZ4212" s="8"/>
      <c r="BA4212" s="8"/>
      <c r="BB4212" s="8"/>
      <c r="BC4212" s="8"/>
      <c r="BD4212" s="8"/>
      <c r="BE4212" s="8"/>
      <c r="BF4212" s="8"/>
      <c r="BG4212" s="8"/>
      <c r="BH4212" s="8"/>
      <c r="BI4212" s="8"/>
      <c r="BJ4212" s="8"/>
      <c r="BK4212" s="8"/>
      <c r="BL4212" s="8"/>
      <c r="BM4212" s="8"/>
      <c r="BN4212" s="8"/>
      <c r="BO4212" s="8"/>
      <c r="BP4212" s="8"/>
      <c r="BQ4212" s="8"/>
      <c r="BR4212" s="8"/>
      <c r="BS4212" s="8"/>
      <c r="BT4212" s="8"/>
      <c r="BU4212" s="8"/>
      <c r="BV4212" s="8"/>
      <c r="BW4212" s="8"/>
      <c r="BX4212" s="8"/>
      <c r="BY4212" s="8"/>
    </row>
    <row r="4213" spans="1:77" x14ac:dyDescent="0.2">
      <c r="A4213" s="8" t="s">
        <v>15980</v>
      </c>
      <c r="B4213" s="5"/>
      <c r="C4213" s="8" t="s">
        <v>15981</v>
      </c>
      <c r="D4213" s="4" t="s">
        <v>15776</v>
      </c>
      <c r="E4213" s="8" t="s">
        <v>15784</v>
      </c>
      <c r="F4213" s="4" t="s">
        <v>826</v>
      </c>
      <c r="G4213" s="8" t="s">
        <v>15729</v>
      </c>
      <c r="H4213" s="8" t="s">
        <v>2326</v>
      </c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  <c r="AY4213" s="8"/>
      <c r="AZ4213" s="8"/>
      <c r="BA4213" s="8"/>
      <c r="BB4213" s="8"/>
      <c r="BC4213" s="8"/>
      <c r="BD4213" s="8"/>
      <c r="BE4213" s="8"/>
      <c r="BF4213" s="8"/>
      <c r="BG4213" s="8"/>
      <c r="BH4213" s="8"/>
      <c r="BI4213" s="8"/>
      <c r="BJ4213" s="8"/>
      <c r="BK4213" s="8"/>
      <c r="BL4213" s="8"/>
      <c r="BM4213" s="8"/>
      <c r="BN4213" s="8"/>
      <c r="BO4213" s="8"/>
      <c r="BP4213" s="8"/>
      <c r="BQ4213" s="8"/>
      <c r="BR4213" s="8"/>
      <c r="BS4213" s="8"/>
      <c r="BT4213" s="8"/>
      <c r="BU4213" s="8"/>
      <c r="BV4213" s="8"/>
      <c r="BW4213" s="8"/>
      <c r="BX4213" s="8"/>
      <c r="BY4213" s="8"/>
    </row>
    <row r="4214" spans="1:77" x14ac:dyDescent="0.2">
      <c r="A4214" s="8" t="s">
        <v>15982</v>
      </c>
      <c r="B4214" s="5"/>
      <c r="C4214" s="8" t="s">
        <v>15983</v>
      </c>
      <c r="D4214" s="4" t="s">
        <v>15752</v>
      </c>
      <c r="E4214" s="8" t="s">
        <v>15753</v>
      </c>
      <c r="F4214" s="4" t="s">
        <v>826</v>
      </c>
      <c r="G4214" s="8" t="s">
        <v>15729</v>
      </c>
      <c r="H4214" s="8" t="s">
        <v>2326</v>
      </c>
      <c r="I4214" s="8"/>
      <c r="J4214" s="8"/>
      <c r="K4214" s="8"/>
      <c r="L4214" s="8"/>
      <c r="M4214" s="8"/>
      <c r="N4214" s="8"/>
      <c r="O4214" s="8"/>
      <c r="P4214" s="8"/>
      <c r="Q4214" s="8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  <c r="AY4214" s="8"/>
      <c r="AZ4214" s="8"/>
      <c r="BA4214" s="8"/>
      <c r="BB4214" s="8"/>
      <c r="BC4214" s="8"/>
      <c r="BD4214" s="8"/>
      <c r="BE4214" s="8"/>
      <c r="BF4214" s="8"/>
      <c r="BG4214" s="8"/>
      <c r="BH4214" s="8"/>
      <c r="BI4214" s="8"/>
      <c r="BJ4214" s="8"/>
      <c r="BK4214" s="8"/>
      <c r="BL4214" s="8"/>
      <c r="BM4214" s="8"/>
      <c r="BN4214" s="8"/>
      <c r="BO4214" s="8"/>
      <c r="BP4214" s="8"/>
      <c r="BQ4214" s="8"/>
      <c r="BR4214" s="8"/>
      <c r="BS4214" s="8"/>
      <c r="BT4214" s="8"/>
      <c r="BU4214" s="8"/>
      <c r="BV4214" s="8"/>
      <c r="BW4214" s="8"/>
      <c r="BX4214" s="8"/>
      <c r="BY4214" s="8"/>
    </row>
    <row r="4215" spans="1:77" x14ac:dyDescent="0.2">
      <c r="A4215" s="8" t="s">
        <v>15984</v>
      </c>
      <c r="B4215" s="5"/>
      <c r="C4215" s="8" t="s">
        <v>15985</v>
      </c>
      <c r="D4215" s="4" t="s">
        <v>15776</v>
      </c>
      <c r="E4215" s="8" t="s">
        <v>15784</v>
      </c>
      <c r="F4215" s="4" t="s">
        <v>826</v>
      </c>
      <c r="G4215" s="8" t="s">
        <v>15729</v>
      </c>
      <c r="H4215" s="8" t="s">
        <v>2326</v>
      </c>
      <c r="I4215" s="8"/>
      <c r="J4215" s="8"/>
      <c r="K4215" s="8"/>
      <c r="L4215" s="8"/>
      <c r="M4215" s="8"/>
      <c r="N4215" s="8"/>
      <c r="O4215" s="8"/>
      <c r="P4215" s="8"/>
      <c r="Q4215" s="8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  <c r="AY4215" s="8"/>
      <c r="AZ4215" s="8"/>
      <c r="BA4215" s="8"/>
      <c r="BB4215" s="8"/>
      <c r="BC4215" s="8"/>
      <c r="BD4215" s="8"/>
      <c r="BE4215" s="8"/>
      <c r="BF4215" s="8"/>
      <c r="BG4215" s="8"/>
      <c r="BH4215" s="8"/>
      <c r="BI4215" s="8"/>
      <c r="BJ4215" s="8"/>
      <c r="BK4215" s="8"/>
      <c r="BL4215" s="8"/>
      <c r="BM4215" s="8"/>
      <c r="BN4215" s="8"/>
      <c r="BO4215" s="8"/>
      <c r="BP4215" s="8"/>
      <c r="BQ4215" s="8"/>
      <c r="BR4215" s="8"/>
      <c r="BS4215" s="8"/>
      <c r="BT4215" s="8"/>
      <c r="BU4215" s="8"/>
      <c r="BV4215" s="8"/>
      <c r="BW4215" s="8"/>
      <c r="BX4215" s="8"/>
      <c r="BY4215" s="8"/>
    </row>
    <row r="4216" spans="1:77" x14ac:dyDescent="0.2">
      <c r="A4216" s="8" t="s">
        <v>15986</v>
      </c>
      <c r="B4216" s="5"/>
      <c r="C4216" s="8" t="s">
        <v>15987</v>
      </c>
      <c r="D4216" s="4" t="s">
        <v>15752</v>
      </c>
      <c r="E4216" s="8" t="s">
        <v>15753</v>
      </c>
      <c r="F4216" s="4" t="s">
        <v>826</v>
      </c>
      <c r="G4216" s="8" t="s">
        <v>15729</v>
      </c>
      <c r="H4216" s="8" t="s">
        <v>2326</v>
      </c>
      <c r="I4216" s="8"/>
      <c r="J4216" s="8"/>
      <c r="K4216" s="8"/>
      <c r="L4216" s="8"/>
      <c r="M4216" s="8" t="s">
        <v>15988</v>
      </c>
      <c r="N4216" s="8"/>
      <c r="O4216" s="8"/>
      <c r="P4216" s="8"/>
      <c r="Q4216" s="8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  <c r="AY4216" s="8"/>
      <c r="AZ4216" s="8"/>
      <c r="BA4216" s="8"/>
      <c r="BB4216" s="8"/>
      <c r="BC4216" s="8"/>
      <c r="BD4216" s="8"/>
      <c r="BE4216" s="8"/>
      <c r="BF4216" s="8"/>
      <c r="BG4216" s="8"/>
      <c r="BH4216" s="8"/>
      <c r="BI4216" s="8"/>
      <c r="BJ4216" s="8"/>
      <c r="BK4216" s="8"/>
      <c r="BL4216" s="8"/>
      <c r="BM4216" s="8"/>
      <c r="BN4216" s="8"/>
      <c r="BO4216" s="8"/>
      <c r="BP4216" s="8"/>
      <c r="BQ4216" s="8"/>
      <c r="BR4216" s="8"/>
      <c r="BS4216" s="8"/>
      <c r="BT4216" s="8"/>
      <c r="BU4216" s="8"/>
      <c r="BV4216" s="8"/>
      <c r="BW4216" s="8"/>
      <c r="BX4216" s="8"/>
      <c r="BY4216" s="8"/>
    </row>
    <row r="4217" spans="1:77" x14ac:dyDescent="0.2">
      <c r="A4217" s="8" t="s">
        <v>15989</v>
      </c>
      <c r="B4217" s="5"/>
      <c r="C4217" s="8" t="s">
        <v>15990</v>
      </c>
      <c r="D4217" s="4" t="s">
        <v>15776</v>
      </c>
      <c r="E4217" s="8" t="s">
        <v>15784</v>
      </c>
      <c r="F4217" s="4" t="s">
        <v>826</v>
      </c>
      <c r="G4217" s="8" t="s">
        <v>15729</v>
      </c>
      <c r="H4217" s="8" t="s">
        <v>2326</v>
      </c>
      <c r="I4217" s="8"/>
      <c r="J4217" s="8"/>
      <c r="K4217" s="8"/>
      <c r="L4217" s="8"/>
      <c r="M4217" s="8"/>
      <c r="N4217" s="8"/>
      <c r="O4217" s="8"/>
      <c r="P4217" s="8"/>
      <c r="Q4217" s="8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  <c r="AY4217" s="8"/>
      <c r="AZ4217" s="8"/>
      <c r="BA4217" s="8"/>
      <c r="BB4217" s="8"/>
      <c r="BC4217" s="8"/>
      <c r="BD4217" s="8"/>
      <c r="BE4217" s="8"/>
      <c r="BF4217" s="8"/>
      <c r="BG4217" s="8"/>
      <c r="BH4217" s="8"/>
      <c r="BI4217" s="8"/>
      <c r="BJ4217" s="8"/>
      <c r="BK4217" s="8"/>
      <c r="BL4217" s="8"/>
      <c r="BM4217" s="8"/>
      <c r="BN4217" s="8"/>
      <c r="BO4217" s="8"/>
      <c r="BP4217" s="8"/>
      <c r="BQ4217" s="8"/>
      <c r="BR4217" s="8"/>
      <c r="BS4217" s="8"/>
      <c r="BT4217" s="8"/>
      <c r="BU4217" s="8"/>
      <c r="BV4217" s="8"/>
      <c r="BW4217" s="8"/>
      <c r="BX4217" s="8"/>
      <c r="BY4217" s="8"/>
    </row>
    <row r="4218" spans="1:77" x14ac:dyDescent="0.2">
      <c r="A4218" s="8" t="s">
        <v>15991</v>
      </c>
      <c r="B4218" s="5"/>
      <c r="C4218" s="8" t="s">
        <v>15992</v>
      </c>
      <c r="D4218" s="4" t="s">
        <v>15752</v>
      </c>
      <c r="E4218" s="8" t="s">
        <v>15753</v>
      </c>
      <c r="F4218" s="4" t="s">
        <v>826</v>
      </c>
      <c r="G4218" s="8" t="s">
        <v>15729</v>
      </c>
      <c r="H4218" s="8" t="s">
        <v>2326</v>
      </c>
      <c r="I4218" s="8"/>
      <c r="J4218" s="8"/>
      <c r="K4218" s="8"/>
      <c r="L4218" s="8"/>
      <c r="M4218" s="8"/>
      <c r="N4218" s="8"/>
      <c r="O4218" s="8"/>
      <c r="P4218" s="8"/>
      <c r="Q4218" s="8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  <c r="AY4218" s="8"/>
      <c r="AZ4218" s="8"/>
      <c r="BA4218" s="8"/>
      <c r="BB4218" s="8"/>
      <c r="BC4218" s="8"/>
      <c r="BD4218" s="8"/>
      <c r="BE4218" s="8"/>
      <c r="BF4218" s="8"/>
      <c r="BG4218" s="8"/>
      <c r="BH4218" s="8"/>
      <c r="BI4218" s="8"/>
      <c r="BJ4218" s="8"/>
      <c r="BK4218" s="8"/>
      <c r="BL4218" s="8"/>
      <c r="BM4218" s="8"/>
      <c r="BN4218" s="8"/>
      <c r="BO4218" s="8"/>
      <c r="BP4218" s="8"/>
      <c r="BQ4218" s="8"/>
      <c r="BR4218" s="8"/>
      <c r="BS4218" s="8"/>
      <c r="BT4218" s="8"/>
      <c r="BU4218" s="8"/>
      <c r="BV4218" s="8"/>
      <c r="BW4218" s="8"/>
      <c r="BX4218" s="8"/>
      <c r="BY4218" s="8"/>
    </row>
    <row r="4219" spans="1:77" x14ac:dyDescent="0.2">
      <c r="A4219" s="8" t="s">
        <v>15993</v>
      </c>
      <c r="B4219" s="5"/>
      <c r="C4219" s="8" t="s">
        <v>15994</v>
      </c>
      <c r="D4219" s="4" t="s">
        <v>15776</v>
      </c>
      <c r="E4219" s="8" t="s">
        <v>15784</v>
      </c>
      <c r="F4219" s="4" t="s">
        <v>826</v>
      </c>
      <c r="G4219" s="8" t="s">
        <v>15729</v>
      </c>
      <c r="H4219" s="8" t="s">
        <v>2326</v>
      </c>
      <c r="I4219" s="8"/>
      <c r="J4219" s="8"/>
      <c r="K4219" s="8"/>
      <c r="L4219" s="8"/>
      <c r="M4219" s="8"/>
      <c r="N4219" s="8"/>
      <c r="O4219" s="8"/>
      <c r="P4219" s="8"/>
      <c r="Q4219" s="8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  <c r="AY4219" s="8"/>
      <c r="AZ4219" s="8"/>
      <c r="BA4219" s="8"/>
      <c r="BB4219" s="8"/>
      <c r="BC4219" s="8"/>
      <c r="BD4219" s="8"/>
      <c r="BE4219" s="8"/>
      <c r="BF4219" s="8"/>
      <c r="BG4219" s="8"/>
      <c r="BH4219" s="8"/>
      <c r="BI4219" s="8"/>
      <c r="BJ4219" s="8"/>
      <c r="BK4219" s="8"/>
      <c r="BL4219" s="8"/>
      <c r="BM4219" s="8"/>
      <c r="BN4219" s="8"/>
      <c r="BO4219" s="8"/>
      <c r="BP4219" s="8"/>
      <c r="BQ4219" s="8"/>
      <c r="BR4219" s="8"/>
      <c r="BS4219" s="8"/>
      <c r="BT4219" s="8"/>
      <c r="BU4219" s="8"/>
      <c r="BV4219" s="8"/>
      <c r="BW4219" s="8"/>
      <c r="BX4219" s="8"/>
      <c r="BY4219" s="8"/>
    </row>
    <row r="4220" spans="1:77" x14ac:dyDescent="0.2">
      <c r="A4220" s="8" t="s">
        <v>15995</v>
      </c>
      <c r="B4220" s="5"/>
      <c r="C4220" s="8" t="s">
        <v>15996</v>
      </c>
      <c r="D4220" s="4" t="s">
        <v>15752</v>
      </c>
      <c r="E4220" s="8" t="s">
        <v>15753</v>
      </c>
      <c r="F4220" s="4" t="s">
        <v>826</v>
      </c>
      <c r="G4220" s="8" t="s">
        <v>15729</v>
      </c>
      <c r="H4220" s="8" t="s">
        <v>2326</v>
      </c>
      <c r="I4220" s="8"/>
      <c r="J4220" s="8"/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  <c r="AY4220" s="8"/>
      <c r="AZ4220" s="8"/>
      <c r="BA4220" s="8"/>
      <c r="BB4220" s="8"/>
      <c r="BC4220" s="8"/>
      <c r="BD4220" s="8"/>
      <c r="BE4220" s="8"/>
      <c r="BF4220" s="8"/>
      <c r="BG4220" s="8"/>
      <c r="BH4220" s="8"/>
      <c r="BI4220" s="8"/>
      <c r="BJ4220" s="8"/>
      <c r="BK4220" s="8"/>
      <c r="BL4220" s="8"/>
      <c r="BM4220" s="8"/>
      <c r="BN4220" s="8"/>
      <c r="BO4220" s="8"/>
      <c r="BP4220" s="8"/>
      <c r="BQ4220" s="8"/>
      <c r="BR4220" s="8"/>
      <c r="BS4220" s="8"/>
      <c r="BT4220" s="8"/>
      <c r="BU4220" s="8"/>
      <c r="BV4220" s="8"/>
      <c r="BW4220" s="8"/>
      <c r="BX4220" s="8"/>
      <c r="BY4220" s="8"/>
    </row>
    <row r="4221" spans="1:77" x14ac:dyDescent="0.2">
      <c r="A4221" s="8" t="s">
        <v>15997</v>
      </c>
      <c r="B4221" s="5"/>
      <c r="C4221" s="8" t="s">
        <v>15998</v>
      </c>
      <c r="D4221" s="4" t="s">
        <v>15776</v>
      </c>
      <c r="E4221" s="8" t="s">
        <v>15784</v>
      </c>
      <c r="F4221" s="4" t="s">
        <v>826</v>
      </c>
      <c r="G4221" s="8" t="s">
        <v>15729</v>
      </c>
      <c r="H4221" s="8" t="s">
        <v>2326</v>
      </c>
      <c r="I4221" s="8"/>
      <c r="J4221" s="8"/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  <c r="AY4221" s="8"/>
      <c r="AZ4221" s="8"/>
      <c r="BA4221" s="8"/>
      <c r="BB4221" s="8"/>
      <c r="BC4221" s="8"/>
      <c r="BD4221" s="8"/>
      <c r="BE4221" s="8"/>
      <c r="BF4221" s="8"/>
      <c r="BG4221" s="8"/>
      <c r="BH4221" s="8"/>
      <c r="BI4221" s="8"/>
      <c r="BJ4221" s="8"/>
      <c r="BK4221" s="8"/>
      <c r="BL4221" s="8"/>
      <c r="BM4221" s="8"/>
      <c r="BN4221" s="8"/>
      <c r="BO4221" s="8"/>
      <c r="BP4221" s="8"/>
      <c r="BQ4221" s="8"/>
      <c r="BR4221" s="8"/>
      <c r="BS4221" s="8"/>
      <c r="BT4221" s="8"/>
      <c r="BU4221" s="8"/>
      <c r="BV4221" s="8"/>
      <c r="BW4221" s="8"/>
      <c r="BX4221" s="8"/>
      <c r="BY4221" s="8"/>
    </row>
    <row r="4222" spans="1:77" x14ac:dyDescent="0.2">
      <c r="A4222" s="8" t="s">
        <v>15999</v>
      </c>
      <c r="B4222" s="5"/>
      <c r="C4222" s="8" t="s">
        <v>16000</v>
      </c>
      <c r="D4222" s="4" t="s">
        <v>15752</v>
      </c>
      <c r="E4222" s="8" t="s">
        <v>15753</v>
      </c>
      <c r="F4222" s="4" t="s">
        <v>826</v>
      </c>
      <c r="G4222" s="8" t="s">
        <v>15729</v>
      </c>
      <c r="H4222" s="8" t="s">
        <v>2326</v>
      </c>
      <c r="I4222" s="8"/>
      <c r="J4222" s="8"/>
      <c r="K4222" s="8"/>
      <c r="L4222" s="8"/>
      <c r="M4222" s="8"/>
      <c r="N4222" s="8"/>
      <c r="O4222" s="8"/>
      <c r="P4222" s="8"/>
      <c r="Q4222" s="8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  <c r="AY4222" s="8"/>
      <c r="AZ4222" s="8"/>
      <c r="BA4222" s="8"/>
      <c r="BB4222" s="8"/>
      <c r="BC4222" s="8"/>
      <c r="BD4222" s="8"/>
      <c r="BE4222" s="8"/>
      <c r="BF4222" s="8"/>
      <c r="BG4222" s="8"/>
      <c r="BH4222" s="8"/>
      <c r="BI4222" s="8"/>
      <c r="BJ4222" s="8"/>
      <c r="BK4222" s="8"/>
      <c r="BL4222" s="8"/>
      <c r="BM4222" s="8"/>
      <c r="BN4222" s="8"/>
      <c r="BO4222" s="8"/>
      <c r="BP4222" s="8"/>
      <c r="BQ4222" s="8"/>
      <c r="BR4222" s="8"/>
      <c r="BS4222" s="8"/>
      <c r="BT4222" s="8"/>
      <c r="BU4222" s="8"/>
      <c r="BV4222" s="8"/>
      <c r="BW4222" s="8"/>
      <c r="BX4222" s="8"/>
      <c r="BY4222" s="8"/>
    </row>
    <row r="4223" spans="1:77" x14ac:dyDescent="0.2">
      <c r="A4223" s="8" t="s">
        <v>16001</v>
      </c>
      <c r="B4223" s="5"/>
      <c r="C4223" s="8" t="s">
        <v>16002</v>
      </c>
      <c r="D4223" s="4" t="s">
        <v>15776</v>
      </c>
      <c r="E4223" s="8" t="s">
        <v>15784</v>
      </c>
      <c r="F4223" s="4" t="s">
        <v>826</v>
      </c>
      <c r="G4223" s="8" t="s">
        <v>15729</v>
      </c>
      <c r="H4223" s="8" t="s">
        <v>2326</v>
      </c>
      <c r="I4223" s="8"/>
      <c r="J4223" s="8"/>
      <c r="K4223" s="8"/>
      <c r="L4223" s="8"/>
      <c r="M4223" s="8"/>
      <c r="N4223" s="8"/>
      <c r="O4223" s="8"/>
      <c r="P4223" s="8"/>
      <c r="Q4223" s="8"/>
      <c r="R4223" s="8"/>
      <c r="S4223" s="8"/>
      <c r="T4223" s="8"/>
      <c r="U4223" s="8"/>
      <c r="V4223" s="8"/>
      <c r="W4223" s="8"/>
      <c r="X4223" s="8"/>
      <c r="Y4223" s="8"/>
      <c r="Z4223" s="8"/>
      <c r="AA4223" s="8"/>
      <c r="AB4223" s="8"/>
      <c r="AC4223" s="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  <c r="AY4223" s="8"/>
      <c r="AZ4223" s="8"/>
      <c r="BA4223" s="8"/>
      <c r="BB4223" s="8"/>
      <c r="BC4223" s="8"/>
      <c r="BD4223" s="8"/>
      <c r="BE4223" s="8"/>
      <c r="BF4223" s="8"/>
      <c r="BG4223" s="8"/>
      <c r="BH4223" s="8"/>
      <c r="BI4223" s="8"/>
      <c r="BJ4223" s="8"/>
      <c r="BK4223" s="8"/>
      <c r="BL4223" s="8"/>
      <c r="BM4223" s="8"/>
      <c r="BN4223" s="8"/>
      <c r="BO4223" s="8"/>
      <c r="BP4223" s="8"/>
      <c r="BQ4223" s="8"/>
      <c r="BR4223" s="8"/>
      <c r="BS4223" s="8"/>
      <c r="BT4223" s="8"/>
      <c r="BU4223" s="8"/>
      <c r="BV4223" s="8"/>
      <c r="BW4223" s="8"/>
      <c r="BX4223" s="8"/>
      <c r="BY4223" s="8"/>
    </row>
    <row r="4224" spans="1:77" x14ac:dyDescent="0.2">
      <c r="A4224" s="8" t="s">
        <v>16003</v>
      </c>
      <c r="B4224" s="5"/>
      <c r="C4224" s="8" t="s">
        <v>16004</v>
      </c>
      <c r="D4224" s="4" t="s">
        <v>15752</v>
      </c>
      <c r="E4224" s="8" t="s">
        <v>15753</v>
      </c>
      <c r="F4224" s="4" t="s">
        <v>826</v>
      </c>
      <c r="G4224" s="8" t="s">
        <v>15729</v>
      </c>
      <c r="H4224" s="8" t="s">
        <v>2326</v>
      </c>
      <c r="I4224" s="8"/>
      <c r="J4224" s="8"/>
      <c r="K4224" s="8"/>
      <c r="L4224" s="8"/>
      <c r="M4224" s="8"/>
      <c r="N4224" s="8"/>
      <c r="O4224" s="8"/>
      <c r="P4224" s="8"/>
      <c r="Q4224" s="8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  <c r="AY4224" s="8"/>
      <c r="AZ4224" s="8"/>
      <c r="BA4224" s="8"/>
      <c r="BB4224" s="8"/>
      <c r="BC4224" s="8"/>
      <c r="BD4224" s="8"/>
      <c r="BE4224" s="8"/>
      <c r="BF4224" s="8"/>
      <c r="BG4224" s="8"/>
      <c r="BH4224" s="8"/>
      <c r="BI4224" s="8"/>
      <c r="BJ4224" s="8"/>
      <c r="BK4224" s="8"/>
      <c r="BL4224" s="8"/>
      <c r="BM4224" s="8"/>
      <c r="BN4224" s="8"/>
      <c r="BO4224" s="8"/>
      <c r="BP4224" s="8"/>
      <c r="BQ4224" s="8"/>
      <c r="BR4224" s="8"/>
      <c r="BS4224" s="8"/>
      <c r="BT4224" s="8"/>
      <c r="BU4224" s="8"/>
      <c r="BV4224" s="8"/>
      <c r="BW4224" s="8"/>
      <c r="BX4224" s="8"/>
      <c r="BY4224" s="8"/>
    </row>
    <row r="4225" spans="1:77" x14ac:dyDescent="0.2">
      <c r="A4225" s="8" t="s">
        <v>16005</v>
      </c>
      <c r="B4225" s="5"/>
      <c r="C4225" s="8" t="s">
        <v>16006</v>
      </c>
      <c r="D4225" s="4" t="s">
        <v>15776</v>
      </c>
      <c r="E4225" s="8" t="s">
        <v>15784</v>
      </c>
      <c r="F4225" s="4" t="s">
        <v>826</v>
      </c>
      <c r="G4225" s="8" t="s">
        <v>15729</v>
      </c>
      <c r="H4225" s="8" t="s">
        <v>2326</v>
      </c>
      <c r="I4225" s="8"/>
      <c r="J4225" s="8"/>
      <c r="K4225" s="8"/>
      <c r="L4225" s="8"/>
      <c r="M4225" s="8"/>
      <c r="N4225" s="8"/>
      <c r="O4225" s="8"/>
      <c r="P4225" s="8"/>
      <c r="Q4225" s="8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  <c r="AY4225" s="8"/>
      <c r="AZ4225" s="8"/>
      <c r="BA4225" s="8"/>
      <c r="BB4225" s="8"/>
      <c r="BC4225" s="8"/>
      <c r="BD4225" s="8"/>
      <c r="BE4225" s="8"/>
      <c r="BF4225" s="8"/>
      <c r="BG4225" s="8"/>
      <c r="BH4225" s="8"/>
      <c r="BI4225" s="8"/>
      <c r="BJ4225" s="8"/>
      <c r="BK4225" s="8"/>
      <c r="BL4225" s="8"/>
      <c r="BM4225" s="8"/>
      <c r="BN4225" s="8"/>
      <c r="BO4225" s="8"/>
      <c r="BP4225" s="8"/>
      <c r="BQ4225" s="8"/>
      <c r="BR4225" s="8"/>
      <c r="BS4225" s="8"/>
      <c r="BT4225" s="8"/>
      <c r="BU4225" s="8"/>
      <c r="BV4225" s="8"/>
      <c r="BW4225" s="8"/>
      <c r="BX4225" s="8"/>
      <c r="BY4225" s="8"/>
    </row>
    <row r="4226" spans="1:77" x14ac:dyDescent="0.2">
      <c r="A4226" s="8" t="s">
        <v>16007</v>
      </c>
      <c r="B4226" s="5"/>
      <c r="C4226" s="8" t="s">
        <v>16008</v>
      </c>
      <c r="D4226" s="4" t="s">
        <v>15752</v>
      </c>
      <c r="E4226" s="8" t="s">
        <v>15753</v>
      </c>
      <c r="F4226" s="4" t="s">
        <v>826</v>
      </c>
      <c r="G4226" s="8" t="s">
        <v>15729</v>
      </c>
      <c r="H4226" s="8" t="s">
        <v>2326</v>
      </c>
      <c r="I4226" s="8" t="s">
        <v>16009</v>
      </c>
      <c r="J4226" s="8"/>
      <c r="K4226" s="8"/>
      <c r="L4226" s="8"/>
      <c r="M4226" s="8" t="s">
        <v>16010</v>
      </c>
      <c r="N4226" s="8" t="s">
        <v>15814</v>
      </c>
      <c r="O4226" s="8"/>
      <c r="P4226" s="8"/>
      <c r="Q4226" s="8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  <c r="AY4226" s="8"/>
      <c r="AZ4226" s="8"/>
      <c r="BA4226" s="8"/>
      <c r="BB4226" s="8"/>
      <c r="BC4226" s="8"/>
      <c r="BD4226" s="8"/>
      <c r="BE4226" s="8"/>
      <c r="BF4226" s="8"/>
      <c r="BG4226" s="8"/>
      <c r="BH4226" s="8"/>
      <c r="BI4226" s="8"/>
      <c r="BJ4226" s="8"/>
      <c r="BK4226" s="8"/>
      <c r="BL4226" s="8"/>
      <c r="BM4226" s="8"/>
      <c r="BN4226" s="8"/>
      <c r="BO4226" s="8"/>
      <c r="BP4226" s="8"/>
      <c r="BQ4226" s="8"/>
      <c r="BR4226" s="8"/>
      <c r="BS4226" s="8"/>
      <c r="BT4226" s="8"/>
      <c r="BU4226" s="8"/>
      <c r="BV4226" s="8"/>
      <c r="BW4226" s="8"/>
      <c r="BX4226" s="8"/>
      <c r="BY4226" s="8"/>
    </row>
    <row r="4227" spans="1:77" x14ac:dyDescent="0.2">
      <c r="A4227" s="8" t="s">
        <v>16011</v>
      </c>
      <c r="B4227" s="5"/>
      <c r="C4227" s="8" t="s">
        <v>16012</v>
      </c>
      <c r="D4227" s="4" t="s">
        <v>15776</v>
      </c>
      <c r="E4227" s="8" t="s">
        <v>15784</v>
      </c>
      <c r="F4227" s="4" t="s">
        <v>826</v>
      </c>
      <c r="G4227" s="8" t="s">
        <v>15729</v>
      </c>
      <c r="H4227" s="8" t="s">
        <v>2326</v>
      </c>
      <c r="I4227" s="8" t="s">
        <v>16013</v>
      </c>
      <c r="J4227" s="8"/>
      <c r="K4227" s="8"/>
      <c r="L4227" s="8"/>
      <c r="M4227" s="8"/>
      <c r="N4227" s="8" t="s">
        <v>15779</v>
      </c>
      <c r="O4227" s="8"/>
      <c r="P4227" s="8"/>
      <c r="Q4227" s="8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  <c r="AY4227" s="8"/>
      <c r="AZ4227" s="8"/>
      <c r="BA4227" s="8"/>
      <c r="BB4227" s="8"/>
      <c r="BC4227" s="8"/>
      <c r="BD4227" s="8"/>
      <c r="BE4227" s="8"/>
      <c r="BF4227" s="8"/>
      <c r="BG4227" s="8"/>
      <c r="BH4227" s="8"/>
      <c r="BI4227" s="8"/>
      <c r="BJ4227" s="8"/>
      <c r="BK4227" s="8"/>
      <c r="BL4227" s="8"/>
      <c r="BM4227" s="8"/>
      <c r="BN4227" s="8"/>
      <c r="BO4227" s="8"/>
      <c r="BP4227" s="8"/>
      <c r="BQ4227" s="8"/>
      <c r="BR4227" s="8"/>
      <c r="BS4227" s="8"/>
      <c r="BT4227" s="8"/>
      <c r="BU4227" s="8"/>
      <c r="BV4227" s="8"/>
      <c r="BW4227" s="8"/>
      <c r="BX4227" s="8"/>
      <c r="BY4227" s="8"/>
    </row>
    <row r="4228" spans="1:77" x14ac:dyDescent="0.2">
      <c r="A4228" s="8" t="s">
        <v>16014</v>
      </c>
      <c r="B4228" s="5"/>
      <c r="C4228" s="8" t="s">
        <v>16015</v>
      </c>
      <c r="D4228" s="4" t="s">
        <v>15752</v>
      </c>
      <c r="E4228" s="8" t="s">
        <v>15753</v>
      </c>
      <c r="F4228" s="4" t="s">
        <v>826</v>
      </c>
      <c r="G4228" s="8" t="s">
        <v>15729</v>
      </c>
      <c r="H4228" s="8" t="s">
        <v>2326</v>
      </c>
      <c r="I4228" s="8" t="s">
        <v>16016</v>
      </c>
      <c r="J4228" s="8"/>
      <c r="K4228" s="8"/>
      <c r="L4228" s="8"/>
      <c r="M4228" s="8" t="s">
        <v>16017</v>
      </c>
      <c r="N4228" s="8" t="s">
        <v>15814</v>
      </c>
      <c r="O4228" s="8"/>
      <c r="P4228" s="8"/>
      <c r="Q4228" s="8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  <c r="AY4228" s="8"/>
      <c r="AZ4228" s="8"/>
      <c r="BA4228" s="8"/>
      <c r="BB4228" s="8"/>
      <c r="BC4228" s="8"/>
      <c r="BD4228" s="8"/>
      <c r="BE4228" s="8"/>
      <c r="BF4228" s="8"/>
      <c r="BG4228" s="8"/>
      <c r="BH4228" s="8"/>
      <c r="BI4228" s="8"/>
      <c r="BJ4228" s="8"/>
      <c r="BK4228" s="8"/>
      <c r="BL4228" s="8"/>
      <c r="BM4228" s="8"/>
      <c r="BN4228" s="8"/>
      <c r="BO4228" s="8"/>
      <c r="BP4228" s="8"/>
      <c r="BQ4228" s="8"/>
      <c r="BR4228" s="8"/>
      <c r="BS4228" s="8"/>
      <c r="BT4228" s="8"/>
      <c r="BU4228" s="8"/>
      <c r="BV4228" s="8"/>
      <c r="BW4228" s="8"/>
      <c r="BX4228" s="8"/>
      <c r="BY4228" s="8"/>
    </row>
    <row r="4229" spans="1:77" x14ac:dyDescent="0.2">
      <c r="A4229" s="8" t="s">
        <v>16018</v>
      </c>
      <c r="B4229" s="5"/>
      <c r="C4229" s="8" t="s">
        <v>16019</v>
      </c>
      <c r="D4229" s="4" t="s">
        <v>15776</v>
      </c>
      <c r="E4229" s="8" t="s">
        <v>15784</v>
      </c>
      <c r="F4229" s="4" t="s">
        <v>826</v>
      </c>
      <c r="G4229" s="8" t="s">
        <v>15729</v>
      </c>
      <c r="H4229" s="8" t="s">
        <v>2326</v>
      </c>
      <c r="I4229" s="8" t="s">
        <v>16020</v>
      </c>
      <c r="J4229" s="8"/>
      <c r="K4229" s="8"/>
      <c r="L4229" s="8"/>
      <c r="M4229" s="8"/>
      <c r="N4229" s="8" t="s">
        <v>15779</v>
      </c>
      <c r="O4229" s="8"/>
      <c r="P4229" s="8"/>
      <c r="Q4229" s="8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  <c r="AY4229" s="8"/>
      <c r="AZ4229" s="8"/>
      <c r="BA4229" s="8"/>
      <c r="BB4229" s="8"/>
      <c r="BC4229" s="8"/>
      <c r="BD4229" s="8"/>
      <c r="BE4229" s="8"/>
      <c r="BF4229" s="8"/>
      <c r="BG4229" s="8"/>
      <c r="BH4229" s="8"/>
      <c r="BI4229" s="8"/>
      <c r="BJ4229" s="8"/>
      <c r="BK4229" s="8"/>
      <c r="BL4229" s="8"/>
      <c r="BM4229" s="8"/>
      <c r="BN4229" s="8"/>
      <c r="BO4229" s="8"/>
      <c r="BP4229" s="8"/>
      <c r="BQ4229" s="8"/>
      <c r="BR4229" s="8"/>
      <c r="BS4229" s="8"/>
      <c r="BT4229" s="8"/>
      <c r="BU4229" s="8"/>
      <c r="BV4229" s="8"/>
      <c r="BW4229" s="8"/>
      <c r="BX4229" s="8"/>
      <c r="BY4229" s="8"/>
    </row>
    <row r="4230" spans="1:77" x14ac:dyDescent="0.2">
      <c r="A4230" s="8" t="s">
        <v>16021</v>
      </c>
      <c r="B4230" s="5"/>
      <c r="C4230" s="8" t="s">
        <v>16022</v>
      </c>
      <c r="D4230" s="4" t="s">
        <v>15752</v>
      </c>
      <c r="E4230" s="8" t="s">
        <v>15753</v>
      </c>
      <c r="F4230" s="4" t="s">
        <v>826</v>
      </c>
      <c r="G4230" s="8" t="s">
        <v>15729</v>
      </c>
      <c r="H4230" s="8" t="s">
        <v>2326</v>
      </c>
      <c r="I4230" s="8" t="s">
        <v>16023</v>
      </c>
      <c r="J4230" s="8"/>
      <c r="K4230" s="8"/>
      <c r="L4230" s="8"/>
      <c r="M4230" s="8" t="s">
        <v>16024</v>
      </c>
      <c r="N4230" s="8" t="s">
        <v>15767</v>
      </c>
      <c r="O4230" s="8"/>
      <c r="P4230" s="8"/>
      <c r="Q4230" s="8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  <c r="AY4230" s="8"/>
      <c r="AZ4230" s="8"/>
      <c r="BA4230" s="8"/>
      <c r="BB4230" s="8"/>
      <c r="BC4230" s="8"/>
      <c r="BD4230" s="8"/>
      <c r="BE4230" s="8"/>
      <c r="BF4230" s="8"/>
      <c r="BG4230" s="8"/>
      <c r="BH4230" s="8"/>
      <c r="BI4230" s="8"/>
      <c r="BJ4230" s="8"/>
      <c r="BK4230" s="8"/>
      <c r="BL4230" s="8"/>
      <c r="BM4230" s="8"/>
      <c r="BN4230" s="8"/>
      <c r="BO4230" s="8"/>
      <c r="BP4230" s="8"/>
      <c r="BQ4230" s="8"/>
      <c r="BR4230" s="8"/>
      <c r="BS4230" s="8"/>
      <c r="BT4230" s="8"/>
      <c r="BU4230" s="8"/>
      <c r="BV4230" s="8"/>
      <c r="BW4230" s="8"/>
      <c r="BX4230" s="8"/>
      <c r="BY4230" s="8"/>
    </row>
    <row r="4231" spans="1:77" x14ac:dyDescent="0.2">
      <c r="A4231" s="8" t="s">
        <v>16025</v>
      </c>
      <c r="B4231" s="5"/>
      <c r="C4231" s="8" t="s">
        <v>16026</v>
      </c>
      <c r="D4231" s="4" t="s">
        <v>15776</v>
      </c>
      <c r="E4231" s="8" t="s">
        <v>15784</v>
      </c>
      <c r="F4231" s="4" t="s">
        <v>826</v>
      </c>
      <c r="G4231" s="8" t="s">
        <v>15729</v>
      </c>
      <c r="H4231" s="8" t="s">
        <v>2326</v>
      </c>
      <c r="I4231" s="8" t="s">
        <v>16027</v>
      </c>
      <c r="J4231" s="8"/>
      <c r="K4231" s="8"/>
      <c r="L4231" s="8"/>
      <c r="M4231" s="8"/>
      <c r="N4231" s="8" t="s">
        <v>15779</v>
      </c>
      <c r="O4231" s="8"/>
      <c r="P4231" s="8"/>
      <c r="Q4231" s="8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  <c r="AY4231" s="8"/>
      <c r="AZ4231" s="8"/>
      <c r="BA4231" s="8"/>
      <c r="BB4231" s="8"/>
      <c r="BC4231" s="8"/>
      <c r="BD4231" s="8"/>
      <c r="BE4231" s="8"/>
      <c r="BF4231" s="8"/>
      <c r="BG4231" s="8"/>
      <c r="BH4231" s="8"/>
      <c r="BI4231" s="8"/>
      <c r="BJ4231" s="8"/>
      <c r="BK4231" s="8"/>
      <c r="BL4231" s="8"/>
      <c r="BM4231" s="8"/>
      <c r="BN4231" s="8"/>
      <c r="BO4231" s="8"/>
      <c r="BP4231" s="8"/>
      <c r="BQ4231" s="8"/>
      <c r="BR4231" s="8"/>
      <c r="BS4231" s="8"/>
      <c r="BT4231" s="8"/>
      <c r="BU4231" s="8"/>
      <c r="BV4231" s="8"/>
      <c r="BW4231" s="8"/>
      <c r="BX4231" s="8"/>
      <c r="BY4231" s="8"/>
    </row>
    <row r="4232" spans="1:77" x14ac:dyDescent="0.2">
      <c r="A4232" s="8" t="s">
        <v>16028</v>
      </c>
      <c r="B4232" s="5"/>
      <c r="C4232" s="8" t="s">
        <v>16029</v>
      </c>
      <c r="D4232" s="4" t="s">
        <v>15752</v>
      </c>
      <c r="E4232" s="8" t="s">
        <v>15753</v>
      </c>
      <c r="F4232" s="4" t="s">
        <v>826</v>
      </c>
      <c r="G4232" s="8" t="s">
        <v>15729</v>
      </c>
      <c r="H4232" s="8" t="s">
        <v>2326</v>
      </c>
      <c r="I4232" s="8" t="s">
        <v>16030</v>
      </c>
      <c r="J4232" s="8"/>
      <c r="K4232" s="8"/>
      <c r="L4232" s="8"/>
      <c r="M4232" s="8" t="s">
        <v>16031</v>
      </c>
      <c r="N4232" s="8" t="s">
        <v>15814</v>
      </c>
      <c r="O4232" s="8"/>
      <c r="P4232" s="8"/>
      <c r="Q4232" s="8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  <c r="AY4232" s="8"/>
      <c r="AZ4232" s="8"/>
      <c r="BA4232" s="8"/>
      <c r="BB4232" s="8"/>
      <c r="BC4232" s="8"/>
      <c r="BD4232" s="8"/>
      <c r="BE4232" s="8"/>
      <c r="BF4232" s="8"/>
      <c r="BG4232" s="8"/>
      <c r="BH4232" s="8"/>
      <c r="BI4232" s="8"/>
      <c r="BJ4232" s="8"/>
      <c r="BK4232" s="8"/>
      <c r="BL4232" s="8"/>
      <c r="BM4232" s="8"/>
      <c r="BN4232" s="8"/>
      <c r="BO4232" s="8"/>
      <c r="BP4232" s="8"/>
      <c r="BQ4232" s="8"/>
      <c r="BR4232" s="8"/>
      <c r="BS4232" s="8"/>
      <c r="BT4232" s="8"/>
      <c r="BU4232" s="8"/>
      <c r="BV4232" s="8"/>
      <c r="BW4232" s="8"/>
      <c r="BX4232" s="8"/>
      <c r="BY4232" s="8"/>
    </row>
    <row r="4233" spans="1:77" x14ac:dyDescent="0.2">
      <c r="A4233" s="8" t="s">
        <v>16032</v>
      </c>
      <c r="B4233" s="5"/>
      <c r="C4233" s="8" t="s">
        <v>16033</v>
      </c>
      <c r="D4233" s="4" t="s">
        <v>15776</v>
      </c>
      <c r="E4233" s="8" t="s">
        <v>15784</v>
      </c>
      <c r="F4233" s="4" t="s">
        <v>826</v>
      </c>
      <c r="G4233" s="8" t="s">
        <v>15729</v>
      </c>
      <c r="H4233" s="8" t="s">
        <v>2326</v>
      </c>
      <c r="I4233" s="8" t="s">
        <v>16034</v>
      </c>
      <c r="J4233" s="8"/>
      <c r="K4233" s="8"/>
      <c r="L4233" s="8"/>
      <c r="M4233" s="8"/>
      <c r="N4233" s="8" t="s">
        <v>15779</v>
      </c>
      <c r="O4233" s="8"/>
      <c r="P4233" s="8"/>
      <c r="Q4233" s="8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  <c r="AY4233" s="8"/>
      <c r="AZ4233" s="8"/>
      <c r="BA4233" s="8"/>
      <c r="BB4233" s="8"/>
      <c r="BC4233" s="8"/>
      <c r="BD4233" s="8"/>
      <c r="BE4233" s="8"/>
      <c r="BF4233" s="8"/>
      <c r="BG4233" s="8"/>
      <c r="BH4233" s="8"/>
      <c r="BI4233" s="8"/>
      <c r="BJ4233" s="8"/>
      <c r="BK4233" s="8"/>
      <c r="BL4233" s="8"/>
      <c r="BM4233" s="8"/>
      <c r="BN4233" s="8"/>
      <c r="BO4233" s="8"/>
      <c r="BP4233" s="8"/>
      <c r="BQ4233" s="8"/>
      <c r="BR4233" s="8"/>
      <c r="BS4233" s="8"/>
      <c r="BT4233" s="8"/>
      <c r="BU4233" s="8"/>
      <c r="BV4233" s="8"/>
      <c r="BW4233" s="8"/>
      <c r="BX4233" s="8"/>
      <c r="BY4233" s="8"/>
    </row>
    <row r="4234" spans="1:77" x14ac:dyDescent="0.2">
      <c r="A4234" s="8" t="s">
        <v>16035</v>
      </c>
      <c r="B4234" s="5"/>
      <c r="C4234" s="8" t="s">
        <v>16036</v>
      </c>
      <c r="D4234" s="4" t="s">
        <v>15752</v>
      </c>
      <c r="E4234" s="8" t="s">
        <v>15753</v>
      </c>
      <c r="F4234" s="4" t="s">
        <v>826</v>
      </c>
      <c r="G4234" s="8" t="s">
        <v>15729</v>
      </c>
      <c r="H4234" s="8" t="s">
        <v>2326</v>
      </c>
      <c r="I4234" s="8"/>
      <c r="J4234" s="8"/>
      <c r="K4234" s="8"/>
      <c r="L4234" s="8"/>
      <c r="M4234" s="8" t="s">
        <v>16037</v>
      </c>
      <c r="N4234" s="8"/>
      <c r="O4234" s="8"/>
      <c r="P4234" s="8"/>
      <c r="Q4234" s="8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  <c r="AY4234" s="8"/>
      <c r="AZ4234" s="8"/>
      <c r="BA4234" s="8"/>
      <c r="BB4234" s="8"/>
      <c r="BC4234" s="8"/>
      <c r="BD4234" s="8"/>
      <c r="BE4234" s="8"/>
      <c r="BF4234" s="8"/>
      <c r="BG4234" s="8"/>
      <c r="BH4234" s="8"/>
      <c r="BI4234" s="8"/>
      <c r="BJ4234" s="8"/>
      <c r="BK4234" s="8"/>
      <c r="BL4234" s="8"/>
      <c r="BM4234" s="8"/>
      <c r="BN4234" s="8"/>
      <c r="BO4234" s="8"/>
      <c r="BP4234" s="8"/>
      <c r="BQ4234" s="8"/>
      <c r="BR4234" s="8"/>
      <c r="BS4234" s="8"/>
      <c r="BT4234" s="8"/>
      <c r="BU4234" s="8"/>
      <c r="BV4234" s="8"/>
      <c r="BW4234" s="8"/>
      <c r="BX4234" s="8"/>
      <c r="BY4234" s="8"/>
    </row>
    <row r="4235" spans="1:77" x14ac:dyDescent="0.2">
      <c r="A4235" s="8" t="s">
        <v>16038</v>
      </c>
      <c r="B4235" s="5"/>
      <c r="C4235" s="8" t="s">
        <v>16039</v>
      </c>
      <c r="D4235" s="4" t="s">
        <v>15776</v>
      </c>
      <c r="E4235" s="8" t="s">
        <v>15784</v>
      </c>
      <c r="F4235" s="4" t="s">
        <v>826</v>
      </c>
      <c r="G4235" s="8" t="s">
        <v>15729</v>
      </c>
      <c r="H4235" s="8" t="s">
        <v>2326</v>
      </c>
      <c r="I4235" s="8"/>
      <c r="J4235" s="8"/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  <c r="AY4235" s="8"/>
      <c r="AZ4235" s="8"/>
      <c r="BA4235" s="8"/>
      <c r="BB4235" s="8"/>
      <c r="BC4235" s="8"/>
      <c r="BD4235" s="8"/>
      <c r="BE4235" s="8"/>
      <c r="BF4235" s="8"/>
      <c r="BG4235" s="8"/>
      <c r="BH4235" s="8"/>
      <c r="BI4235" s="8"/>
      <c r="BJ4235" s="8"/>
      <c r="BK4235" s="8"/>
      <c r="BL4235" s="8"/>
      <c r="BM4235" s="8"/>
      <c r="BN4235" s="8"/>
      <c r="BO4235" s="8"/>
      <c r="BP4235" s="8"/>
      <c r="BQ4235" s="8"/>
      <c r="BR4235" s="8"/>
      <c r="BS4235" s="8"/>
      <c r="BT4235" s="8"/>
      <c r="BU4235" s="8"/>
      <c r="BV4235" s="8"/>
      <c r="BW4235" s="8"/>
      <c r="BX4235" s="8"/>
      <c r="BY4235" s="8"/>
    </row>
    <row r="4236" spans="1:77" x14ac:dyDescent="0.2">
      <c r="A4236" s="8" t="s">
        <v>16040</v>
      </c>
      <c r="B4236" s="5"/>
      <c r="C4236" s="8" t="s">
        <v>16041</v>
      </c>
      <c r="D4236" s="4" t="s">
        <v>15752</v>
      </c>
      <c r="E4236" s="8" t="s">
        <v>15753</v>
      </c>
      <c r="F4236" s="4" t="s">
        <v>826</v>
      </c>
      <c r="G4236" s="8" t="s">
        <v>15729</v>
      </c>
      <c r="H4236" s="8" t="s">
        <v>2326</v>
      </c>
      <c r="I4236" s="8"/>
      <c r="J4236" s="8"/>
      <c r="K4236" s="8"/>
      <c r="L4236" s="8"/>
      <c r="M4236" s="8"/>
      <c r="N4236" s="8"/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  <c r="AY4236" s="8"/>
      <c r="AZ4236" s="8"/>
      <c r="BA4236" s="8"/>
      <c r="BB4236" s="8"/>
      <c r="BC4236" s="8"/>
      <c r="BD4236" s="8"/>
      <c r="BE4236" s="8"/>
      <c r="BF4236" s="8"/>
      <c r="BG4236" s="8"/>
      <c r="BH4236" s="8"/>
      <c r="BI4236" s="8"/>
      <c r="BJ4236" s="8"/>
      <c r="BK4236" s="8"/>
      <c r="BL4236" s="8"/>
      <c r="BM4236" s="8"/>
      <c r="BN4236" s="8"/>
      <c r="BO4236" s="8"/>
      <c r="BP4236" s="8"/>
      <c r="BQ4236" s="8"/>
      <c r="BR4236" s="8"/>
      <c r="BS4236" s="8"/>
      <c r="BT4236" s="8"/>
      <c r="BU4236" s="8"/>
      <c r="BV4236" s="8"/>
      <c r="BW4236" s="8"/>
      <c r="BX4236" s="8"/>
      <c r="BY4236" s="8"/>
    </row>
    <row r="4237" spans="1:77" x14ac:dyDescent="0.2">
      <c r="A4237" s="8" t="s">
        <v>16042</v>
      </c>
      <c r="B4237" s="5"/>
      <c r="C4237" s="8" t="s">
        <v>16043</v>
      </c>
      <c r="D4237" s="4" t="s">
        <v>15776</v>
      </c>
      <c r="E4237" s="8" t="s">
        <v>15784</v>
      </c>
      <c r="F4237" s="4" t="s">
        <v>826</v>
      </c>
      <c r="G4237" s="8" t="s">
        <v>15729</v>
      </c>
      <c r="H4237" s="8" t="s">
        <v>2326</v>
      </c>
      <c r="I4237" s="8"/>
      <c r="J4237" s="8"/>
      <c r="K4237" s="8"/>
      <c r="L4237" s="8"/>
      <c r="M4237" s="8"/>
      <c r="N4237" s="8"/>
      <c r="O4237" s="8"/>
      <c r="P4237" s="8"/>
      <c r="Q4237" s="8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  <c r="AY4237" s="8"/>
      <c r="AZ4237" s="8"/>
      <c r="BA4237" s="8"/>
      <c r="BB4237" s="8"/>
      <c r="BC4237" s="8"/>
      <c r="BD4237" s="8"/>
      <c r="BE4237" s="8"/>
      <c r="BF4237" s="8"/>
      <c r="BG4237" s="8"/>
      <c r="BH4237" s="8"/>
      <c r="BI4237" s="8"/>
      <c r="BJ4237" s="8"/>
      <c r="BK4237" s="8"/>
      <c r="BL4237" s="8"/>
      <c r="BM4237" s="8"/>
      <c r="BN4237" s="8"/>
      <c r="BO4237" s="8"/>
      <c r="BP4237" s="8"/>
      <c r="BQ4237" s="8"/>
      <c r="BR4237" s="8"/>
      <c r="BS4237" s="8"/>
      <c r="BT4237" s="8"/>
      <c r="BU4237" s="8"/>
      <c r="BV4237" s="8"/>
      <c r="BW4237" s="8"/>
      <c r="BX4237" s="8"/>
      <c r="BY4237" s="8"/>
    </row>
    <row r="4238" spans="1:77" x14ac:dyDescent="0.2">
      <c r="A4238" s="8" t="s">
        <v>16044</v>
      </c>
      <c r="B4238" s="5"/>
      <c r="C4238" s="8" t="s">
        <v>16045</v>
      </c>
      <c r="D4238" s="4" t="s">
        <v>15752</v>
      </c>
      <c r="E4238" s="8" t="s">
        <v>15753</v>
      </c>
      <c r="F4238" s="4" t="s">
        <v>826</v>
      </c>
      <c r="G4238" s="8" t="s">
        <v>15729</v>
      </c>
      <c r="H4238" s="8" t="s">
        <v>2326</v>
      </c>
      <c r="I4238" s="8"/>
      <c r="J4238" s="8"/>
      <c r="K4238" s="8"/>
      <c r="L4238" s="8"/>
      <c r="M4238" s="8"/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  <c r="AY4238" s="8"/>
      <c r="AZ4238" s="8"/>
      <c r="BA4238" s="8"/>
      <c r="BB4238" s="8"/>
      <c r="BC4238" s="8"/>
      <c r="BD4238" s="8"/>
      <c r="BE4238" s="8"/>
      <c r="BF4238" s="8"/>
      <c r="BG4238" s="8"/>
      <c r="BH4238" s="8"/>
      <c r="BI4238" s="8"/>
      <c r="BJ4238" s="8"/>
      <c r="BK4238" s="8"/>
      <c r="BL4238" s="8"/>
      <c r="BM4238" s="8"/>
      <c r="BN4238" s="8"/>
      <c r="BO4238" s="8"/>
      <c r="BP4238" s="8"/>
      <c r="BQ4238" s="8"/>
      <c r="BR4238" s="8"/>
      <c r="BS4238" s="8"/>
      <c r="BT4238" s="8"/>
      <c r="BU4238" s="8"/>
      <c r="BV4238" s="8"/>
      <c r="BW4238" s="8"/>
      <c r="BX4238" s="8"/>
      <c r="BY4238" s="8"/>
    </row>
    <row r="4239" spans="1:77" x14ac:dyDescent="0.2">
      <c r="A4239" s="8" t="s">
        <v>16046</v>
      </c>
      <c r="B4239" s="5"/>
      <c r="C4239" s="8" t="s">
        <v>16047</v>
      </c>
      <c r="D4239" s="4" t="s">
        <v>15776</v>
      </c>
      <c r="E4239" s="8" t="s">
        <v>15784</v>
      </c>
      <c r="F4239" s="4" t="s">
        <v>826</v>
      </c>
      <c r="G4239" s="8" t="s">
        <v>15729</v>
      </c>
      <c r="H4239" s="8" t="s">
        <v>2326</v>
      </c>
      <c r="I4239" s="8"/>
      <c r="J4239" s="8"/>
      <c r="K4239" s="8"/>
      <c r="L4239" s="8"/>
      <c r="M4239" s="8"/>
      <c r="N4239" s="8"/>
      <c r="O4239" s="8"/>
      <c r="P4239" s="8"/>
      <c r="Q4239" s="8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  <c r="AY4239" s="8"/>
      <c r="AZ4239" s="8"/>
      <c r="BA4239" s="8"/>
      <c r="BB4239" s="8"/>
      <c r="BC4239" s="8"/>
      <c r="BD4239" s="8"/>
      <c r="BE4239" s="8"/>
      <c r="BF4239" s="8"/>
      <c r="BG4239" s="8"/>
      <c r="BH4239" s="8"/>
      <c r="BI4239" s="8"/>
      <c r="BJ4239" s="8"/>
      <c r="BK4239" s="8"/>
      <c r="BL4239" s="8"/>
      <c r="BM4239" s="8"/>
      <c r="BN4239" s="8"/>
      <c r="BO4239" s="8"/>
      <c r="BP4239" s="8"/>
      <c r="BQ4239" s="8"/>
      <c r="BR4239" s="8"/>
      <c r="BS4239" s="8"/>
      <c r="BT4239" s="8"/>
      <c r="BU4239" s="8"/>
      <c r="BV4239" s="8"/>
      <c r="BW4239" s="8"/>
      <c r="BX4239" s="8"/>
      <c r="BY4239" s="8"/>
    </row>
    <row r="4240" spans="1:77" x14ac:dyDescent="0.2">
      <c r="A4240" s="8" t="s">
        <v>16048</v>
      </c>
      <c r="B4240" s="5"/>
      <c r="C4240" s="8" t="s">
        <v>16049</v>
      </c>
      <c r="D4240" s="4" t="s">
        <v>15752</v>
      </c>
      <c r="E4240" s="8" t="s">
        <v>15753</v>
      </c>
      <c r="F4240" s="4" t="s">
        <v>826</v>
      </c>
      <c r="G4240" s="8" t="s">
        <v>15729</v>
      </c>
      <c r="H4240" s="8" t="s">
        <v>2326</v>
      </c>
      <c r="I4240" s="8"/>
      <c r="J4240" s="8"/>
      <c r="K4240" s="8"/>
      <c r="L4240" s="8"/>
      <c r="M4240" s="8"/>
      <c r="N4240" s="8"/>
      <c r="O4240" s="8"/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  <c r="AY4240" s="8"/>
      <c r="AZ4240" s="8"/>
      <c r="BA4240" s="8"/>
      <c r="BB4240" s="8"/>
      <c r="BC4240" s="8"/>
      <c r="BD4240" s="8"/>
      <c r="BE4240" s="8"/>
      <c r="BF4240" s="8"/>
      <c r="BG4240" s="8"/>
      <c r="BH4240" s="8"/>
      <c r="BI4240" s="8"/>
      <c r="BJ4240" s="8"/>
      <c r="BK4240" s="8"/>
      <c r="BL4240" s="8"/>
      <c r="BM4240" s="8"/>
      <c r="BN4240" s="8"/>
      <c r="BO4240" s="8"/>
      <c r="BP4240" s="8"/>
      <c r="BQ4240" s="8"/>
      <c r="BR4240" s="8"/>
      <c r="BS4240" s="8"/>
      <c r="BT4240" s="8"/>
      <c r="BU4240" s="8"/>
      <c r="BV4240" s="8"/>
      <c r="BW4240" s="8"/>
      <c r="BX4240" s="8"/>
      <c r="BY4240" s="8"/>
    </row>
    <row r="4241" spans="1:77" x14ac:dyDescent="0.2">
      <c r="A4241" s="8" t="s">
        <v>16050</v>
      </c>
      <c r="B4241" s="5"/>
      <c r="C4241" s="8" t="s">
        <v>16051</v>
      </c>
      <c r="D4241" s="4" t="s">
        <v>15776</v>
      </c>
      <c r="E4241" s="8" t="s">
        <v>15784</v>
      </c>
      <c r="F4241" s="4" t="s">
        <v>826</v>
      </c>
      <c r="G4241" s="8" t="s">
        <v>15729</v>
      </c>
      <c r="H4241" s="8" t="s">
        <v>2326</v>
      </c>
      <c r="I4241" s="8"/>
      <c r="J4241" s="8"/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  <c r="AY4241" s="8"/>
      <c r="AZ4241" s="8"/>
      <c r="BA4241" s="8"/>
      <c r="BB4241" s="8"/>
      <c r="BC4241" s="8"/>
      <c r="BD4241" s="8"/>
      <c r="BE4241" s="8"/>
      <c r="BF4241" s="8"/>
      <c r="BG4241" s="8"/>
      <c r="BH4241" s="8"/>
      <c r="BI4241" s="8"/>
      <c r="BJ4241" s="8"/>
      <c r="BK4241" s="8"/>
      <c r="BL4241" s="8"/>
      <c r="BM4241" s="8"/>
      <c r="BN4241" s="8"/>
      <c r="BO4241" s="8"/>
      <c r="BP4241" s="8"/>
      <c r="BQ4241" s="8"/>
      <c r="BR4241" s="8"/>
      <c r="BS4241" s="8"/>
      <c r="BT4241" s="8"/>
      <c r="BU4241" s="8"/>
      <c r="BV4241" s="8"/>
      <c r="BW4241" s="8"/>
      <c r="BX4241" s="8"/>
      <c r="BY4241" s="8"/>
    </row>
    <row r="4242" spans="1:77" x14ac:dyDescent="0.2">
      <c r="A4242" s="8" t="s">
        <v>16052</v>
      </c>
      <c r="B4242" s="5"/>
      <c r="C4242" s="8" t="s">
        <v>16053</v>
      </c>
      <c r="D4242" s="4" t="s">
        <v>15752</v>
      </c>
      <c r="E4242" s="8" t="s">
        <v>15753</v>
      </c>
      <c r="F4242" s="4" t="s">
        <v>826</v>
      </c>
      <c r="G4242" s="8" t="s">
        <v>15729</v>
      </c>
      <c r="H4242" s="8" t="s">
        <v>2326</v>
      </c>
      <c r="I4242" s="8"/>
      <c r="J4242" s="8"/>
      <c r="K4242" s="8"/>
      <c r="L4242" s="8"/>
      <c r="M4242" s="8"/>
      <c r="N4242" s="8"/>
      <c r="O4242" s="8"/>
      <c r="P4242" s="8"/>
      <c r="Q4242" s="8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  <c r="AY4242" s="8"/>
      <c r="AZ4242" s="8"/>
      <c r="BA4242" s="8"/>
      <c r="BB4242" s="8"/>
      <c r="BC4242" s="8"/>
      <c r="BD4242" s="8"/>
      <c r="BE4242" s="8"/>
      <c r="BF4242" s="8"/>
      <c r="BG4242" s="8"/>
      <c r="BH4242" s="8"/>
      <c r="BI4242" s="8"/>
      <c r="BJ4242" s="8"/>
      <c r="BK4242" s="8"/>
      <c r="BL4242" s="8"/>
      <c r="BM4242" s="8"/>
      <c r="BN4242" s="8"/>
      <c r="BO4242" s="8"/>
      <c r="BP4242" s="8"/>
      <c r="BQ4242" s="8"/>
      <c r="BR4242" s="8"/>
      <c r="BS4242" s="8"/>
      <c r="BT4242" s="8"/>
      <c r="BU4242" s="8"/>
      <c r="BV4242" s="8"/>
      <c r="BW4242" s="8"/>
      <c r="BX4242" s="8"/>
      <c r="BY4242" s="8"/>
    </row>
    <row r="4243" spans="1:77" x14ac:dyDescent="0.2">
      <c r="A4243" s="8" t="s">
        <v>16054</v>
      </c>
      <c r="B4243" s="5"/>
      <c r="C4243" s="8" t="s">
        <v>16055</v>
      </c>
      <c r="D4243" s="4" t="s">
        <v>15776</v>
      </c>
      <c r="E4243" s="8" t="s">
        <v>15784</v>
      </c>
      <c r="F4243" s="4" t="s">
        <v>826</v>
      </c>
      <c r="G4243" s="8" t="s">
        <v>15729</v>
      </c>
      <c r="H4243" s="8" t="s">
        <v>2326</v>
      </c>
      <c r="I4243" s="8"/>
      <c r="J4243" s="8"/>
      <c r="K4243" s="8"/>
      <c r="L4243" s="8"/>
      <c r="M4243" s="8"/>
      <c r="N4243" s="8"/>
      <c r="O4243" s="8"/>
      <c r="P4243" s="8"/>
      <c r="Q4243" s="8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  <c r="AY4243" s="8"/>
      <c r="AZ4243" s="8"/>
      <c r="BA4243" s="8"/>
      <c r="BB4243" s="8"/>
      <c r="BC4243" s="8"/>
      <c r="BD4243" s="8"/>
      <c r="BE4243" s="8"/>
      <c r="BF4243" s="8"/>
      <c r="BG4243" s="8"/>
      <c r="BH4243" s="8"/>
      <c r="BI4243" s="8"/>
      <c r="BJ4243" s="8"/>
      <c r="BK4243" s="8"/>
      <c r="BL4243" s="8"/>
      <c r="BM4243" s="8"/>
      <c r="BN4243" s="8"/>
      <c r="BO4243" s="8"/>
      <c r="BP4243" s="8"/>
      <c r="BQ4243" s="8"/>
      <c r="BR4243" s="8"/>
      <c r="BS4243" s="8"/>
      <c r="BT4243" s="8"/>
      <c r="BU4243" s="8"/>
      <c r="BV4243" s="8"/>
      <c r="BW4243" s="8"/>
      <c r="BX4243" s="8"/>
      <c r="BY4243" s="8"/>
    </row>
    <row r="4244" spans="1:77" x14ac:dyDescent="0.2">
      <c r="A4244" s="8" t="s">
        <v>16056</v>
      </c>
      <c r="B4244" s="5"/>
      <c r="C4244" s="8" t="s">
        <v>16057</v>
      </c>
      <c r="D4244" s="4" t="s">
        <v>15752</v>
      </c>
      <c r="E4244" s="8" t="s">
        <v>15753</v>
      </c>
      <c r="F4244" s="4" t="s">
        <v>826</v>
      </c>
      <c r="G4244" s="8" t="s">
        <v>15729</v>
      </c>
      <c r="H4244" s="8" t="s">
        <v>2326</v>
      </c>
      <c r="I4244" s="8"/>
      <c r="J4244" s="8"/>
      <c r="K4244" s="8"/>
      <c r="L4244" s="8"/>
      <c r="M4244" s="8"/>
      <c r="N4244" s="8"/>
      <c r="O4244" s="8"/>
      <c r="P4244" s="8"/>
      <c r="Q4244" s="8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  <c r="AY4244" s="8"/>
      <c r="AZ4244" s="8"/>
      <c r="BA4244" s="8"/>
      <c r="BB4244" s="8"/>
      <c r="BC4244" s="8"/>
      <c r="BD4244" s="8"/>
      <c r="BE4244" s="8"/>
      <c r="BF4244" s="8"/>
      <c r="BG4244" s="8"/>
      <c r="BH4244" s="8"/>
      <c r="BI4244" s="8"/>
      <c r="BJ4244" s="8"/>
      <c r="BK4244" s="8"/>
      <c r="BL4244" s="8"/>
      <c r="BM4244" s="8"/>
      <c r="BN4244" s="8"/>
      <c r="BO4244" s="8"/>
      <c r="BP4244" s="8"/>
      <c r="BQ4244" s="8"/>
      <c r="BR4244" s="8"/>
      <c r="BS4244" s="8"/>
      <c r="BT4244" s="8"/>
      <c r="BU4244" s="8"/>
      <c r="BV4244" s="8"/>
      <c r="BW4244" s="8"/>
      <c r="BX4244" s="8"/>
      <c r="BY4244" s="8"/>
    </row>
    <row r="4245" spans="1:77" x14ac:dyDescent="0.2">
      <c r="A4245" s="8" t="s">
        <v>16058</v>
      </c>
      <c r="B4245" s="5"/>
      <c r="C4245" s="8" t="s">
        <v>16059</v>
      </c>
      <c r="D4245" s="4" t="s">
        <v>15776</v>
      </c>
      <c r="E4245" s="8" t="s">
        <v>15784</v>
      </c>
      <c r="F4245" s="4" t="s">
        <v>826</v>
      </c>
      <c r="G4245" s="8" t="s">
        <v>15729</v>
      </c>
      <c r="H4245" s="8" t="s">
        <v>2326</v>
      </c>
      <c r="I4245" s="8"/>
      <c r="J4245" s="8"/>
      <c r="K4245" s="8"/>
      <c r="L4245" s="8"/>
      <c r="M4245" s="8"/>
      <c r="N4245" s="8"/>
      <c r="O4245" s="8"/>
      <c r="P4245" s="8"/>
      <c r="Q4245" s="8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  <c r="AY4245" s="8"/>
      <c r="AZ4245" s="8"/>
      <c r="BA4245" s="8"/>
      <c r="BB4245" s="8"/>
      <c r="BC4245" s="8"/>
      <c r="BD4245" s="8"/>
      <c r="BE4245" s="8"/>
      <c r="BF4245" s="8"/>
      <c r="BG4245" s="8"/>
      <c r="BH4245" s="8"/>
      <c r="BI4245" s="8"/>
      <c r="BJ4245" s="8"/>
      <c r="BK4245" s="8"/>
      <c r="BL4245" s="8"/>
      <c r="BM4245" s="8"/>
      <c r="BN4245" s="8"/>
      <c r="BO4245" s="8"/>
      <c r="BP4245" s="8"/>
      <c r="BQ4245" s="8"/>
      <c r="BR4245" s="8"/>
      <c r="BS4245" s="8"/>
      <c r="BT4245" s="8"/>
      <c r="BU4245" s="8"/>
      <c r="BV4245" s="8"/>
      <c r="BW4245" s="8"/>
      <c r="BX4245" s="8"/>
      <c r="BY4245" s="8"/>
    </row>
    <row r="4246" spans="1:77" x14ac:dyDescent="0.2">
      <c r="A4246" s="8" t="s">
        <v>16060</v>
      </c>
      <c r="B4246" s="5"/>
      <c r="C4246" s="8" t="s">
        <v>16061</v>
      </c>
      <c r="D4246" s="4" t="s">
        <v>15752</v>
      </c>
      <c r="E4246" s="8" t="s">
        <v>15753</v>
      </c>
      <c r="F4246" s="4" t="s">
        <v>826</v>
      </c>
      <c r="G4246" s="8" t="s">
        <v>15729</v>
      </c>
      <c r="H4246" s="8" t="s">
        <v>2326</v>
      </c>
      <c r="I4246" s="8"/>
      <c r="J4246" s="8"/>
      <c r="K4246" s="8"/>
      <c r="L4246" s="8"/>
      <c r="M4246" s="8"/>
      <c r="N4246" s="8"/>
      <c r="O4246" s="8"/>
      <c r="P4246" s="8"/>
      <c r="Q4246" s="8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  <c r="AY4246" s="8"/>
      <c r="AZ4246" s="8"/>
      <c r="BA4246" s="8"/>
      <c r="BB4246" s="8"/>
      <c r="BC4246" s="8"/>
      <c r="BD4246" s="8"/>
      <c r="BE4246" s="8"/>
      <c r="BF4246" s="8"/>
      <c r="BG4246" s="8"/>
      <c r="BH4246" s="8"/>
      <c r="BI4246" s="8"/>
      <c r="BJ4246" s="8"/>
      <c r="BK4246" s="8"/>
      <c r="BL4246" s="8"/>
      <c r="BM4246" s="8"/>
      <c r="BN4246" s="8"/>
      <c r="BO4246" s="8"/>
      <c r="BP4246" s="8"/>
      <c r="BQ4246" s="8"/>
      <c r="BR4246" s="8"/>
      <c r="BS4246" s="8"/>
      <c r="BT4246" s="8"/>
      <c r="BU4246" s="8"/>
      <c r="BV4246" s="8"/>
      <c r="BW4246" s="8"/>
      <c r="BX4246" s="8"/>
      <c r="BY4246" s="8"/>
    </row>
    <row r="4247" spans="1:77" x14ac:dyDescent="0.2">
      <c r="A4247" s="8" t="s">
        <v>16062</v>
      </c>
      <c r="B4247" s="5"/>
      <c r="C4247" s="8" t="s">
        <v>16063</v>
      </c>
      <c r="D4247" s="4" t="s">
        <v>15776</v>
      </c>
      <c r="E4247" s="8" t="s">
        <v>15784</v>
      </c>
      <c r="F4247" s="4" t="s">
        <v>826</v>
      </c>
      <c r="G4247" s="8" t="s">
        <v>15729</v>
      </c>
      <c r="H4247" s="8" t="s">
        <v>2326</v>
      </c>
      <c r="I4247" s="8"/>
      <c r="J4247" s="8"/>
      <c r="K4247" s="8"/>
      <c r="L4247" s="8"/>
      <c r="M4247" s="8"/>
      <c r="N4247" s="8"/>
      <c r="O4247" s="8"/>
      <c r="P4247" s="8"/>
      <c r="Q4247" s="8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  <c r="AY4247" s="8"/>
      <c r="AZ4247" s="8"/>
      <c r="BA4247" s="8"/>
      <c r="BB4247" s="8"/>
      <c r="BC4247" s="8"/>
      <c r="BD4247" s="8"/>
      <c r="BE4247" s="8"/>
      <c r="BF4247" s="8"/>
      <c r="BG4247" s="8"/>
      <c r="BH4247" s="8"/>
      <c r="BI4247" s="8"/>
      <c r="BJ4247" s="8"/>
      <c r="BK4247" s="8"/>
      <c r="BL4247" s="8"/>
      <c r="BM4247" s="8"/>
      <c r="BN4247" s="8"/>
      <c r="BO4247" s="8"/>
      <c r="BP4247" s="8"/>
      <c r="BQ4247" s="8"/>
      <c r="BR4247" s="8"/>
      <c r="BS4247" s="8"/>
      <c r="BT4247" s="8"/>
      <c r="BU4247" s="8"/>
      <c r="BV4247" s="8"/>
      <c r="BW4247" s="8"/>
      <c r="BX4247" s="8"/>
      <c r="BY4247" s="8"/>
    </row>
    <row r="4248" spans="1:77" x14ac:dyDescent="0.2">
      <c r="A4248" s="8" t="s">
        <v>16064</v>
      </c>
      <c r="B4248" s="5"/>
      <c r="C4248" s="8" t="s">
        <v>16065</v>
      </c>
      <c r="D4248" s="4"/>
      <c r="E4248" s="8"/>
      <c r="F4248" s="4" t="s">
        <v>826</v>
      </c>
      <c r="G4248" s="8" t="s">
        <v>15729</v>
      </c>
      <c r="H4248" s="8" t="s">
        <v>2326</v>
      </c>
      <c r="I4248" s="8"/>
      <c r="J4248" s="8"/>
      <c r="K4248" s="8"/>
      <c r="L4248" s="8"/>
      <c r="M4248" s="8"/>
      <c r="N4248" s="8"/>
      <c r="O4248" s="8"/>
      <c r="P4248" s="8"/>
      <c r="Q4248" s="8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  <c r="AY4248" s="8"/>
      <c r="AZ4248" s="8"/>
      <c r="BA4248" s="8"/>
      <c r="BB4248" s="8"/>
      <c r="BC4248" s="8"/>
      <c r="BD4248" s="8"/>
      <c r="BE4248" s="8"/>
      <c r="BF4248" s="8"/>
      <c r="BG4248" s="8"/>
      <c r="BH4248" s="8"/>
      <c r="BI4248" s="8"/>
      <c r="BJ4248" s="8"/>
      <c r="BK4248" s="8"/>
      <c r="BL4248" s="8"/>
      <c r="BM4248" s="8"/>
      <c r="BN4248" s="8"/>
      <c r="BO4248" s="8"/>
      <c r="BP4248" s="8"/>
      <c r="BQ4248" s="8"/>
      <c r="BR4248" s="8"/>
      <c r="BS4248" s="8"/>
      <c r="BT4248" s="8"/>
      <c r="BU4248" s="8"/>
      <c r="BV4248" s="8"/>
      <c r="BW4248" s="8"/>
      <c r="BX4248" s="8"/>
      <c r="BY4248" s="8"/>
    </row>
    <row r="4249" spans="1:77" x14ac:dyDescent="0.2">
      <c r="A4249" s="8" t="s">
        <v>16066</v>
      </c>
      <c r="B4249" s="5"/>
      <c r="C4249" s="8" t="s">
        <v>16067</v>
      </c>
      <c r="D4249" s="4"/>
      <c r="E4249" s="8" t="s">
        <v>16068</v>
      </c>
      <c r="F4249" s="4" t="s">
        <v>826</v>
      </c>
      <c r="G4249" s="8" t="s">
        <v>15729</v>
      </c>
      <c r="H4249" s="8" t="s">
        <v>2326</v>
      </c>
      <c r="I4249" s="8" t="s">
        <v>16069</v>
      </c>
      <c r="J4249" s="8"/>
      <c r="K4249" s="8"/>
      <c r="L4249" s="8"/>
      <c r="M4249" s="8" t="s">
        <v>16070</v>
      </c>
      <c r="N4249" s="8" t="s">
        <v>16071</v>
      </c>
      <c r="O4249" s="8"/>
      <c r="P4249" s="8"/>
      <c r="Q4249" s="8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  <c r="AY4249" s="8"/>
      <c r="AZ4249" s="8"/>
      <c r="BA4249" s="8"/>
      <c r="BB4249" s="8"/>
      <c r="BC4249" s="8"/>
      <c r="BD4249" s="8"/>
      <c r="BE4249" s="8"/>
      <c r="BF4249" s="8"/>
      <c r="BG4249" s="8"/>
      <c r="BH4249" s="8"/>
      <c r="BI4249" s="8"/>
      <c r="BJ4249" s="8"/>
      <c r="BK4249" s="8"/>
      <c r="BL4249" s="8"/>
      <c r="BM4249" s="8"/>
      <c r="BN4249" s="8"/>
      <c r="BO4249" s="8"/>
      <c r="BP4249" s="8"/>
      <c r="BQ4249" s="8"/>
      <c r="BR4249" s="8"/>
      <c r="BS4249" s="8"/>
      <c r="BT4249" s="8"/>
      <c r="BU4249" s="8"/>
      <c r="BV4249" s="8"/>
      <c r="BW4249" s="8"/>
      <c r="BX4249" s="8"/>
      <c r="BY4249" s="8"/>
    </row>
    <row r="4250" spans="1:77" x14ac:dyDescent="0.2">
      <c r="A4250" s="8" t="s">
        <v>16072</v>
      </c>
      <c r="B4250" s="5"/>
      <c r="C4250" s="8" t="s">
        <v>16073</v>
      </c>
      <c r="D4250" s="4" t="s">
        <v>16074</v>
      </c>
      <c r="E4250" s="8"/>
      <c r="F4250" s="4" t="s">
        <v>826</v>
      </c>
      <c r="G4250" s="8" t="s">
        <v>15729</v>
      </c>
      <c r="H4250" s="8" t="s">
        <v>2326</v>
      </c>
      <c r="I4250" s="8" t="s">
        <v>16075</v>
      </c>
      <c r="J4250" s="8"/>
      <c r="K4250" s="8"/>
      <c r="L4250" s="8"/>
      <c r="M4250" s="8"/>
      <c r="N4250" s="8" t="s">
        <v>16076</v>
      </c>
      <c r="O4250" s="8"/>
      <c r="P4250" s="8"/>
      <c r="Q4250" s="8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  <c r="AY4250" s="8"/>
      <c r="AZ4250" s="8"/>
      <c r="BA4250" s="8"/>
      <c r="BB4250" s="8"/>
      <c r="BC4250" s="8"/>
      <c r="BD4250" s="8"/>
      <c r="BE4250" s="8"/>
      <c r="BF4250" s="8"/>
      <c r="BG4250" s="8"/>
      <c r="BH4250" s="8"/>
      <c r="BI4250" s="8"/>
      <c r="BJ4250" s="8"/>
      <c r="BK4250" s="8"/>
      <c r="BL4250" s="8"/>
      <c r="BM4250" s="8"/>
      <c r="BN4250" s="8"/>
      <c r="BO4250" s="8"/>
      <c r="BP4250" s="8"/>
      <c r="BQ4250" s="8"/>
      <c r="BR4250" s="8"/>
      <c r="BS4250" s="8"/>
      <c r="BT4250" s="8"/>
      <c r="BU4250" s="8"/>
      <c r="BV4250" s="8"/>
      <c r="BW4250" s="8"/>
      <c r="BX4250" s="8"/>
      <c r="BY4250" s="8"/>
    </row>
    <row r="4251" spans="1:77" x14ac:dyDescent="0.2">
      <c r="A4251" s="8" t="s">
        <v>16077</v>
      </c>
      <c r="B4251" s="5"/>
      <c r="C4251" s="8" t="s">
        <v>16078</v>
      </c>
      <c r="D4251" s="4" t="s">
        <v>15776</v>
      </c>
      <c r="E4251" s="8" t="s">
        <v>15784</v>
      </c>
      <c r="F4251" s="4" t="s">
        <v>826</v>
      </c>
      <c r="G4251" s="8" t="s">
        <v>15729</v>
      </c>
      <c r="H4251" s="8" t="s">
        <v>2326</v>
      </c>
      <c r="I4251" s="8" t="s">
        <v>16079</v>
      </c>
      <c r="J4251" s="8"/>
      <c r="K4251" s="8"/>
      <c r="L4251" s="8"/>
      <c r="M4251" s="8" t="s">
        <v>16080</v>
      </c>
      <c r="N4251" s="8" t="s">
        <v>15779</v>
      </c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  <c r="AY4251" s="8"/>
      <c r="AZ4251" s="8"/>
      <c r="BA4251" s="8"/>
      <c r="BB4251" s="8"/>
      <c r="BC4251" s="8"/>
      <c r="BD4251" s="8"/>
      <c r="BE4251" s="8"/>
      <c r="BF4251" s="8"/>
      <c r="BG4251" s="8"/>
      <c r="BH4251" s="8"/>
      <c r="BI4251" s="8"/>
      <c r="BJ4251" s="8"/>
      <c r="BK4251" s="8"/>
      <c r="BL4251" s="8"/>
      <c r="BM4251" s="8"/>
      <c r="BN4251" s="8"/>
      <c r="BO4251" s="8"/>
      <c r="BP4251" s="8"/>
      <c r="BQ4251" s="8"/>
      <c r="BR4251" s="8"/>
      <c r="BS4251" s="8"/>
      <c r="BT4251" s="8"/>
      <c r="BU4251" s="8"/>
      <c r="BV4251" s="8"/>
      <c r="BW4251" s="8"/>
      <c r="BX4251" s="8"/>
      <c r="BY4251" s="8"/>
    </row>
    <row r="4252" spans="1:77" x14ac:dyDescent="0.2">
      <c r="A4252" s="8" t="s">
        <v>16081</v>
      </c>
      <c r="B4252" s="5"/>
      <c r="C4252" s="8" t="s">
        <v>16082</v>
      </c>
      <c r="D4252" s="4"/>
      <c r="E4252" s="8" t="s">
        <v>16083</v>
      </c>
      <c r="F4252" s="4" t="s">
        <v>826</v>
      </c>
      <c r="G4252" s="8" t="s">
        <v>15729</v>
      </c>
      <c r="H4252" s="8" t="s">
        <v>2326</v>
      </c>
      <c r="I4252" s="8"/>
      <c r="J4252" s="8"/>
      <c r="K4252" s="8"/>
      <c r="L4252" s="8" t="s">
        <v>16084</v>
      </c>
      <c r="M4252" s="8"/>
      <c r="N4252" s="8"/>
      <c r="O4252" s="8"/>
      <c r="P4252" s="8"/>
      <c r="Q4252" s="8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  <c r="AY4252" s="8"/>
      <c r="AZ4252" s="8"/>
      <c r="BA4252" s="8"/>
      <c r="BB4252" s="8"/>
      <c r="BC4252" s="8"/>
      <c r="BD4252" s="8"/>
      <c r="BE4252" s="8"/>
      <c r="BF4252" s="8"/>
      <c r="BG4252" s="8"/>
      <c r="BH4252" s="8"/>
      <c r="BI4252" s="8"/>
      <c r="BJ4252" s="8"/>
      <c r="BK4252" s="8"/>
      <c r="BL4252" s="8"/>
      <c r="BM4252" s="8"/>
      <c r="BN4252" s="8"/>
      <c r="BO4252" s="8"/>
      <c r="BP4252" s="8"/>
      <c r="BQ4252" s="8"/>
      <c r="BR4252" s="8"/>
      <c r="BS4252" s="8"/>
      <c r="BT4252" s="8"/>
      <c r="BU4252" s="8"/>
      <c r="BV4252" s="8"/>
      <c r="BW4252" s="8"/>
      <c r="BX4252" s="8"/>
      <c r="BY4252" s="8"/>
    </row>
    <row r="4253" spans="1:77" x14ac:dyDescent="0.2">
      <c r="A4253" s="8" t="s">
        <v>16085</v>
      </c>
      <c r="B4253" s="5"/>
      <c r="C4253" s="8" t="s">
        <v>16086</v>
      </c>
      <c r="D4253" s="4"/>
      <c r="E4253" s="8"/>
      <c r="F4253" s="4" t="s">
        <v>826</v>
      </c>
      <c r="G4253" s="8" t="s">
        <v>15729</v>
      </c>
      <c r="H4253" s="8" t="s">
        <v>2326</v>
      </c>
      <c r="I4253" s="8"/>
      <c r="J4253" s="8"/>
      <c r="K4253" s="8"/>
      <c r="L4253" s="8"/>
      <c r="M4253" s="8"/>
      <c r="N4253" s="8"/>
      <c r="O4253" s="8"/>
      <c r="P4253" s="8"/>
      <c r="Q4253" s="8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  <c r="AY4253" s="8"/>
      <c r="AZ4253" s="8"/>
      <c r="BA4253" s="8"/>
      <c r="BB4253" s="8"/>
      <c r="BC4253" s="8"/>
      <c r="BD4253" s="8"/>
      <c r="BE4253" s="8"/>
      <c r="BF4253" s="8"/>
      <c r="BG4253" s="8"/>
      <c r="BH4253" s="8"/>
      <c r="BI4253" s="8"/>
      <c r="BJ4253" s="8"/>
      <c r="BK4253" s="8"/>
      <c r="BL4253" s="8"/>
      <c r="BM4253" s="8"/>
      <c r="BN4253" s="8"/>
      <c r="BO4253" s="8"/>
      <c r="BP4253" s="8"/>
      <c r="BQ4253" s="8"/>
      <c r="BR4253" s="8"/>
      <c r="BS4253" s="8"/>
      <c r="BT4253" s="8"/>
      <c r="BU4253" s="8"/>
      <c r="BV4253" s="8"/>
      <c r="BW4253" s="8"/>
      <c r="BX4253" s="8"/>
      <c r="BY4253" s="8"/>
    </row>
    <row r="4254" spans="1:77" x14ac:dyDescent="0.2">
      <c r="A4254" s="8" t="s">
        <v>16087</v>
      </c>
      <c r="B4254" s="5"/>
      <c r="C4254" s="8" t="s">
        <v>16088</v>
      </c>
      <c r="D4254" s="4"/>
      <c r="E4254" s="8" t="s">
        <v>16089</v>
      </c>
      <c r="F4254" s="4" t="s">
        <v>826</v>
      </c>
      <c r="G4254" s="8" t="s">
        <v>15729</v>
      </c>
      <c r="H4254" s="8" t="s">
        <v>2326</v>
      </c>
      <c r="I4254" s="8" t="s">
        <v>16090</v>
      </c>
      <c r="J4254" s="8" t="s">
        <v>16091</v>
      </c>
      <c r="K4254" s="8"/>
      <c r="L4254" s="8"/>
      <c r="M4254" s="8"/>
      <c r="N4254" s="8" t="s">
        <v>16092</v>
      </c>
      <c r="O4254" s="8"/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  <c r="AY4254" s="8"/>
      <c r="AZ4254" s="8"/>
      <c r="BA4254" s="8"/>
      <c r="BB4254" s="8"/>
      <c r="BC4254" s="8"/>
      <c r="BD4254" s="8"/>
      <c r="BE4254" s="8"/>
      <c r="BF4254" s="8"/>
      <c r="BG4254" s="8"/>
      <c r="BH4254" s="8"/>
      <c r="BI4254" s="8"/>
      <c r="BJ4254" s="8"/>
      <c r="BK4254" s="8"/>
      <c r="BL4254" s="8"/>
      <c r="BM4254" s="8"/>
      <c r="BN4254" s="8"/>
      <c r="BO4254" s="8"/>
      <c r="BP4254" s="8"/>
      <c r="BQ4254" s="8"/>
      <c r="BR4254" s="8"/>
      <c r="BS4254" s="8"/>
      <c r="BT4254" s="8"/>
      <c r="BU4254" s="8"/>
      <c r="BV4254" s="8"/>
      <c r="BW4254" s="8"/>
      <c r="BX4254" s="8"/>
      <c r="BY4254" s="8"/>
    </row>
    <row r="4255" spans="1:77" x14ac:dyDescent="0.2">
      <c r="A4255" s="8" t="s">
        <v>16093</v>
      </c>
      <c r="B4255" s="5"/>
      <c r="C4255" s="8" t="s">
        <v>16094</v>
      </c>
      <c r="D4255" s="4"/>
      <c r="E4255" s="8"/>
      <c r="F4255" s="4" t="s">
        <v>826</v>
      </c>
      <c r="G4255" s="8" t="s">
        <v>15729</v>
      </c>
      <c r="H4255" s="8" t="s">
        <v>2326</v>
      </c>
      <c r="I4255" s="8" t="s">
        <v>16095</v>
      </c>
      <c r="J4255" s="8"/>
      <c r="K4255" s="8"/>
      <c r="L4255" s="8"/>
      <c r="M4255" s="8"/>
      <c r="N4255" s="8" t="s">
        <v>15814</v>
      </c>
      <c r="O4255" s="8"/>
      <c r="P4255" s="8"/>
      <c r="Q4255" s="8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  <c r="AY4255" s="8"/>
      <c r="AZ4255" s="8"/>
      <c r="BA4255" s="8"/>
      <c r="BB4255" s="8"/>
      <c r="BC4255" s="8"/>
      <c r="BD4255" s="8"/>
      <c r="BE4255" s="8"/>
      <c r="BF4255" s="8"/>
      <c r="BG4255" s="8"/>
      <c r="BH4255" s="8"/>
      <c r="BI4255" s="8"/>
      <c r="BJ4255" s="8"/>
      <c r="BK4255" s="8"/>
      <c r="BL4255" s="8"/>
      <c r="BM4255" s="8"/>
      <c r="BN4255" s="8"/>
      <c r="BO4255" s="8"/>
      <c r="BP4255" s="8"/>
      <c r="BQ4255" s="8"/>
      <c r="BR4255" s="8"/>
      <c r="BS4255" s="8"/>
      <c r="BT4255" s="8"/>
      <c r="BU4255" s="8"/>
      <c r="BV4255" s="8"/>
      <c r="BW4255" s="8"/>
      <c r="BX4255" s="8"/>
      <c r="BY4255" s="8"/>
    </row>
    <row r="4256" spans="1:77" x14ac:dyDescent="0.2">
      <c r="A4256" s="8" t="s">
        <v>16096</v>
      </c>
      <c r="B4256" s="5"/>
      <c r="C4256" s="8" t="s">
        <v>16097</v>
      </c>
      <c r="D4256" s="4"/>
      <c r="E4256" s="8"/>
      <c r="F4256" s="4" t="s">
        <v>826</v>
      </c>
      <c r="G4256" s="8" t="s">
        <v>15729</v>
      </c>
      <c r="H4256" s="8" t="s">
        <v>2326</v>
      </c>
      <c r="I4256" s="8" t="s">
        <v>16098</v>
      </c>
      <c r="J4256" s="8"/>
      <c r="K4256" s="8"/>
      <c r="L4256" s="8"/>
      <c r="M4256" s="8"/>
      <c r="N4256" s="8" t="s">
        <v>16099</v>
      </c>
      <c r="O4256" s="8"/>
      <c r="P4256" s="8"/>
      <c r="Q4256" s="8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  <c r="AY4256" s="8"/>
      <c r="AZ4256" s="8"/>
      <c r="BA4256" s="8"/>
      <c r="BB4256" s="8"/>
      <c r="BC4256" s="8"/>
      <c r="BD4256" s="8"/>
      <c r="BE4256" s="8"/>
      <c r="BF4256" s="8"/>
      <c r="BG4256" s="8"/>
      <c r="BH4256" s="8"/>
      <c r="BI4256" s="8"/>
      <c r="BJ4256" s="8"/>
      <c r="BK4256" s="8"/>
      <c r="BL4256" s="8"/>
      <c r="BM4256" s="8"/>
      <c r="BN4256" s="8"/>
      <c r="BO4256" s="8"/>
      <c r="BP4256" s="8"/>
      <c r="BQ4256" s="8"/>
      <c r="BR4256" s="8"/>
      <c r="BS4256" s="8"/>
      <c r="BT4256" s="8"/>
      <c r="BU4256" s="8"/>
      <c r="BV4256" s="8"/>
      <c r="BW4256" s="8"/>
      <c r="BX4256" s="8"/>
      <c r="BY4256" s="8"/>
    </row>
    <row r="4257" spans="1:77" x14ac:dyDescent="0.2">
      <c r="A4257" s="8" t="s">
        <v>16100</v>
      </c>
      <c r="B4257" s="5"/>
      <c r="C4257" s="8" t="s">
        <v>16101</v>
      </c>
      <c r="D4257" s="4" t="s">
        <v>16102</v>
      </c>
      <c r="E4257" s="8" t="s">
        <v>16103</v>
      </c>
      <c r="F4257" s="4" t="s">
        <v>826</v>
      </c>
      <c r="G4257" s="8" t="s">
        <v>15729</v>
      </c>
      <c r="H4257" s="8" t="s">
        <v>2326</v>
      </c>
      <c r="I4257" s="8" t="s">
        <v>16104</v>
      </c>
      <c r="J4257" s="8"/>
      <c r="K4257" s="8"/>
      <c r="L4257" s="8"/>
      <c r="M4257" s="8" t="s">
        <v>16105</v>
      </c>
      <c r="N4257" s="8" t="s">
        <v>16076</v>
      </c>
      <c r="O4257" s="8"/>
      <c r="P4257" s="8"/>
      <c r="Q4257" s="8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  <c r="AY4257" s="8"/>
      <c r="AZ4257" s="8"/>
      <c r="BA4257" s="8"/>
      <c r="BB4257" s="8"/>
      <c r="BC4257" s="8"/>
      <c r="BD4257" s="8"/>
      <c r="BE4257" s="8"/>
      <c r="BF4257" s="8"/>
      <c r="BG4257" s="8"/>
      <c r="BH4257" s="8"/>
      <c r="BI4257" s="8"/>
      <c r="BJ4257" s="8"/>
      <c r="BK4257" s="8"/>
      <c r="BL4257" s="8"/>
      <c r="BM4257" s="8"/>
      <c r="BN4257" s="8"/>
      <c r="BO4257" s="8"/>
      <c r="BP4257" s="8"/>
      <c r="BQ4257" s="8"/>
      <c r="BR4257" s="8"/>
      <c r="BS4257" s="8"/>
      <c r="BT4257" s="8"/>
      <c r="BU4257" s="8"/>
      <c r="BV4257" s="8"/>
      <c r="BW4257" s="8"/>
      <c r="BX4257" s="8"/>
      <c r="BY4257" s="8"/>
    </row>
    <row r="4258" spans="1:77" x14ac:dyDescent="0.2">
      <c r="A4258" s="8" t="s">
        <v>16106</v>
      </c>
      <c r="B4258" s="5"/>
      <c r="C4258" s="8" t="s">
        <v>16107</v>
      </c>
      <c r="D4258" s="4"/>
      <c r="E4258" s="8"/>
      <c r="F4258" s="4" t="s">
        <v>826</v>
      </c>
      <c r="G4258" s="8" t="s">
        <v>15729</v>
      </c>
      <c r="H4258" s="8" t="s">
        <v>2326</v>
      </c>
      <c r="I4258" s="8" t="s">
        <v>16108</v>
      </c>
      <c r="J4258" s="8"/>
      <c r="K4258" s="8"/>
      <c r="L4258" s="8"/>
      <c r="M4258" s="8"/>
      <c r="N4258" s="8" t="s">
        <v>16109</v>
      </c>
      <c r="O4258" s="8"/>
      <c r="P4258" s="8"/>
      <c r="Q4258" s="8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  <c r="AY4258" s="8"/>
      <c r="AZ4258" s="8"/>
      <c r="BA4258" s="8"/>
      <c r="BB4258" s="8"/>
      <c r="BC4258" s="8"/>
      <c r="BD4258" s="8"/>
      <c r="BE4258" s="8"/>
      <c r="BF4258" s="8"/>
      <c r="BG4258" s="8"/>
      <c r="BH4258" s="8"/>
      <c r="BI4258" s="8"/>
      <c r="BJ4258" s="8"/>
      <c r="BK4258" s="8"/>
      <c r="BL4258" s="8"/>
      <c r="BM4258" s="8"/>
      <c r="BN4258" s="8"/>
      <c r="BO4258" s="8"/>
      <c r="BP4258" s="8"/>
      <c r="BQ4258" s="8"/>
      <c r="BR4258" s="8"/>
      <c r="BS4258" s="8"/>
      <c r="BT4258" s="8"/>
      <c r="BU4258" s="8"/>
      <c r="BV4258" s="8"/>
      <c r="BW4258" s="8"/>
      <c r="BX4258" s="8"/>
      <c r="BY4258" s="8"/>
    </row>
    <row r="4259" spans="1:77" x14ac:dyDescent="0.2">
      <c r="A4259" s="8" t="s">
        <v>16110</v>
      </c>
      <c r="B4259" s="5"/>
      <c r="C4259" s="8" t="s">
        <v>16111</v>
      </c>
      <c r="D4259" s="4" t="s">
        <v>16112</v>
      </c>
      <c r="E4259" s="8" t="s">
        <v>16113</v>
      </c>
      <c r="F4259" s="4" t="s">
        <v>826</v>
      </c>
      <c r="G4259" s="8" t="s">
        <v>15729</v>
      </c>
      <c r="H4259" s="8" t="s">
        <v>2326</v>
      </c>
      <c r="I4259" s="8" t="s">
        <v>16114</v>
      </c>
      <c r="J4259" s="8"/>
      <c r="K4259" s="8"/>
      <c r="L4259" s="8"/>
      <c r="M4259" s="8"/>
      <c r="N4259" s="8" t="s">
        <v>16115</v>
      </c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  <c r="AY4259" s="8"/>
      <c r="AZ4259" s="8"/>
      <c r="BA4259" s="8"/>
      <c r="BB4259" s="8"/>
      <c r="BC4259" s="8"/>
      <c r="BD4259" s="8"/>
      <c r="BE4259" s="8"/>
      <c r="BF4259" s="8"/>
      <c r="BG4259" s="8"/>
      <c r="BH4259" s="8"/>
      <c r="BI4259" s="8"/>
      <c r="BJ4259" s="8"/>
      <c r="BK4259" s="8"/>
      <c r="BL4259" s="8"/>
      <c r="BM4259" s="8"/>
      <c r="BN4259" s="8"/>
      <c r="BO4259" s="8"/>
      <c r="BP4259" s="8"/>
      <c r="BQ4259" s="8"/>
      <c r="BR4259" s="8"/>
      <c r="BS4259" s="8"/>
      <c r="BT4259" s="8"/>
      <c r="BU4259" s="8"/>
      <c r="BV4259" s="8"/>
      <c r="BW4259" s="8"/>
      <c r="BX4259" s="8"/>
      <c r="BY4259" s="8"/>
    </row>
    <row r="4260" spans="1:77" x14ac:dyDescent="0.2">
      <c r="A4260" s="8" t="s">
        <v>16116</v>
      </c>
      <c r="B4260" s="5"/>
      <c r="C4260" s="8" t="s">
        <v>16117</v>
      </c>
      <c r="D4260" s="4" t="s">
        <v>10702</v>
      </c>
      <c r="E4260" s="8" t="s">
        <v>10703</v>
      </c>
      <c r="F4260" s="4" t="s">
        <v>527</v>
      </c>
      <c r="G4260" s="8" t="s">
        <v>15729</v>
      </c>
      <c r="H4260" s="8" t="s">
        <v>2326</v>
      </c>
      <c r="I4260" s="8"/>
      <c r="J4260" s="8"/>
      <c r="K4260" s="8" t="s">
        <v>16118</v>
      </c>
      <c r="L4260" s="8"/>
      <c r="M4260" s="8"/>
      <c r="N4260" s="8"/>
      <c r="O4260" s="8"/>
      <c r="P4260" s="8"/>
      <c r="Q4260" s="8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  <c r="AY4260" s="8"/>
      <c r="AZ4260" s="8"/>
      <c r="BA4260" s="8"/>
      <c r="BB4260" s="8"/>
      <c r="BC4260" s="8"/>
      <c r="BD4260" s="8"/>
      <c r="BE4260" s="8"/>
      <c r="BF4260" s="8"/>
      <c r="BG4260" s="8"/>
      <c r="BH4260" s="8"/>
      <c r="BI4260" s="8"/>
      <c r="BJ4260" s="8"/>
      <c r="BK4260" s="8"/>
      <c r="BL4260" s="8"/>
      <c r="BM4260" s="8"/>
      <c r="BN4260" s="8"/>
      <c r="BO4260" s="8"/>
      <c r="BP4260" s="8"/>
      <c r="BQ4260" s="8"/>
      <c r="BR4260" s="8"/>
      <c r="BS4260" s="8"/>
      <c r="BT4260" s="8"/>
      <c r="BU4260" s="8"/>
      <c r="BV4260" s="8"/>
      <c r="BW4260" s="8"/>
      <c r="BX4260" s="8"/>
      <c r="BY4260" s="8"/>
    </row>
    <row r="4261" spans="1:77" x14ac:dyDescent="0.2">
      <c r="A4261" s="8" t="s">
        <v>16119</v>
      </c>
      <c r="B4261" s="5"/>
      <c r="C4261" s="8" t="s">
        <v>16120</v>
      </c>
      <c r="D4261" s="4"/>
      <c r="E4261" s="8"/>
      <c r="F4261" s="4" t="s">
        <v>826</v>
      </c>
      <c r="G4261" s="8" t="s">
        <v>15729</v>
      </c>
      <c r="H4261" s="8" t="s">
        <v>2326</v>
      </c>
      <c r="I4261" s="8"/>
      <c r="J4261" s="8"/>
      <c r="K4261" s="8"/>
      <c r="L4261" s="8" t="s">
        <v>16121</v>
      </c>
      <c r="M4261" s="8"/>
      <c r="N4261" s="8"/>
      <c r="O4261" s="8"/>
      <c r="P4261" s="8"/>
      <c r="Q4261" s="8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  <c r="AY4261" s="8"/>
      <c r="AZ4261" s="8"/>
      <c r="BA4261" s="8"/>
      <c r="BB4261" s="8"/>
      <c r="BC4261" s="8"/>
      <c r="BD4261" s="8"/>
      <c r="BE4261" s="8"/>
      <c r="BF4261" s="8"/>
      <c r="BG4261" s="8"/>
      <c r="BH4261" s="8"/>
      <c r="BI4261" s="8"/>
      <c r="BJ4261" s="8"/>
      <c r="BK4261" s="8"/>
      <c r="BL4261" s="8"/>
      <c r="BM4261" s="8"/>
      <c r="BN4261" s="8"/>
      <c r="BO4261" s="8"/>
      <c r="BP4261" s="8"/>
      <c r="BQ4261" s="8"/>
      <c r="BR4261" s="8"/>
      <c r="BS4261" s="8"/>
      <c r="BT4261" s="8"/>
      <c r="BU4261" s="8"/>
      <c r="BV4261" s="8"/>
      <c r="BW4261" s="8"/>
      <c r="BX4261" s="8"/>
      <c r="BY4261" s="8"/>
    </row>
    <row r="4262" spans="1:77" x14ac:dyDescent="0.2">
      <c r="A4262" s="8" t="s">
        <v>16122</v>
      </c>
      <c r="B4262" s="5"/>
      <c r="C4262" s="8" t="s">
        <v>16123</v>
      </c>
      <c r="D4262" s="4"/>
      <c r="E4262" s="8" t="s">
        <v>16124</v>
      </c>
      <c r="F4262" s="4" t="s">
        <v>826</v>
      </c>
      <c r="G4262" s="8" t="s">
        <v>15729</v>
      </c>
      <c r="H4262" s="8" t="s">
        <v>2326</v>
      </c>
      <c r="I4262" s="8"/>
      <c r="J4262" s="8"/>
      <c r="K4262" s="8"/>
      <c r="L4262" s="8"/>
      <c r="M4262" s="8" t="s">
        <v>16125</v>
      </c>
      <c r="N4262" s="8"/>
      <c r="O4262" s="8"/>
      <c r="P4262" s="8"/>
      <c r="Q4262" s="8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  <c r="AY4262" s="8"/>
      <c r="AZ4262" s="8"/>
      <c r="BA4262" s="8"/>
      <c r="BB4262" s="8"/>
      <c r="BC4262" s="8"/>
      <c r="BD4262" s="8"/>
      <c r="BE4262" s="8"/>
      <c r="BF4262" s="8"/>
      <c r="BG4262" s="8"/>
      <c r="BH4262" s="8"/>
      <c r="BI4262" s="8"/>
      <c r="BJ4262" s="8"/>
      <c r="BK4262" s="8"/>
      <c r="BL4262" s="8"/>
      <c r="BM4262" s="8"/>
      <c r="BN4262" s="8"/>
      <c r="BO4262" s="8"/>
      <c r="BP4262" s="8"/>
      <c r="BQ4262" s="8"/>
      <c r="BR4262" s="8"/>
      <c r="BS4262" s="8"/>
      <c r="BT4262" s="8"/>
      <c r="BU4262" s="8"/>
      <c r="BV4262" s="8"/>
      <c r="BW4262" s="8"/>
      <c r="BX4262" s="8"/>
      <c r="BY4262" s="8"/>
    </row>
    <row r="4263" spans="1:77" x14ac:dyDescent="0.2">
      <c r="A4263" s="8" t="s">
        <v>16126</v>
      </c>
      <c r="B4263" s="5"/>
      <c r="C4263" s="8" t="s">
        <v>16127</v>
      </c>
      <c r="D4263" s="4"/>
      <c r="E4263" s="8" t="s">
        <v>16128</v>
      </c>
      <c r="F4263" s="4" t="s">
        <v>826</v>
      </c>
      <c r="G4263" s="8" t="s">
        <v>15729</v>
      </c>
      <c r="H4263" s="8" t="s">
        <v>2326</v>
      </c>
      <c r="I4263" s="8"/>
      <c r="J4263" s="8"/>
      <c r="K4263" s="8"/>
      <c r="L4263" s="8"/>
      <c r="M4263" s="8" t="s">
        <v>16129</v>
      </c>
      <c r="N4263" s="8"/>
      <c r="O4263" s="8"/>
      <c r="P4263" s="8"/>
      <c r="Q4263" s="8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  <c r="AY4263" s="8"/>
      <c r="AZ4263" s="8"/>
      <c r="BA4263" s="8"/>
      <c r="BB4263" s="8"/>
      <c r="BC4263" s="8"/>
      <c r="BD4263" s="8"/>
      <c r="BE4263" s="8"/>
      <c r="BF4263" s="8"/>
      <c r="BG4263" s="8"/>
      <c r="BH4263" s="8"/>
      <c r="BI4263" s="8"/>
      <c r="BJ4263" s="8"/>
      <c r="BK4263" s="8"/>
      <c r="BL4263" s="8"/>
      <c r="BM4263" s="8"/>
      <c r="BN4263" s="8"/>
      <c r="BO4263" s="8"/>
      <c r="BP4263" s="8"/>
      <c r="BQ4263" s="8"/>
      <c r="BR4263" s="8"/>
      <c r="BS4263" s="8"/>
      <c r="BT4263" s="8"/>
      <c r="BU4263" s="8"/>
      <c r="BV4263" s="8"/>
      <c r="BW4263" s="8"/>
      <c r="BX4263" s="8"/>
      <c r="BY4263" s="8"/>
    </row>
    <row r="4264" spans="1:77" x14ac:dyDescent="0.2">
      <c r="A4264" s="8" t="s">
        <v>16130</v>
      </c>
      <c r="B4264" s="5"/>
      <c r="C4264" s="8" t="s">
        <v>16131</v>
      </c>
      <c r="D4264" s="4"/>
      <c r="E4264" s="8"/>
      <c r="F4264" s="4" t="s">
        <v>826</v>
      </c>
      <c r="G4264" s="8" t="s">
        <v>15729</v>
      </c>
      <c r="H4264" s="8" t="s">
        <v>2326</v>
      </c>
      <c r="I4264" s="8"/>
      <c r="J4264" s="8"/>
      <c r="K4264" s="8"/>
      <c r="L4264" s="8"/>
      <c r="M4264" s="8" t="s">
        <v>16132</v>
      </c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  <c r="AY4264" s="8"/>
      <c r="AZ4264" s="8"/>
      <c r="BA4264" s="8"/>
      <c r="BB4264" s="8"/>
      <c r="BC4264" s="8"/>
      <c r="BD4264" s="8"/>
      <c r="BE4264" s="8"/>
      <c r="BF4264" s="8"/>
      <c r="BG4264" s="8"/>
      <c r="BH4264" s="8"/>
      <c r="BI4264" s="8"/>
      <c r="BJ4264" s="8"/>
      <c r="BK4264" s="8"/>
      <c r="BL4264" s="8"/>
      <c r="BM4264" s="8"/>
      <c r="BN4264" s="8"/>
      <c r="BO4264" s="8"/>
      <c r="BP4264" s="8"/>
      <c r="BQ4264" s="8"/>
      <c r="BR4264" s="8"/>
      <c r="BS4264" s="8"/>
      <c r="BT4264" s="8"/>
      <c r="BU4264" s="8"/>
      <c r="BV4264" s="8"/>
      <c r="BW4264" s="8"/>
      <c r="BX4264" s="8"/>
      <c r="BY4264" s="8"/>
    </row>
    <row r="4265" spans="1:77" x14ac:dyDescent="0.2">
      <c r="A4265" s="8" t="s">
        <v>16133</v>
      </c>
      <c r="B4265" s="5"/>
      <c r="C4265" s="8" t="s">
        <v>16134</v>
      </c>
      <c r="D4265" s="4"/>
      <c r="E4265" s="8"/>
      <c r="F4265" s="4" t="s">
        <v>826</v>
      </c>
      <c r="G4265" s="8" t="s">
        <v>15729</v>
      </c>
      <c r="H4265" s="8" t="s">
        <v>2326</v>
      </c>
      <c r="I4265" s="8" t="s">
        <v>16135</v>
      </c>
      <c r="J4265" s="8"/>
      <c r="K4265" s="8"/>
      <c r="L4265" s="8" t="s">
        <v>16136</v>
      </c>
      <c r="M4265" s="8" t="s">
        <v>16137</v>
      </c>
      <c r="N4265" s="8"/>
      <c r="O4265" s="8"/>
      <c r="P4265" s="8"/>
      <c r="Q4265" s="8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  <c r="AY4265" s="8"/>
      <c r="AZ4265" s="8"/>
      <c r="BA4265" s="8"/>
      <c r="BB4265" s="8"/>
      <c r="BC4265" s="8"/>
      <c r="BD4265" s="8"/>
      <c r="BE4265" s="8"/>
      <c r="BF4265" s="8"/>
      <c r="BG4265" s="8"/>
      <c r="BH4265" s="8"/>
      <c r="BI4265" s="8"/>
      <c r="BJ4265" s="8"/>
      <c r="BK4265" s="8"/>
      <c r="BL4265" s="8"/>
      <c r="BM4265" s="8"/>
      <c r="BN4265" s="8"/>
      <c r="BO4265" s="8"/>
      <c r="BP4265" s="8"/>
      <c r="BQ4265" s="8"/>
      <c r="BR4265" s="8"/>
      <c r="BS4265" s="8"/>
      <c r="BT4265" s="8"/>
      <c r="BU4265" s="8"/>
      <c r="BV4265" s="8"/>
      <c r="BW4265" s="8"/>
      <c r="BX4265" s="8"/>
      <c r="BY4265" s="8"/>
    </row>
    <row r="4266" spans="1:77" x14ac:dyDescent="0.2">
      <c r="A4266" s="8" t="s">
        <v>16138</v>
      </c>
      <c r="B4266" s="5"/>
      <c r="C4266" s="8" t="s">
        <v>16139</v>
      </c>
      <c r="D4266" s="4"/>
      <c r="E4266" s="8"/>
      <c r="F4266" s="4" t="s">
        <v>826</v>
      </c>
      <c r="G4266" s="8" t="s">
        <v>15729</v>
      </c>
      <c r="H4266" s="8" t="s">
        <v>2326</v>
      </c>
      <c r="I4266" s="8"/>
      <c r="J4266" s="8"/>
      <c r="K4266" s="8"/>
      <c r="L4266" s="8"/>
      <c r="M4266" s="8" t="s">
        <v>16140</v>
      </c>
      <c r="N4266" s="8"/>
      <c r="O4266" s="8"/>
      <c r="P4266" s="8"/>
      <c r="Q4266" s="8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  <c r="AY4266" s="8"/>
      <c r="AZ4266" s="8"/>
      <c r="BA4266" s="8"/>
      <c r="BB4266" s="8"/>
      <c r="BC4266" s="8"/>
      <c r="BD4266" s="8"/>
      <c r="BE4266" s="8"/>
      <c r="BF4266" s="8"/>
      <c r="BG4266" s="8"/>
      <c r="BH4266" s="8"/>
      <c r="BI4266" s="8"/>
      <c r="BJ4266" s="8"/>
      <c r="BK4266" s="8"/>
      <c r="BL4266" s="8"/>
      <c r="BM4266" s="8"/>
      <c r="BN4266" s="8"/>
      <c r="BO4266" s="8"/>
      <c r="BP4266" s="8"/>
      <c r="BQ4266" s="8"/>
      <c r="BR4266" s="8"/>
      <c r="BS4266" s="8"/>
      <c r="BT4266" s="8"/>
      <c r="BU4266" s="8"/>
      <c r="BV4266" s="8"/>
      <c r="BW4266" s="8"/>
      <c r="BX4266" s="8"/>
      <c r="BY4266" s="8"/>
    </row>
    <row r="4267" spans="1:77" x14ac:dyDescent="0.2">
      <c r="A4267" s="8" t="s">
        <v>16141</v>
      </c>
      <c r="B4267" s="5"/>
      <c r="C4267" s="8" t="s">
        <v>16142</v>
      </c>
      <c r="D4267" s="4"/>
      <c r="E4267" s="8"/>
      <c r="F4267" s="4" t="s">
        <v>826</v>
      </c>
      <c r="G4267" s="8" t="s">
        <v>15729</v>
      </c>
      <c r="H4267" s="8" t="s">
        <v>2326</v>
      </c>
      <c r="I4267" s="8" t="s">
        <v>16143</v>
      </c>
      <c r="J4267" s="8"/>
      <c r="K4267" s="8"/>
      <c r="L4267" s="8"/>
      <c r="M4267" s="8" t="s">
        <v>16144</v>
      </c>
      <c r="N4267" s="8" t="s">
        <v>16145</v>
      </c>
      <c r="O4267" s="8"/>
      <c r="P4267" s="8"/>
      <c r="Q4267" s="8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  <c r="AY4267" s="8"/>
      <c r="AZ4267" s="8"/>
      <c r="BA4267" s="8"/>
      <c r="BB4267" s="8"/>
      <c r="BC4267" s="8"/>
      <c r="BD4267" s="8"/>
      <c r="BE4267" s="8"/>
      <c r="BF4267" s="8"/>
      <c r="BG4267" s="8"/>
      <c r="BH4267" s="8"/>
      <c r="BI4267" s="8"/>
      <c r="BJ4267" s="8"/>
      <c r="BK4267" s="8"/>
      <c r="BL4267" s="8"/>
      <c r="BM4267" s="8"/>
      <c r="BN4267" s="8"/>
      <c r="BO4267" s="8"/>
      <c r="BP4267" s="8"/>
      <c r="BQ4267" s="8"/>
      <c r="BR4267" s="8"/>
      <c r="BS4267" s="8"/>
      <c r="BT4267" s="8"/>
      <c r="BU4267" s="8"/>
      <c r="BV4267" s="8"/>
      <c r="BW4267" s="8"/>
      <c r="BX4267" s="8"/>
      <c r="BY4267" s="8"/>
    </row>
    <row r="4268" spans="1:77" x14ac:dyDescent="0.2">
      <c r="A4268" s="8" t="s">
        <v>16146</v>
      </c>
      <c r="B4268" s="5"/>
      <c r="C4268" s="8" t="s">
        <v>16147</v>
      </c>
      <c r="D4268" s="4"/>
      <c r="E4268" s="8"/>
      <c r="F4268" s="4" t="s">
        <v>826</v>
      </c>
      <c r="G4268" s="8" t="s">
        <v>15729</v>
      </c>
      <c r="H4268" s="8" t="s">
        <v>2326</v>
      </c>
      <c r="I4268" s="8" t="s">
        <v>16148</v>
      </c>
      <c r="J4268" s="8"/>
      <c r="K4268" s="8"/>
      <c r="L4268" s="8"/>
      <c r="M4268" s="8"/>
      <c r="N4268" s="8" t="s">
        <v>16149</v>
      </c>
      <c r="O4268" s="8"/>
      <c r="P4268" s="8"/>
      <c r="Q4268" s="8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  <c r="AY4268" s="8"/>
      <c r="AZ4268" s="8"/>
      <c r="BA4268" s="8"/>
      <c r="BB4268" s="8"/>
      <c r="BC4268" s="8"/>
      <c r="BD4268" s="8"/>
      <c r="BE4268" s="8"/>
      <c r="BF4268" s="8"/>
      <c r="BG4268" s="8"/>
      <c r="BH4268" s="8"/>
      <c r="BI4268" s="8"/>
      <c r="BJ4268" s="8"/>
      <c r="BK4268" s="8"/>
      <c r="BL4268" s="8"/>
      <c r="BM4268" s="8"/>
      <c r="BN4268" s="8"/>
      <c r="BO4268" s="8"/>
      <c r="BP4268" s="8"/>
      <c r="BQ4268" s="8"/>
      <c r="BR4268" s="8"/>
      <c r="BS4268" s="8"/>
      <c r="BT4268" s="8"/>
      <c r="BU4268" s="8"/>
      <c r="BV4268" s="8"/>
      <c r="BW4268" s="8"/>
      <c r="BX4268" s="8"/>
      <c r="BY4268" s="8"/>
    </row>
    <row r="4269" spans="1:77" x14ac:dyDescent="0.2">
      <c r="A4269" s="8" t="s">
        <v>16150</v>
      </c>
      <c r="B4269" s="5"/>
      <c r="C4269" s="8" t="s">
        <v>16151</v>
      </c>
      <c r="D4269" s="4"/>
      <c r="E4269" s="8"/>
      <c r="F4269" s="4" t="s">
        <v>826</v>
      </c>
      <c r="G4269" s="8" t="s">
        <v>15729</v>
      </c>
      <c r="H4269" s="8" t="s">
        <v>2326</v>
      </c>
      <c r="I4269" s="8" t="s">
        <v>16152</v>
      </c>
      <c r="J4269" s="8"/>
      <c r="K4269" s="8"/>
      <c r="L4269" s="8"/>
      <c r="M4269" s="8"/>
      <c r="N4269" s="8" t="s">
        <v>4195</v>
      </c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  <c r="AY4269" s="8"/>
      <c r="AZ4269" s="8"/>
      <c r="BA4269" s="8"/>
      <c r="BB4269" s="8"/>
      <c r="BC4269" s="8"/>
      <c r="BD4269" s="8"/>
      <c r="BE4269" s="8"/>
      <c r="BF4269" s="8"/>
      <c r="BG4269" s="8"/>
      <c r="BH4269" s="8"/>
      <c r="BI4269" s="8"/>
      <c r="BJ4269" s="8"/>
      <c r="BK4269" s="8"/>
      <c r="BL4269" s="8"/>
      <c r="BM4269" s="8"/>
      <c r="BN4269" s="8"/>
      <c r="BO4269" s="8"/>
      <c r="BP4269" s="8"/>
      <c r="BQ4269" s="8"/>
      <c r="BR4269" s="8"/>
      <c r="BS4269" s="8"/>
      <c r="BT4269" s="8"/>
      <c r="BU4269" s="8"/>
      <c r="BV4269" s="8"/>
      <c r="BW4269" s="8"/>
      <c r="BX4269" s="8"/>
      <c r="BY4269" s="8"/>
    </row>
    <row r="4270" spans="1:77" x14ac:dyDescent="0.2">
      <c r="A4270" s="8" t="s">
        <v>16153</v>
      </c>
      <c r="B4270" s="5"/>
      <c r="C4270" s="8" t="s">
        <v>16154</v>
      </c>
      <c r="D4270" s="4"/>
      <c r="E4270" s="8" t="s">
        <v>16155</v>
      </c>
      <c r="F4270" s="4" t="s">
        <v>826</v>
      </c>
      <c r="G4270" s="8" t="s">
        <v>15729</v>
      </c>
      <c r="H4270" s="8" t="s">
        <v>2326</v>
      </c>
      <c r="I4270" s="8" t="s">
        <v>16156</v>
      </c>
      <c r="J4270" s="8"/>
      <c r="K4270" s="8"/>
      <c r="L4270" s="8"/>
      <c r="M4270" s="8" t="s">
        <v>16157</v>
      </c>
      <c r="N4270" s="8" t="s">
        <v>16158</v>
      </c>
      <c r="O4270" s="8"/>
      <c r="P4270" s="8"/>
      <c r="Q4270" s="8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  <c r="AY4270" s="8"/>
      <c r="AZ4270" s="8"/>
      <c r="BA4270" s="8"/>
      <c r="BB4270" s="8"/>
      <c r="BC4270" s="8"/>
      <c r="BD4270" s="8"/>
      <c r="BE4270" s="8"/>
      <c r="BF4270" s="8"/>
      <c r="BG4270" s="8"/>
      <c r="BH4270" s="8"/>
      <c r="BI4270" s="8"/>
      <c r="BJ4270" s="8"/>
      <c r="BK4270" s="8"/>
      <c r="BL4270" s="8"/>
      <c r="BM4270" s="8"/>
      <c r="BN4270" s="8"/>
      <c r="BO4270" s="8"/>
      <c r="BP4270" s="8"/>
      <c r="BQ4270" s="8"/>
      <c r="BR4270" s="8"/>
      <c r="BS4270" s="8"/>
      <c r="BT4270" s="8"/>
      <c r="BU4270" s="8"/>
      <c r="BV4270" s="8"/>
      <c r="BW4270" s="8"/>
      <c r="BX4270" s="8"/>
      <c r="BY4270" s="8"/>
    </row>
    <row r="4271" spans="1:77" x14ac:dyDescent="0.2">
      <c r="A4271" s="8" t="s">
        <v>16159</v>
      </c>
      <c r="B4271" s="5"/>
      <c r="C4271" s="8" t="s">
        <v>16160</v>
      </c>
      <c r="D4271" s="4"/>
      <c r="E4271" s="8"/>
      <c r="F4271" s="4" t="s">
        <v>826</v>
      </c>
      <c r="G4271" s="8" t="s">
        <v>15729</v>
      </c>
      <c r="H4271" s="8" t="s">
        <v>2326</v>
      </c>
      <c r="I4271" s="8"/>
      <c r="J4271" s="8"/>
      <c r="K4271" s="8"/>
      <c r="L4271" s="8"/>
      <c r="M4271" s="8" t="s">
        <v>16161</v>
      </c>
      <c r="N4271" s="8"/>
      <c r="O4271" s="8"/>
      <c r="P4271" s="8"/>
      <c r="Q4271" s="8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  <c r="AY4271" s="8"/>
      <c r="AZ4271" s="8"/>
      <c r="BA4271" s="8"/>
      <c r="BB4271" s="8"/>
      <c r="BC4271" s="8"/>
      <c r="BD4271" s="8"/>
      <c r="BE4271" s="8"/>
      <c r="BF4271" s="8"/>
      <c r="BG4271" s="8"/>
      <c r="BH4271" s="8"/>
      <c r="BI4271" s="8"/>
      <c r="BJ4271" s="8"/>
      <c r="BK4271" s="8"/>
      <c r="BL4271" s="8"/>
      <c r="BM4271" s="8"/>
      <c r="BN4271" s="8"/>
      <c r="BO4271" s="8"/>
      <c r="BP4271" s="8"/>
      <c r="BQ4271" s="8"/>
      <c r="BR4271" s="8"/>
      <c r="BS4271" s="8"/>
      <c r="BT4271" s="8"/>
      <c r="BU4271" s="8"/>
      <c r="BV4271" s="8"/>
      <c r="BW4271" s="8"/>
      <c r="BX4271" s="8"/>
      <c r="BY4271" s="8"/>
    </row>
    <row r="4272" spans="1:77" x14ac:dyDescent="0.2">
      <c r="A4272" s="8" t="s">
        <v>16162</v>
      </c>
      <c r="B4272" s="5"/>
      <c r="C4272" s="8" t="s">
        <v>16163</v>
      </c>
      <c r="D4272" s="4" t="s">
        <v>16164</v>
      </c>
      <c r="E4272" s="8"/>
      <c r="F4272" s="4" t="s">
        <v>826</v>
      </c>
      <c r="G4272" s="8" t="s">
        <v>15729</v>
      </c>
      <c r="H4272" s="8" t="s">
        <v>2326</v>
      </c>
      <c r="I4272" s="8" t="s">
        <v>16165</v>
      </c>
      <c r="J4272" s="8"/>
      <c r="K4272" s="8"/>
      <c r="L4272" s="8"/>
      <c r="M4272" s="8"/>
      <c r="N4272" s="8" t="s">
        <v>16166</v>
      </c>
      <c r="O4272" s="8"/>
      <c r="P4272" s="8"/>
      <c r="Q4272" s="8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  <c r="AY4272" s="8"/>
      <c r="AZ4272" s="8"/>
      <c r="BA4272" s="8"/>
      <c r="BB4272" s="8"/>
      <c r="BC4272" s="8"/>
      <c r="BD4272" s="8"/>
      <c r="BE4272" s="8"/>
      <c r="BF4272" s="8"/>
      <c r="BG4272" s="8"/>
      <c r="BH4272" s="8"/>
      <c r="BI4272" s="8"/>
      <c r="BJ4272" s="8"/>
      <c r="BK4272" s="8"/>
      <c r="BL4272" s="8"/>
      <c r="BM4272" s="8"/>
      <c r="BN4272" s="8"/>
      <c r="BO4272" s="8"/>
      <c r="BP4272" s="8"/>
      <c r="BQ4272" s="8"/>
      <c r="BR4272" s="8"/>
      <c r="BS4272" s="8"/>
      <c r="BT4272" s="8"/>
      <c r="BU4272" s="8"/>
      <c r="BV4272" s="8"/>
      <c r="BW4272" s="8"/>
      <c r="BX4272" s="8"/>
      <c r="BY4272" s="8"/>
    </row>
    <row r="4273" spans="1:77" x14ac:dyDescent="0.2">
      <c r="A4273" s="8" t="s">
        <v>16167</v>
      </c>
      <c r="B4273" s="5"/>
      <c r="C4273" s="8" t="s">
        <v>16168</v>
      </c>
      <c r="D4273" s="4" t="s">
        <v>16164</v>
      </c>
      <c r="E4273" s="8"/>
      <c r="F4273" s="4" t="s">
        <v>826</v>
      </c>
      <c r="G4273" s="8" t="s">
        <v>15729</v>
      </c>
      <c r="H4273" s="8" t="s">
        <v>2326</v>
      </c>
      <c r="I4273" s="8" t="s">
        <v>16169</v>
      </c>
      <c r="J4273" s="8"/>
      <c r="K4273" s="8"/>
      <c r="L4273" s="8"/>
      <c r="M4273" s="8"/>
      <c r="N4273" s="8" t="s">
        <v>16166</v>
      </c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  <c r="AY4273" s="8"/>
      <c r="AZ4273" s="8"/>
      <c r="BA4273" s="8"/>
      <c r="BB4273" s="8"/>
      <c r="BC4273" s="8"/>
      <c r="BD4273" s="8"/>
      <c r="BE4273" s="8"/>
      <c r="BF4273" s="8"/>
      <c r="BG4273" s="8"/>
      <c r="BH4273" s="8"/>
      <c r="BI4273" s="8"/>
      <c r="BJ4273" s="8"/>
      <c r="BK4273" s="8"/>
      <c r="BL4273" s="8"/>
      <c r="BM4273" s="8"/>
      <c r="BN4273" s="8"/>
      <c r="BO4273" s="8"/>
      <c r="BP4273" s="8"/>
      <c r="BQ4273" s="8"/>
      <c r="BR4273" s="8"/>
      <c r="BS4273" s="8"/>
      <c r="BT4273" s="8"/>
      <c r="BU4273" s="8"/>
      <c r="BV4273" s="8"/>
      <c r="BW4273" s="8"/>
      <c r="BX4273" s="8"/>
      <c r="BY4273" s="8"/>
    </row>
    <row r="4274" spans="1:77" x14ac:dyDescent="0.2">
      <c r="A4274" s="8" t="s">
        <v>16170</v>
      </c>
      <c r="B4274" s="5"/>
      <c r="C4274" s="8" t="s">
        <v>16171</v>
      </c>
      <c r="D4274" s="4" t="s">
        <v>16164</v>
      </c>
      <c r="E4274" s="8"/>
      <c r="F4274" s="4" t="s">
        <v>826</v>
      </c>
      <c r="G4274" s="8" t="s">
        <v>15729</v>
      </c>
      <c r="H4274" s="8" t="s">
        <v>2326</v>
      </c>
      <c r="I4274" s="8" t="s">
        <v>16172</v>
      </c>
      <c r="J4274" s="8"/>
      <c r="K4274" s="8"/>
      <c r="L4274" s="8"/>
      <c r="M4274" s="8"/>
      <c r="N4274" s="8" t="s">
        <v>16166</v>
      </c>
      <c r="O4274" s="8"/>
      <c r="P4274" s="8"/>
      <c r="Q4274" s="8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  <c r="AY4274" s="8"/>
      <c r="AZ4274" s="8"/>
      <c r="BA4274" s="8"/>
      <c r="BB4274" s="8"/>
      <c r="BC4274" s="8"/>
      <c r="BD4274" s="8"/>
      <c r="BE4274" s="8"/>
      <c r="BF4274" s="8"/>
      <c r="BG4274" s="8"/>
      <c r="BH4274" s="8"/>
      <c r="BI4274" s="8"/>
      <c r="BJ4274" s="8"/>
      <c r="BK4274" s="8"/>
      <c r="BL4274" s="8"/>
      <c r="BM4274" s="8"/>
      <c r="BN4274" s="8"/>
      <c r="BO4274" s="8"/>
      <c r="BP4274" s="8"/>
      <c r="BQ4274" s="8"/>
      <c r="BR4274" s="8"/>
      <c r="BS4274" s="8"/>
      <c r="BT4274" s="8"/>
      <c r="BU4274" s="8"/>
      <c r="BV4274" s="8"/>
      <c r="BW4274" s="8"/>
      <c r="BX4274" s="8"/>
      <c r="BY4274" s="8"/>
    </row>
    <row r="4275" spans="1:77" x14ac:dyDescent="0.2">
      <c r="A4275" s="8" t="s">
        <v>16173</v>
      </c>
      <c r="B4275" s="5"/>
      <c r="C4275" s="8" t="s">
        <v>16174</v>
      </c>
      <c r="D4275" s="4" t="s">
        <v>16164</v>
      </c>
      <c r="E4275" s="8"/>
      <c r="F4275" s="4" t="s">
        <v>826</v>
      </c>
      <c r="G4275" s="8" t="s">
        <v>15729</v>
      </c>
      <c r="H4275" s="8" t="s">
        <v>2326</v>
      </c>
      <c r="I4275" s="8" t="s">
        <v>16175</v>
      </c>
      <c r="J4275" s="8"/>
      <c r="K4275" s="8"/>
      <c r="L4275" s="8"/>
      <c r="M4275" s="8"/>
      <c r="N4275" s="8" t="s">
        <v>16166</v>
      </c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  <c r="AY4275" s="8"/>
      <c r="AZ4275" s="8"/>
      <c r="BA4275" s="8"/>
      <c r="BB4275" s="8"/>
      <c r="BC4275" s="8"/>
      <c r="BD4275" s="8"/>
      <c r="BE4275" s="8"/>
      <c r="BF4275" s="8"/>
      <c r="BG4275" s="8"/>
      <c r="BH4275" s="8"/>
      <c r="BI4275" s="8"/>
      <c r="BJ4275" s="8"/>
      <c r="BK4275" s="8"/>
      <c r="BL4275" s="8"/>
      <c r="BM4275" s="8"/>
      <c r="BN4275" s="8"/>
      <c r="BO4275" s="8"/>
      <c r="BP4275" s="8"/>
      <c r="BQ4275" s="8"/>
      <c r="BR4275" s="8"/>
      <c r="BS4275" s="8"/>
      <c r="BT4275" s="8"/>
      <c r="BU4275" s="8"/>
      <c r="BV4275" s="8"/>
      <c r="BW4275" s="8"/>
      <c r="BX4275" s="8"/>
      <c r="BY4275" s="8"/>
    </row>
    <row r="4276" spans="1:77" x14ac:dyDescent="0.2">
      <c r="A4276" s="8" t="s">
        <v>16176</v>
      </c>
      <c r="B4276" s="5"/>
      <c r="C4276" s="8" t="s">
        <v>16177</v>
      </c>
      <c r="D4276" s="5"/>
      <c r="E4276" s="8" t="s">
        <v>16178</v>
      </c>
      <c r="F4276" s="5" t="s">
        <v>826</v>
      </c>
      <c r="G4276" s="8" t="s">
        <v>15729</v>
      </c>
      <c r="H4276" s="8" t="s">
        <v>2326</v>
      </c>
      <c r="I4276" s="8"/>
      <c r="J4276" s="8"/>
      <c r="K4276" s="8"/>
      <c r="L4276" s="8"/>
      <c r="M4276" s="8" t="s">
        <v>16179</v>
      </c>
      <c r="N4276" s="8"/>
      <c r="O4276" s="8"/>
      <c r="P4276" s="8"/>
      <c r="Q4276" s="8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  <c r="AY4276" s="8"/>
      <c r="AZ4276" s="8"/>
      <c r="BA4276" s="8"/>
      <c r="BB4276" s="8"/>
      <c r="BC4276" s="8"/>
      <c r="BD4276" s="8"/>
      <c r="BE4276" s="8"/>
      <c r="BF4276" s="8"/>
      <c r="BG4276" s="8"/>
      <c r="BH4276" s="8"/>
      <c r="BI4276" s="8"/>
      <c r="BJ4276" s="8"/>
      <c r="BK4276" s="8"/>
      <c r="BL4276" s="8"/>
      <c r="BM4276" s="8"/>
      <c r="BN4276" s="8"/>
      <c r="BO4276" s="8"/>
      <c r="BP4276" s="8"/>
      <c r="BQ4276" s="8"/>
      <c r="BR4276" s="8"/>
      <c r="BS4276" s="8"/>
      <c r="BT4276" s="8"/>
      <c r="BU4276" s="8"/>
      <c r="BV4276" s="8"/>
      <c r="BW4276" s="8"/>
      <c r="BX4276" s="8"/>
      <c r="BY4276" s="8"/>
    </row>
    <row r="4277" spans="1:77" x14ac:dyDescent="0.2">
      <c r="A4277" s="8" t="s">
        <v>16180</v>
      </c>
      <c r="B4277" s="5"/>
      <c r="C4277" s="8" t="s">
        <v>16181</v>
      </c>
      <c r="D4277" s="5"/>
      <c r="E4277" s="8" t="s">
        <v>16182</v>
      </c>
      <c r="F4277" s="5" t="s">
        <v>826</v>
      </c>
      <c r="G4277" s="8" t="s">
        <v>15729</v>
      </c>
      <c r="H4277" s="8" t="s">
        <v>2326</v>
      </c>
      <c r="I4277" s="8" t="s">
        <v>16183</v>
      </c>
      <c r="J4277" s="8"/>
      <c r="K4277" s="8"/>
      <c r="L4277" s="8"/>
      <c r="M4277" s="8" t="s">
        <v>16184</v>
      </c>
      <c r="N4277" s="8" t="s">
        <v>16185</v>
      </c>
      <c r="O4277" s="8"/>
      <c r="P4277" s="8"/>
      <c r="Q4277" s="8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  <c r="AY4277" s="8"/>
      <c r="AZ4277" s="8"/>
      <c r="BA4277" s="8"/>
      <c r="BB4277" s="8"/>
      <c r="BC4277" s="8"/>
      <c r="BD4277" s="8"/>
      <c r="BE4277" s="8"/>
      <c r="BF4277" s="8"/>
      <c r="BG4277" s="8"/>
      <c r="BH4277" s="8"/>
      <c r="BI4277" s="8"/>
      <c r="BJ4277" s="8"/>
      <c r="BK4277" s="8"/>
      <c r="BL4277" s="8"/>
      <c r="BM4277" s="8"/>
      <c r="BN4277" s="8"/>
      <c r="BO4277" s="8"/>
      <c r="BP4277" s="8"/>
      <c r="BQ4277" s="8"/>
      <c r="BR4277" s="8"/>
      <c r="BS4277" s="8"/>
      <c r="BT4277" s="8"/>
      <c r="BU4277" s="8"/>
      <c r="BV4277" s="8"/>
      <c r="BW4277" s="8"/>
      <c r="BX4277" s="8"/>
      <c r="BY4277" s="8"/>
    </row>
    <row r="4278" spans="1:77" x14ac:dyDescent="0.2">
      <c r="A4278" s="8" t="s">
        <v>16186</v>
      </c>
      <c r="B4278" s="5"/>
      <c r="C4278" s="8" t="s">
        <v>16187</v>
      </c>
      <c r="D4278" s="5"/>
      <c r="E4278" s="8" t="s">
        <v>6685</v>
      </c>
      <c r="F4278" s="5" t="s">
        <v>826</v>
      </c>
      <c r="G4278" s="8" t="s">
        <v>15729</v>
      </c>
      <c r="H4278" s="8" t="s">
        <v>2326</v>
      </c>
      <c r="I4278" s="8" t="s">
        <v>16188</v>
      </c>
      <c r="J4278" s="8"/>
      <c r="K4278" s="8"/>
      <c r="L4278" s="8"/>
      <c r="M4278" s="8"/>
      <c r="N4278" s="8" t="s">
        <v>16189</v>
      </c>
      <c r="O4278" s="8"/>
      <c r="P4278" s="8"/>
      <c r="Q4278" s="8"/>
      <c r="R4278" s="8"/>
      <c r="S4278" s="8"/>
      <c r="T4278" s="8"/>
      <c r="U4278" s="8"/>
      <c r="V4278" s="8"/>
      <c r="W4278" s="8"/>
      <c r="X4278" s="8"/>
      <c r="Y4278" s="8"/>
      <c r="Z4278" s="8"/>
      <c r="AA4278" s="8"/>
      <c r="AB4278" s="8"/>
      <c r="AC4278" s="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  <c r="AY4278" s="8"/>
      <c r="AZ4278" s="8"/>
      <c r="BA4278" s="8"/>
      <c r="BB4278" s="8"/>
      <c r="BC4278" s="8"/>
      <c r="BD4278" s="8"/>
      <c r="BE4278" s="8"/>
      <c r="BF4278" s="8"/>
      <c r="BG4278" s="8"/>
      <c r="BH4278" s="8"/>
      <c r="BI4278" s="8"/>
      <c r="BJ4278" s="8"/>
      <c r="BK4278" s="8"/>
      <c r="BL4278" s="8"/>
      <c r="BM4278" s="8"/>
      <c r="BN4278" s="8"/>
      <c r="BO4278" s="8"/>
      <c r="BP4278" s="8"/>
      <c r="BQ4278" s="8"/>
      <c r="BR4278" s="8"/>
      <c r="BS4278" s="8"/>
      <c r="BT4278" s="8"/>
      <c r="BU4278" s="8"/>
      <c r="BV4278" s="8"/>
      <c r="BW4278" s="8"/>
      <c r="BX4278" s="8"/>
      <c r="BY4278" s="8"/>
    </row>
    <row r="4279" spans="1:77" x14ac:dyDescent="0.2">
      <c r="A4279" s="8" t="s">
        <v>16190</v>
      </c>
      <c r="B4279" s="5"/>
      <c r="C4279" s="8" t="s">
        <v>16191</v>
      </c>
      <c r="D4279" s="5" t="s">
        <v>16192</v>
      </c>
      <c r="E4279" s="8" t="s">
        <v>16193</v>
      </c>
      <c r="F4279" s="5" t="s">
        <v>826</v>
      </c>
      <c r="G4279" s="8" t="s">
        <v>15729</v>
      </c>
      <c r="H4279" s="8" t="s">
        <v>2326</v>
      </c>
      <c r="I4279" s="8" t="s">
        <v>16194</v>
      </c>
      <c r="J4279" s="8"/>
      <c r="K4279" s="8"/>
      <c r="L4279" s="8"/>
      <c r="M4279" s="8" t="s">
        <v>16195</v>
      </c>
      <c r="N4279" s="8" t="s">
        <v>16196</v>
      </c>
      <c r="O4279" s="8"/>
      <c r="P4279" s="8"/>
      <c r="Q4279" s="8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  <c r="AY4279" s="8"/>
      <c r="AZ4279" s="8"/>
      <c r="BA4279" s="8"/>
      <c r="BB4279" s="8"/>
      <c r="BC4279" s="8"/>
      <c r="BD4279" s="8"/>
      <c r="BE4279" s="8"/>
      <c r="BF4279" s="8"/>
      <c r="BG4279" s="8"/>
      <c r="BH4279" s="8"/>
      <c r="BI4279" s="8"/>
      <c r="BJ4279" s="8"/>
      <c r="BK4279" s="8"/>
      <c r="BL4279" s="8"/>
      <c r="BM4279" s="8"/>
      <c r="BN4279" s="8"/>
      <c r="BO4279" s="8"/>
      <c r="BP4279" s="8"/>
      <c r="BQ4279" s="8"/>
      <c r="BR4279" s="8"/>
      <c r="BS4279" s="8"/>
      <c r="BT4279" s="8"/>
      <c r="BU4279" s="8"/>
      <c r="BV4279" s="8"/>
      <c r="BW4279" s="8"/>
      <c r="BX4279" s="8"/>
      <c r="BY4279" s="8"/>
    </row>
    <row r="4280" spans="1:77" x14ac:dyDescent="0.2">
      <c r="A4280" s="8" t="s">
        <v>16197</v>
      </c>
      <c r="B4280" s="5"/>
      <c r="C4280" s="8" t="s">
        <v>16198</v>
      </c>
      <c r="D4280" s="5" t="s">
        <v>16199</v>
      </c>
      <c r="E4280" s="8" t="s">
        <v>16200</v>
      </c>
      <c r="F4280" s="5" t="s">
        <v>826</v>
      </c>
      <c r="G4280" s="8" t="s">
        <v>15729</v>
      </c>
      <c r="H4280" s="8" t="s">
        <v>2326</v>
      </c>
      <c r="I4280" s="8" t="s">
        <v>16201</v>
      </c>
      <c r="J4280" s="8"/>
      <c r="K4280" s="8"/>
      <c r="L4280" s="8"/>
      <c r="M4280" s="8" t="s">
        <v>16202</v>
      </c>
      <c r="N4280" s="8" t="s">
        <v>16203</v>
      </c>
      <c r="O4280" s="8"/>
      <c r="P4280" s="8"/>
      <c r="Q4280" s="8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  <c r="AY4280" s="8"/>
      <c r="AZ4280" s="8"/>
      <c r="BA4280" s="8"/>
      <c r="BB4280" s="8"/>
      <c r="BC4280" s="8"/>
      <c r="BD4280" s="8"/>
      <c r="BE4280" s="8"/>
      <c r="BF4280" s="8"/>
      <c r="BG4280" s="8"/>
      <c r="BH4280" s="8"/>
      <c r="BI4280" s="8"/>
      <c r="BJ4280" s="8"/>
      <c r="BK4280" s="8"/>
      <c r="BL4280" s="8"/>
      <c r="BM4280" s="8"/>
      <c r="BN4280" s="8"/>
      <c r="BO4280" s="8"/>
      <c r="BP4280" s="8"/>
      <c r="BQ4280" s="8"/>
      <c r="BR4280" s="8"/>
      <c r="BS4280" s="8"/>
      <c r="BT4280" s="8"/>
      <c r="BU4280" s="8"/>
      <c r="BV4280" s="8"/>
      <c r="BW4280" s="8"/>
      <c r="BX4280" s="8"/>
      <c r="BY4280" s="8"/>
    </row>
    <row r="4281" spans="1:77" x14ac:dyDescent="0.2">
      <c r="A4281" s="8" t="s">
        <v>16204</v>
      </c>
      <c r="B4281" s="5"/>
      <c r="C4281" s="8" t="s">
        <v>16205</v>
      </c>
      <c r="D4281" s="5" t="s">
        <v>16199</v>
      </c>
      <c r="E4281" s="8" t="s">
        <v>16200</v>
      </c>
      <c r="F4281" s="5" t="s">
        <v>826</v>
      </c>
      <c r="G4281" s="8" t="s">
        <v>15729</v>
      </c>
      <c r="H4281" s="8" t="s">
        <v>2326</v>
      </c>
      <c r="I4281" s="8" t="s">
        <v>16206</v>
      </c>
      <c r="J4281" s="8"/>
      <c r="K4281" s="8"/>
      <c r="L4281" s="8"/>
      <c r="M4281" s="8" t="s">
        <v>16207</v>
      </c>
      <c r="N4281" s="8" t="s">
        <v>16203</v>
      </c>
      <c r="O4281" s="8"/>
      <c r="P4281" s="8"/>
      <c r="Q4281" s="8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  <c r="AY4281" s="8"/>
      <c r="AZ4281" s="8"/>
      <c r="BA4281" s="8"/>
      <c r="BB4281" s="8"/>
      <c r="BC4281" s="8"/>
      <c r="BD4281" s="8"/>
      <c r="BE4281" s="8"/>
      <c r="BF4281" s="8"/>
      <c r="BG4281" s="8"/>
      <c r="BH4281" s="8"/>
      <c r="BI4281" s="8"/>
      <c r="BJ4281" s="8"/>
      <c r="BK4281" s="8"/>
      <c r="BL4281" s="8"/>
      <c r="BM4281" s="8"/>
      <c r="BN4281" s="8"/>
      <c r="BO4281" s="8"/>
      <c r="BP4281" s="8"/>
      <c r="BQ4281" s="8"/>
      <c r="BR4281" s="8"/>
      <c r="BS4281" s="8"/>
      <c r="BT4281" s="8"/>
      <c r="BU4281" s="8"/>
      <c r="BV4281" s="8"/>
      <c r="BW4281" s="8"/>
      <c r="BX4281" s="8"/>
      <c r="BY4281" s="8"/>
    </row>
    <row r="4282" spans="1:77" x14ac:dyDescent="0.2">
      <c r="A4282" s="8" t="s">
        <v>16208</v>
      </c>
      <c r="B4282" s="5"/>
      <c r="C4282" s="8" t="s">
        <v>16209</v>
      </c>
      <c r="D4282" s="5" t="s">
        <v>16210</v>
      </c>
      <c r="E4282" s="8" t="s">
        <v>16211</v>
      </c>
      <c r="F4282" s="5" t="s">
        <v>826</v>
      </c>
      <c r="G4282" s="8" t="s">
        <v>15729</v>
      </c>
      <c r="H4282" s="8" t="s">
        <v>2326</v>
      </c>
      <c r="I4282" s="8" t="s">
        <v>16212</v>
      </c>
      <c r="J4282" s="8"/>
      <c r="K4282" s="8"/>
      <c r="L4282" s="8"/>
      <c r="M4282" s="8"/>
      <c r="N4282" s="8" t="s">
        <v>16213</v>
      </c>
      <c r="O4282" s="8"/>
      <c r="P4282" s="8"/>
      <c r="Q4282" s="8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  <c r="AY4282" s="8"/>
      <c r="AZ4282" s="8"/>
      <c r="BA4282" s="8"/>
      <c r="BB4282" s="8"/>
      <c r="BC4282" s="8"/>
      <c r="BD4282" s="8"/>
      <c r="BE4282" s="8"/>
      <c r="BF4282" s="8"/>
      <c r="BG4282" s="8"/>
      <c r="BH4282" s="8"/>
      <c r="BI4282" s="8"/>
      <c r="BJ4282" s="8"/>
      <c r="BK4282" s="8"/>
      <c r="BL4282" s="8"/>
      <c r="BM4282" s="8"/>
      <c r="BN4282" s="8"/>
      <c r="BO4282" s="8"/>
      <c r="BP4282" s="8"/>
      <c r="BQ4282" s="8"/>
      <c r="BR4282" s="8"/>
      <c r="BS4282" s="8"/>
      <c r="BT4282" s="8"/>
      <c r="BU4282" s="8"/>
      <c r="BV4282" s="8"/>
      <c r="BW4282" s="8"/>
      <c r="BX4282" s="8"/>
      <c r="BY4282" s="8"/>
    </row>
    <row r="4283" spans="1:77" x14ac:dyDescent="0.2">
      <c r="A4283" s="8" t="s">
        <v>16214</v>
      </c>
      <c r="B4283" s="5"/>
      <c r="C4283" s="8" t="s">
        <v>16215</v>
      </c>
      <c r="D4283" s="5"/>
      <c r="E4283" s="8" t="s">
        <v>16216</v>
      </c>
      <c r="F4283" s="5" t="s">
        <v>826</v>
      </c>
      <c r="G4283" s="8" t="s">
        <v>15729</v>
      </c>
      <c r="H4283" s="8" t="s">
        <v>2326</v>
      </c>
      <c r="I4283" s="8" t="s">
        <v>16217</v>
      </c>
      <c r="J4283" s="8"/>
      <c r="K4283" s="8"/>
      <c r="L4283" s="8"/>
      <c r="M4283" s="8" t="s">
        <v>16218</v>
      </c>
      <c r="N4283" s="8" t="s">
        <v>16219</v>
      </c>
      <c r="O4283" s="8"/>
      <c r="P4283" s="8"/>
      <c r="Q4283" s="8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  <c r="AY4283" s="8"/>
      <c r="AZ4283" s="8"/>
      <c r="BA4283" s="8"/>
      <c r="BB4283" s="8"/>
      <c r="BC4283" s="8"/>
      <c r="BD4283" s="8"/>
      <c r="BE4283" s="8"/>
      <c r="BF4283" s="8"/>
      <c r="BG4283" s="8"/>
      <c r="BH4283" s="8"/>
      <c r="BI4283" s="8"/>
      <c r="BJ4283" s="8"/>
      <c r="BK4283" s="8"/>
      <c r="BL4283" s="8"/>
      <c r="BM4283" s="8"/>
      <c r="BN4283" s="8"/>
      <c r="BO4283" s="8"/>
      <c r="BP4283" s="8"/>
      <c r="BQ4283" s="8"/>
      <c r="BR4283" s="8"/>
      <c r="BS4283" s="8"/>
      <c r="BT4283" s="8"/>
      <c r="BU4283" s="8"/>
      <c r="BV4283" s="8"/>
      <c r="BW4283" s="8"/>
      <c r="BX4283" s="8"/>
      <c r="BY4283" s="8"/>
    </row>
    <row r="4284" spans="1:77" x14ac:dyDescent="0.2">
      <c r="A4284" s="8" t="s">
        <v>16220</v>
      </c>
      <c r="B4284" s="5"/>
      <c r="C4284" s="8" t="s">
        <v>16221</v>
      </c>
      <c r="D4284" s="5"/>
      <c r="E4284" s="8" t="s">
        <v>16222</v>
      </c>
      <c r="F4284" s="5" t="s">
        <v>826</v>
      </c>
      <c r="G4284" s="8" t="s">
        <v>15729</v>
      </c>
      <c r="H4284" s="8" t="s">
        <v>2326</v>
      </c>
      <c r="I4284" s="8" t="s">
        <v>16223</v>
      </c>
      <c r="J4284" s="8"/>
      <c r="K4284" s="8"/>
      <c r="L4284" s="8"/>
      <c r="M4284" s="8" t="s">
        <v>16224</v>
      </c>
      <c r="N4284" s="8" t="s">
        <v>16225</v>
      </c>
      <c r="O4284" s="8"/>
      <c r="P4284" s="8"/>
      <c r="Q4284" s="8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  <c r="AY4284" s="8"/>
      <c r="AZ4284" s="8"/>
      <c r="BA4284" s="8"/>
      <c r="BB4284" s="8"/>
      <c r="BC4284" s="8"/>
      <c r="BD4284" s="8"/>
      <c r="BE4284" s="8"/>
      <c r="BF4284" s="8"/>
      <c r="BG4284" s="8"/>
      <c r="BH4284" s="8"/>
      <c r="BI4284" s="8"/>
      <c r="BJ4284" s="8"/>
      <c r="BK4284" s="8"/>
      <c r="BL4284" s="8"/>
      <c r="BM4284" s="8"/>
      <c r="BN4284" s="8"/>
      <c r="BO4284" s="8"/>
      <c r="BP4284" s="8"/>
      <c r="BQ4284" s="8"/>
      <c r="BR4284" s="8"/>
      <c r="BS4284" s="8"/>
      <c r="BT4284" s="8"/>
      <c r="BU4284" s="8"/>
      <c r="BV4284" s="8"/>
      <c r="BW4284" s="8"/>
      <c r="BX4284" s="8"/>
      <c r="BY4284" s="8"/>
    </row>
    <row r="4285" spans="1:77" x14ac:dyDescent="0.2">
      <c r="A4285" s="8" t="s">
        <v>16226</v>
      </c>
      <c r="B4285" s="5"/>
      <c r="C4285" s="8" t="s">
        <v>16227</v>
      </c>
      <c r="D4285" s="5"/>
      <c r="E4285" s="8"/>
      <c r="F4285" s="5" t="s">
        <v>826</v>
      </c>
      <c r="G4285" s="8" t="s">
        <v>15729</v>
      </c>
      <c r="H4285" s="8" t="s">
        <v>2326</v>
      </c>
      <c r="I4285" s="8" t="s">
        <v>16228</v>
      </c>
      <c r="J4285" s="8"/>
      <c r="K4285" s="8"/>
      <c r="L4285" s="8"/>
      <c r="M4285" s="8"/>
      <c r="N4285" s="8" t="s">
        <v>16229</v>
      </c>
      <c r="O4285" s="8"/>
      <c r="P4285" s="8"/>
      <c r="Q4285" s="8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  <c r="AY4285" s="8"/>
      <c r="AZ4285" s="8"/>
      <c r="BA4285" s="8"/>
      <c r="BB4285" s="8"/>
      <c r="BC4285" s="8"/>
      <c r="BD4285" s="8"/>
      <c r="BE4285" s="8"/>
      <c r="BF4285" s="8"/>
      <c r="BG4285" s="8"/>
      <c r="BH4285" s="8"/>
      <c r="BI4285" s="8"/>
      <c r="BJ4285" s="8"/>
      <c r="BK4285" s="8"/>
      <c r="BL4285" s="8"/>
      <c r="BM4285" s="8"/>
      <c r="BN4285" s="8"/>
      <c r="BO4285" s="8"/>
      <c r="BP4285" s="8"/>
      <c r="BQ4285" s="8"/>
      <c r="BR4285" s="8"/>
      <c r="BS4285" s="8"/>
      <c r="BT4285" s="8"/>
      <c r="BU4285" s="8"/>
      <c r="BV4285" s="8"/>
      <c r="BW4285" s="8"/>
      <c r="BX4285" s="8"/>
      <c r="BY4285" s="8"/>
    </row>
    <row r="4286" spans="1:77" x14ac:dyDescent="0.2">
      <c r="A4286" s="8" t="s">
        <v>16230</v>
      </c>
      <c r="B4286" s="5"/>
      <c r="C4286" s="8" t="s">
        <v>16231</v>
      </c>
      <c r="D4286" s="5" t="s">
        <v>16199</v>
      </c>
      <c r="E4286" s="8" t="s">
        <v>16200</v>
      </c>
      <c r="F4286" s="5" t="s">
        <v>826</v>
      </c>
      <c r="G4286" s="8" t="s">
        <v>15729</v>
      </c>
      <c r="H4286" s="8" t="s">
        <v>2326</v>
      </c>
      <c r="I4286" s="8" t="s">
        <v>16232</v>
      </c>
      <c r="J4286" s="8"/>
      <c r="K4286" s="8"/>
      <c r="L4286" s="8"/>
      <c r="M4286" s="8" t="s">
        <v>16233</v>
      </c>
      <c r="N4286" s="8" t="s">
        <v>16203</v>
      </c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  <c r="AY4286" s="8"/>
      <c r="AZ4286" s="8"/>
      <c r="BA4286" s="8"/>
      <c r="BB4286" s="8"/>
      <c r="BC4286" s="8"/>
      <c r="BD4286" s="8"/>
      <c r="BE4286" s="8"/>
      <c r="BF4286" s="8"/>
      <c r="BG4286" s="8"/>
      <c r="BH4286" s="8"/>
      <c r="BI4286" s="8"/>
      <c r="BJ4286" s="8"/>
      <c r="BK4286" s="8"/>
      <c r="BL4286" s="8"/>
      <c r="BM4286" s="8"/>
      <c r="BN4286" s="8"/>
      <c r="BO4286" s="8"/>
      <c r="BP4286" s="8"/>
      <c r="BQ4286" s="8"/>
      <c r="BR4286" s="8"/>
      <c r="BS4286" s="8"/>
      <c r="BT4286" s="8"/>
      <c r="BU4286" s="8"/>
      <c r="BV4286" s="8"/>
      <c r="BW4286" s="8"/>
      <c r="BX4286" s="8"/>
      <c r="BY4286" s="8"/>
    </row>
    <row r="4287" spans="1:77" x14ac:dyDescent="0.2">
      <c r="A4287" s="8" t="s">
        <v>16234</v>
      </c>
      <c r="B4287" s="5"/>
      <c r="C4287" s="8" t="s">
        <v>16235</v>
      </c>
      <c r="D4287" s="5"/>
      <c r="E4287" s="8" t="s">
        <v>16236</v>
      </c>
      <c r="F4287" s="5" t="s">
        <v>826</v>
      </c>
      <c r="G4287" s="8" t="s">
        <v>15729</v>
      </c>
      <c r="H4287" s="8" t="s">
        <v>2326</v>
      </c>
      <c r="I4287" s="8" t="s">
        <v>16237</v>
      </c>
      <c r="J4287" s="8"/>
      <c r="K4287" s="8"/>
      <c r="L4287" s="8"/>
      <c r="M4287" s="8" t="s">
        <v>16238</v>
      </c>
      <c r="N4287" s="8" t="s">
        <v>16239</v>
      </c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  <c r="AY4287" s="8"/>
      <c r="AZ4287" s="8"/>
      <c r="BA4287" s="8"/>
      <c r="BB4287" s="8"/>
      <c r="BC4287" s="8"/>
      <c r="BD4287" s="8"/>
      <c r="BE4287" s="8"/>
      <c r="BF4287" s="8"/>
      <c r="BG4287" s="8"/>
      <c r="BH4287" s="8"/>
      <c r="BI4287" s="8"/>
      <c r="BJ4287" s="8"/>
      <c r="BK4287" s="8"/>
      <c r="BL4287" s="8"/>
      <c r="BM4287" s="8"/>
      <c r="BN4287" s="8"/>
      <c r="BO4287" s="8"/>
      <c r="BP4287" s="8"/>
      <c r="BQ4287" s="8"/>
      <c r="BR4287" s="8"/>
      <c r="BS4287" s="8"/>
      <c r="BT4287" s="8"/>
      <c r="BU4287" s="8"/>
      <c r="BV4287" s="8"/>
      <c r="BW4287" s="8"/>
      <c r="BX4287" s="8"/>
      <c r="BY4287" s="8"/>
    </row>
    <row r="4288" spans="1:77" x14ac:dyDescent="0.2">
      <c r="A4288" s="8" t="s">
        <v>16240</v>
      </c>
      <c r="B4288" s="5"/>
      <c r="C4288" s="8" t="s">
        <v>16241</v>
      </c>
      <c r="D4288" s="5"/>
      <c r="E4288" s="8"/>
      <c r="F4288" s="5" t="s">
        <v>826</v>
      </c>
      <c r="G4288" s="8" t="s">
        <v>15729</v>
      </c>
      <c r="H4288" s="8" t="s">
        <v>2326</v>
      </c>
      <c r="I4288" s="8" t="s">
        <v>16242</v>
      </c>
      <c r="J4288" s="8"/>
      <c r="K4288" s="8"/>
      <c r="L4288" s="8"/>
      <c r="M4288" s="8" t="s">
        <v>16243</v>
      </c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  <c r="AY4288" s="8"/>
      <c r="AZ4288" s="8"/>
      <c r="BA4288" s="8"/>
      <c r="BB4288" s="8"/>
      <c r="BC4288" s="8"/>
      <c r="BD4288" s="8"/>
      <c r="BE4288" s="8"/>
      <c r="BF4288" s="8"/>
      <c r="BG4288" s="8"/>
      <c r="BH4288" s="8"/>
      <c r="BI4288" s="8"/>
      <c r="BJ4288" s="8"/>
      <c r="BK4288" s="8"/>
      <c r="BL4288" s="8"/>
      <c r="BM4288" s="8"/>
      <c r="BN4288" s="8"/>
      <c r="BO4288" s="8"/>
      <c r="BP4288" s="8"/>
      <c r="BQ4288" s="8"/>
      <c r="BR4288" s="8"/>
      <c r="BS4288" s="8"/>
      <c r="BT4288" s="8"/>
      <c r="BU4288" s="8"/>
      <c r="BV4288" s="8"/>
      <c r="BW4288" s="8"/>
      <c r="BX4288" s="8"/>
      <c r="BY4288" s="8"/>
    </row>
    <row r="4289" spans="1:77" x14ac:dyDescent="0.2">
      <c r="A4289" s="8" t="s">
        <v>16244</v>
      </c>
      <c r="B4289" s="5"/>
      <c r="C4289" s="8" t="s">
        <v>16245</v>
      </c>
      <c r="D4289" s="5"/>
      <c r="E4289" s="8" t="s">
        <v>16246</v>
      </c>
      <c r="F4289" s="5" t="s">
        <v>826</v>
      </c>
      <c r="G4289" s="8" t="s">
        <v>15729</v>
      </c>
      <c r="H4289" s="8" t="s">
        <v>2326</v>
      </c>
      <c r="I4289" s="8" t="s">
        <v>16247</v>
      </c>
      <c r="J4289" s="8"/>
      <c r="K4289" s="8"/>
      <c r="L4289" s="8"/>
      <c r="M4289" s="8" t="s">
        <v>16248</v>
      </c>
      <c r="N4289" s="8" t="s">
        <v>16249</v>
      </c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  <c r="AY4289" s="8"/>
      <c r="AZ4289" s="8"/>
      <c r="BA4289" s="8"/>
      <c r="BB4289" s="8"/>
      <c r="BC4289" s="8"/>
      <c r="BD4289" s="8"/>
      <c r="BE4289" s="8"/>
      <c r="BF4289" s="8"/>
      <c r="BG4289" s="8"/>
      <c r="BH4289" s="8"/>
      <c r="BI4289" s="8"/>
      <c r="BJ4289" s="8"/>
      <c r="BK4289" s="8"/>
      <c r="BL4289" s="8"/>
      <c r="BM4289" s="8"/>
      <c r="BN4289" s="8"/>
      <c r="BO4289" s="8"/>
      <c r="BP4289" s="8"/>
      <c r="BQ4289" s="8"/>
      <c r="BR4289" s="8"/>
      <c r="BS4289" s="8"/>
      <c r="BT4289" s="8"/>
      <c r="BU4289" s="8"/>
      <c r="BV4289" s="8"/>
      <c r="BW4289" s="8"/>
      <c r="BX4289" s="8"/>
      <c r="BY4289" s="8"/>
    </row>
    <row r="4290" spans="1:77" x14ac:dyDescent="0.2">
      <c r="A4290" s="8" t="s">
        <v>16250</v>
      </c>
      <c r="B4290" s="5"/>
      <c r="C4290" s="8" t="s">
        <v>16251</v>
      </c>
      <c r="D4290" s="5"/>
      <c r="E4290" s="8" t="s">
        <v>16252</v>
      </c>
      <c r="F4290" s="5" t="s">
        <v>826</v>
      </c>
      <c r="G4290" s="8" t="s">
        <v>15729</v>
      </c>
      <c r="H4290" s="8" t="s">
        <v>2326</v>
      </c>
      <c r="I4290" s="8"/>
      <c r="J4290" s="8"/>
      <c r="K4290" s="8"/>
      <c r="L4290" s="8"/>
      <c r="M4290" s="8" t="s">
        <v>16253</v>
      </c>
      <c r="N4290" s="8"/>
      <c r="O4290" s="8"/>
      <c r="P4290" s="8"/>
      <c r="Q4290" s="8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  <c r="AY4290" s="8"/>
      <c r="AZ4290" s="8"/>
      <c r="BA4290" s="8"/>
      <c r="BB4290" s="8"/>
      <c r="BC4290" s="8"/>
      <c r="BD4290" s="8"/>
      <c r="BE4290" s="8"/>
      <c r="BF4290" s="8"/>
      <c r="BG4290" s="8"/>
      <c r="BH4290" s="8"/>
      <c r="BI4290" s="8"/>
      <c r="BJ4290" s="8"/>
      <c r="BK4290" s="8"/>
      <c r="BL4290" s="8"/>
      <c r="BM4290" s="8"/>
      <c r="BN4290" s="8"/>
      <c r="BO4290" s="8"/>
      <c r="BP4290" s="8"/>
      <c r="BQ4290" s="8"/>
      <c r="BR4290" s="8"/>
      <c r="BS4290" s="8"/>
      <c r="BT4290" s="8"/>
      <c r="BU4290" s="8"/>
      <c r="BV4290" s="8"/>
      <c r="BW4290" s="8"/>
      <c r="BX4290" s="8"/>
      <c r="BY4290" s="8"/>
    </row>
    <row r="4291" spans="1:77" x14ac:dyDescent="0.2">
      <c r="A4291" s="8" t="s">
        <v>16254</v>
      </c>
      <c r="B4291" s="5"/>
      <c r="C4291" s="8" t="s">
        <v>16255</v>
      </c>
      <c r="D4291" s="5"/>
      <c r="E4291" s="8" t="s">
        <v>16252</v>
      </c>
      <c r="F4291" s="5" t="s">
        <v>826</v>
      </c>
      <c r="G4291" s="8" t="s">
        <v>15729</v>
      </c>
      <c r="H4291" s="8" t="s">
        <v>2326</v>
      </c>
      <c r="I4291" s="8"/>
      <c r="J4291" s="8"/>
      <c r="K4291" s="8"/>
      <c r="L4291" s="8"/>
      <c r="M4291" s="8" t="s">
        <v>16256</v>
      </c>
      <c r="N4291" s="8"/>
      <c r="O4291" s="8"/>
      <c r="P4291" s="8"/>
      <c r="Q4291" s="8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  <c r="AY4291" s="8"/>
      <c r="AZ4291" s="8"/>
      <c r="BA4291" s="8"/>
      <c r="BB4291" s="8"/>
      <c r="BC4291" s="8"/>
      <c r="BD4291" s="8"/>
      <c r="BE4291" s="8"/>
      <c r="BF4291" s="8"/>
      <c r="BG4291" s="8"/>
      <c r="BH4291" s="8"/>
      <c r="BI4291" s="8"/>
      <c r="BJ4291" s="8"/>
      <c r="BK4291" s="8"/>
      <c r="BL4291" s="8"/>
      <c r="BM4291" s="8"/>
      <c r="BN4291" s="8"/>
      <c r="BO4291" s="8"/>
      <c r="BP4291" s="8"/>
      <c r="BQ4291" s="8"/>
      <c r="BR4291" s="8"/>
      <c r="BS4291" s="8"/>
      <c r="BT4291" s="8"/>
      <c r="BU4291" s="8"/>
      <c r="BV4291" s="8"/>
      <c r="BW4291" s="8"/>
      <c r="BX4291" s="8"/>
      <c r="BY4291" s="8"/>
    </row>
    <row r="4292" spans="1:77" x14ac:dyDescent="0.2">
      <c r="A4292" s="8" t="s">
        <v>16257</v>
      </c>
      <c r="B4292" s="5"/>
      <c r="C4292" s="8" t="s">
        <v>16258</v>
      </c>
      <c r="D4292" s="5"/>
      <c r="E4292" s="8"/>
      <c r="F4292" s="5" t="s">
        <v>826</v>
      </c>
      <c r="G4292" s="8" t="s">
        <v>15729</v>
      </c>
      <c r="H4292" s="8" t="s">
        <v>2326</v>
      </c>
      <c r="I4292" s="8" t="s">
        <v>16259</v>
      </c>
      <c r="J4292" s="8"/>
      <c r="K4292" s="8"/>
      <c r="L4292" s="8"/>
      <c r="M4292" s="8" t="s">
        <v>16260</v>
      </c>
      <c r="N4292" s="8" t="s">
        <v>16261</v>
      </c>
      <c r="O4292" s="8"/>
      <c r="P4292" s="8"/>
      <c r="Q4292" s="8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  <c r="AY4292" s="8"/>
      <c r="AZ4292" s="8"/>
      <c r="BA4292" s="8"/>
      <c r="BB4292" s="8"/>
      <c r="BC4292" s="8"/>
      <c r="BD4292" s="8"/>
      <c r="BE4292" s="8"/>
      <c r="BF4292" s="8"/>
      <c r="BG4292" s="8"/>
      <c r="BH4292" s="8"/>
      <c r="BI4292" s="8"/>
      <c r="BJ4292" s="8"/>
      <c r="BK4292" s="8"/>
      <c r="BL4292" s="8"/>
      <c r="BM4292" s="8"/>
      <c r="BN4292" s="8"/>
      <c r="BO4292" s="8"/>
      <c r="BP4292" s="8"/>
      <c r="BQ4292" s="8"/>
      <c r="BR4292" s="8"/>
      <c r="BS4292" s="8"/>
      <c r="BT4292" s="8"/>
      <c r="BU4292" s="8"/>
      <c r="BV4292" s="8"/>
      <c r="BW4292" s="8"/>
      <c r="BX4292" s="8"/>
      <c r="BY4292" s="8"/>
    </row>
    <row r="4293" spans="1:77" x14ac:dyDescent="0.2">
      <c r="A4293" s="8" t="s">
        <v>16262</v>
      </c>
      <c r="B4293" s="5"/>
      <c r="C4293" s="8" t="s">
        <v>16263</v>
      </c>
      <c r="D4293" s="5" t="s">
        <v>16264</v>
      </c>
      <c r="E4293" s="8" t="s">
        <v>16124</v>
      </c>
      <c r="F4293" s="5" t="s">
        <v>826</v>
      </c>
      <c r="G4293" s="8" t="s">
        <v>15729</v>
      </c>
      <c r="H4293" s="8" t="s">
        <v>2326</v>
      </c>
      <c r="I4293" s="8" t="s">
        <v>16265</v>
      </c>
      <c r="J4293" s="8"/>
      <c r="K4293" s="8"/>
      <c r="L4293" s="8"/>
      <c r="M4293" s="8" t="s">
        <v>16266</v>
      </c>
      <c r="N4293" s="8" t="s">
        <v>16267</v>
      </c>
      <c r="O4293" s="8"/>
      <c r="P4293" s="8"/>
      <c r="Q4293" s="8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  <c r="AY4293" s="8"/>
      <c r="AZ4293" s="8"/>
      <c r="BA4293" s="8"/>
      <c r="BB4293" s="8"/>
      <c r="BC4293" s="8"/>
      <c r="BD4293" s="8"/>
      <c r="BE4293" s="8"/>
      <c r="BF4293" s="8"/>
      <c r="BG4293" s="8"/>
      <c r="BH4293" s="8"/>
      <c r="BI4293" s="8"/>
      <c r="BJ4293" s="8"/>
      <c r="BK4293" s="8"/>
      <c r="BL4293" s="8"/>
      <c r="BM4293" s="8"/>
      <c r="BN4293" s="8"/>
      <c r="BO4293" s="8"/>
      <c r="BP4293" s="8"/>
      <c r="BQ4293" s="8"/>
      <c r="BR4293" s="8"/>
      <c r="BS4293" s="8"/>
      <c r="BT4293" s="8"/>
      <c r="BU4293" s="8"/>
      <c r="BV4293" s="8"/>
      <c r="BW4293" s="8"/>
      <c r="BX4293" s="8"/>
      <c r="BY4293" s="8"/>
    </row>
    <row r="4294" spans="1:77" x14ac:dyDescent="0.2">
      <c r="A4294" s="8" t="s">
        <v>16268</v>
      </c>
      <c r="B4294" s="5"/>
      <c r="C4294" s="8" t="s">
        <v>16269</v>
      </c>
      <c r="D4294" s="5" t="s">
        <v>16270</v>
      </c>
      <c r="E4294" s="8" t="s">
        <v>16271</v>
      </c>
      <c r="F4294" s="5" t="s">
        <v>826</v>
      </c>
      <c r="G4294" s="8" t="s">
        <v>15729</v>
      </c>
      <c r="H4294" s="8" t="s">
        <v>2326</v>
      </c>
      <c r="I4294" s="8" t="s">
        <v>16272</v>
      </c>
      <c r="J4294" s="8"/>
      <c r="K4294" s="8"/>
      <c r="L4294" s="8"/>
      <c r="M4294" s="8" t="s">
        <v>16273</v>
      </c>
      <c r="N4294" s="8" t="s">
        <v>16274</v>
      </c>
      <c r="O4294" s="8"/>
      <c r="P4294" s="8"/>
      <c r="Q4294" s="8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  <c r="AY4294" s="8"/>
      <c r="AZ4294" s="8"/>
      <c r="BA4294" s="8"/>
      <c r="BB4294" s="8"/>
      <c r="BC4294" s="8"/>
      <c r="BD4294" s="8"/>
      <c r="BE4294" s="8"/>
      <c r="BF4294" s="8"/>
      <c r="BG4294" s="8"/>
      <c r="BH4294" s="8"/>
      <c r="BI4294" s="8"/>
      <c r="BJ4294" s="8"/>
      <c r="BK4294" s="8"/>
      <c r="BL4294" s="8"/>
      <c r="BM4294" s="8"/>
      <c r="BN4294" s="8"/>
      <c r="BO4294" s="8"/>
      <c r="BP4294" s="8"/>
      <c r="BQ4294" s="8"/>
      <c r="BR4294" s="8"/>
      <c r="BS4294" s="8"/>
      <c r="BT4294" s="8"/>
      <c r="BU4294" s="8"/>
      <c r="BV4294" s="8"/>
      <c r="BW4294" s="8"/>
      <c r="BX4294" s="8"/>
      <c r="BY4294" s="8"/>
    </row>
    <row r="4295" spans="1:77" x14ac:dyDescent="0.2">
      <c r="A4295" s="8" t="s">
        <v>16275</v>
      </c>
      <c r="B4295" s="5"/>
      <c r="C4295" s="8" t="s">
        <v>16276</v>
      </c>
      <c r="D4295" s="5"/>
      <c r="E4295" s="8" t="s">
        <v>16277</v>
      </c>
      <c r="F4295" s="5" t="s">
        <v>826</v>
      </c>
      <c r="G4295" s="8" t="s">
        <v>15729</v>
      </c>
      <c r="H4295" s="8" t="s">
        <v>2326</v>
      </c>
      <c r="I4295" s="8" t="s">
        <v>16278</v>
      </c>
      <c r="J4295" s="8"/>
      <c r="K4295" s="8"/>
      <c r="L4295" s="8"/>
      <c r="M4295" s="8" t="s">
        <v>16279</v>
      </c>
      <c r="N4295" s="8" t="s">
        <v>16280</v>
      </c>
      <c r="O4295" s="8"/>
      <c r="P4295" s="8"/>
      <c r="Q4295" s="8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  <c r="AY4295" s="8"/>
      <c r="AZ4295" s="8"/>
      <c r="BA4295" s="8"/>
      <c r="BB4295" s="8"/>
      <c r="BC4295" s="8"/>
      <c r="BD4295" s="8"/>
      <c r="BE4295" s="8"/>
      <c r="BF4295" s="8"/>
      <c r="BG4295" s="8"/>
      <c r="BH4295" s="8"/>
      <c r="BI4295" s="8"/>
      <c r="BJ4295" s="8"/>
      <c r="BK4295" s="8"/>
      <c r="BL4295" s="8"/>
      <c r="BM4295" s="8"/>
      <c r="BN4295" s="8"/>
      <c r="BO4295" s="8"/>
      <c r="BP4295" s="8"/>
      <c r="BQ4295" s="8"/>
      <c r="BR4295" s="8"/>
      <c r="BS4295" s="8"/>
      <c r="BT4295" s="8"/>
      <c r="BU4295" s="8"/>
      <c r="BV4295" s="8"/>
      <c r="BW4295" s="8"/>
      <c r="BX4295" s="8"/>
      <c r="BY4295" s="8"/>
    </row>
    <row r="4296" spans="1:77" x14ac:dyDescent="0.2">
      <c r="A4296" s="8" t="s">
        <v>16281</v>
      </c>
      <c r="B4296" s="5"/>
      <c r="C4296" s="8" t="s">
        <v>16282</v>
      </c>
      <c r="D4296" s="5" t="s">
        <v>16283</v>
      </c>
      <c r="E4296" s="8" t="s">
        <v>16284</v>
      </c>
      <c r="F4296" s="5" t="s">
        <v>826</v>
      </c>
      <c r="G4296" s="8" t="s">
        <v>15729</v>
      </c>
      <c r="H4296" s="8" t="s">
        <v>2326</v>
      </c>
      <c r="I4296" s="8" t="s">
        <v>16285</v>
      </c>
      <c r="J4296" s="8"/>
      <c r="K4296" s="8"/>
      <c r="L4296" s="8"/>
      <c r="M4296" s="8"/>
      <c r="N4296" s="8" t="s">
        <v>16286</v>
      </c>
      <c r="O4296" s="8"/>
      <c r="P4296" s="8"/>
      <c r="Q4296" s="8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  <c r="AY4296" s="8"/>
      <c r="AZ4296" s="8"/>
      <c r="BA4296" s="8"/>
      <c r="BB4296" s="8"/>
      <c r="BC4296" s="8"/>
      <c r="BD4296" s="8"/>
      <c r="BE4296" s="8"/>
      <c r="BF4296" s="8"/>
      <c r="BG4296" s="8"/>
      <c r="BH4296" s="8"/>
      <c r="BI4296" s="8"/>
      <c r="BJ4296" s="8"/>
      <c r="BK4296" s="8"/>
      <c r="BL4296" s="8"/>
      <c r="BM4296" s="8"/>
      <c r="BN4296" s="8"/>
      <c r="BO4296" s="8"/>
      <c r="BP4296" s="8"/>
      <c r="BQ4296" s="8"/>
      <c r="BR4296" s="8"/>
      <c r="BS4296" s="8"/>
      <c r="BT4296" s="8"/>
      <c r="BU4296" s="8"/>
      <c r="BV4296" s="8"/>
      <c r="BW4296" s="8"/>
      <c r="BX4296" s="8"/>
      <c r="BY4296" s="8"/>
    </row>
    <row r="4297" spans="1:77" x14ac:dyDescent="0.2">
      <c r="A4297" s="8" t="s">
        <v>16287</v>
      </c>
      <c r="B4297" s="5"/>
      <c r="C4297" s="8" t="s">
        <v>16288</v>
      </c>
      <c r="D4297" s="5"/>
      <c r="E4297" s="8"/>
      <c r="F4297" s="5" t="s">
        <v>826</v>
      </c>
      <c r="G4297" s="8" t="s">
        <v>15729</v>
      </c>
      <c r="H4297" s="8" t="s">
        <v>2326</v>
      </c>
      <c r="I4297" s="8" t="s">
        <v>16289</v>
      </c>
      <c r="J4297" s="8"/>
      <c r="K4297" s="8"/>
      <c r="L4297" s="8"/>
      <c r="M4297" s="8"/>
      <c r="N4297" s="8" t="s">
        <v>16290</v>
      </c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  <c r="AY4297" s="8"/>
      <c r="AZ4297" s="8"/>
      <c r="BA4297" s="8"/>
      <c r="BB4297" s="8"/>
      <c r="BC4297" s="8"/>
      <c r="BD4297" s="8"/>
      <c r="BE4297" s="8"/>
      <c r="BF4297" s="8"/>
      <c r="BG4297" s="8"/>
      <c r="BH4297" s="8"/>
      <c r="BI4297" s="8"/>
      <c r="BJ4297" s="8"/>
      <c r="BK4297" s="8"/>
      <c r="BL4297" s="8"/>
      <c r="BM4297" s="8"/>
      <c r="BN4297" s="8"/>
      <c r="BO4297" s="8"/>
      <c r="BP4297" s="8"/>
      <c r="BQ4297" s="8"/>
      <c r="BR4297" s="8"/>
      <c r="BS4297" s="8"/>
      <c r="BT4297" s="8"/>
      <c r="BU4297" s="8"/>
      <c r="BV4297" s="8"/>
      <c r="BW4297" s="8"/>
      <c r="BX4297" s="8"/>
      <c r="BY4297" s="8"/>
    </row>
    <row r="4298" spans="1:77" x14ac:dyDescent="0.2">
      <c r="A4298" s="8" t="s">
        <v>16291</v>
      </c>
      <c r="B4298" s="5"/>
      <c r="C4298" s="8" t="s">
        <v>16292</v>
      </c>
      <c r="D4298" s="5" t="s">
        <v>16293</v>
      </c>
      <c r="E4298" s="8" t="s">
        <v>16124</v>
      </c>
      <c r="F4298" s="5" t="s">
        <v>826</v>
      </c>
      <c r="G4298" s="8" t="s">
        <v>15729</v>
      </c>
      <c r="H4298" s="8" t="s">
        <v>2326</v>
      </c>
      <c r="I4298" s="8" t="s">
        <v>16294</v>
      </c>
      <c r="J4298" s="8"/>
      <c r="K4298" s="8"/>
      <c r="L4298" s="8"/>
      <c r="M4298" s="8" t="s">
        <v>16295</v>
      </c>
      <c r="N4298" s="8" t="s">
        <v>16296</v>
      </c>
      <c r="O4298" s="8"/>
      <c r="P4298" s="8"/>
      <c r="Q4298" s="8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  <c r="AY4298" s="8"/>
      <c r="AZ4298" s="8"/>
      <c r="BA4298" s="8"/>
      <c r="BB4298" s="8"/>
      <c r="BC4298" s="8"/>
      <c r="BD4298" s="8"/>
      <c r="BE4298" s="8"/>
      <c r="BF4298" s="8"/>
      <c r="BG4298" s="8"/>
      <c r="BH4298" s="8"/>
      <c r="BI4298" s="8"/>
      <c r="BJ4298" s="8"/>
      <c r="BK4298" s="8"/>
      <c r="BL4298" s="8"/>
      <c r="BM4298" s="8"/>
      <c r="BN4298" s="8"/>
      <c r="BO4298" s="8"/>
      <c r="BP4298" s="8"/>
      <c r="BQ4298" s="8"/>
      <c r="BR4298" s="8"/>
      <c r="BS4298" s="8"/>
      <c r="BT4298" s="8"/>
      <c r="BU4298" s="8"/>
      <c r="BV4298" s="8"/>
      <c r="BW4298" s="8"/>
      <c r="BX4298" s="8"/>
      <c r="BY4298" s="8"/>
    </row>
    <row r="4299" spans="1:77" x14ac:dyDescent="0.2">
      <c r="A4299" s="8" t="s">
        <v>16297</v>
      </c>
      <c r="B4299" s="5"/>
      <c r="C4299" s="8" t="s">
        <v>16298</v>
      </c>
      <c r="D4299" s="5"/>
      <c r="E4299" s="8" t="s">
        <v>16299</v>
      </c>
      <c r="F4299" s="5" t="s">
        <v>826</v>
      </c>
      <c r="G4299" s="8" t="s">
        <v>15729</v>
      </c>
      <c r="H4299" s="8" t="s">
        <v>2326</v>
      </c>
      <c r="I4299" s="8"/>
      <c r="J4299" s="8"/>
      <c r="K4299" s="8"/>
      <c r="L4299" s="8"/>
      <c r="M4299" s="8" t="s">
        <v>16300</v>
      </c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  <c r="AY4299" s="8"/>
      <c r="AZ4299" s="8"/>
      <c r="BA4299" s="8"/>
      <c r="BB4299" s="8"/>
      <c r="BC4299" s="8"/>
      <c r="BD4299" s="8"/>
      <c r="BE4299" s="8"/>
      <c r="BF4299" s="8"/>
      <c r="BG4299" s="8"/>
      <c r="BH4299" s="8"/>
      <c r="BI4299" s="8"/>
      <c r="BJ4299" s="8"/>
      <c r="BK4299" s="8"/>
      <c r="BL4299" s="8"/>
      <c r="BM4299" s="8"/>
      <c r="BN4299" s="8"/>
      <c r="BO4299" s="8"/>
      <c r="BP4299" s="8"/>
      <c r="BQ4299" s="8"/>
      <c r="BR4299" s="8"/>
      <c r="BS4299" s="8"/>
      <c r="BT4299" s="8"/>
      <c r="BU4299" s="8"/>
      <c r="BV4299" s="8"/>
      <c r="BW4299" s="8"/>
      <c r="BX4299" s="8"/>
      <c r="BY4299" s="8"/>
    </row>
    <row r="4300" spans="1:77" x14ac:dyDescent="0.2">
      <c r="A4300" s="8" t="s">
        <v>16301</v>
      </c>
      <c r="B4300" s="5"/>
      <c r="C4300" s="8" t="s">
        <v>16302</v>
      </c>
      <c r="D4300" s="5"/>
      <c r="E4300" s="8" t="s">
        <v>16303</v>
      </c>
      <c r="F4300" s="5" t="s">
        <v>826</v>
      </c>
      <c r="G4300" s="8" t="s">
        <v>15729</v>
      </c>
      <c r="H4300" s="8" t="s">
        <v>2326</v>
      </c>
      <c r="I4300" s="8" t="s">
        <v>16304</v>
      </c>
      <c r="J4300" s="8"/>
      <c r="K4300" s="8"/>
      <c r="L4300" s="8"/>
      <c r="M4300" s="8" t="s">
        <v>16305</v>
      </c>
      <c r="N4300" s="8" t="s">
        <v>16115</v>
      </c>
      <c r="O4300" s="8"/>
      <c r="P4300" s="8"/>
      <c r="Q4300" s="8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  <c r="AY4300" s="8"/>
      <c r="AZ4300" s="8"/>
      <c r="BA4300" s="8"/>
      <c r="BB4300" s="8"/>
      <c r="BC4300" s="8"/>
      <c r="BD4300" s="8"/>
      <c r="BE4300" s="8"/>
      <c r="BF4300" s="8"/>
      <c r="BG4300" s="8"/>
      <c r="BH4300" s="8"/>
      <c r="BI4300" s="8"/>
      <c r="BJ4300" s="8"/>
      <c r="BK4300" s="8"/>
      <c r="BL4300" s="8"/>
      <c r="BM4300" s="8"/>
      <c r="BN4300" s="8"/>
      <c r="BO4300" s="8"/>
      <c r="BP4300" s="8"/>
      <c r="BQ4300" s="8"/>
      <c r="BR4300" s="8"/>
      <c r="BS4300" s="8"/>
      <c r="BT4300" s="8"/>
      <c r="BU4300" s="8"/>
      <c r="BV4300" s="8"/>
      <c r="BW4300" s="8"/>
      <c r="BX4300" s="8"/>
      <c r="BY4300" s="8"/>
    </row>
    <row r="4301" spans="1:77" x14ac:dyDescent="0.2">
      <c r="A4301" s="8" t="s">
        <v>16306</v>
      </c>
      <c r="B4301" s="5"/>
      <c r="C4301" s="8" t="s">
        <v>16307</v>
      </c>
      <c r="D4301" s="5"/>
      <c r="E4301" s="8"/>
      <c r="F4301" s="5" t="s">
        <v>826</v>
      </c>
      <c r="G4301" s="8" t="s">
        <v>15729</v>
      </c>
      <c r="H4301" s="8" t="s">
        <v>2326</v>
      </c>
      <c r="I4301" s="8" t="s">
        <v>16308</v>
      </c>
      <c r="J4301" s="8"/>
      <c r="K4301" s="8"/>
      <c r="L4301" s="8"/>
      <c r="M4301" s="8"/>
      <c r="N4301" s="8" t="s">
        <v>16309</v>
      </c>
      <c r="O4301" s="8"/>
      <c r="P4301" s="8"/>
      <c r="Q4301" s="8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  <c r="AY4301" s="8"/>
      <c r="AZ4301" s="8"/>
      <c r="BA4301" s="8"/>
      <c r="BB4301" s="8"/>
      <c r="BC4301" s="8"/>
      <c r="BD4301" s="8"/>
      <c r="BE4301" s="8"/>
      <c r="BF4301" s="8"/>
      <c r="BG4301" s="8"/>
      <c r="BH4301" s="8"/>
      <c r="BI4301" s="8"/>
      <c r="BJ4301" s="8"/>
      <c r="BK4301" s="8"/>
      <c r="BL4301" s="8"/>
      <c r="BM4301" s="8"/>
      <c r="BN4301" s="8"/>
      <c r="BO4301" s="8"/>
      <c r="BP4301" s="8"/>
      <c r="BQ4301" s="8"/>
      <c r="BR4301" s="8"/>
      <c r="BS4301" s="8"/>
      <c r="BT4301" s="8"/>
      <c r="BU4301" s="8"/>
      <c r="BV4301" s="8"/>
      <c r="BW4301" s="8"/>
      <c r="BX4301" s="8"/>
      <c r="BY4301" s="8"/>
    </row>
    <row r="4302" spans="1:77" x14ac:dyDescent="0.2">
      <c r="A4302" s="8" t="s">
        <v>16310</v>
      </c>
      <c r="B4302" s="5"/>
      <c r="C4302" s="8" t="s">
        <v>16311</v>
      </c>
      <c r="D4302" s="5"/>
      <c r="E4302" s="8"/>
      <c r="F4302" s="5" t="s">
        <v>826</v>
      </c>
      <c r="G4302" s="8" t="s">
        <v>15729</v>
      </c>
      <c r="H4302" s="8" t="s">
        <v>2326</v>
      </c>
      <c r="I4302" s="8" t="s">
        <v>16312</v>
      </c>
      <c r="J4302" s="8"/>
      <c r="K4302" s="8"/>
      <c r="L4302" s="8"/>
      <c r="M4302" s="8" t="s">
        <v>16313</v>
      </c>
      <c r="N4302" s="8"/>
      <c r="O4302" s="8"/>
      <c r="P4302" s="8"/>
      <c r="Q4302" s="8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  <c r="AY4302" s="8"/>
      <c r="AZ4302" s="8"/>
      <c r="BA4302" s="8"/>
      <c r="BB4302" s="8"/>
      <c r="BC4302" s="8"/>
      <c r="BD4302" s="8"/>
      <c r="BE4302" s="8"/>
      <c r="BF4302" s="8"/>
      <c r="BG4302" s="8"/>
      <c r="BH4302" s="8"/>
      <c r="BI4302" s="8"/>
      <c r="BJ4302" s="8"/>
      <c r="BK4302" s="8"/>
      <c r="BL4302" s="8"/>
      <c r="BM4302" s="8"/>
      <c r="BN4302" s="8"/>
      <c r="BO4302" s="8"/>
      <c r="BP4302" s="8"/>
      <c r="BQ4302" s="8"/>
      <c r="BR4302" s="8"/>
      <c r="BS4302" s="8"/>
      <c r="BT4302" s="8"/>
      <c r="BU4302" s="8"/>
      <c r="BV4302" s="8"/>
      <c r="BW4302" s="8"/>
      <c r="BX4302" s="8"/>
      <c r="BY4302" s="8"/>
    </row>
    <row r="4303" spans="1:77" x14ac:dyDescent="0.2">
      <c r="A4303" s="8" t="s">
        <v>16314</v>
      </c>
      <c r="B4303" s="5"/>
      <c r="C4303" s="8" t="s">
        <v>16315</v>
      </c>
      <c r="D4303" s="5"/>
      <c r="E4303" s="8"/>
      <c r="F4303" s="5" t="s">
        <v>826</v>
      </c>
      <c r="G4303" s="8" t="s">
        <v>15729</v>
      </c>
      <c r="H4303" s="8" t="s">
        <v>2326</v>
      </c>
      <c r="I4303" s="8" t="s">
        <v>16316</v>
      </c>
      <c r="J4303" s="8"/>
      <c r="K4303" s="8"/>
      <c r="L4303" s="8"/>
      <c r="M4303" s="8"/>
      <c r="N4303" s="8" t="s">
        <v>16317</v>
      </c>
      <c r="O4303" s="8"/>
      <c r="P4303" s="8"/>
      <c r="Q4303" s="8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  <c r="AY4303" s="8"/>
      <c r="AZ4303" s="8"/>
      <c r="BA4303" s="8"/>
      <c r="BB4303" s="8"/>
      <c r="BC4303" s="8"/>
      <c r="BD4303" s="8"/>
      <c r="BE4303" s="8"/>
      <c r="BF4303" s="8"/>
      <c r="BG4303" s="8"/>
      <c r="BH4303" s="8"/>
      <c r="BI4303" s="8"/>
      <c r="BJ4303" s="8"/>
      <c r="BK4303" s="8"/>
      <c r="BL4303" s="8"/>
      <c r="BM4303" s="8"/>
      <c r="BN4303" s="8"/>
      <c r="BO4303" s="8"/>
      <c r="BP4303" s="8"/>
      <c r="BQ4303" s="8"/>
      <c r="BR4303" s="8"/>
      <c r="BS4303" s="8"/>
      <c r="BT4303" s="8"/>
      <c r="BU4303" s="8"/>
      <c r="BV4303" s="8"/>
      <c r="BW4303" s="8"/>
      <c r="BX4303" s="8"/>
      <c r="BY4303" s="8"/>
    </row>
    <row r="4304" spans="1:77" x14ac:dyDescent="0.2">
      <c r="A4304" s="8" t="s">
        <v>16318</v>
      </c>
      <c r="B4304" s="5"/>
      <c r="C4304" s="8" t="s">
        <v>16319</v>
      </c>
      <c r="D4304" s="5" t="s">
        <v>16320</v>
      </c>
      <c r="E4304" s="8" t="s">
        <v>16321</v>
      </c>
      <c r="F4304" s="5" t="s">
        <v>826</v>
      </c>
      <c r="G4304" s="8" t="s">
        <v>15729</v>
      </c>
      <c r="H4304" s="8" t="s">
        <v>2326</v>
      </c>
      <c r="I4304" s="8" t="s">
        <v>16322</v>
      </c>
      <c r="J4304" s="8"/>
      <c r="K4304" s="8"/>
      <c r="L4304" s="8"/>
      <c r="M4304" s="8" t="s">
        <v>16323</v>
      </c>
      <c r="N4304" s="8" t="s">
        <v>16324</v>
      </c>
      <c r="O4304" s="8"/>
      <c r="P4304" s="8"/>
      <c r="Q4304" s="8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  <c r="AY4304" s="8"/>
      <c r="AZ4304" s="8"/>
      <c r="BA4304" s="8"/>
      <c r="BB4304" s="8"/>
      <c r="BC4304" s="8"/>
      <c r="BD4304" s="8"/>
      <c r="BE4304" s="8"/>
      <c r="BF4304" s="8"/>
      <c r="BG4304" s="8"/>
      <c r="BH4304" s="8"/>
      <c r="BI4304" s="8"/>
      <c r="BJ4304" s="8"/>
      <c r="BK4304" s="8"/>
      <c r="BL4304" s="8"/>
      <c r="BM4304" s="8"/>
      <c r="BN4304" s="8"/>
      <c r="BO4304" s="8"/>
      <c r="BP4304" s="8"/>
      <c r="BQ4304" s="8"/>
      <c r="BR4304" s="8"/>
      <c r="BS4304" s="8"/>
      <c r="BT4304" s="8"/>
      <c r="BU4304" s="8"/>
      <c r="BV4304" s="8"/>
      <c r="BW4304" s="8"/>
      <c r="BX4304" s="8"/>
      <c r="BY4304" s="8"/>
    </row>
    <row r="4305" spans="1:77" x14ac:dyDescent="0.2">
      <c r="A4305" s="8" t="s">
        <v>16325</v>
      </c>
      <c r="B4305" s="5"/>
      <c r="C4305" s="8" t="s">
        <v>16326</v>
      </c>
      <c r="D4305" s="5" t="s">
        <v>16327</v>
      </c>
      <c r="E4305" s="8" t="s">
        <v>16328</v>
      </c>
      <c r="F4305" s="5" t="s">
        <v>826</v>
      </c>
      <c r="G4305" s="8" t="s">
        <v>15729</v>
      </c>
      <c r="H4305" s="8" t="s">
        <v>2326</v>
      </c>
      <c r="I4305" s="8" t="s">
        <v>16329</v>
      </c>
      <c r="J4305" s="8"/>
      <c r="K4305" s="8"/>
      <c r="L4305" s="8" t="s">
        <v>16330</v>
      </c>
      <c r="M4305" s="8" t="s">
        <v>16331</v>
      </c>
      <c r="N4305" s="8" t="s">
        <v>16332</v>
      </c>
      <c r="O4305" s="8"/>
      <c r="P4305" s="8"/>
      <c r="Q4305" s="8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  <c r="AY4305" s="8"/>
      <c r="AZ4305" s="8"/>
      <c r="BA4305" s="8"/>
      <c r="BB4305" s="8"/>
      <c r="BC4305" s="8"/>
      <c r="BD4305" s="8"/>
      <c r="BE4305" s="8"/>
      <c r="BF4305" s="8"/>
      <c r="BG4305" s="8"/>
      <c r="BH4305" s="8"/>
      <c r="BI4305" s="8"/>
      <c r="BJ4305" s="8"/>
      <c r="BK4305" s="8"/>
      <c r="BL4305" s="8"/>
      <c r="BM4305" s="8"/>
      <c r="BN4305" s="8"/>
      <c r="BO4305" s="8"/>
      <c r="BP4305" s="8"/>
      <c r="BQ4305" s="8"/>
      <c r="BR4305" s="8"/>
      <c r="BS4305" s="8"/>
      <c r="BT4305" s="8"/>
      <c r="BU4305" s="8"/>
      <c r="BV4305" s="8"/>
      <c r="BW4305" s="8"/>
      <c r="BX4305" s="8"/>
      <c r="BY4305" s="8"/>
    </row>
    <row r="4306" spans="1:77" x14ac:dyDescent="0.2">
      <c r="A4306" s="8" t="s">
        <v>16333</v>
      </c>
      <c r="B4306" s="5"/>
      <c r="C4306" s="8" t="s">
        <v>16334</v>
      </c>
      <c r="D4306" s="5"/>
      <c r="E4306" s="8"/>
      <c r="F4306" s="5" t="s">
        <v>826</v>
      </c>
      <c r="G4306" s="8" t="s">
        <v>15729</v>
      </c>
      <c r="H4306" s="8" t="s">
        <v>2326</v>
      </c>
      <c r="I4306" s="8" t="s">
        <v>16335</v>
      </c>
      <c r="J4306" s="8"/>
      <c r="K4306" s="8"/>
      <c r="L4306" s="8"/>
      <c r="M4306" s="8" t="s">
        <v>16336</v>
      </c>
      <c r="N4306" s="8" t="s">
        <v>1499</v>
      </c>
      <c r="O4306" s="8"/>
      <c r="P4306" s="8"/>
      <c r="Q4306" s="8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  <c r="AY4306" s="8"/>
      <c r="AZ4306" s="8"/>
      <c r="BA4306" s="8"/>
      <c r="BB4306" s="8"/>
      <c r="BC4306" s="8"/>
      <c r="BD4306" s="8"/>
      <c r="BE4306" s="8"/>
      <c r="BF4306" s="8"/>
      <c r="BG4306" s="8"/>
      <c r="BH4306" s="8"/>
      <c r="BI4306" s="8"/>
      <c r="BJ4306" s="8"/>
      <c r="BK4306" s="8"/>
      <c r="BL4306" s="8"/>
      <c r="BM4306" s="8"/>
      <c r="BN4306" s="8"/>
      <c r="BO4306" s="8"/>
      <c r="BP4306" s="8"/>
      <c r="BQ4306" s="8"/>
      <c r="BR4306" s="8"/>
      <c r="BS4306" s="8"/>
      <c r="BT4306" s="8"/>
      <c r="BU4306" s="8"/>
      <c r="BV4306" s="8"/>
      <c r="BW4306" s="8"/>
      <c r="BX4306" s="8"/>
      <c r="BY4306" s="8"/>
    </row>
    <row r="4307" spans="1:77" x14ac:dyDescent="0.2">
      <c r="A4307" s="8" t="s">
        <v>16337</v>
      </c>
      <c r="B4307" s="5"/>
      <c r="C4307" s="8" t="s">
        <v>16338</v>
      </c>
      <c r="D4307" s="5" t="s">
        <v>16339</v>
      </c>
      <c r="E4307" s="8"/>
      <c r="F4307" s="5" t="s">
        <v>826</v>
      </c>
      <c r="G4307" s="8" t="s">
        <v>15729</v>
      </c>
      <c r="H4307" s="8" t="s">
        <v>2326</v>
      </c>
      <c r="I4307" s="8" t="s">
        <v>16340</v>
      </c>
      <c r="J4307" s="8"/>
      <c r="K4307" s="8"/>
      <c r="L4307" s="8"/>
      <c r="M4307" s="8" t="s">
        <v>16341</v>
      </c>
      <c r="N4307" s="8" t="s">
        <v>16342</v>
      </c>
      <c r="O4307" s="8"/>
      <c r="P4307" s="8"/>
      <c r="Q4307" s="8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  <c r="AY4307" s="8"/>
      <c r="AZ4307" s="8"/>
      <c r="BA4307" s="8"/>
      <c r="BB4307" s="8"/>
      <c r="BC4307" s="8"/>
      <c r="BD4307" s="8"/>
      <c r="BE4307" s="8"/>
      <c r="BF4307" s="8"/>
      <c r="BG4307" s="8"/>
      <c r="BH4307" s="8"/>
      <c r="BI4307" s="8"/>
      <c r="BJ4307" s="8"/>
      <c r="BK4307" s="8"/>
      <c r="BL4307" s="8"/>
      <c r="BM4307" s="8"/>
      <c r="BN4307" s="8"/>
      <c r="BO4307" s="8"/>
      <c r="BP4307" s="8"/>
      <c r="BQ4307" s="8"/>
      <c r="BR4307" s="8"/>
      <c r="BS4307" s="8"/>
      <c r="BT4307" s="8"/>
      <c r="BU4307" s="8"/>
      <c r="BV4307" s="8"/>
      <c r="BW4307" s="8"/>
      <c r="BX4307" s="8"/>
      <c r="BY4307" s="8"/>
    </row>
    <row r="4308" spans="1:77" x14ac:dyDescent="0.2">
      <c r="A4308" s="8" t="s">
        <v>16343</v>
      </c>
      <c r="B4308" s="5"/>
      <c r="C4308" s="8" t="s">
        <v>16344</v>
      </c>
      <c r="D4308" s="5"/>
      <c r="E4308" s="8" t="s">
        <v>16345</v>
      </c>
      <c r="F4308" s="5" t="s">
        <v>826</v>
      </c>
      <c r="G4308" s="8" t="s">
        <v>15729</v>
      </c>
      <c r="H4308" s="8" t="s">
        <v>2326</v>
      </c>
      <c r="I4308" s="8" t="s">
        <v>16346</v>
      </c>
      <c r="J4308" s="8"/>
      <c r="K4308" s="8"/>
      <c r="L4308" s="8"/>
      <c r="M4308" s="8" t="s">
        <v>16347</v>
      </c>
      <c r="N4308" s="8" t="s">
        <v>16158</v>
      </c>
      <c r="O4308" s="8"/>
      <c r="P4308" s="8"/>
      <c r="Q4308" s="8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  <c r="AY4308" s="8"/>
      <c r="AZ4308" s="8"/>
      <c r="BA4308" s="8"/>
      <c r="BB4308" s="8"/>
      <c r="BC4308" s="8"/>
      <c r="BD4308" s="8"/>
      <c r="BE4308" s="8"/>
      <c r="BF4308" s="8"/>
      <c r="BG4308" s="8"/>
      <c r="BH4308" s="8"/>
      <c r="BI4308" s="8"/>
      <c r="BJ4308" s="8"/>
      <c r="BK4308" s="8"/>
      <c r="BL4308" s="8"/>
      <c r="BM4308" s="8"/>
      <c r="BN4308" s="8"/>
      <c r="BO4308" s="8"/>
      <c r="BP4308" s="8"/>
      <c r="BQ4308" s="8"/>
      <c r="BR4308" s="8"/>
      <c r="BS4308" s="8"/>
      <c r="BT4308" s="8"/>
      <c r="BU4308" s="8"/>
      <c r="BV4308" s="8"/>
      <c r="BW4308" s="8"/>
      <c r="BX4308" s="8"/>
      <c r="BY4308" s="8"/>
    </row>
    <row r="4309" spans="1:77" x14ac:dyDescent="0.2">
      <c r="A4309" s="8" t="s">
        <v>16348</v>
      </c>
      <c r="B4309" s="5"/>
      <c r="C4309" s="8" t="s">
        <v>16349</v>
      </c>
      <c r="D4309" s="5" t="s">
        <v>16264</v>
      </c>
      <c r="E4309" s="8" t="s">
        <v>16124</v>
      </c>
      <c r="F4309" s="5" t="s">
        <v>826</v>
      </c>
      <c r="G4309" s="8" t="s">
        <v>15729</v>
      </c>
      <c r="H4309" s="8" t="s">
        <v>2326</v>
      </c>
      <c r="I4309" s="8" t="s">
        <v>16350</v>
      </c>
      <c r="J4309" s="8"/>
      <c r="K4309" s="8"/>
      <c r="L4309" s="8"/>
      <c r="M4309" s="8" t="s">
        <v>16351</v>
      </c>
      <c r="N4309" s="8" t="s">
        <v>16352</v>
      </c>
      <c r="O4309" s="8"/>
      <c r="P4309" s="8"/>
      <c r="Q4309" s="8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  <c r="AY4309" s="8"/>
      <c r="AZ4309" s="8"/>
      <c r="BA4309" s="8"/>
      <c r="BB4309" s="8"/>
      <c r="BC4309" s="8"/>
      <c r="BD4309" s="8"/>
      <c r="BE4309" s="8"/>
      <c r="BF4309" s="8"/>
      <c r="BG4309" s="8"/>
      <c r="BH4309" s="8"/>
      <c r="BI4309" s="8"/>
      <c r="BJ4309" s="8"/>
      <c r="BK4309" s="8"/>
      <c r="BL4309" s="8"/>
      <c r="BM4309" s="8"/>
      <c r="BN4309" s="8"/>
      <c r="BO4309" s="8"/>
      <c r="BP4309" s="8"/>
      <c r="BQ4309" s="8"/>
      <c r="BR4309" s="8"/>
      <c r="BS4309" s="8"/>
      <c r="BT4309" s="8"/>
      <c r="BU4309" s="8"/>
      <c r="BV4309" s="8"/>
      <c r="BW4309" s="8"/>
      <c r="BX4309" s="8"/>
      <c r="BY4309" s="8"/>
    </row>
    <row r="4310" spans="1:77" x14ac:dyDescent="0.2">
      <c r="A4310" s="8" t="s">
        <v>16353</v>
      </c>
      <c r="B4310" s="5"/>
      <c r="C4310" s="8" t="s">
        <v>16354</v>
      </c>
      <c r="D4310" s="5" t="s">
        <v>16199</v>
      </c>
      <c r="E4310" s="8" t="s">
        <v>16200</v>
      </c>
      <c r="F4310" s="5" t="s">
        <v>826</v>
      </c>
      <c r="G4310" s="8" t="s">
        <v>15729</v>
      </c>
      <c r="H4310" s="8" t="s">
        <v>2326</v>
      </c>
      <c r="I4310" s="8" t="s">
        <v>16355</v>
      </c>
      <c r="J4310" s="8"/>
      <c r="K4310" s="8"/>
      <c r="L4310" s="8"/>
      <c r="M4310" s="8" t="s">
        <v>16356</v>
      </c>
      <c r="N4310" s="8" t="s">
        <v>16203</v>
      </c>
      <c r="O4310" s="8"/>
      <c r="P4310" s="8"/>
      <c r="Q4310" s="8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  <c r="AY4310" s="8"/>
      <c r="AZ4310" s="8"/>
      <c r="BA4310" s="8"/>
      <c r="BB4310" s="8"/>
      <c r="BC4310" s="8"/>
      <c r="BD4310" s="8"/>
      <c r="BE4310" s="8"/>
      <c r="BF4310" s="8"/>
      <c r="BG4310" s="8"/>
      <c r="BH4310" s="8"/>
      <c r="BI4310" s="8"/>
      <c r="BJ4310" s="8"/>
      <c r="BK4310" s="8"/>
      <c r="BL4310" s="8"/>
      <c r="BM4310" s="8"/>
      <c r="BN4310" s="8"/>
      <c r="BO4310" s="8"/>
      <c r="BP4310" s="8"/>
      <c r="BQ4310" s="8"/>
      <c r="BR4310" s="8"/>
      <c r="BS4310" s="8"/>
      <c r="BT4310" s="8"/>
      <c r="BU4310" s="8"/>
      <c r="BV4310" s="8"/>
      <c r="BW4310" s="8"/>
      <c r="BX4310" s="8"/>
      <c r="BY4310" s="8"/>
    </row>
    <row r="4311" spans="1:77" x14ac:dyDescent="0.2">
      <c r="A4311" s="8" t="s">
        <v>16357</v>
      </c>
      <c r="B4311" s="5"/>
      <c r="C4311" s="8" t="s">
        <v>16358</v>
      </c>
      <c r="D4311" s="5"/>
      <c r="E4311" s="8"/>
      <c r="F4311" s="5" t="s">
        <v>826</v>
      </c>
      <c r="G4311" s="8" t="s">
        <v>15729</v>
      </c>
      <c r="H4311" s="8" t="s">
        <v>2326</v>
      </c>
      <c r="I4311" s="8" t="s">
        <v>16359</v>
      </c>
      <c r="J4311" s="8"/>
      <c r="K4311" s="8"/>
      <c r="L4311" s="8"/>
      <c r="M4311" s="8" t="s">
        <v>16360</v>
      </c>
      <c r="N4311" s="8" t="s">
        <v>16361</v>
      </c>
      <c r="O4311" s="8"/>
      <c r="P4311" s="8"/>
      <c r="Q4311" s="8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  <c r="AY4311" s="8"/>
      <c r="AZ4311" s="8"/>
      <c r="BA4311" s="8"/>
      <c r="BB4311" s="8"/>
      <c r="BC4311" s="8"/>
      <c r="BD4311" s="8"/>
      <c r="BE4311" s="8"/>
      <c r="BF4311" s="8"/>
      <c r="BG4311" s="8"/>
      <c r="BH4311" s="8"/>
      <c r="BI4311" s="8"/>
      <c r="BJ4311" s="8"/>
      <c r="BK4311" s="8"/>
      <c r="BL4311" s="8"/>
      <c r="BM4311" s="8"/>
      <c r="BN4311" s="8"/>
      <c r="BO4311" s="8"/>
      <c r="BP4311" s="8"/>
      <c r="BQ4311" s="8"/>
      <c r="BR4311" s="8"/>
      <c r="BS4311" s="8"/>
      <c r="BT4311" s="8"/>
      <c r="BU4311" s="8"/>
      <c r="BV4311" s="8"/>
      <c r="BW4311" s="8"/>
      <c r="BX4311" s="8"/>
      <c r="BY4311" s="8"/>
    </row>
    <row r="4312" spans="1:77" x14ac:dyDescent="0.2">
      <c r="A4312" s="8" t="s">
        <v>16362</v>
      </c>
      <c r="B4312" s="5"/>
      <c r="C4312" s="8" t="s">
        <v>16363</v>
      </c>
      <c r="D4312" s="5" t="s">
        <v>16364</v>
      </c>
      <c r="E4312" s="8" t="s">
        <v>16365</v>
      </c>
      <c r="F4312" s="5" t="s">
        <v>826</v>
      </c>
      <c r="G4312" s="8" t="s">
        <v>15729</v>
      </c>
      <c r="H4312" s="8" t="s">
        <v>2326</v>
      </c>
      <c r="I4312" s="8" t="s">
        <v>16366</v>
      </c>
      <c r="J4312" s="8"/>
      <c r="K4312" s="8"/>
      <c r="L4312" s="8"/>
      <c r="M4312" s="8" t="s">
        <v>16367</v>
      </c>
      <c r="N4312" s="8" t="s">
        <v>16196</v>
      </c>
      <c r="O4312" s="8"/>
      <c r="P4312" s="8"/>
      <c r="Q4312" s="8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  <c r="AY4312" s="8"/>
      <c r="AZ4312" s="8"/>
      <c r="BA4312" s="8"/>
      <c r="BB4312" s="8"/>
      <c r="BC4312" s="8"/>
      <c r="BD4312" s="8"/>
      <c r="BE4312" s="8"/>
      <c r="BF4312" s="8"/>
      <c r="BG4312" s="8"/>
      <c r="BH4312" s="8"/>
      <c r="BI4312" s="8"/>
      <c r="BJ4312" s="8"/>
      <c r="BK4312" s="8"/>
      <c r="BL4312" s="8"/>
      <c r="BM4312" s="8"/>
      <c r="BN4312" s="8"/>
      <c r="BO4312" s="8"/>
      <c r="BP4312" s="8"/>
      <c r="BQ4312" s="8"/>
      <c r="BR4312" s="8"/>
      <c r="BS4312" s="8"/>
      <c r="BT4312" s="8"/>
      <c r="BU4312" s="8"/>
      <c r="BV4312" s="8"/>
      <c r="BW4312" s="8"/>
      <c r="BX4312" s="8"/>
      <c r="BY4312" s="8"/>
    </row>
    <row r="4313" spans="1:77" x14ac:dyDescent="0.2">
      <c r="A4313" s="8" t="s">
        <v>16368</v>
      </c>
      <c r="B4313" s="5"/>
      <c r="C4313" s="8" t="s">
        <v>16369</v>
      </c>
      <c r="D4313" s="5" t="s">
        <v>16199</v>
      </c>
      <c r="E4313" s="8" t="s">
        <v>16200</v>
      </c>
      <c r="F4313" s="5" t="s">
        <v>826</v>
      </c>
      <c r="G4313" s="8" t="s">
        <v>15729</v>
      </c>
      <c r="H4313" s="8" t="s">
        <v>2326</v>
      </c>
      <c r="I4313" s="8" t="s">
        <v>16370</v>
      </c>
      <c r="J4313" s="8"/>
      <c r="K4313" s="8"/>
      <c r="L4313" s="8"/>
      <c r="M4313" s="8" t="s">
        <v>16371</v>
      </c>
      <c r="N4313" s="8" t="s">
        <v>16203</v>
      </c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  <c r="AY4313" s="8"/>
      <c r="AZ4313" s="8"/>
      <c r="BA4313" s="8"/>
      <c r="BB4313" s="8"/>
      <c r="BC4313" s="8"/>
      <c r="BD4313" s="8"/>
      <c r="BE4313" s="8"/>
      <c r="BF4313" s="8"/>
      <c r="BG4313" s="8"/>
      <c r="BH4313" s="8"/>
      <c r="BI4313" s="8"/>
      <c r="BJ4313" s="8"/>
      <c r="BK4313" s="8"/>
      <c r="BL4313" s="8"/>
      <c r="BM4313" s="8"/>
      <c r="BN4313" s="8"/>
      <c r="BO4313" s="8"/>
      <c r="BP4313" s="8"/>
      <c r="BQ4313" s="8"/>
      <c r="BR4313" s="8"/>
      <c r="BS4313" s="8"/>
      <c r="BT4313" s="8"/>
      <c r="BU4313" s="8"/>
      <c r="BV4313" s="8"/>
      <c r="BW4313" s="8"/>
      <c r="BX4313" s="8"/>
      <c r="BY4313" s="8"/>
    </row>
    <row r="4314" spans="1:77" x14ac:dyDescent="0.2">
      <c r="A4314" s="8" t="s">
        <v>16372</v>
      </c>
      <c r="B4314" s="5"/>
      <c r="C4314" s="8" t="s">
        <v>16373</v>
      </c>
      <c r="D4314" s="5"/>
      <c r="E4314" s="8"/>
      <c r="F4314" s="5" t="s">
        <v>826</v>
      </c>
      <c r="G4314" s="8" t="s">
        <v>15729</v>
      </c>
      <c r="H4314" s="8" t="s">
        <v>2326</v>
      </c>
      <c r="I4314" s="8" t="s">
        <v>16374</v>
      </c>
      <c r="J4314" s="8"/>
      <c r="K4314" s="8"/>
      <c r="L4314" s="8"/>
      <c r="M4314" s="8" t="s">
        <v>16375</v>
      </c>
      <c r="N4314" s="8" t="s">
        <v>16342</v>
      </c>
      <c r="O4314" s="8"/>
      <c r="P4314" s="8"/>
      <c r="Q4314" s="8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  <c r="AY4314" s="8"/>
      <c r="AZ4314" s="8"/>
      <c r="BA4314" s="8"/>
      <c r="BB4314" s="8"/>
      <c r="BC4314" s="8"/>
      <c r="BD4314" s="8"/>
      <c r="BE4314" s="8"/>
      <c r="BF4314" s="8"/>
      <c r="BG4314" s="8"/>
      <c r="BH4314" s="8"/>
      <c r="BI4314" s="8"/>
      <c r="BJ4314" s="8"/>
      <c r="BK4314" s="8"/>
      <c r="BL4314" s="8"/>
      <c r="BM4314" s="8"/>
      <c r="BN4314" s="8"/>
      <c r="BO4314" s="8"/>
      <c r="BP4314" s="8"/>
      <c r="BQ4314" s="8"/>
      <c r="BR4314" s="8"/>
      <c r="BS4314" s="8"/>
      <c r="BT4314" s="8"/>
      <c r="BU4314" s="8"/>
      <c r="BV4314" s="8"/>
      <c r="BW4314" s="8"/>
      <c r="BX4314" s="8"/>
      <c r="BY4314" s="8"/>
    </row>
    <row r="4315" spans="1:77" x14ac:dyDescent="0.2">
      <c r="A4315" s="8" t="s">
        <v>16376</v>
      </c>
      <c r="B4315" s="5"/>
      <c r="C4315" s="8" t="s">
        <v>16377</v>
      </c>
      <c r="D4315" s="5"/>
      <c r="E4315" s="8"/>
      <c r="F4315" s="5" t="s">
        <v>826</v>
      </c>
      <c r="G4315" s="8" t="s">
        <v>15729</v>
      </c>
      <c r="H4315" s="8" t="s">
        <v>2326</v>
      </c>
      <c r="I4315" s="8" t="s">
        <v>16378</v>
      </c>
      <c r="J4315" s="8"/>
      <c r="K4315" s="8"/>
      <c r="L4315" s="8"/>
      <c r="M4315" s="8"/>
      <c r="N4315" s="8"/>
      <c r="O4315" s="8"/>
      <c r="P4315" s="8"/>
      <c r="Q4315" s="8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  <c r="AY4315" s="8"/>
      <c r="AZ4315" s="8"/>
      <c r="BA4315" s="8"/>
      <c r="BB4315" s="8"/>
      <c r="BC4315" s="8"/>
      <c r="BD4315" s="8"/>
      <c r="BE4315" s="8"/>
      <c r="BF4315" s="8"/>
      <c r="BG4315" s="8"/>
      <c r="BH4315" s="8"/>
      <c r="BI4315" s="8"/>
      <c r="BJ4315" s="8"/>
      <c r="BK4315" s="8"/>
      <c r="BL4315" s="8"/>
      <c r="BM4315" s="8"/>
      <c r="BN4315" s="8"/>
      <c r="BO4315" s="8"/>
      <c r="BP4315" s="8"/>
      <c r="BQ4315" s="8"/>
      <c r="BR4315" s="8"/>
      <c r="BS4315" s="8"/>
      <c r="BT4315" s="8"/>
      <c r="BU4315" s="8"/>
      <c r="BV4315" s="8"/>
      <c r="BW4315" s="8"/>
      <c r="BX4315" s="8"/>
      <c r="BY4315" s="8"/>
    </row>
    <row r="4316" spans="1:77" x14ac:dyDescent="0.2">
      <c r="A4316" s="8" t="s">
        <v>16379</v>
      </c>
      <c r="B4316" s="5"/>
      <c r="C4316" s="8" t="s">
        <v>16380</v>
      </c>
      <c r="D4316" s="5" t="s">
        <v>16381</v>
      </c>
      <c r="E4316" s="8"/>
      <c r="F4316" s="5" t="s">
        <v>826</v>
      </c>
      <c r="G4316" s="8" t="s">
        <v>15729</v>
      </c>
      <c r="H4316" s="8" t="s">
        <v>2326</v>
      </c>
      <c r="I4316" s="8" t="s">
        <v>16382</v>
      </c>
      <c r="J4316" s="8"/>
      <c r="K4316" s="8"/>
      <c r="L4316" s="8"/>
      <c r="M4316" s="8"/>
      <c r="N4316" s="8" t="s">
        <v>16383</v>
      </c>
      <c r="O4316" s="8"/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  <c r="AY4316" s="8"/>
      <c r="AZ4316" s="8"/>
      <c r="BA4316" s="8"/>
      <c r="BB4316" s="8"/>
      <c r="BC4316" s="8"/>
      <c r="BD4316" s="8"/>
      <c r="BE4316" s="8"/>
      <c r="BF4316" s="8"/>
      <c r="BG4316" s="8"/>
      <c r="BH4316" s="8"/>
      <c r="BI4316" s="8"/>
      <c r="BJ4316" s="8"/>
      <c r="BK4316" s="8"/>
      <c r="BL4316" s="8"/>
      <c r="BM4316" s="8"/>
      <c r="BN4316" s="8"/>
      <c r="BO4316" s="8"/>
      <c r="BP4316" s="8"/>
      <c r="BQ4316" s="8"/>
      <c r="BR4316" s="8"/>
      <c r="BS4316" s="8"/>
      <c r="BT4316" s="8"/>
      <c r="BU4316" s="8"/>
      <c r="BV4316" s="8"/>
      <c r="BW4316" s="8"/>
      <c r="BX4316" s="8"/>
      <c r="BY4316" s="8"/>
    </row>
    <row r="4317" spans="1:77" x14ac:dyDescent="0.2">
      <c r="A4317" s="8" t="s">
        <v>16384</v>
      </c>
      <c r="B4317" s="5"/>
      <c r="C4317" s="8" t="s">
        <v>16385</v>
      </c>
      <c r="D4317" s="5"/>
      <c r="E4317" s="8"/>
      <c r="F4317" s="5" t="s">
        <v>826</v>
      </c>
      <c r="G4317" s="8" t="s">
        <v>15729</v>
      </c>
      <c r="H4317" s="8" t="s">
        <v>2326</v>
      </c>
      <c r="I4317" s="8" t="s">
        <v>16386</v>
      </c>
      <c r="J4317" s="8"/>
      <c r="K4317" s="8"/>
      <c r="L4317" s="8"/>
      <c r="M4317" s="8" t="s">
        <v>16387</v>
      </c>
      <c r="N4317" s="8" t="s">
        <v>16149</v>
      </c>
      <c r="O4317" s="8"/>
      <c r="P4317" s="8"/>
      <c r="Q4317" s="8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  <c r="AY4317" s="8"/>
      <c r="AZ4317" s="8"/>
      <c r="BA4317" s="8"/>
      <c r="BB4317" s="8"/>
      <c r="BC4317" s="8"/>
      <c r="BD4317" s="8"/>
      <c r="BE4317" s="8"/>
      <c r="BF4317" s="8"/>
      <c r="BG4317" s="8"/>
      <c r="BH4317" s="8"/>
      <c r="BI4317" s="8"/>
      <c r="BJ4317" s="8"/>
      <c r="BK4317" s="8"/>
      <c r="BL4317" s="8"/>
      <c r="BM4317" s="8"/>
      <c r="BN4317" s="8"/>
      <c r="BO4317" s="8"/>
      <c r="BP4317" s="8"/>
      <c r="BQ4317" s="8"/>
      <c r="BR4317" s="8"/>
      <c r="BS4317" s="8"/>
      <c r="BT4317" s="8"/>
      <c r="BU4317" s="8"/>
      <c r="BV4317" s="8"/>
      <c r="BW4317" s="8"/>
      <c r="BX4317" s="8"/>
      <c r="BY4317" s="8"/>
    </row>
    <row r="4318" spans="1:77" x14ac:dyDescent="0.2">
      <c r="A4318" s="8" t="s">
        <v>16388</v>
      </c>
      <c r="B4318" s="5"/>
      <c r="C4318" s="8" t="s">
        <v>16389</v>
      </c>
      <c r="D4318" s="5"/>
      <c r="E4318" s="8" t="s">
        <v>16390</v>
      </c>
      <c r="F4318" s="5" t="s">
        <v>826</v>
      </c>
      <c r="G4318" s="8" t="s">
        <v>15729</v>
      </c>
      <c r="H4318" s="8" t="s">
        <v>2326</v>
      </c>
      <c r="I4318" s="8" t="s">
        <v>16391</v>
      </c>
      <c r="J4318" s="8"/>
      <c r="K4318" s="8"/>
      <c r="L4318" s="8"/>
      <c r="M4318" s="8"/>
      <c r="N4318" s="8" t="s">
        <v>16392</v>
      </c>
      <c r="O4318" s="8"/>
      <c r="P4318" s="8"/>
      <c r="Q4318" s="8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  <c r="AY4318" s="8"/>
      <c r="AZ4318" s="8"/>
      <c r="BA4318" s="8"/>
      <c r="BB4318" s="8"/>
      <c r="BC4318" s="8"/>
      <c r="BD4318" s="8"/>
      <c r="BE4318" s="8"/>
      <c r="BF4318" s="8"/>
      <c r="BG4318" s="8"/>
      <c r="BH4318" s="8"/>
      <c r="BI4318" s="8"/>
      <c r="BJ4318" s="8"/>
      <c r="BK4318" s="8"/>
      <c r="BL4318" s="8"/>
      <c r="BM4318" s="8"/>
      <c r="BN4318" s="8"/>
      <c r="BO4318" s="8"/>
      <c r="BP4318" s="8"/>
      <c r="BQ4318" s="8"/>
      <c r="BR4318" s="8"/>
      <c r="BS4318" s="8"/>
      <c r="BT4318" s="8"/>
      <c r="BU4318" s="8"/>
      <c r="BV4318" s="8"/>
      <c r="BW4318" s="8"/>
      <c r="BX4318" s="8"/>
      <c r="BY4318" s="8"/>
    </row>
    <row r="4319" spans="1:77" x14ac:dyDescent="0.2">
      <c r="A4319" s="8" t="s">
        <v>16393</v>
      </c>
      <c r="B4319" s="5"/>
      <c r="C4319" s="8" t="s">
        <v>16394</v>
      </c>
      <c r="D4319" s="5"/>
      <c r="E4319" s="8" t="s">
        <v>16390</v>
      </c>
      <c r="F4319" s="5" t="s">
        <v>826</v>
      </c>
      <c r="G4319" s="8" t="s">
        <v>15729</v>
      </c>
      <c r="H4319" s="8" t="s">
        <v>2326</v>
      </c>
      <c r="I4319" s="8" t="s">
        <v>16395</v>
      </c>
      <c r="J4319" s="8"/>
      <c r="K4319" s="8"/>
      <c r="L4319" s="8"/>
      <c r="M4319" s="8" t="s">
        <v>16396</v>
      </c>
      <c r="N4319" s="8" t="s">
        <v>16392</v>
      </c>
      <c r="O4319" s="8"/>
      <c r="P4319" s="8"/>
      <c r="Q4319" s="8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  <c r="AY4319" s="8"/>
      <c r="AZ4319" s="8"/>
      <c r="BA4319" s="8"/>
      <c r="BB4319" s="8"/>
      <c r="BC4319" s="8"/>
      <c r="BD4319" s="8"/>
      <c r="BE4319" s="8"/>
      <c r="BF4319" s="8"/>
      <c r="BG4319" s="8"/>
      <c r="BH4319" s="8"/>
      <c r="BI4319" s="8"/>
      <c r="BJ4319" s="8"/>
      <c r="BK4319" s="8"/>
      <c r="BL4319" s="8"/>
      <c r="BM4319" s="8"/>
      <c r="BN4319" s="8"/>
      <c r="BO4319" s="8"/>
      <c r="BP4319" s="8"/>
      <c r="BQ4319" s="8"/>
      <c r="BR4319" s="8"/>
      <c r="BS4319" s="8"/>
      <c r="BT4319" s="8"/>
      <c r="BU4319" s="8"/>
      <c r="BV4319" s="8"/>
      <c r="BW4319" s="8"/>
      <c r="BX4319" s="8"/>
      <c r="BY4319" s="8"/>
    </row>
    <row r="4320" spans="1:77" x14ac:dyDescent="0.2">
      <c r="A4320" s="8" t="s">
        <v>16397</v>
      </c>
      <c r="B4320" s="5"/>
      <c r="C4320" s="8" t="s">
        <v>16398</v>
      </c>
      <c r="D4320" s="5" t="s">
        <v>16399</v>
      </c>
      <c r="E4320" s="8"/>
      <c r="F4320" s="5" t="s">
        <v>826</v>
      </c>
      <c r="G4320" s="8" t="s">
        <v>15729</v>
      </c>
      <c r="H4320" s="8" t="s">
        <v>2326</v>
      </c>
      <c r="I4320" s="8" t="s">
        <v>16400</v>
      </c>
      <c r="J4320" s="8"/>
      <c r="K4320" s="8"/>
      <c r="L4320" s="8"/>
      <c r="M4320" s="8"/>
      <c r="N4320" s="8" t="s">
        <v>16274</v>
      </c>
      <c r="O4320" s="8"/>
      <c r="P4320" s="8"/>
      <c r="Q4320" s="8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  <c r="AY4320" s="8"/>
      <c r="AZ4320" s="8"/>
      <c r="BA4320" s="8"/>
      <c r="BB4320" s="8"/>
      <c r="BC4320" s="8"/>
      <c r="BD4320" s="8"/>
      <c r="BE4320" s="8"/>
      <c r="BF4320" s="8"/>
      <c r="BG4320" s="8"/>
      <c r="BH4320" s="8"/>
      <c r="BI4320" s="8"/>
      <c r="BJ4320" s="8"/>
      <c r="BK4320" s="8"/>
      <c r="BL4320" s="8"/>
      <c r="BM4320" s="8"/>
      <c r="BN4320" s="8"/>
      <c r="BO4320" s="8"/>
      <c r="BP4320" s="8"/>
      <c r="BQ4320" s="8"/>
      <c r="BR4320" s="8"/>
      <c r="BS4320" s="8"/>
      <c r="BT4320" s="8"/>
      <c r="BU4320" s="8"/>
      <c r="BV4320" s="8"/>
      <c r="BW4320" s="8"/>
      <c r="BX4320" s="8"/>
      <c r="BY4320" s="8"/>
    </row>
    <row r="4321" spans="1:77" x14ac:dyDescent="0.2">
      <c r="A4321" s="8" t="s">
        <v>16401</v>
      </c>
      <c r="B4321" s="5"/>
      <c r="C4321" s="8" t="s">
        <v>16402</v>
      </c>
      <c r="D4321" s="5" t="s">
        <v>16403</v>
      </c>
      <c r="E4321" s="8" t="s">
        <v>16404</v>
      </c>
      <c r="F4321" s="5" t="s">
        <v>826</v>
      </c>
      <c r="G4321" s="8" t="s">
        <v>15729</v>
      </c>
      <c r="H4321" s="8" t="s">
        <v>2326</v>
      </c>
      <c r="I4321" s="8" t="s">
        <v>16405</v>
      </c>
      <c r="J4321" s="8"/>
      <c r="K4321" s="8"/>
      <c r="L4321" s="8"/>
      <c r="M4321" s="8" t="s">
        <v>16406</v>
      </c>
      <c r="N4321" s="8" t="s">
        <v>16158</v>
      </c>
      <c r="O4321" s="8"/>
      <c r="P4321" s="8"/>
      <c r="Q4321" s="8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  <c r="AY4321" s="8"/>
      <c r="AZ4321" s="8"/>
      <c r="BA4321" s="8"/>
      <c r="BB4321" s="8"/>
      <c r="BC4321" s="8"/>
      <c r="BD4321" s="8"/>
      <c r="BE4321" s="8"/>
      <c r="BF4321" s="8"/>
      <c r="BG4321" s="8"/>
      <c r="BH4321" s="8"/>
      <c r="BI4321" s="8"/>
      <c r="BJ4321" s="8"/>
      <c r="BK4321" s="8"/>
      <c r="BL4321" s="8"/>
      <c r="BM4321" s="8"/>
      <c r="BN4321" s="8"/>
      <c r="BO4321" s="8"/>
      <c r="BP4321" s="8"/>
      <c r="BQ4321" s="8"/>
      <c r="BR4321" s="8"/>
      <c r="BS4321" s="8"/>
      <c r="BT4321" s="8"/>
      <c r="BU4321" s="8"/>
      <c r="BV4321" s="8"/>
      <c r="BW4321" s="8"/>
      <c r="BX4321" s="8"/>
      <c r="BY4321" s="8"/>
    </row>
    <row r="4322" spans="1:77" x14ac:dyDescent="0.2">
      <c r="A4322" s="8" t="s">
        <v>16407</v>
      </c>
      <c r="B4322" s="5"/>
      <c r="C4322" s="8" t="s">
        <v>16408</v>
      </c>
      <c r="D4322" s="5" t="s">
        <v>16409</v>
      </c>
      <c r="E4322" s="8" t="s">
        <v>16410</v>
      </c>
      <c r="F4322" s="5" t="s">
        <v>826</v>
      </c>
      <c r="G4322" s="8" t="s">
        <v>15729</v>
      </c>
      <c r="H4322" s="8" t="s">
        <v>2326</v>
      </c>
      <c r="I4322" s="8" t="s">
        <v>16411</v>
      </c>
      <c r="J4322" s="8"/>
      <c r="K4322" s="8"/>
      <c r="L4322" s="8"/>
      <c r="M4322" s="8" t="s">
        <v>16412</v>
      </c>
      <c r="N4322" s="8" t="s">
        <v>16413</v>
      </c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  <c r="AY4322" s="8"/>
      <c r="AZ4322" s="8"/>
      <c r="BA4322" s="8"/>
      <c r="BB4322" s="8"/>
      <c r="BC4322" s="8"/>
      <c r="BD4322" s="8"/>
      <c r="BE4322" s="8"/>
      <c r="BF4322" s="8"/>
      <c r="BG4322" s="8"/>
      <c r="BH4322" s="8"/>
      <c r="BI4322" s="8"/>
      <c r="BJ4322" s="8"/>
      <c r="BK4322" s="8"/>
      <c r="BL4322" s="8"/>
      <c r="BM4322" s="8"/>
      <c r="BN4322" s="8"/>
      <c r="BO4322" s="8"/>
      <c r="BP4322" s="8"/>
      <c r="BQ4322" s="8"/>
      <c r="BR4322" s="8"/>
      <c r="BS4322" s="8"/>
      <c r="BT4322" s="8"/>
      <c r="BU4322" s="8"/>
      <c r="BV4322" s="8"/>
      <c r="BW4322" s="8"/>
      <c r="BX4322" s="8"/>
      <c r="BY4322" s="8"/>
    </row>
    <row r="4323" spans="1:77" x14ac:dyDescent="0.2">
      <c r="A4323" s="8" t="s">
        <v>16414</v>
      </c>
      <c r="B4323" s="5"/>
      <c r="C4323" s="8" t="s">
        <v>16415</v>
      </c>
      <c r="D4323" s="5"/>
      <c r="E4323" s="8"/>
      <c r="F4323" s="5" t="s">
        <v>826</v>
      </c>
      <c r="G4323" s="8" t="s">
        <v>15729</v>
      </c>
      <c r="H4323" s="8" t="s">
        <v>2326</v>
      </c>
      <c r="I4323" s="8" t="s">
        <v>16416</v>
      </c>
      <c r="J4323" s="8"/>
      <c r="K4323" s="8"/>
      <c r="L4323" s="8"/>
      <c r="M4323" s="8" t="s">
        <v>16417</v>
      </c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  <c r="AY4323" s="8"/>
      <c r="AZ4323" s="8"/>
      <c r="BA4323" s="8"/>
      <c r="BB4323" s="8"/>
      <c r="BC4323" s="8"/>
      <c r="BD4323" s="8"/>
      <c r="BE4323" s="8"/>
      <c r="BF4323" s="8"/>
      <c r="BG4323" s="8"/>
      <c r="BH4323" s="8"/>
      <c r="BI4323" s="8"/>
      <c r="BJ4323" s="8"/>
      <c r="BK4323" s="8"/>
      <c r="BL4323" s="8"/>
      <c r="BM4323" s="8"/>
      <c r="BN4323" s="8"/>
      <c r="BO4323" s="8"/>
      <c r="BP4323" s="8"/>
      <c r="BQ4323" s="8"/>
      <c r="BR4323" s="8"/>
      <c r="BS4323" s="8"/>
      <c r="BT4323" s="8"/>
      <c r="BU4323" s="8"/>
      <c r="BV4323" s="8"/>
      <c r="BW4323" s="8"/>
      <c r="BX4323" s="8"/>
      <c r="BY4323" s="8"/>
    </row>
    <row r="4324" spans="1:77" x14ac:dyDescent="0.2">
      <c r="A4324" s="8" t="s">
        <v>16418</v>
      </c>
      <c r="B4324" s="5"/>
      <c r="C4324" s="8" t="s">
        <v>16419</v>
      </c>
      <c r="D4324" s="5"/>
      <c r="E4324" s="8"/>
      <c r="F4324" s="5" t="s">
        <v>826</v>
      </c>
      <c r="G4324" s="8" t="s">
        <v>15729</v>
      </c>
      <c r="H4324" s="8" t="s">
        <v>2326</v>
      </c>
      <c r="I4324" s="8" t="s">
        <v>16420</v>
      </c>
      <c r="J4324" s="8"/>
      <c r="K4324" s="8"/>
      <c r="L4324" s="8"/>
      <c r="M4324" s="8" t="s">
        <v>16421</v>
      </c>
      <c r="N4324" s="8" t="s">
        <v>1499</v>
      </c>
      <c r="O4324" s="8"/>
      <c r="P4324" s="8"/>
      <c r="Q4324" s="8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  <c r="AY4324" s="8"/>
      <c r="AZ4324" s="8"/>
      <c r="BA4324" s="8"/>
      <c r="BB4324" s="8"/>
      <c r="BC4324" s="8"/>
      <c r="BD4324" s="8"/>
      <c r="BE4324" s="8"/>
      <c r="BF4324" s="8"/>
      <c r="BG4324" s="8"/>
      <c r="BH4324" s="8"/>
      <c r="BI4324" s="8"/>
      <c r="BJ4324" s="8"/>
      <c r="BK4324" s="8"/>
      <c r="BL4324" s="8"/>
      <c r="BM4324" s="8"/>
      <c r="BN4324" s="8"/>
      <c r="BO4324" s="8"/>
      <c r="BP4324" s="8"/>
      <c r="BQ4324" s="8"/>
      <c r="BR4324" s="8"/>
      <c r="BS4324" s="8"/>
      <c r="BT4324" s="8"/>
      <c r="BU4324" s="8"/>
      <c r="BV4324" s="8"/>
      <c r="BW4324" s="8"/>
      <c r="BX4324" s="8"/>
      <c r="BY4324" s="8"/>
    </row>
    <row r="4325" spans="1:77" x14ac:dyDescent="0.2">
      <c r="A4325" s="8" t="s">
        <v>16422</v>
      </c>
      <c r="B4325" s="5"/>
      <c r="C4325" s="8" t="s">
        <v>16423</v>
      </c>
      <c r="D4325" s="5" t="s">
        <v>16199</v>
      </c>
      <c r="E4325" s="8" t="s">
        <v>16424</v>
      </c>
      <c r="F4325" s="5" t="s">
        <v>826</v>
      </c>
      <c r="G4325" s="8" t="s">
        <v>15729</v>
      </c>
      <c r="H4325" s="8" t="s">
        <v>2326</v>
      </c>
      <c r="I4325" s="8" t="s">
        <v>16425</v>
      </c>
      <c r="J4325" s="8"/>
      <c r="K4325" s="8"/>
      <c r="L4325" s="8"/>
      <c r="M4325" s="8" t="s">
        <v>16426</v>
      </c>
      <c r="N4325" s="8" t="s">
        <v>16427</v>
      </c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  <c r="AY4325" s="8"/>
      <c r="AZ4325" s="8"/>
      <c r="BA4325" s="8"/>
      <c r="BB4325" s="8"/>
      <c r="BC4325" s="8"/>
      <c r="BD4325" s="8"/>
      <c r="BE4325" s="8"/>
      <c r="BF4325" s="8"/>
      <c r="BG4325" s="8"/>
      <c r="BH4325" s="8"/>
      <c r="BI4325" s="8"/>
      <c r="BJ4325" s="8"/>
      <c r="BK4325" s="8"/>
      <c r="BL4325" s="8"/>
      <c r="BM4325" s="8"/>
      <c r="BN4325" s="8"/>
      <c r="BO4325" s="8"/>
      <c r="BP4325" s="8"/>
      <c r="BQ4325" s="8"/>
      <c r="BR4325" s="8"/>
      <c r="BS4325" s="8"/>
      <c r="BT4325" s="8"/>
      <c r="BU4325" s="8"/>
      <c r="BV4325" s="8"/>
      <c r="BW4325" s="8"/>
      <c r="BX4325" s="8"/>
      <c r="BY4325" s="8"/>
    </row>
    <row r="4326" spans="1:77" x14ac:dyDescent="0.2">
      <c r="A4326" s="8" t="s">
        <v>16428</v>
      </c>
      <c r="B4326" s="5"/>
      <c r="C4326" s="8" t="s">
        <v>16429</v>
      </c>
      <c r="D4326" s="5" t="s">
        <v>16430</v>
      </c>
      <c r="E4326" s="8"/>
      <c r="F4326" s="5" t="s">
        <v>826</v>
      </c>
      <c r="G4326" s="8" t="s">
        <v>15729</v>
      </c>
      <c r="H4326" s="8" t="s">
        <v>2326</v>
      </c>
      <c r="I4326" s="8" t="s">
        <v>16431</v>
      </c>
      <c r="J4326" s="8"/>
      <c r="K4326" s="8"/>
      <c r="L4326" s="8"/>
      <c r="M4326" s="8"/>
      <c r="N4326" s="8" t="s">
        <v>16432</v>
      </c>
      <c r="O4326" s="8"/>
      <c r="P4326" s="8"/>
      <c r="Q4326" s="8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  <c r="AY4326" s="8"/>
      <c r="AZ4326" s="8"/>
      <c r="BA4326" s="8"/>
      <c r="BB4326" s="8"/>
      <c r="BC4326" s="8"/>
      <c r="BD4326" s="8"/>
      <c r="BE4326" s="8"/>
      <c r="BF4326" s="8"/>
      <c r="BG4326" s="8"/>
      <c r="BH4326" s="8"/>
      <c r="BI4326" s="8"/>
      <c r="BJ4326" s="8"/>
      <c r="BK4326" s="8"/>
      <c r="BL4326" s="8"/>
      <c r="BM4326" s="8"/>
      <c r="BN4326" s="8"/>
      <c r="BO4326" s="8"/>
      <c r="BP4326" s="8"/>
      <c r="BQ4326" s="8"/>
      <c r="BR4326" s="8"/>
      <c r="BS4326" s="8"/>
      <c r="BT4326" s="8"/>
      <c r="BU4326" s="8"/>
      <c r="BV4326" s="8"/>
      <c r="BW4326" s="8"/>
      <c r="BX4326" s="8"/>
      <c r="BY4326" s="8"/>
    </row>
    <row r="4327" spans="1:77" x14ac:dyDescent="0.2">
      <c r="A4327" s="8" t="s">
        <v>16433</v>
      </c>
      <c r="B4327" s="5"/>
      <c r="C4327" s="8" t="s">
        <v>16434</v>
      </c>
      <c r="D4327" s="5"/>
      <c r="E4327" s="8"/>
      <c r="F4327" s="5" t="s">
        <v>826</v>
      </c>
      <c r="G4327" s="8" t="s">
        <v>15729</v>
      </c>
      <c r="H4327" s="8" t="s">
        <v>2326</v>
      </c>
      <c r="I4327" s="8" t="s">
        <v>16435</v>
      </c>
      <c r="J4327" s="8"/>
      <c r="K4327" s="8"/>
      <c r="L4327" s="8"/>
      <c r="M4327" s="8"/>
      <c r="N4327" s="8" t="s">
        <v>16436</v>
      </c>
      <c r="O4327" s="8"/>
      <c r="P4327" s="8"/>
      <c r="Q4327" s="8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  <c r="AY4327" s="8"/>
      <c r="AZ4327" s="8"/>
      <c r="BA4327" s="8"/>
      <c r="BB4327" s="8"/>
      <c r="BC4327" s="8"/>
      <c r="BD4327" s="8"/>
      <c r="BE4327" s="8"/>
      <c r="BF4327" s="8"/>
      <c r="BG4327" s="8"/>
      <c r="BH4327" s="8"/>
      <c r="BI4327" s="8"/>
      <c r="BJ4327" s="8"/>
      <c r="BK4327" s="8"/>
      <c r="BL4327" s="8"/>
      <c r="BM4327" s="8"/>
      <c r="BN4327" s="8"/>
      <c r="BO4327" s="8"/>
      <c r="BP4327" s="8"/>
      <c r="BQ4327" s="8"/>
      <c r="BR4327" s="8"/>
      <c r="BS4327" s="8"/>
      <c r="BT4327" s="8"/>
      <c r="BU4327" s="8"/>
      <c r="BV4327" s="8"/>
      <c r="BW4327" s="8"/>
      <c r="BX4327" s="8"/>
      <c r="BY4327" s="8"/>
    </row>
    <row r="4328" spans="1:77" x14ac:dyDescent="0.2">
      <c r="A4328" s="8" t="s">
        <v>16437</v>
      </c>
      <c r="B4328" s="5"/>
      <c r="C4328" s="8" t="s">
        <v>16438</v>
      </c>
      <c r="D4328" s="5" t="s">
        <v>16199</v>
      </c>
      <c r="E4328" s="8" t="s">
        <v>16424</v>
      </c>
      <c r="F4328" s="5" t="s">
        <v>826</v>
      </c>
      <c r="G4328" s="8" t="s">
        <v>15729</v>
      </c>
      <c r="H4328" s="8" t="s">
        <v>2326</v>
      </c>
      <c r="I4328" s="8" t="s">
        <v>16439</v>
      </c>
      <c r="J4328" s="8"/>
      <c r="K4328" s="8"/>
      <c r="L4328" s="8"/>
      <c r="M4328" s="8" t="s">
        <v>16440</v>
      </c>
      <c r="N4328" s="8" t="s">
        <v>16427</v>
      </c>
      <c r="O4328" s="8"/>
      <c r="P4328" s="8"/>
      <c r="Q4328" s="8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  <c r="AY4328" s="8"/>
      <c r="AZ4328" s="8"/>
      <c r="BA4328" s="8"/>
      <c r="BB4328" s="8"/>
      <c r="BC4328" s="8"/>
      <c r="BD4328" s="8"/>
      <c r="BE4328" s="8"/>
      <c r="BF4328" s="8"/>
      <c r="BG4328" s="8"/>
      <c r="BH4328" s="8"/>
      <c r="BI4328" s="8"/>
      <c r="BJ4328" s="8"/>
      <c r="BK4328" s="8"/>
      <c r="BL4328" s="8"/>
      <c r="BM4328" s="8"/>
      <c r="BN4328" s="8"/>
      <c r="BO4328" s="8"/>
      <c r="BP4328" s="8"/>
      <c r="BQ4328" s="8"/>
      <c r="BR4328" s="8"/>
      <c r="BS4328" s="8"/>
      <c r="BT4328" s="8"/>
      <c r="BU4328" s="8"/>
      <c r="BV4328" s="8"/>
      <c r="BW4328" s="8"/>
      <c r="BX4328" s="8"/>
      <c r="BY4328" s="8"/>
    </row>
    <row r="4329" spans="1:77" x14ac:dyDescent="0.2">
      <c r="A4329" s="8" t="s">
        <v>16441</v>
      </c>
      <c r="B4329" s="5"/>
      <c r="C4329" s="8" t="s">
        <v>16442</v>
      </c>
      <c r="D4329" s="5"/>
      <c r="E4329" s="8"/>
      <c r="F4329" s="5" t="s">
        <v>826</v>
      </c>
      <c r="G4329" s="8" t="s">
        <v>15729</v>
      </c>
      <c r="H4329" s="8" t="s">
        <v>2326</v>
      </c>
      <c r="I4329" s="8" t="s">
        <v>16443</v>
      </c>
      <c r="J4329" s="8"/>
      <c r="K4329" s="8"/>
      <c r="L4329" s="8"/>
      <c r="M4329" s="8" t="s">
        <v>16444</v>
      </c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  <c r="AY4329" s="8"/>
      <c r="AZ4329" s="8"/>
      <c r="BA4329" s="8"/>
      <c r="BB4329" s="8"/>
      <c r="BC4329" s="8"/>
      <c r="BD4329" s="8"/>
      <c r="BE4329" s="8"/>
      <c r="BF4329" s="8"/>
      <c r="BG4329" s="8"/>
      <c r="BH4329" s="8"/>
      <c r="BI4329" s="8"/>
      <c r="BJ4329" s="8"/>
      <c r="BK4329" s="8"/>
      <c r="BL4329" s="8"/>
      <c r="BM4329" s="8"/>
      <c r="BN4329" s="8"/>
      <c r="BO4329" s="8"/>
      <c r="BP4329" s="8"/>
      <c r="BQ4329" s="8"/>
      <c r="BR4329" s="8"/>
      <c r="BS4329" s="8"/>
      <c r="BT4329" s="8"/>
      <c r="BU4329" s="8"/>
      <c r="BV4329" s="8"/>
      <c r="BW4329" s="8"/>
      <c r="BX4329" s="8"/>
      <c r="BY4329" s="8"/>
    </row>
    <row r="4330" spans="1:77" x14ac:dyDescent="0.2">
      <c r="A4330" s="8" t="s">
        <v>16445</v>
      </c>
      <c r="B4330" s="5"/>
      <c r="C4330" s="8" t="s">
        <v>16446</v>
      </c>
      <c r="D4330" s="5"/>
      <c r="E4330" s="8"/>
      <c r="F4330" s="5" t="s">
        <v>826</v>
      </c>
      <c r="G4330" s="8" t="s">
        <v>15729</v>
      </c>
      <c r="H4330" s="8" t="s">
        <v>2326</v>
      </c>
      <c r="I4330" s="8" t="s">
        <v>16447</v>
      </c>
      <c r="J4330" s="8"/>
      <c r="K4330" s="8"/>
      <c r="L4330" s="8"/>
      <c r="M4330" s="8" t="s">
        <v>16448</v>
      </c>
      <c r="N4330" s="8" t="s">
        <v>16149</v>
      </c>
      <c r="O4330" s="8"/>
      <c r="P4330" s="8"/>
      <c r="Q4330" s="8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  <c r="AY4330" s="8"/>
      <c r="AZ4330" s="8"/>
      <c r="BA4330" s="8"/>
      <c r="BB4330" s="8"/>
      <c r="BC4330" s="8"/>
      <c r="BD4330" s="8"/>
      <c r="BE4330" s="8"/>
      <c r="BF4330" s="8"/>
      <c r="BG4330" s="8"/>
      <c r="BH4330" s="8"/>
      <c r="BI4330" s="8"/>
      <c r="BJ4330" s="8"/>
      <c r="BK4330" s="8"/>
      <c r="BL4330" s="8"/>
      <c r="BM4330" s="8"/>
      <c r="BN4330" s="8"/>
      <c r="BO4330" s="8"/>
      <c r="BP4330" s="8"/>
      <c r="BQ4330" s="8"/>
      <c r="BR4330" s="8"/>
      <c r="BS4330" s="8"/>
      <c r="BT4330" s="8"/>
      <c r="BU4330" s="8"/>
      <c r="BV4330" s="8"/>
      <c r="BW4330" s="8"/>
      <c r="BX4330" s="8"/>
      <c r="BY4330" s="8"/>
    </row>
    <row r="4331" spans="1:77" x14ac:dyDescent="0.2">
      <c r="A4331" s="8" t="s">
        <v>16449</v>
      </c>
      <c r="B4331" s="5"/>
      <c r="C4331" s="8" t="s">
        <v>16450</v>
      </c>
      <c r="D4331" s="5"/>
      <c r="E4331" s="8"/>
      <c r="F4331" s="5" t="s">
        <v>826</v>
      </c>
      <c r="G4331" s="8" t="s">
        <v>15729</v>
      </c>
      <c r="H4331" s="8" t="s">
        <v>2326</v>
      </c>
      <c r="I4331" s="8" t="s">
        <v>16451</v>
      </c>
      <c r="J4331" s="8"/>
      <c r="K4331" s="8"/>
      <c r="L4331" s="8"/>
      <c r="M4331" s="8" t="s">
        <v>16452</v>
      </c>
      <c r="N4331" s="8"/>
      <c r="O4331" s="8"/>
      <c r="P4331" s="8"/>
      <c r="Q4331" s="8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  <c r="AY4331" s="8"/>
      <c r="AZ4331" s="8"/>
      <c r="BA4331" s="8"/>
      <c r="BB4331" s="8"/>
      <c r="BC4331" s="8"/>
      <c r="BD4331" s="8"/>
      <c r="BE4331" s="8"/>
      <c r="BF4331" s="8"/>
      <c r="BG4331" s="8"/>
      <c r="BH4331" s="8"/>
      <c r="BI4331" s="8"/>
      <c r="BJ4331" s="8"/>
      <c r="BK4331" s="8"/>
      <c r="BL4331" s="8"/>
      <c r="BM4331" s="8"/>
      <c r="BN4331" s="8"/>
      <c r="BO4331" s="8"/>
      <c r="BP4331" s="8"/>
      <c r="BQ4331" s="8"/>
      <c r="BR4331" s="8"/>
      <c r="BS4331" s="8"/>
      <c r="BT4331" s="8"/>
      <c r="BU4331" s="8"/>
      <c r="BV4331" s="8"/>
      <c r="BW4331" s="8"/>
      <c r="BX4331" s="8"/>
      <c r="BY4331" s="8"/>
    </row>
    <row r="4332" spans="1:77" x14ac:dyDescent="0.2">
      <c r="A4332" s="8" t="s">
        <v>16453</v>
      </c>
      <c r="B4332" s="5"/>
      <c r="C4332" s="8" t="s">
        <v>16454</v>
      </c>
      <c r="D4332" s="5" t="s">
        <v>16264</v>
      </c>
      <c r="E4332" s="8" t="s">
        <v>16124</v>
      </c>
      <c r="F4332" s="5" t="s">
        <v>826</v>
      </c>
      <c r="G4332" s="8" t="s">
        <v>15729</v>
      </c>
      <c r="H4332" s="8" t="s">
        <v>2326</v>
      </c>
      <c r="I4332" s="8" t="s">
        <v>16455</v>
      </c>
      <c r="J4332" s="8"/>
      <c r="K4332" s="8"/>
      <c r="L4332" s="8"/>
      <c r="M4332" s="8" t="s">
        <v>16456</v>
      </c>
      <c r="N4332" s="8" t="s">
        <v>16267</v>
      </c>
      <c r="O4332" s="8"/>
      <c r="P4332" s="8"/>
      <c r="Q4332" s="8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  <c r="AY4332" s="8"/>
      <c r="AZ4332" s="8"/>
      <c r="BA4332" s="8"/>
      <c r="BB4332" s="8"/>
      <c r="BC4332" s="8"/>
      <c r="BD4332" s="8"/>
      <c r="BE4332" s="8"/>
      <c r="BF4332" s="8"/>
      <c r="BG4332" s="8"/>
      <c r="BH4332" s="8"/>
      <c r="BI4332" s="8"/>
      <c r="BJ4332" s="8"/>
      <c r="BK4332" s="8"/>
      <c r="BL4332" s="8"/>
      <c r="BM4332" s="8"/>
      <c r="BN4332" s="8"/>
      <c r="BO4332" s="8"/>
      <c r="BP4332" s="8"/>
      <c r="BQ4332" s="8"/>
      <c r="BR4332" s="8"/>
      <c r="BS4332" s="8"/>
      <c r="BT4332" s="8"/>
      <c r="BU4332" s="8"/>
      <c r="BV4332" s="8"/>
      <c r="BW4332" s="8"/>
      <c r="BX4332" s="8"/>
      <c r="BY4332" s="8"/>
    </row>
    <row r="4333" spans="1:77" x14ac:dyDescent="0.2">
      <c r="A4333" s="8" t="s">
        <v>16457</v>
      </c>
      <c r="B4333" s="5"/>
      <c r="C4333" s="8" t="s">
        <v>16458</v>
      </c>
      <c r="D4333" s="5"/>
      <c r="E4333" s="8"/>
      <c r="F4333" s="5" t="s">
        <v>826</v>
      </c>
      <c r="G4333" s="8" t="s">
        <v>15729</v>
      </c>
      <c r="H4333" s="8" t="s">
        <v>2326</v>
      </c>
      <c r="I4333" s="8" t="s">
        <v>16459</v>
      </c>
      <c r="J4333" s="8"/>
      <c r="K4333" s="8"/>
      <c r="L4333" s="8"/>
      <c r="M4333" s="8" t="s">
        <v>2784</v>
      </c>
      <c r="N4333" s="8"/>
      <c r="O4333" s="8"/>
      <c r="P4333" s="8"/>
      <c r="Q4333" s="8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  <c r="AY4333" s="8"/>
      <c r="AZ4333" s="8"/>
      <c r="BA4333" s="8"/>
      <c r="BB4333" s="8"/>
      <c r="BC4333" s="8"/>
      <c r="BD4333" s="8"/>
      <c r="BE4333" s="8"/>
      <c r="BF4333" s="8"/>
      <c r="BG4333" s="8"/>
      <c r="BH4333" s="8"/>
      <c r="BI4333" s="8"/>
      <c r="BJ4333" s="8"/>
      <c r="BK4333" s="8"/>
      <c r="BL4333" s="8"/>
      <c r="BM4333" s="8"/>
      <c r="BN4333" s="8"/>
      <c r="BO4333" s="8"/>
      <c r="BP4333" s="8"/>
      <c r="BQ4333" s="8"/>
      <c r="BR4333" s="8"/>
      <c r="BS4333" s="8"/>
      <c r="BT4333" s="8"/>
      <c r="BU4333" s="8"/>
      <c r="BV4333" s="8"/>
      <c r="BW4333" s="8"/>
      <c r="BX4333" s="8"/>
      <c r="BY4333" s="8"/>
    </row>
    <row r="4334" spans="1:77" x14ac:dyDescent="0.2">
      <c r="A4334" s="8" t="s">
        <v>16460</v>
      </c>
      <c r="B4334" s="5"/>
      <c r="C4334" s="8" t="s">
        <v>16461</v>
      </c>
      <c r="D4334" s="5"/>
      <c r="E4334" s="8" t="s">
        <v>16222</v>
      </c>
      <c r="F4334" s="5" t="s">
        <v>826</v>
      </c>
      <c r="G4334" s="8" t="s">
        <v>15729</v>
      </c>
      <c r="H4334" s="8" t="s">
        <v>2326</v>
      </c>
      <c r="I4334" s="8" t="s">
        <v>16462</v>
      </c>
      <c r="J4334" s="8"/>
      <c r="K4334" s="8"/>
      <c r="L4334" s="8"/>
      <c r="M4334" s="8" t="s">
        <v>16463</v>
      </c>
      <c r="N4334" s="8"/>
      <c r="O4334" s="8"/>
      <c r="P4334" s="8"/>
      <c r="Q4334" s="8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  <c r="AY4334" s="8"/>
      <c r="AZ4334" s="8"/>
      <c r="BA4334" s="8"/>
      <c r="BB4334" s="8"/>
      <c r="BC4334" s="8"/>
      <c r="BD4334" s="8"/>
      <c r="BE4334" s="8"/>
      <c r="BF4334" s="8"/>
      <c r="BG4334" s="8"/>
      <c r="BH4334" s="8"/>
      <c r="BI4334" s="8"/>
      <c r="BJ4334" s="8"/>
      <c r="BK4334" s="8"/>
      <c r="BL4334" s="8"/>
      <c r="BM4334" s="8"/>
      <c r="BN4334" s="8"/>
      <c r="BO4334" s="8"/>
      <c r="BP4334" s="8"/>
      <c r="BQ4334" s="8"/>
      <c r="BR4334" s="8"/>
      <c r="BS4334" s="8"/>
      <c r="BT4334" s="8"/>
      <c r="BU4334" s="8"/>
      <c r="BV4334" s="8"/>
      <c r="BW4334" s="8"/>
      <c r="BX4334" s="8"/>
      <c r="BY4334" s="8"/>
    </row>
    <row r="4335" spans="1:77" x14ac:dyDescent="0.2">
      <c r="A4335" s="8" t="s">
        <v>16464</v>
      </c>
      <c r="B4335" s="5"/>
      <c r="C4335" s="8" t="s">
        <v>16465</v>
      </c>
      <c r="D4335" s="5" t="s">
        <v>16403</v>
      </c>
      <c r="E4335" s="8" t="s">
        <v>16466</v>
      </c>
      <c r="F4335" s="5" t="s">
        <v>826</v>
      </c>
      <c r="G4335" s="8" t="s">
        <v>15729</v>
      </c>
      <c r="H4335" s="8" t="s">
        <v>2326</v>
      </c>
      <c r="I4335" s="8" t="s">
        <v>16467</v>
      </c>
      <c r="J4335" s="8"/>
      <c r="K4335" s="8"/>
      <c r="L4335" s="8"/>
      <c r="M4335" s="8" t="s">
        <v>16468</v>
      </c>
      <c r="N4335" s="8" t="s">
        <v>16469</v>
      </c>
      <c r="O4335" s="8"/>
      <c r="P4335" s="8"/>
      <c r="Q4335" s="8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  <c r="AY4335" s="8"/>
      <c r="AZ4335" s="8"/>
      <c r="BA4335" s="8"/>
      <c r="BB4335" s="8"/>
      <c r="BC4335" s="8"/>
      <c r="BD4335" s="8"/>
      <c r="BE4335" s="8"/>
      <c r="BF4335" s="8"/>
      <c r="BG4335" s="8"/>
      <c r="BH4335" s="8"/>
      <c r="BI4335" s="8"/>
      <c r="BJ4335" s="8"/>
      <c r="BK4335" s="8"/>
      <c r="BL4335" s="8"/>
      <c r="BM4335" s="8"/>
      <c r="BN4335" s="8"/>
      <c r="BO4335" s="8"/>
      <c r="BP4335" s="8"/>
      <c r="BQ4335" s="8"/>
      <c r="BR4335" s="8"/>
      <c r="BS4335" s="8"/>
      <c r="BT4335" s="8"/>
      <c r="BU4335" s="8"/>
      <c r="BV4335" s="8"/>
      <c r="BW4335" s="8"/>
      <c r="BX4335" s="8"/>
      <c r="BY4335" s="8"/>
    </row>
    <row r="4336" spans="1:77" x14ac:dyDescent="0.2">
      <c r="A4336" s="8" t="s">
        <v>16470</v>
      </c>
      <c r="B4336" s="5"/>
      <c r="C4336" s="8" t="s">
        <v>16471</v>
      </c>
      <c r="D4336" s="5" t="s">
        <v>16472</v>
      </c>
      <c r="E4336" s="8" t="s">
        <v>16424</v>
      </c>
      <c r="F4336" s="5" t="s">
        <v>826</v>
      </c>
      <c r="G4336" s="8" t="s">
        <v>15729</v>
      </c>
      <c r="H4336" s="8" t="s">
        <v>2326</v>
      </c>
      <c r="I4336" s="8" t="s">
        <v>16473</v>
      </c>
      <c r="J4336" s="8"/>
      <c r="K4336" s="8"/>
      <c r="L4336" s="8"/>
      <c r="M4336" s="8" t="s">
        <v>16474</v>
      </c>
      <c r="N4336" s="8" t="s">
        <v>16427</v>
      </c>
      <c r="O4336" s="8"/>
      <c r="P4336" s="8"/>
      <c r="Q4336" s="8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  <c r="AY4336" s="8"/>
      <c r="AZ4336" s="8"/>
      <c r="BA4336" s="8"/>
      <c r="BB4336" s="8"/>
      <c r="BC4336" s="8"/>
      <c r="BD4336" s="8"/>
      <c r="BE4336" s="8"/>
      <c r="BF4336" s="8"/>
      <c r="BG4336" s="8"/>
      <c r="BH4336" s="8"/>
      <c r="BI4336" s="8"/>
      <c r="BJ4336" s="8"/>
      <c r="BK4336" s="8"/>
      <c r="BL4336" s="8"/>
      <c r="BM4336" s="8"/>
      <c r="BN4336" s="8"/>
      <c r="BO4336" s="8"/>
      <c r="BP4336" s="8"/>
      <c r="BQ4336" s="8"/>
      <c r="BR4336" s="8"/>
      <c r="BS4336" s="8"/>
      <c r="BT4336" s="8"/>
      <c r="BU4336" s="8"/>
      <c r="BV4336" s="8"/>
      <c r="BW4336" s="8"/>
      <c r="BX4336" s="8"/>
      <c r="BY4336" s="8"/>
    </row>
    <row r="4337" spans="1:77" x14ac:dyDescent="0.2">
      <c r="A4337" s="8" t="s">
        <v>16475</v>
      </c>
      <c r="B4337" s="5"/>
      <c r="C4337" s="8" t="s">
        <v>16476</v>
      </c>
      <c r="D4337" s="5" t="s">
        <v>16477</v>
      </c>
      <c r="E4337" s="8" t="s">
        <v>16424</v>
      </c>
      <c r="F4337" s="5" t="s">
        <v>826</v>
      </c>
      <c r="G4337" s="8" t="s">
        <v>15729</v>
      </c>
      <c r="H4337" s="8" t="s">
        <v>2326</v>
      </c>
      <c r="I4337" s="8" t="s">
        <v>16478</v>
      </c>
      <c r="J4337" s="8"/>
      <c r="K4337" s="8"/>
      <c r="L4337" s="8"/>
      <c r="M4337" s="8" t="s">
        <v>16479</v>
      </c>
      <c r="N4337" s="8" t="s">
        <v>16427</v>
      </c>
      <c r="O4337" s="8"/>
      <c r="P4337" s="8"/>
      <c r="Q4337" s="8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  <c r="AY4337" s="8"/>
      <c r="AZ4337" s="8"/>
      <c r="BA4337" s="8"/>
      <c r="BB4337" s="8"/>
      <c r="BC4337" s="8"/>
      <c r="BD4337" s="8"/>
      <c r="BE4337" s="8"/>
      <c r="BF4337" s="8"/>
      <c r="BG4337" s="8"/>
      <c r="BH4337" s="8"/>
      <c r="BI4337" s="8"/>
      <c r="BJ4337" s="8"/>
      <c r="BK4337" s="8"/>
      <c r="BL4337" s="8"/>
      <c r="BM4337" s="8"/>
      <c r="BN4337" s="8"/>
      <c r="BO4337" s="8"/>
      <c r="BP4337" s="8"/>
      <c r="BQ4337" s="8"/>
      <c r="BR4337" s="8"/>
      <c r="BS4337" s="8"/>
      <c r="BT4337" s="8"/>
      <c r="BU4337" s="8"/>
      <c r="BV4337" s="8"/>
      <c r="BW4337" s="8"/>
      <c r="BX4337" s="8"/>
      <c r="BY4337" s="8"/>
    </row>
    <row r="4338" spans="1:77" x14ac:dyDescent="0.2">
      <c r="A4338" s="8" t="s">
        <v>16480</v>
      </c>
      <c r="B4338" s="5"/>
      <c r="C4338" s="8" t="s">
        <v>16481</v>
      </c>
      <c r="D4338" s="5" t="s">
        <v>16199</v>
      </c>
      <c r="E4338" s="8" t="s">
        <v>16424</v>
      </c>
      <c r="F4338" s="5" t="s">
        <v>826</v>
      </c>
      <c r="G4338" s="8" t="s">
        <v>15729</v>
      </c>
      <c r="H4338" s="8" t="s">
        <v>2326</v>
      </c>
      <c r="I4338" s="8" t="s">
        <v>16482</v>
      </c>
      <c r="J4338" s="8"/>
      <c r="K4338" s="8"/>
      <c r="L4338" s="8"/>
      <c r="M4338" s="8" t="s">
        <v>16483</v>
      </c>
      <c r="N4338" s="8" t="s">
        <v>16427</v>
      </c>
      <c r="O4338" s="8"/>
      <c r="P4338" s="8"/>
      <c r="Q4338" s="8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  <c r="AY4338" s="8"/>
      <c r="AZ4338" s="8"/>
      <c r="BA4338" s="8"/>
      <c r="BB4338" s="8"/>
      <c r="BC4338" s="8"/>
      <c r="BD4338" s="8"/>
      <c r="BE4338" s="8"/>
      <c r="BF4338" s="8"/>
      <c r="BG4338" s="8"/>
      <c r="BH4338" s="8"/>
      <c r="BI4338" s="8"/>
      <c r="BJ4338" s="8"/>
      <c r="BK4338" s="8"/>
      <c r="BL4338" s="8"/>
      <c r="BM4338" s="8"/>
      <c r="BN4338" s="8"/>
      <c r="BO4338" s="8"/>
      <c r="BP4338" s="8"/>
      <c r="BQ4338" s="8"/>
      <c r="BR4338" s="8"/>
      <c r="BS4338" s="8"/>
      <c r="BT4338" s="8"/>
      <c r="BU4338" s="8"/>
      <c r="BV4338" s="8"/>
      <c r="BW4338" s="8"/>
      <c r="BX4338" s="8"/>
      <c r="BY4338" s="8"/>
    </row>
    <row r="4339" spans="1:77" x14ac:dyDescent="0.2">
      <c r="A4339" s="8" t="s">
        <v>16484</v>
      </c>
      <c r="B4339" s="5"/>
      <c r="C4339" s="8" t="s">
        <v>16485</v>
      </c>
      <c r="D4339" s="5" t="s">
        <v>16199</v>
      </c>
      <c r="E4339" s="8" t="s">
        <v>16424</v>
      </c>
      <c r="F4339" s="5" t="s">
        <v>826</v>
      </c>
      <c r="G4339" s="8" t="s">
        <v>15729</v>
      </c>
      <c r="H4339" s="8" t="s">
        <v>2326</v>
      </c>
      <c r="I4339" s="8" t="s">
        <v>16486</v>
      </c>
      <c r="J4339" s="8"/>
      <c r="K4339" s="8"/>
      <c r="L4339" s="8"/>
      <c r="M4339" s="8" t="s">
        <v>16487</v>
      </c>
      <c r="N4339" s="8" t="s">
        <v>16427</v>
      </c>
      <c r="O4339" s="8"/>
      <c r="P4339" s="8"/>
      <c r="Q4339" s="8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  <c r="AY4339" s="8"/>
      <c r="AZ4339" s="8"/>
      <c r="BA4339" s="8"/>
      <c r="BB4339" s="8"/>
      <c r="BC4339" s="8"/>
      <c r="BD4339" s="8"/>
      <c r="BE4339" s="8"/>
      <c r="BF4339" s="8"/>
      <c r="BG4339" s="8"/>
      <c r="BH4339" s="8"/>
      <c r="BI4339" s="8"/>
      <c r="BJ4339" s="8"/>
      <c r="BK4339" s="8"/>
      <c r="BL4339" s="8"/>
      <c r="BM4339" s="8"/>
      <c r="BN4339" s="8"/>
      <c r="BO4339" s="8"/>
      <c r="BP4339" s="8"/>
      <c r="BQ4339" s="8"/>
      <c r="BR4339" s="8"/>
      <c r="BS4339" s="8"/>
      <c r="BT4339" s="8"/>
      <c r="BU4339" s="8"/>
      <c r="BV4339" s="8"/>
      <c r="BW4339" s="8"/>
      <c r="BX4339" s="8"/>
      <c r="BY4339" s="8"/>
    </row>
    <row r="4340" spans="1:77" x14ac:dyDescent="0.2">
      <c r="A4340" s="8" t="s">
        <v>16488</v>
      </c>
      <c r="B4340" s="5"/>
      <c r="C4340" s="8" t="s">
        <v>16489</v>
      </c>
      <c r="D4340" s="5" t="s">
        <v>16364</v>
      </c>
      <c r="E4340" s="8" t="s">
        <v>16365</v>
      </c>
      <c r="F4340" s="5" t="s">
        <v>826</v>
      </c>
      <c r="G4340" s="8" t="s">
        <v>15729</v>
      </c>
      <c r="H4340" s="8" t="s">
        <v>2326</v>
      </c>
      <c r="I4340" s="8" t="s">
        <v>16490</v>
      </c>
      <c r="J4340" s="8"/>
      <c r="K4340" s="8"/>
      <c r="L4340" s="8"/>
      <c r="M4340" s="8" t="s">
        <v>16491</v>
      </c>
      <c r="N4340" s="8" t="s">
        <v>16196</v>
      </c>
      <c r="O4340" s="8"/>
      <c r="P4340" s="8"/>
      <c r="Q4340" s="8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  <c r="AY4340" s="8"/>
      <c r="AZ4340" s="8"/>
      <c r="BA4340" s="8"/>
      <c r="BB4340" s="8"/>
      <c r="BC4340" s="8"/>
      <c r="BD4340" s="8"/>
      <c r="BE4340" s="8"/>
      <c r="BF4340" s="8"/>
      <c r="BG4340" s="8"/>
      <c r="BH4340" s="8"/>
      <c r="BI4340" s="8"/>
      <c r="BJ4340" s="8"/>
      <c r="BK4340" s="8"/>
      <c r="BL4340" s="8"/>
      <c r="BM4340" s="8"/>
      <c r="BN4340" s="8"/>
      <c r="BO4340" s="8"/>
      <c r="BP4340" s="8"/>
      <c r="BQ4340" s="8"/>
      <c r="BR4340" s="8"/>
      <c r="BS4340" s="8"/>
      <c r="BT4340" s="8"/>
      <c r="BU4340" s="8"/>
      <c r="BV4340" s="8"/>
      <c r="BW4340" s="8"/>
      <c r="BX4340" s="8"/>
      <c r="BY4340" s="8"/>
    </row>
    <row r="4341" spans="1:77" x14ac:dyDescent="0.2">
      <c r="A4341" s="8" t="s">
        <v>16492</v>
      </c>
      <c r="B4341" s="5"/>
      <c r="C4341" s="8" t="s">
        <v>16493</v>
      </c>
      <c r="D4341" s="5" t="s">
        <v>16364</v>
      </c>
      <c r="E4341" s="8" t="s">
        <v>16365</v>
      </c>
      <c r="F4341" s="5" t="s">
        <v>826</v>
      </c>
      <c r="G4341" s="8" t="s">
        <v>15729</v>
      </c>
      <c r="H4341" s="8" t="s">
        <v>2326</v>
      </c>
      <c r="I4341" s="8" t="s">
        <v>16494</v>
      </c>
      <c r="J4341" s="8"/>
      <c r="K4341" s="8"/>
      <c r="L4341" s="8"/>
      <c r="M4341" s="8"/>
      <c r="N4341" s="8" t="s">
        <v>16196</v>
      </c>
      <c r="O4341" s="8"/>
      <c r="P4341" s="8"/>
      <c r="Q4341" s="8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  <c r="AY4341" s="8"/>
      <c r="AZ4341" s="8"/>
      <c r="BA4341" s="8"/>
      <c r="BB4341" s="8"/>
      <c r="BC4341" s="8"/>
      <c r="BD4341" s="8"/>
      <c r="BE4341" s="8"/>
      <c r="BF4341" s="8"/>
      <c r="BG4341" s="8"/>
      <c r="BH4341" s="8"/>
      <c r="BI4341" s="8"/>
      <c r="BJ4341" s="8"/>
      <c r="BK4341" s="8"/>
      <c r="BL4341" s="8"/>
      <c r="BM4341" s="8"/>
      <c r="BN4341" s="8"/>
      <c r="BO4341" s="8"/>
      <c r="BP4341" s="8"/>
      <c r="BQ4341" s="8"/>
      <c r="BR4341" s="8"/>
      <c r="BS4341" s="8"/>
      <c r="BT4341" s="8"/>
      <c r="BU4341" s="8"/>
      <c r="BV4341" s="8"/>
      <c r="BW4341" s="8"/>
      <c r="BX4341" s="8"/>
      <c r="BY4341" s="8"/>
    </row>
    <row r="4342" spans="1:77" x14ac:dyDescent="0.2">
      <c r="A4342" s="8" t="s">
        <v>16495</v>
      </c>
      <c r="B4342" s="5"/>
      <c r="C4342" s="8" t="s">
        <v>16496</v>
      </c>
      <c r="D4342" s="5" t="s">
        <v>16364</v>
      </c>
      <c r="E4342" s="8" t="s">
        <v>16365</v>
      </c>
      <c r="F4342" s="5" t="s">
        <v>826</v>
      </c>
      <c r="G4342" s="8" t="s">
        <v>15729</v>
      </c>
      <c r="H4342" s="8" t="s">
        <v>2326</v>
      </c>
      <c r="I4342" s="8" t="s">
        <v>16497</v>
      </c>
      <c r="J4342" s="8"/>
      <c r="K4342" s="8"/>
      <c r="L4342" s="8"/>
      <c r="M4342" s="8"/>
      <c r="N4342" s="8" t="s">
        <v>16196</v>
      </c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  <c r="AY4342" s="8"/>
      <c r="AZ4342" s="8"/>
      <c r="BA4342" s="8"/>
      <c r="BB4342" s="8"/>
      <c r="BC4342" s="8"/>
      <c r="BD4342" s="8"/>
      <c r="BE4342" s="8"/>
      <c r="BF4342" s="8"/>
      <c r="BG4342" s="8"/>
      <c r="BH4342" s="8"/>
      <c r="BI4342" s="8"/>
      <c r="BJ4342" s="8"/>
      <c r="BK4342" s="8"/>
      <c r="BL4342" s="8"/>
      <c r="BM4342" s="8"/>
      <c r="BN4342" s="8"/>
      <c r="BO4342" s="8"/>
      <c r="BP4342" s="8"/>
      <c r="BQ4342" s="8"/>
      <c r="BR4342" s="8"/>
      <c r="BS4342" s="8"/>
      <c r="BT4342" s="8"/>
      <c r="BU4342" s="8"/>
      <c r="BV4342" s="8"/>
      <c r="BW4342" s="8"/>
      <c r="BX4342" s="8"/>
      <c r="BY4342" s="8"/>
    </row>
    <row r="4343" spans="1:77" x14ac:dyDescent="0.2">
      <c r="A4343" s="8" t="s">
        <v>16498</v>
      </c>
      <c r="B4343" s="5"/>
      <c r="C4343" s="8" t="s">
        <v>16499</v>
      </c>
      <c r="D4343" s="5" t="s">
        <v>16500</v>
      </c>
      <c r="E4343" s="8" t="s">
        <v>16501</v>
      </c>
      <c r="F4343" s="5" t="s">
        <v>826</v>
      </c>
      <c r="G4343" s="8" t="s">
        <v>15729</v>
      </c>
      <c r="H4343" s="8" t="s">
        <v>2326</v>
      </c>
      <c r="I4343" s="8" t="s">
        <v>16502</v>
      </c>
      <c r="J4343" s="8"/>
      <c r="K4343" s="8"/>
      <c r="L4343" s="8"/>
      <c r="M4343" s="8"/>
      <c r="N4343" s="8" t="s">
        <v>16196</v>
      </c>
      <c r="O4343" s="8"/>
      <c r="P4343" s="8"/>
      <c r="Q4343" s="8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  <c r="AY4343" s="8"/>
      <c r="AZ4343" s="8"/>
      <c r="BA4343" s="8"/>
      <c r="BB4343" s="8"/>
      <c r="BC4343" s="8"/>
      <c r="BD4343" s="8"/>
      <c r="BE4343" s="8"/>
      <c r="BF4343" s="8"/>
      <c r="BG4343" s="8"/>
      <c r="BH4343" s="8"/>
      <c r="BI4343" s="8"/>
      <c r="BJ4343" s="8"/>
      <c r="BK4343" s="8"/>
      <c r="BL4343" s="8"/>
      <c r="BM4343" s="8"/>
      <c r="BN4343" s="8"/>
      <c r="BO4343" s="8"/>
      <c r="BP4343" s="8"/>
      <c r="BQ4343" s="8"/>
      <c r="BR4343" s="8"/>
      <c r="BS4343" s="8"/>
      <c r="BT4343" s="8"/>
      <c r="BU4343" s="8"/>
      <c r="BV4343" s="8"/>
      <c r="BW4343" s="8"/>
      <c r="BX4343" s="8"/>
      <c r="BY4343" s="8"/>
    </row>
    <row r="4344" spans="1:77" x14ac:dyDescent="0.2">
      <c r="A4344" s="8" t="s">
        <v>16503</v>
      </c>
      <c r="B4344" s="5"/>
      <c r="C4344" s="8" t="s">
        <v>16504</v>
      </c>
      <c r="D4344" s="5" t="s">
        <v>16199</v>
      </c>
      <c r="E4344" s="8" t="s">
        <v>16424</v>
      </c>
      <c r="F4344" s="5" t="s">
        <v>826</v>
      </c>
      <c r="G4344" s="8" t="s">
        <v>15729</v>
      </c>
      <c r="H4344" s="8" t="s">
        <v>2326</v>
      </c>
      <c r="I4344" s="8" t="s">
        <v>16505</v>
      </c>
      <c r="J4344" s="8"/>
      <c r="K4344" s="8"/>
      <c r="L4344" s="8"/>
      <c r="M4344" s="8" t="s">
        <v>16506</v>
      </c>
      <c r="N4344" s="8" t="s">
        <v>16427</v>
      </c>
      <c r="O4344" s="8"/>
      <c r="P4344" s="8"/>
      <c r="Q4344" s="8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  <c r="AY4344" s="8"/>
      <c r="AZ4344" s="8"/>
      <c r="BA4344" s="8"/>
      <c r="BB4344" s="8"/>
      <c r="BC4344" s="8"/>
      <c r="BD4344" s="8"/>
      <c r="BE4344" s="8"/>
      <c r="BF4344" s="8"/>
      <c r="BG4344" s="8"/>
      <c r="BH4344" s="8"/>
      <c r="BI4344" s="8"/>
      <c r="BJ4344" s="8"/>
      <c r="BK4344" s="8"/>
      <c r="BL4344" s="8"/>
      <c r="BM4344" s="8"/>
      <c r="BN4344" s="8"/>
      <c r="BO4344" s="8"/>
      <c r="BP4344" s="8"/>
      <c r="BQ4344" s="8"/>
      <c r="BR4344" s="8"/>
      <c r="BS4344" s="8"/>
      <c r="BT4344" s="8"/>
      <c r="BU4344" s="8"/>
      <c r="BV4344" s="8"/>
      <c r="BW4344" s="8"/>
      <c r="BX4344" s="8"/>
      <c r="BY4344" s="8"/>
    </row>
    <row r="4345" spans="1:77" x14ac:dyDescent="0.2">
      <c r="A4345" s="8" t="s">
        <v>16507</v>
      </c>
      <c r="B4345" s="5"/>
      <c r="C4345" s="8" t="s">
        <v>16508</v>
      </c>
      <c r="D4345" s="5" t="s">
        <v>16509</v>
      </c>
      <c r="E4345" s="8" t="s">
        <v>16510</v>
      </c>
      <c r="F4345" s="5" t="s">
        <v>826</v>
      </c>
      <c r="G4345" s="8" t="s">
        <v>15729</v>
      </c>
      <c r="H4345" s="8" t="s">
        <v>2326</v>
      </c>
      <c r="I4345" s="8" t="s">
        <v>16511</v>
      </c>
      <c r="J4345" s="8"/>
      <c r="K4345" s="8"/>
      <c r="L4345" s="8"/>
      <c r="M4345" s="8" t="s">
        <v>16512</v>
      </c>
      <c r="N4345" s="8" t="s">
        <v>16513</v>
      </c>
      <c r="O4345" s="8"/>
      <c r="P4345" s="8"/>
      <c r="Q4345" s="8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  <c r="AY4345" s="8"/>
      <c r="AZ4345" s="8"/>
      <c r="BA4345" s="8"/>
      <c r="BB4345" s="8"/>
      <c r="BC4345" s="8"/>
      <c r="BD4345" s="8"/>
      <c r="BE4345" s="8"/>
      <c r="BF4345" s="8"/>
      <c r="BG4345" s="8"/>
      <c r="BH4345" s="8"/>
      <c r="BI4345" s="8"/>
      <c r="BJ4345" s="8"/>
      <c r="BK4345" s="8"/>
      <c r="BL4345" s="8"/>
      <c r="BM4345" s="8"/>
      <c r="BN4345" s="8"/>
      <c r="BO4345" s="8"/>
      <c r="BP4345" s="8"/>
      <c r="BQ4345" s="8"/>
      <c r="BR4345" s="8"/>
      <c r="BS4345" s="8"/>
      <c r="BT4345" s="8"/>
      <c r="BU4345" s="8"/>
      <c r="BV4345" s="8"/>
      <c r="BW4345" s="8"/>
      <c r="BX4345" s="8"/>
      <c r="BY4345" s="8"/>
    </row>
    <row r="4346" spans="1:77" x14ac:dyDescent="0.2">
      <c r="A4346" s="8" t="s">
        <v>16514</v>
      </c>
      <c r="B4346" s="5"/>
      <c r="C4346" s="8" t="s">
        <v>16515</v>
      </c>
      <c r="D4346" s="5" t="s">
        <v>16509</v>
      </c>
      <c r="E4346" s="8" t="s">
        <v>16516</v>
      </c>
      <c r="F4346" s="5" t="s">
        <v>826</v>
      </c>
      <c r="G4346" s="8" t="s">
        <v>15729</v>
      </c>
      <c r="H4346" s="8" t="s">
        <v>2326</v>
      </c>
      <c r="I4346" s="8" t="s">
        <v>16517</v>
      </c>
      <c r="J4346" s="8"/>
      <c r="K4346" s="8"/>
      <c r="L4346" s="8"/>
      <c r="M4346" s="8" t="s">
        <v>16518</v>
      </c>
      <c r="N4346" s="8" t="s">
        <v>16213</v>
      </c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  <c r="AY4346" s="8"/>
      <c r="AZ4346" s="8"/>
      <c r="BA4346" s="8"/>
      <c r="BB4346" s="8"/>
      <c r="BC4346" s="8"/>
      <c r="BD4346" s="8"/>
      <c r="BE4346" s="8"/>
      <c r="BF4346" s="8"/>
      <c r="BG4346" s="8"/>
      <c r="BH4346" s="8"/>
      <c r="BI4346" s="8"/>
      <c r="BJ4346" s="8"/>
      <c r="BK4346" s="8"/>
      <c r="BL4346" s="8"/>
      <c r="BM4346" s="8"/>
      <c r="BN4346" s="8"/>
      <c r="BO4346" s="8"/>
      <c r="BP4346" s="8"/>
      <c r="BQ4346" s="8"/>
      <c r="BR4346" s="8"/>
      <c r="BS4346" s="8"/>
      <c r="BT4346" s="8"/>
      <c r="BU4346" s="8"/>
      <c r="BV4346" s="8"/>
      <c r="BW4346" s="8"/>
      <c r="BX4346" s="8"/>
      <c r="BY4346" s="8"/>
    </row>
    <row r="4347" spans="1:77" x14ac:dyDescent="0.2">
      <c r="A4347" s="8" t="s">
        <v>16519</v>
      </c>
      <c r="B4347" s="5"/>
      <c r="C4347" s="8" t="s">
        <v>16520</v>
      </c>
      <c r="D4347" s="5" t="s">
        <v>16509</v>
      </c>
      <c r="E4347" s="8" t="s">
        <v>16510</v>
      </c>
      <c r="F4347" s="5" t="s">
        <v>826</v>
      </c>
      <c r="G4347" s="8" t="s">
        <v>15729</v>
      </c>
      <c r="H4347" s="8" t="s">
        <v>2326</v>
      </c>
      <c r="I4347" s="8" t="s">
        <v>16521</v>
      </c>
      <c r="J4347" s="8"/>
      <c r="K4347" s="8"/>
      <c r="L4347" s="8"/>
      <c r="M4347" s="8" t="s">
        <v>16522</v>
      </c>
      <c r="N4347" s="8" t="s">
        <v>16513</v>
      </c>
      <c r="O4347" s="8"/>
      <c r="P4347" s="8"/>
      <c r="Q4347" s="8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  <c r="AY4347" s="8"/>
      <c r="AZ4347" s="8"/>
      <c r="BA4347" s="8"/>
      <c r="BB4347" s="8"/>
      <c r="BC4347" s="8"/>
      <c r="BD4347" s="8"/>
      <c r="BE4347" s="8"/>
      <c r="BF4347" s="8"/>
      <c r="BG4347" s="8"/>
      <c r="BH4347" s="8"/>
      <c r="BI4347" s="8"/>
      <c r="BJ4347" s="8"/>
      <c r="BK4347" s="8"/>
      <c r="BL4347" s="8"/>
      <c r="BM4347" s="8"/>
      <c r="BN4347" s="8"/>
      <c r="BO4347" s="8"/>
      <c r="BP4347" s="8"/>
      <c r="BQ4347" s="8"/>
      <c r="BR4347" s="8"/>
      <c r="BS4347" s="8"/>
      <c r="BT4347" s="8"/>
      <c r="BU4347" s="8"/>
      <c r="BV4347" s="8"/>
      <c r="BW4347" s="8"/>
      <c r="BX4347" s="8"/>
      <c r="BY4347" s="8"/>
    </row>
    <row r="4348" spans="1:77" x14ac:dyDescent="0.2">
      <c r="A4348" s="8" t="s">
        <v>16523</v>
      </c>
      <c r="B4348" s="5"/>
      <c r="C4348" s="8" t="s">
        <v>16524</v>
      </c>
      <c r="D4348" s="5" t="s">
        <v>16509</v>
      </c>
      <c r="E4348" s="8" t="s">
        <v>16516</v>
      </c>
      <c r="F4348" s="5" t="s">
        <v>826</v>
      </c>
      <c r="G4348" s="8" t="s">
        <v>15729</v>
      </c>
      <c r="H4348" s="8" t="s">
        <v>2326</v>
      </c>
      <c r="I4348" s="8" t="s">
        <v>16525</v>
      </c>
      <c r="J4348" s="8"/>
      <c r="K4348" s="8"/>
      <c r="L4348" s="8"/>
      <c r="M4348" s="8" t="s">
        <v>16526</v>
      </c>
      <c r="N4348" s="8" t="s">
        <v>16527</v>
      </c>
      <c r="O4348" s="8"/>
      <c r="P4348" s="8"/>
      <c r="Q4348" s="8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  <c r="AY4348" s="8"/>
      <c r="AZ4348" s="8"/>
      <c r="BA4348" s="8"/>
      <c r="BB4348" s="8"/>
      <c r="BC4348" s="8"/>
      <c r="BD4348" s="8"/>
      <c r="BE4348" s="8"/>
      <c r="BF4348" s="8"/>
      <c r="BG4348" s="8"/>
      <c r="BH4348" s="8"/>
      <c r="BI4348" s="8"/>
      <c r="BJ4348" s="8"/>
      <c r="BK4348" s="8"/>
      <c r="BL4348" s="8"/>
      <c r="BM4348" s="8"/>
      <c r="BN4348" s="8"/>
      <c r="BO4348" s="8"/>
      <c r="BP4348" s="8"/>
      <c r="BQ4348" s="8"/>
      <c r="BR4348" s="8"/>
      <c r="BS4348" s="8"/>
      <c r="BT4348" s="8"/>
      <c r="BU4348" s="8"/>
      <c r="BV4348" s="8"/>
      <c r="BW4348" s="8"/>
      <c r="BX4348" s="8"/>
      <c r="BY4348" s="8"/>
    </row>
    <row r="4349" spans="1:77" x14ac:dyDescent="0.2">
      <c r="A4349" s="8" t="s">
        <v>16528</v>
      </c>
      <c r="B4349" s="5"/>
      <c r="C4349" s="8" t="s">
        <v>16529</v>
      </c>
      <c r="D4349" s="5" t="s">
        <v>16530</v>
      </c>
      <c r="E4349" s="8" t="s">
        <v>16531</v>
      </c>
      <c r="F4349" s="5" t="s">
        <v>826</v>
      </c>
      <c r="G4349" s="8" t="s">
        <v>15729</v>
      </c>
      <c r="H4349" s="8" t="s">
        <v>2326</v>
      </c>
      <c r="I4349" s="8" t="s">
        <v>16532</v>
      </c>
      <c r="J4349" s="8"/>
      <c r="K4349" s="8"/>
      <c r="L4349" s="8"/>
      <c r="M4349" s="8" t="s">
        <v>16533</v>
      </c>
      <c r="N4349" s="8" t="s">
        <v>16527</v>
      </c>
      <c r="O4349" s="8"/>
      <c r="P4349" s="8"/>
      <c r="Q4349" s="8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  <c r="AY4349" s="8"/>
      <c r="AZ4349" s="8"/>
      <c r="BA4349" s="8"/>
      <c r="BB4349" s="8"/>
      <c r="BC4349" s="8"/>
      <c r="BD4349" s="8"/>
      <c r="BE4349" s="8"/>
      <c r="BF4349" s="8"/>
      <c r="BG4349" s="8"/>
      <c r="BH4349" s="8"/>
      <c r="BI4349" s="8"/>
      <c r="BJ4349" s="8"/>
      <c r="BK4349" s="8"/>
      <c r="BL4349" s="8"/>
      <c r="BM4349" s="8"/>
      <c r="BN4349" s="8"/>
      <c r="BO4349" s="8"/>
      <c r="BP4349" s="8"/>
      <c r="BQ4349" s="8"/>
      <c r="BR4349" s="8"/>
      <c r="BS4349" s="8"/>
      <c r="BT4349" s="8"/>
      <c r="BU4349" s="8"/>
      <c r="BV4349" s="8"/>
      <c r="BW4349" s="8"/>
      <c r="BX4349" s="8"/>
      <c r="BY4349" s="8"/>
    </row>
    <row r="4350" spans="1:77" x14ac:dyDescent="0.2">
      <c r="A4350" s="8" t="s">
        <v>16534</v>
      </c>
      <c r="B4350" s="5"/>
      <c r="C4350" s="8" t="s">
        <v>16535</v>
      </c>
      <c r="D4350" s="5" t="s">
        <v>16509</v>
      </c>
      <c r="E4350" s="8" t="s">
        <v>16536</v>
      </c>
      <c r="F4350" s="5" t="s">
        <v>826</v>
      </c>
      <c r="G4350" s="8" t="s">
        <v>15729</v>
      </c>
      <c r="H4350" s="8" t="s">
        <v>2326</v>
      </c>
      <c r="I4350" s="8" t="s">
        <v>16537</v>
      </c>
      <c r="J4350" s="8"/>
      <c r="K4350" s="8"/>
      <c r="L4350" s="8"/>
      <c r="M4350" s="8" t="s">
        <v>16538</v>
      </c>
      <c r="N4350" s="8" t="s">
        <v>16527</v>
      </c>
      <c r="O4350" s="8"/>
      <c r="P4350" s="8"/>
      <c r="Q4350" s="8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  <c r="AY4350" s="8"/>
      <c r="AZ4350" s="8"/>
      <c r="BA4350" s="8"/>
      <c r="BB4350" s="8"/>
      <c r="BC4350" s="8"/>
      <c r="BD4350" s="8"/>
      <c r="BE4350" s="8"/>
      <c r="BF4350" s="8"/>
      <c r="BG4350" s="8"/>
      <c r="BH4350" s="8"/>
      <c r="BI4350" s="8"/>
      <c r="BJ4350" s="8"/>
      <c r="BK4350" s="8"/>
      <c r="BL4350" s="8"/>
      <c r="BM4350" s="8"/>
      <c r="BN4350" s="8"/>
      <c r="BO4350" s="8"/>
      <c r="BP4350" s="8"/>
      <c r="BQ4350" s="8"/>
      <c r="BR4350" s="8"/>
      <c r="BS4350" s="8"/>
      <c r="BT4350" s="8"/>
      <c r="BU4350" s="8"/>
      <c r="BV4350" s="8"/>
      <c r="BW4350" s="8"/>
      <c r="BX4350" s="8"/>
      <c r="BY4350" s="8"/>
    </row>
    <row r="4351" spans="1:77" x14ac:dyDescent="0.2">
      <c r="A4351" s="8" t="s">
        <v>16539</v>
      </c>
      <c r="B4351" s="5"/>
      <c r="C4351" s="8" t="s">
        <v>16540</v>
      </c>
      <c r="D4351" s="5" t="s">
        <v>16509</v>
      </c>
      <c r="E4351" s="8" t="s">
        <v>16516</v>
      </c>
      <c r="F4351" s="5" t="s">
        <v>826</v>
      </c>
      <c r="G4351" s="8" t="s">
        <v>15729</v>
      </c>
      <c r="H4351" s="8" t="s">
        <v>2326</v>
      </c>
      <c r="I4351" s="8" t="s">
        <v>16541</v>
      </c>
      <c r="J4351" s="8"/>
      <c r="K4351" s="8"/>
      <c r="L4351" s="8"/>
      <c r="M4351" s="8" t="s">
        <v>16542</v>
      </c>
      <c r="N4351" s="8" t="s">
        <v>16527</v>
      </c>
      <c r="O4351" s="8"/>
      <c r="P4351" s="8"/>
      <c r="Q4351" s="8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  <c r="AY4351" s="8"/>
      <c r="AZ4351" s="8"/>
      <c r="BA4351" s="8"/>
      <c r="BB4351" s="8"/>
      <c r="BC4351" s="8"/>
      <c r="BD4351" s="8"/>
      <c r="BE4351" s="8"/>
      <c r="BF4351" s="8"/>
      <c r="BG4351" s="8"/>
      <c r="BH4351" s="8"/>
      <c r="BI4351" s="8"/>
      <c r="BJ4351" s="8"/>
      <c r="BK4351" s="8"/>
      <c r="BL4351" s="8"/>
      <c r="BM4351" s="8"/>
      <c r="BN4351" s="8"/>
      <c r="BO4351" s="8"/>
      <c r="BP4351" s="8"/>
      <c r="BQ4351" s="8"/>
      <c r="BR4351" s="8"/>
      <c r="BS4351" s="8"/>
      <c r="BT4351" s="8"/>
      <c r="BU4351" s="8"/>
      <c r="BV4351" s="8"/>
      <c r="BW4351" s="8"/>
      <c r="BX4351" s="8"/>
      <c r="BY4351" s="8"/>
    </row>
    <row r="4352" spans="1:77" x14ac:dyDescent="0.2">
      <c r="A4352" s="8" t="s">
        <v>16543</v>
      </c>
      <c r="B4352" s="5"/>
      <c r="C4352" s="8" t="s">
        <v>16544</v>
      </c>
      <c r="D4352" s="5" t="s">
        <v>16509</v>
      </c>
      <c r="E4352" s="8" t="s">
        <v>16516</v>
      </c>
      <c r="F4352" s="5" t="s">
        <v>826</v>
      </c>
      <c r="G4352" s="8" t="s">
        <v>15729</v>
      </c>
      <c r="H4352" s="8" t="s">
        <v>2326</v>
      </c>
      <c r="I4352" s="8" t="s">
        <v>16545</v>
      </c>
      <c r="J4352" s="8"/>
      <c r="K4352" s="8"/>
      <c r="L4352" s="8"/>
      <c r="M4352" s="8"/>
      <c r="N4352" s="8" t="s">
        <v>16527</v>
      </c>
      <c r="O4352" s="8"/>
      <c r="P4352" s="8"/>
      <c r="Q4352" s="8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  <c r="AY4352" s="8"/>
      <c r="AZ4352" s="8"/>
      <c r="BA4352" s="8"/>
      <c r="BB4352" s="8"/>
      <c r="BC4352" s="8"/>
      <c r="BD4352" s="8"/>
      <c r="BE4352" s="8"/>
      <c r="BF4352" s="8"/>
      <c r="BG4352" s="8"/>
      <c r="BH4352" s="8"/>
      <c r="BI4352" s="8"/>
      <c r="BJ4352" s="8"/>
      <c r="BK4352" s="8"/>
      <c r="BL4352" s="8"/>
      <c r="BM4352" s="8"/>
      <c r="BN4352" s="8"/>
      <c r="BO4352" s="8"/>
      <c r="BP4352" s="8"/>
      <c r="BQ4352" s="8"/>
      <c r="BR4352" s="8"/>
      <c r="BS4352" s="8"/>
      <c r="BT4352" s="8"/>
      <c r="BU4352" s="8"/>
      <c r="BV4352" s="8"/>
      <c r="BW4352" s="8"/>
      <c r="BX4352" s="8"/>
      <c r="BY4352" s="8"/>
    </row>
    <row r="4353" spans="1:77" x14ac:dyDescent="0.2">
      <c r="A4353" s="8" t="s">
        <v>16546</v>
      </c>
      <c r="B4353" s="5"/>
      <c r="C4353" s="8" t="s">
        <v>16547</v>
      </c>
      <c r="D4353" s="5" t="s">
        <v>16509</v>
      </c>
      <c r="E4353" s="8" t="s">
        <v>16516</v>
      </c>
      <c r="F4353" s="5" t="s">
        <v>826</v>
      </c>
      <c r="G4353" s="8" t="s">
        <v>15729</v>
      </c>
      <c r="H4353" s="8" t="s">
        <v>2326</v>
      </c>
      <c r="I4353" s="8" t="s">
        <v>16548</v>
      </c>
      <c r="J4353" s="8"/>
      <c r="K4353" s="8"/>
      <c r="L4353" s="8"/>
      <c r="M4353" s="8"/>
      <c r="N4353" s="8" t="s">
        <v>16527</v>
      </c>
      <c r="O4353" s="8"/>
      <c r="P4353" s="8"/>
      <c r="Q4353" s="8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  <c r="AY4353" s="8"/>
      <c r="AZ4353" s="8"/>
      <c r="BA4353" s="8"/>
      <c r="BB4353" s="8"/>
      <c r="BC4353" s="8"/>
      <c r="BD4353" s="8"/>
      <c r="BE4353" s="8"/>
      <c r="BF4353" s="8"/>
      <c r="BG4353" s="8"/>
      <c r="BH4353" s="8"/>
      <c r="BI4353" s="8"/>
      <c r="BJ4353" s="8"/>
      <c r="BK4353" s="8"/>
      <c r="BL4353" s="8"/>
      <c r="BM4353" s="8"/>
      <c r="BN4353" s="8"/>
      <c r="BO4353" s="8"/>
      <c r="BP4353" s="8"/>
      <c r="BQ4353" s="8"/>
      <c r="BR4353" s="8"/>
      <c r="BS4353" s="8"/>
      <c r="BT4353" s="8"/>
      <c r="BU4353" s="8"/>
      <c r="BV4353" s="8"/>
      <c r="BW4353" s="8"/>
      <c r="BX4353" s="8"/>
      <c r="BY4353" s="8"/>
    </row>
    <row r="4354" spans="1:77" x14ac:dyDescent="0.2">
      <c r="A4354" s="8" t="s">
        <v>16549</v>
      </c>
      <c r="B4354" s="5"/>
      <c r="C4354" s="8" t="s">
        <v>16550</v>
      </c>
      <c r="D4354" s="5" t="s">
        <v>16509</v>
      </c>
      <c r="E4354" s="8" t="s">
        <v>16531</v>
      </c>
      <c r="F4354" s="5" t="s">
        <v>826</v>
      </c>
      <c r="G4354" s="8" t="s">
        <v>15729</v>
      </c>
      <c r="H4354" s="8" t="s">
        <v>2326</v>
      </c>
      <c r="I4354" s="8" t="s">
        <v>16551</v>
      </c>
      <c r="J4354" s="8"/>
      <c r="K4354" s="8"/>
      <c r="L4354" s="8"/>
      <c r="M4354" s="8" t="s">
        <v>16552</v>
      </c>
      <c r="N4354" s="8" t="s">
        <v>16527</v>
      </c>
      <c r="O4354" s="8"/>
      <c r="P4354" s="8"/>
      <c r="Q4354" s="8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  <c r="AY4354" s="8"/>
      <c r="AZ4354" s="8"/>
      <c r="BA4354" s="8"/>
      <c r="BB4354" s="8"/>
      <c r="BC4354" s="8"/>
      <c r="BD4354" s="8"/>
      <c r="BE4354" s="8"/>
      <c r="BF4354" s="8"/>
      <c r="BG4354" s="8"/>
      <c r="BH4354" s="8"/>
      <c r="BI4354" s="8"/>
      <c r="BJ4354" s="8"/>
      <c r="BK4354" s="8"/>
      <c r="BL4354" s="8"/>
      <c r="BM4354" s="8"/>
      <c r="BN4354" s="8"/>
      <c r="BO4354" s="8"/>
      <c r="BP4354" s="8"/>
      <c r="BQ4354" s="8"/>
      <c r="BR4354" s="8"/>
      <c r="BS4354" s="8"/>
      <c r="BT4354" s="8"/>
      <c r="BU4354" s="8"/>
      <c r="BV4354" s="8"/>
      <c r="BW4354" s="8"/>
      <c r="BX4354" s="8"/>
      <c r="BY4354" s="8"/>
    </row>
    <row r="4355" spans="1:77" x14ac:dyDescent="0.2">
      <c r="A4355" s="8" t="s">
        <v>16553</v>
      </c>
      <c r="B4355" s="5"/>
      <c r="C4355" s="8" t="s">
        <v>16554</v>
      </c>
      <c r="D4355" s="5" t="s">
        <v>16509</v>
      </c>
      <c r="E4355" s="8" t="s">
        <v>16531</v>
      </c>
      <c r="F4355" s="5" t="s">
        <v>826</v>
      </c>
      <c r="G4355" s="8" t="s">
        <v>15729</v>
      </c>
      <c r="H4355" s="8" t="s">
        <v>2326</v>
      </c>
      <c r="I4355" s="8" t="s">
        <v>16555</v>
      </c>
      <c r="J4355" s="8"/>
      <c r="K4355" s="8"/>
      <c r="L4355" s="8"/>
      <c r="M4355" s="8" t="s">
        <v>16556</v>
      </c>
      <c r="N4355" s="8" t="s">
        <v>16527</v>
      </c>
      <c r="O4355" s="8"/>
      <c r="P4355" s="8"/>
      <c r="Q4355" s="8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  <c r="AY4355" s="8"/>
      <c r="AZ4355" s="8"/>
      <c r="BA4355" s="8"/>
      <c r="BB4355" s="8"/>
      <c r="BC4355" s="8"/>
      <c r="BD4355" s="8"/>
      <c r="BE4355" s="8"/>
      <c r="BF4355" s="8"/>
      <c r="BG4355" s="8"/>
      <c r="BH4355" s="8"/>
      <c r="BI4355" s="8"/>
      <c r="BJ4355" s="8"/>
      <c r="BK4355" s="8"/>
      <c r="BL4355" s="8"/>
      <c r="BM4355" s="8"/>
      <c r="BN4355" s="8"/>
      <c r="BO4355" s="8"/>
      <c r="BP4355" s="8"/>
      <c r="BQ4355" s="8"/>
      <c r="BR4355" s="8"/>
      <c r="BS4355" s="8"/>
      <c r="BT4355" s="8"/>
      <c r="BU4355" s="8"/>
      <c r="BV4355" s="8"/>
      <c r="BW4355" s="8"/>
      <c r="BX4355" s="8"/>
      <c r="BY4355" s="8"/>
    </row>
    <row r="4356" spans="1:77" x14ac:dyDescent="0.2">
      <c r="A4356" s="8" t="s">
        <v>16557</v>
      </c>
      <c r="B4356" s="5"/>
      <c r="C4356" s="8" t="s">
        <v>16558</v>
      </c>
      <c r="D4356" s="5" t="s">
        <v>16509</v>
      </c>
      <c r="E4356" s="8" t="s">
        <v>16516</v>
      </c>
      <c r="F4356" s="5" t="s">
        <v>826</v>
      </c>
      <c r="G4356" s="8" t="s">
        <v>15729</v>
      </c>
      <c r="H4356" s="8" t="s">
        <v>2326</v>
      </c>
      <c r="I4356" s="8" t="s">
        <v>16559</v>
      </c>
      <c r="J4356" s="8"/>
      <c r="K4356" s="8"/>
      <c r="L4356" s="8"/>
      <c r="M4356" s="8" t="s">
        <v>4887</v>
      </c>
      <c r="N4356" s="8" t="s">
        <v>16527</v>
      </c>
      <c r="O4356" s="8"/>
      <c r="P4356" s="8"/>
      <c r="Q4356" s="8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  <c r="AY4356" s="8"/>
      <c r="AZ4356" s="8"/>
      <c r="BA4356" s="8"/>
      <c r="BB4356" s="8"/>
      <c r="BC4356" s="8"/>
      <c r="BD4356" s="8"/>
      <c r="BE4356" s="8"/>
      <c r="BF4356" s="8"/>
      <c r="BG4356" s="8"/>
      <c r="BH4356" s="8"/>
      <c r="BI4356" s="8"/>
      <c r="BJ4356" s="8"/>
      <c r="BK4356" s="8"/>
      <c r="BL4356" s="8"/>
      <c r="BM4356" s="8"/>
      <c r="BN4356" s="8"/>
      <c r="BO4356" s="8"/>
      <c r="BP4356" s="8"/>
      <c r="BQ4356" s="8"/>
      <c r="BR4356" s="8"/>
      <c r="BS4356" s="8"/>
      <c r="BT4356" s="8"/>
      <c r="BU4356" s="8"/>
      <c r="BV4356" s="8"/>
      <c r="BW4356" s="8"/>
      <c r="BX4356" s="8"/>
      <c r="BY4356" s="8"/>
    </row>
    <row r="4357" spans="1:77" x14ac:dyDescent="0.2">
      <c r="A4357" s="8" t="s">
        <v>16560</v>
      </c>
      <c r="B4357" s="5"/>
      <c r="C4357" s="8" t="s">
        <v>16561</v>
      </c>
      <c r="D4357" s="5" t="s">
        <v>16509</v>
      </c>
      <c r="E4357" s="8" t="s">
        <v>16516</v>
      </c>
      <c r="F4357" s="5" t="s">
        <v>826</v>
      </c>
      <c r="G4357" s="8" t="s">
        <v>15729</v>
      </c>
      <c r="H4357" s="8" t="s">
        <v>2326</v>
      </c>
      <c r="I4357" s="8" t="s">
        <v>16562</v>
      </c>
      <c r="J4357" s="8"/>
      <c r="K4357" s="8"/>
      <c r="L4357" s="8"/>
      <c r="M4357" s="8" t="s">
        <v>16563</v>
      </c>
      <c r="N4357" s="8" t="s">
        <v>16527</v>
      </c>
      <c r="O4357" s="8"/>
      <c r="P4357" s="8"/>
      <c r="Q4357" s="8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  <c r="AY4357" s="8"/>
      <c r="AZ4357" s="8"/>
      <c r="BA4357" s="8"/>
      <c r="BB4357" s="8"/>
      <c r="BC4357" s="8"/>
      <c r="BD4357" s="8"/>
      <c r="BE4357" s="8"/>
      <c r="BF4357" s="8"/>
      <c r="BG4357" s="8"/>
      <c r="BH4357" s="8"/>
      <c r="BI4357" s="8"/>
      <c r="BJ4357" s="8"/>
      <c r="BK4357" s="8"/>
      <c r="BL4357" s="8"/>
      <c r="BM4357" s="8"/>
      <c r="BN4357" s="8"/>
      <c r="BO4357" s="8"/>
      <c r="BP4357" s="8"/>
      <c r="BQ4357" s="8"/>
      <c r="BR4357" s="8"/>
      <c r="BS4357" s="8"/>
      <c r="BT4357" s="8"/>
      <c r="BU4357" s="8"/>
      <c r="BV4357" s="8"/>
      <c r="BW4357" s="8"/>
      <c r="BX4357" s="8"/>
      <c r="BY4357" s="8"/>
    </row>
    <row r="4358" spans="1:77" x14ac:dyDescent="0.2">
      <c r="A4358" s="8" t="s">
        <v>16564</v>
      </c>
      <c r="B4358" s="5"/>
      <c r="C4358" s="8" t="s">
        <v>16565</v>
      </c>
      <c r="D4358" s="5" t="s">
        <v>16509</v>
      </c>
      <c r="E4358" s="8" t="s">
        <v>16566</v>
      </c>
      <c r="F4358" s="5" t="s">
        <v>826</v>
      </c>
      <c r="G4358" s="8" t="s">
        <v>15729</v>
      </c>
      <c r="H4358" s="8" t="s">
        <v>2326</v>
      </c>
      <c r="I4358" s="8" t="s">
        <v>16567</v>
      </c>
      <c r="J4358" s="8"/>
      <c r="K4358" s="8"/>
      <c r="L4358" s="8"/>
      <c r="M4358" s="8" t="s">
        <v>16568</v>
      </c>
      <c r="N4358" s="8" t="s">
        <v>16527</v>
      </c>
      <c r="O4358" s="8"/>
      <c r="P4358" s="8"/>
      <c r="Q4358" s="8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  <c r="AY4358" s="8"/>
      <c r="AZ4358" s="8"/>
      <c r="BA4358" s="8"/>
      <c r="BB4358" s="8"/>
      <c r="BC4358" s="8"/>
      <c r="BD4358" s="8"/>
      <c r="BE4358" s="8"/>
      <c r="BF4358" s="8"/>
      <c r="BG4358" s="8"/>
      <c r="BH4358" s="8"/>
      <c r="BI4358" s="8"/>
      <c r="BJ4358" s="8"/>
      <c r="BK4358" s="8"/>
      <c r="BL4358" s="8"/>
      <c r="BM4358" s="8"/>
      <c r="BN4358" s="8"/>
      <c r="BO4358" s="8"/>
      <c r="BP4358" s="8"/>
      <c r="BQ4358" s="8"/>
      <c r="BR4358" s="8"/>
      <c r="BS4358" s="8"/>
      <c r="BT4358" s="8"/>
      <c r="BU4358" s="8"/>
      <c r="BV4358" s="8"/>
      <c r="BW4358" s="8"/>
      <c r="BX4358" s="8"/>
      <c r="BY4358" s="8"/>
    </row>
    <row r="4359" spans="1:77" x14ac:dyDescent="0.2">
      <c r="A4359" s="8" t="s">
        <v>16569</v>
      </c>
      <c r="B4359" s="5"/>
      <c r="C4359" s="8" t="s">
        <v>16570</v>
      </c>
      <c r="D4359" s="5" t="s">
        <v>16509</v>
      </c>
      <c r="E4359" s="8" t="s">
        <v>16516</v>
      </c>
      <c r="F4359" s="5" t="s">
        <v>826</v>
      </c>
      <c r="G4359" s="8" t="s">
        <v>15729</v>
      </c>
      <c r="H4359" s="8" t="s">
        <v>2326</v>
      </c>
      <c r="I4359" s="8" t="s">
        <v>16571</v>
      </c>
      <c r="J4359" s="8"/>
      <c r="K4359" s="8"/>
      <c r="L4359" s="8"/>
      <c r="M4359" s="8"/>
      <c r="N4359" s="8" t="s">
        <v>16527</v>
      </c>
      <c r="O4359" s="8"/>
      <c r="P4359" s="8"/>
      <c r="Q4359" s="8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  <c r="AY4359" s="8"/>
      <c r="AZ4359" s="8"/>
      <c r="BA4359" s="8"/>
      <c r="BB4359" s="8"/>
      <c r="BC4359" s="8"/>
      <c r="BD4359" s="8"/>
      <c r="BE4359" s="8"/>
      <c r="BF4359" s="8"/>
      <c r="BG4359" s="8"/>
      <c r="BH4359" s="8"/>
      <c r="BI4359" s="8"/>
      <c r="BJ4359" s="8"/>
      <c r="BK4359" s="8"/>
      <c r="BL4359" s="8"/>
      <c r="BM4359" s="8"/>
      <c r="BN4359" s="8"/>
      <c r="BO4359" s="8"/>
      <c r="BP4359" s="8"/>
      <c r="BQ4359" s="8"/>
      <c r="BR4359" s="8"/>
      <c r="BS4359" s="8"/>
      <c r="BT4359" s="8"/>
      <c r="BU4359" s="8"/>
      <c r="BV4359" s="8"/>
      <c r="BW4359" s="8"/>
      <c r="BX4359" s="8"/>
      <c r="BY4359" s="8"/>
    </row>
    <row r="4360" spans="1:77" x14ac:dyDescent="0.2">
      <c r="A4360" s="8" t="s">
        <v>16572</v>
      </c>
      <c r="B4360" s="5"/>
      <c r="C4360" s="8" t="s">
        <v>16573</v>
      </c>
      <c r="D4360" s="5" t="s">
        <v>16509</v>
      </c>
      <c r="E4360" s="8" t="s">
        <v>16516</v>
      </c>
      <c r="F4360" s="5" t="s">
        <v>826</v>
      </c>
      <c r="G4360" s="8" t="s">
        <v>15729</v>
      </c>
      <c r="H4360" s="8" t="s">
        <v>2326</v>
      </c>
      <c r="I4360" s="8" t="s">
        <v>16574</v>
      </c>
      <c r="J4360" s="8"/>
      <c r="K4360" s="8"/>
      <c r="L4360" s="8"/>
      <c r="M4360" s="8" t="s">
        <v>16575</v>
      </c>
      <c r="N4360" s="8" t="s">
        <v>16527</v>
      </c>
      <c r="O4360" s="8"/>
      <c r="P4360" s="8"/>
      <c r="Q4360" s="8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  <c r="AY4360" s="8"/>
      <c r="AZ4360" s="8"/>
      <c r="BA4360" s="8"/>
      <c r="BB4360" s="8"/>
      <c r="BC4360" s="8"/>
      <c r="BD4360" s="8"/>
      <c r="BE4360" s="8"/>
      <c r="BF4360" s="8"/>
      <c r="BG4360" s="8"/>
      <c r="BH4360" s="8"/>
      <c r="BI4360" s="8"/>
      <c r="BJ4360" s="8"/>
      <c r="BK4360" s="8"/>
      <c r="BL4360" s="8"/>
      <c r="BM4360" s="8"/>
      <c r="BN4360" s="8"/>
      <c r="BO4360" s="8"/>
      <c r="BP4360" s="8"/>
      <c r="BQ4360" s="8"/>
      <c r="BR4360" s="8"/>
      <c r="BS4360" s="8"/>
      <c r="BT4360" s="8"/>
      <c r="BU4360" s="8"/>
      <c r="BV4360" s="8"/>
      <c r="BW4360" s="8"/>
      <c r="BX4360" s="8"/>
      <c r="BY4360" s="8"/>
    </row>
    <row r="4361" spans="1:77" x14ac:dyDescent="0.2">
      <c r="A4361" s="8" t="s">
        <v>16576</v>
      </c>
      <c r="B4361" s="5"/>
      <c r="C4361" s="8" t="s">
        <v>16577</v>
      </c>
      <c r="D4361" s="5" t="s">
        <v>16509</v>
      </c>
      <c r="E4361" s="8" t="s">
        <v>16516</v>
      </c>
      <c r="F4361" s="5" t="s">
        <v>826</v>
      </c>
      <c r="G4361" s="8" t="s">
        <v>15729</v>
      </c>
      <c r="H4361" s="8" t="s">
        <v>2326</v>
      </c>
      <c r="I4361" s="8" t="s">
        <v>16578</v>
      </c>
      <c r="J4361" s="8"/>
      <c r="K4361" s="8"/>
      <c r="L4361" s="8"/>
      <c r="M4361" s="8"/>
      <c r="N4361" s="8" t="s">
        <v>16527</v>
      </c>
      <c r="O4361" s="8"/>
      <c r="P4361" s="8"/>
      <c r="Q4361" s="8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  <c r="AY4361" s="8"/>
      <c r="AZ4361" s="8"/>
      <c r="BA4361" s="8"/>
      <c r="BB4361" s="8"/>
      <c r="BC4361" s="8"/>
      <c r="BD4361" s="8"/>
      <c r="BE4361" s="8"/>
      <c r="BF4361" s="8"/>
      <c r="BG4361" s="8"/>
      <c r="BH4361" s="8"/>
      <c r="BI4361" s="8"/>
      <c r="BJ4361" s="8"/>
      <c r="BK4361" s="8"/>
      <c r="BL4361" s="8"/>
      <c r="BM4361" s="8"/>
      <c r="BN4361" s="8"/>
      <c r="BO4361" s="8"/>
      <c r="BP4361" s="8"/>
      <c r="BQ4361" s="8"/>
      <c r="BR4361" s="8"/>
      <c r="BS4361" s="8"/>
      <c r="BT4361" s="8"/>
      <c r="BU4361" s="8"/>
      <c r="BV4361" s="8"/>
      <c r="BW4361" s="8"/>
      <c r="BX4361" s="8"/>
      <c r="BY4361" s="8"/>
    </row>
    <row r="4362" spans="1:77" x14ac:dyDescent="0.2">
      <c r="A4362" s="8" t="s">
        <v>16579</v>
      </c>
      <c r="B4362" s="5"/>
      <c r="C4362" s="8" t="s">
        <v>16580</v>
      </c>
      <c r="D4362" s="5" t="s">
        <v>16509</v>
      </c>
      <c r="E4362" s="8" t="s">
        <v>16516</v>
      </c>
      <c r="F4362" s="5" t="s">
        <v>826</v>
      </c>
      <c r="G4362" s="8" t="s">
        <v>15729</v>
      </c>
      <c r="H4362" s="8" t="s">
        <v>2326</v>
      </c>
      <c r="I4362" s="8" t="s">
        <v>16581</v>
      </c>
      <c r="J4362" s="8"/>
      <c r="K4362" s="8"/>
      <c r="L4362" s="8"/>
      <c r="M4362" s="8" t="s">
        <v>16582</v>
      </c>
      <c r="N4362" s="8" t="s">
        <v>16527</v>
      </c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  <c r="AY4362" s="8"/>
      <c r="AZ4362" s="8"/>
      <c r="BA4362" s="8"/>
      <c r="BB4362" s="8"/>
      <c r="BC4362" s="8"/>
      <c r="BD4362" s="8"/>
      <c r="BE4362" s="8"/>
      <c r="BF4362" s="8"/>
      <c r="BG4362" s="8"/>
      <c r="BH4362" s="8"/>
      <c r="BI4362" s="8"/>
      <c r="BJ4362" s="8"/>
      <c r="BK4362" s="8"/>
      <c r="BL4362" s="8"/>
      <c r="BM4362" s="8"/>
      <c r="BN4362" s="8"/>
      <c r="BO4362" s="8"/>
      <c r="BP4362" s="8"/>
      <c r="BQ4362" s="8"/>
      <c r="BR4362" s="8"/>
      <c r="BS4362" s="8"/>
      <c r="BT4362" s="8"/>
      <c r="BU4362" s="8"/>
      <c r="BV4362" s="8"/>
      <c r="BW4362" s="8"/>
      <c r="BX4362" s="8"/>
      <c r="BY4362" s="8"/>
    </row>
    <row r="4363" spans="1:77" x14ac:dyDescent="0.2">
      <c r="A4363" s="8" t="s">
        <v>16583</v>
      </c>
      <c r="B4363" s="5"/>
      <c r="C4363" s="8" t="s">
        <v>16584</v>
      </c>
      <c r="D4363" s="5" t="s">
        <v>16509</v>
      </c>
      <c r="E4363" s="8" t="s">
        <v>16510</v>
      </c>
      <c r="F4363" s="5" t="s">
        <v>826</v>
      </c>
      <c r="G4363" s="8" t="s">
        <v>15729</v>
      </c>
      <c r="H4363" s="8" t="s">
        <v>2326</v>
      </c>
      <c r="I4363" s="8" t="s">
        <v>16585</v>
      </c>
      <c r="J4363" s="8"/>
      <c r="K4363" s="8"/>
      <c r="L4363" s="8"/>
      <c r="M4363" s="8"/>
      <c r="N4363" s="8" t="s">
        <v>16213</v>
      </c>
      <c r="O4363" s="8"/>
      <c r="P4363" s="8"/>
      <c r="Q4363" s="8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  <c r="AY4363" s="8"/>
      <c r="AZ4363" s="8"/>
      <c r="BA4363" s="8"/>
      <c r="BB4363" s="8"/>
      <c r="BC4363" s="8"/>
      <c r="BD4363" s="8"/>
      <c r="BE4363" s="8"/>
      <c r="BF4363" s="8"/>
      <c r="BG4363" s="8"/>
      <c r="BH4363" s="8"/>
      <c r="BI4363" s="8"/>
      <c r="BJ4363" s="8"/>
      <c r="BK4363" s="8"/>
      <c r="BL4363" s="8"/>
      <c r="BM4363" s="8"/>
      <c r="BN4363" s="8"/>
      <c r="BO4363" s="8"/>
      <c r="BP4363" s="8"/>
      <c r="BQ4363" s="8"/>
      <c r="BR4363" s="8"/>
      <c r="BS4363" s="8"/>
      <c r="BT4363" s="8"/>
      <c r="BU4363" s="8"/>
      <c r="BV4363" s="8"/>
      <c r="BW4363" s="8"/>
      <c r="BX4363" s="8"/>
      <c r="BY4363" s="8"/>
    </row>
    <row r="4364" spans="1:77" x14ac:dyDescent="0.2">
      <c r="A4364" s="8" t="s">
        <v>16586</v>
      </c>
      <c r="B4364" s="5"/>
      <c r="C4364" s="8" t="s">
        <v>16587</v>
      </c>
      <c r="D4364" s="5" t="s">
        <v>16500</v>
      </c>
      <c r="E4364" s="8" t="s">
        <v>16588</v>
      </c>
      <c r="F4364" s="5" t="s">
        <v>826</v>
      </c>
      <c r="G4364" s="8" t="s">
        <v>15729</v>
      </c>
      <c r="H4364" s="8" t="s">
        <v>2326</v>
      </c>
      <c r="I4364" s="8" t="s">
        <v>16589</v>
      </c>
      <c r="J4364" s="8"/>
      <c r="K4364" s="8"/>
      <c r="L4364" s="8"/>
      <c r="M4364" s="8" t="s">
        <v>16590</v>
      </c>
      <c r="N4364" s="8" t="s">
        <v>16196</v>
      </c>
      <c r="O4364" s="8"/>
      <c r="P4364" s="8"/>
      <c r="Q4364" s="8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  <c r="AY4364" s="8"/>
      <c r="AZ4364" s="8"/>
      <c r="BA4364" s="8"/>
      <c r="BB4364" s="8"/>
      <c r="BC4364" s="8"/>
      <c r="BD4364" s="8"/>
      <c r="BE4364" s="8"/>
      <c r="BF4364" s="8"/>
      <c r="BG4364" s="8"/>
      <c r="BH4364" s="8"/>
      <c r="BI4364" s="8"/>
      <c r="BJ4364" s="8"/>
      <c r="BK4364" s="8"/>
      <c r="BL4364" s="8"/>
      <c r="BM4364" s="8"/>
      <c r="BN4364" s="8"/>
      <c r="BO4364" s="8"/>
      <c r="BP4364" s="8"/>
      <c r="BQ4364" s="8"/>
      <c r="BR4364" s="8"/>
      <c r="BS4364" s="8"/>
      <c r="BT4364" s="8"/>
      <c r="BU4364" s="8"/>
      <c r="BV4364" s="8"/>
      <c r="BW4364" s="8"/>
      <c r="BX4364" s="8"/>
      <c r="BY4364" s="8"/>
    </row>
    <row r="4365" spans="1:77" x14ac:dyDescent="0.2">
      <c r="A4365" s="8" t="s">
        <v>16591</v>
      </c>
      <c r="B4365" s="5"/>
      <c r="C4365" s="8" t="s">
        <v>16592</v>
      </c>
      <c r="D4365" s="5"/>
      <c r="E4365" s="8"/>
      <c r="F4365" s="5" t="s">
        <v>826</v>
      </c>
      <c r="G4365" s="8" t="s">
        <v>15729</v>
      </c>
      <c r="H4365" s="8" t="s">
        <v>2326</v>
      </c>
      <c r="I4365" s="8" t="s">
        <v>16593</v>
      </c>
      <c r="J4365" s="8"/>
      <c r="K4365" s="8"/>
      <c r="L4365" s="8"/>
      <c r="M4365" s="8"/>
      <c r="N4365" s="8" t="s">
        <v>16594</v>
      </c>
      <c r="O4365" s="8"/>
      <c r="P4365" s="8"/>
      <c r="Q4365" s="8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  <c r="AY4365" s="8"/>
      <c r="AZ4365" s="8"/>
      <c r="BA4365" s="8"/>
      <c r="BB4365" s="8"/>
      <c r="BC4365" s="8"/>
      <c r="BD4365" s="8"/>
      <c r="BE4365" s="8"/>
      <c r="BF4365" s="8"/>
      <c r="BG4365" s="8"/>
      <c r="BH4365" s="8"/>
      <c r="BI4365" s="8"/>
      <c r="BJ4365" s="8"/>
      <c r="BK4365" s="8"/>
      <c r="BL4365" s="8"/>
      <c r="BM4365" s="8"/>
      <c r="BN4365" s="8"/>
      <c r="BO4365" s="8"/>
      <c r="BP4365" s="8"/>
      <c r="BQ4365" s="8"/>
      <c r="BR4365" s="8"/>
      <c r="BS4365" s="8"/>
      <c r="BT4365" s="8"/>
      <c r="BU4365" s="8"/>
      <c r="BV4365" s="8"/>
      <c r="BW4365" s="8"/>
      <c r="BX4365" s="8"/>
      <c r="BY4365" s="8"/>
    </row>
    <row r="4366" spans="1:77" x14ac:dyDescent="0.2">
      <c r="A4366" s="8" t="s">
        <v>16595</v>
      </c>
      <c r="B4366" s="5"/>
      <c r="C4366" s="8" t="s">
        <v>16596</v>
      </c>
      <c r="D4366" s="5"/>
      <c r="E4366" s="8"/>
      <c r="F4366" s="5" t="s">
        <v>826</v>
      </c>
      <c r="G4366" s="8" t="s">
        <v>15729</v>
      </c>
      <c r="H4366" s="8" t="s">
        <v>2326</v>
      </c>
      <c r="I4366" s="8"/>
      <c r="J4366" s="8"/>
      <c r="K4366" s="8"/>
      <c r="L4366" s="8"/>
      <c r="M4366" s="8"/>
      <c r="N4366" s="8"/>
      <c r="O4366" s="8"/>
      <c r="P4366" s="8"/>
      <c r="Q4366" s="8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  <c r="AY4366" s="8"/>
      <c r="AZ4366" s="8"/>
      <c r="BA4366" s="8"/>
      <c r="BB4366" s="8"/>
      <c r="BC4366" s="8"/>
      <c r="BD4366" s="8"/>
      <c r="BE4366" s="8"/>
      <c r="BF4366" s="8"/>
      <c r="BG4366" s="8"/>
      <c r="BH4366" s="8"/>
      <c r="BI4366" s="8"/>
      <c r="BJ4366" s="8"/>
      <c r="BK4366" s="8"/>
      <c r="BL4366" s="8"/>
      <c r="BM4366" s="8"/>
      <c r="BN4366" s="8"/>
      <c r="BO4366" s="8"/>
      <c r="BP4366" s="8"/>
      <c r="BQ4366" s="8"/>
      <c r="BR4366" s="8"/>
      <c r="BS4366" s="8"/>
      <c r="BT4366" s="8"/>
      <c r="BU4366" s="8"/>
      <c r="BV4366" s="8"/>
      <c r="BW4366" s="8"/>
      <c r="BX4366" s="8"/>
      <c r="BY4366" s="8"/>
    </row>
    <row r="4367" spans="1:77" x14ac:dyDescent="0.2">
      <c r="A4367" s="8" t="s">
        <v>16597</v>
      </c>
      <c r="B4367" s="5"/>
      <c r="C4367" s="8" t="s">
        <v>16598</v>
      </c>
      <c r="D4367" s="5" t="s">
        <v>16599</v>
      </c>
      <c r="E4367" s="8" t="s">
        <v>16600</v>
      </c>
      <c r="F4367" s="5" t="s">
        <v>826</v>
      </c>
      <c r="G4367" s="8" t="s">
        <v>15729</v>
      </c>
      <c r="H4367" s="8" t="s">
        <v>2326</v>
      </c>
      <c r="I4367" s="8" t="s">
        <v>16601</v>
      </c>
      <c r="J4367" s="8"/>
      <c r="K4367" s="8"/>
      <c r="L4367" s="8"/>
      <c r="M4367" s="8"/>
      <c r="N4367" s="8" t="s">
        <v>16602</v>
      </c>
      <c r="O4367" s="8"/>
      <c r="P4367" s="8"/>
      <c r="Q4367" s="8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  <c r="AY4367" s="8"/>
      <c r="AZ4367" s="8"/>
      <c r="BA4367" s="8"/>
      <c r="BB4367" s="8"/>
      <c r="BC4367" s="8"/>
      <c r="BD4367" s="8"/>
      <c r="BE4367" s="8"/>
      <c r="BF4367" s="8"/>
      <c r="BG4367" s="8"/>
      <c r="BH4367" s="8"/>
      <c r="BI4367" s="8"/>
      <c r="BJ4367" s="8"/>
      <c r="BK4367" s="8"/>
      <c r="BL4367" s="8"/>
      <c r="BM4367" s="8"/>
      <c r="BN4367" s="8"/>
      <c r="BO4367" s="8"/>
      <c r="BP4367" s="8"/>
      <c r="BQ4367" s="8"/>
      <c r="BR4367" s="8"/>
      <c r="BS4367" s="8"/>
      <c r="BT4367" s="8"/>
      <c r="BU4367" s="8"/>
      <c r="BV4367" s="8"/>
      <c r="BW4367" s="8"/>
      <c r="BX4367" s="8"/>
      <c r="BY4367" s="8"/>
    </row>
    <row r="4368" spans="1:77" x14ac:dyDescent="0.2">
      <c r="A4368" s="8" t="s">
        <v>16603</v>
      </c>
      <c r="B4368" s="5"/>
      <c r="C4368" s="8" t="s">
        <v>16604</v>
      </c>
      <c r="D4368" s="5"/>
      <c r="E4368" s="8"/>
      <c r="F4368" s="5" t="s">
        <v>826</v>
      </c>
      <c r="G4368" s="8" t="s">
        <v>15729</v>
      </c>
      <c r="H4368" s="8" t="s">
        <v>2326</v>
      </c>
      <c r="I4368" s="8" t="s">
        <v>16605</v>
      </c>
      <c r="J4368" s="8"/>
      <c r="K4368" s="8"/>
      <c r="L4368" s="8"/>
      <c r="M4368" s="8" t="s">
        <v>16606</v>
      </c>
      <c r="N4368" s="8"/>
      <c r="O4368" s="8"/>
      <c r="P4368" s="8"/>
      <c r="Q4368" s="8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  <c r="AY4368" s="8"/>
      <c r="AZ4368" s="8"/>
      <c r="BA4368" s="8"/>
      <c r="BB4368" s="8"/>
      <c r="BC4368" s="8"/>
      <c r="BD4368" s="8"/>
      <c r="BE4368" s="8"/>
      <c r="BF4368" s="8"/>
      <c r="BG4368" s="8"/>
      <c r="BH4368" s="8"/>
      <c r="BI4368" s="8"/>
      <c r="BJ4368" s="8"/>
      <c r="BK4368" s="8"/>
      <c r="BL4368" s="8"/>
      <c r="BM4368" s="8"/>
      <c r="BN4368" s="8"/>
      <c r="BO4368" s="8"/>
      <c r="BP4368" s="8"/>
      <c r="BQ4368" s="8"/>
      <c r="BR4368" s="8"/>
      <c r="BS4368" s="8"/>
      <c r="BT4368" s="8"/>
      <c r="BU4368" s="8"/>
      <c r="BV4368" s="8"/>
      <c r="BW4368" s="8"/>
      <c r="BX4368" s="8"/>
      <c r="BY4368" s="8"/>
    </row>
    <row r="4369" spans="1:77" x14ac:dyDescent="0.2">
      <c r="A4369" s="8" t="s">
        <v>16607</v>
      </c>
      <c r="B4369" s="5"/>
      <c r="C4369" s="8" t="s">
        <v>16608</v>
      </c>
      <c r="D4369" s="5"/>
      <c r="E4369" s="8"/>
      <c r="F4369" s="5" t="s">
        <v>826</v>
      </c>
      <c r="G4369" s="8" t="s">
        <v>15729</v>
      </c>
      <c r="H4369" s="8" t="s">
        <v>2326</v>
      </c>
      <c r="I4369" s="8" t="s">
        <v>16609</v>
      </c>
      <c r="J4369" s="8"/>
      <c r="K4369" s="8"/>
      <c r="L4369" s="8"/>
      <c r="M4369" s="8"/>
      <c r="N4369" s="8" t="s">
        <v>16610</v>
      </c>
      <c r="O4369" s="8"/>
      <c r="P4369" s="8"/>
      <c r="Q4369" s="8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  <c r="AY4369" s="8"/>
      <c r="AZ4369" s="8"/>
      <c r="BA4369" s="8"/>
      <c r="BB4369" s="8"/>
      <c r="BC4369" s="8"/>
      <c r="BD4369" s="8"/>
      <c r="BE4369" s="8"/>
      <c r="BF4369" s="8"/>
      <c r="BG4369" s="8"/>
      <c r="BH4369" s="8"/>
      <c r="BI4369" s="8"/>
      <c r="BJ4369" s="8"/>
      <c r="BK4369" s="8"/>
      <c r="BL4369" s="8"/>
      <c r="BM4369" s="8"/>
      <c r="BN4369" s="8"/>
      <c r="BO4369" s="8"/>
      <c r="BP4369" s="8"/>
      <c r="BQ4369" s="8"/>
      <c r="BR4369" s="8"/>
      <c r="BS4369" s="8"/>
      <c r="BT4369" s="8"/>
      <c r="BU4369" s="8"/>
      <c r="BV4369" s="8"/>
      <c r="BW4369" s="8"/>
      <c r="BX4369" s="8"/>
      <c r="BY4369" s="8"/>
    </row>
    <row r="4370" spans="1:77" x14ac:dyDescent="0.2">
      <c r="A4370" s="8" t="s">
        <v>16611</v>
      </c>
      <c r="B4370" s="5"/>
      <c r="C4370" s="8" t="s">
        <v>16612</v>
      </c>
      <c r="D4370" s="5" t="s">
        <v>16613</v>
      </c>
      <c r="E4370" s="8" t="s">
        <v>16614</v>
      </c>
      <c r="F4370" s="5" t="s">
        <v>826</v>
      </c>
      <c r="G4370" s="8" t="s">
        <v>15729</v>
      </c>
      <c r="H4370" s="8" t="s">
        <v>2326</v>
      </c>
      <c r="I4370" s="8" t="s">
        <v>16615</v>
      </c>
      <c r="J4370" s="8"/>
      <c r="K4370" s="8"/>
      <c r="L4370" s="8"/>
      <c r="M4370" s="8" t="s">
        <v>16616</v>
      </c>
      <c r="N4370" s="8" t="s">
        <v>16617</v>
      </c>
      <c r="O4370" s="8"/>
      <c r="P4370" s="8"/>
      <c r="Q4370" s="8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  <c r="AY4370" s="8"/>
      <c r="AZ4370" s="8"/>
      <c r="BA4370" s="8"/>
      <c r="BB4370" s="8"/>
      <c r="BC4370" s="8"/>
      <c r="BD4370" s="8"/>
      <c r="BE4370" s="8"/>
      <c r="BF4370" s="8"/>
      <c r="BG4370" s="8"/>
      <c r="BH4370" s="8"/>
      <c r="BI4370" s="8"/>
      <c r="BJ4370" s="8"/>
      <c r="BK4370" s="8"/>
      <c r="BL4370" s="8"/>
      <c r="BM4370" s="8"/>
      <c r="BN4370" s="8"/>
      <c r="BO4370" s="8"/>
      <c r="BP4370" s="8"/>
      <c r="BQ4370" s="8"/>
      <c r="BR4370" s="8"/>
      <c r="BS4370" s="8"/>
      <c r="BT4370" s="8"/>
      <c r="BU4370" s="8"/>
      <c r="BV4370" s="8"/>
      <c r="BW4370" s="8"/>
      <c r="BX4370" s="8"/>
      <c r="BY4370" s="8"/>
    </row>
    <row r="4371" spans="1:77" x14ac:dyDescent="0.2">
      <c r="A4371" s="8" t="s">
        <v>16618</v>
      </c>
      <c r="B4371" s="5"/>
      <c r="C4371" s="8" t="s">
        <v>16619</v>
      </c>
      <c r="D4371" s="5"/>
      <c r="E4371" s="8" t="s">
        <v>16620</v>
      </c>
      <c r="F4371" s="5" t="s">
        <v>826</v>
      </c>
      <c r="G4371" s="8" t="s">
        <v>15729</v>
      </c>
      <c r="H4371" s="8" t="s">
        <v>2326</v>
      </c>
      <c r="I4371" s="8"/>
      <c r="J4371" s="8"/>
      <c r="K4371" s="8"/>
      <c r="L4371" s="8"/>
      <c r="M4371" s="8" t="s">
        <v>16621</v>
      </c>
      <c r="N4371" s="8"/>
      <c r="O4371" s="8"/>
      <c r="P4371" s="8"/>
      <c r="Q4371" s="8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  <c r="AY4371" s="8"/>
      <c r="AZ4371" s="8"/>
      <c r="BA4371" s="8"/>
      <c r="BB4371" s="8"/>
      <c r="BC4371" s="8"/>
      <c r="BD4371" s="8"/>
      <c r="BE4371" s="8"/>
      <c r="BF4371" s="8"/>
      <c r="BG4371" s="8"/>
      <c r="BH4371" s="8"/>
      <c r="BI4371" s="8"/>
      <c r="BJ4371" s="8"/>
      <c r="BK4371" s="8"/>
      <c r="BL4371" s="8"/>
      <c r="BM4371" s="8"/>
      <c r="BN4371" s="8"/>
      <c r="BO4371" s="8"/>
      <c r="BP4371" s="8"/>
      <c r="BQ4371" s="8"/>
      <c r="BR4371" s="8"/>
      <c r="BS4371" s="8"/>
      <c r="BT4371" s="8"/>
      <c r="BU4371" s="8"/>
      <c r="BV4371" s="8"/>
      <c r="BW4371" s="8"/>
      <c r="BX4371" s="8"/>
      <c r="BY4371" s="8"/>
    </row>
    <row r="4372" spans="1:77" x14ac:dyDescent="0.2">
      <c r="A4372" s="8" t="s">
        <v>16622</v>
      </c>
      <c r="B4372" s="5"/>
      <c r="C4372" s="8" t="s">
        <v>16623</v>
      </c>
      <c r="D4372" s="5" t="s">
        <v>16624</v>
      </c>
      <c r="E4372" s="8" t="s">
        <v>16625</v>
      </c>
      <c r="F4372" s="5" t="s">
        <v>826</v>
      </c>
      <c r="G4372" s="8" t="s">
        <v>15729</v>
      </c>
      <c r="H4372" s="8" t="s">
        <v>2326</v>
      </c>
      <c r="I4372" s="8" t="s">
        <v>16626</v>
      </c>
      <c r="J4372" s="8"/>
      <c r="K4372" s="8"/>
      <c r="L4372" s="8"/>
      <c r="M4372" s="8" t="s">
        <v>16627</v>
      </c>
      <c r="N4372" s="8" t="s">
        <v>16617</v>
      </c>
      <c r="O4372" s="8"/>
      <c r="P4372" s="8"/>
      <c r="Q4372" s="8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  <c r="AY4372" s="8"/>
      <c r="AZ4372" s="8"/>
      <c r="BA4372" s="8"/>
      <c r="BB4372" s="8"/>
      <c r="BC4372" s="8"/>
      <c r="BD4372" s="8"/>
      <c r="BE4372" s="8"/>
      <c r="BF4372" s="8"/>
      <c r="BG4372" s="8"/>
      <c r="BH4372" s="8"/>
      <c r="BI4372" s="8"/>
      <c r="BJ4372" s="8"/>
      <c r="BK4372" s="8"/>
      <c r="BL4372" s="8"/>
      <c r="BM4372" s="8"/>
      <c r="BN4372" s="8"/>
      <c r="BO4372" s="8"/>
      <c r="BP4372" s="8"/>
      <c r="BQ4372" s="8"/>
      <c r="BR4372" s="8"/>
      <c r="BS4372" s="8"/>
      <c r="BT4372" s="8"/>
      <c r="BU4372" s="8"/>
      <c r="BV4372" s="8"/>
      <c r="BW4372" s="8"/>
      <c r="BX4372" s="8"/>
      <c r="BY4372" s="8"/>
    </row>
    <row r="4373" spans="1:77" x14ac:dyDescent="0.2">
      <c r="A4373" s="8" t="s">
        <v>16628</v>
      </c>
      <c r="B4373" s="5"/>
      <c r="C4373" s="8" t="s">
        <v>16629</v>
      </c>
      <c r="D4373" s="5"/>
      <c r="E4373" s="8" t="s">
        <v>16620</v>
      </c>
      <c r="F4373" s="5" t="s">
        <v>826</v>
      </c>
      <c r="G4373" s="8" t="s">
        <v>15729</v>
      </c>
      <c r="H4373" s="8" t="s">
        <v>2326</v>
      </c>
      <c r="I4373" s="8"/>
      <c r="J4373" s="8"/>
      <c r="K4373" s="8"/>
      <c r="L4373" s="8"/>
      <c r="M4373" s="8" t="s">
        <v>16630</v>
      </c>
      <c r="N4373" s="8"/>
      <c r="O4373" s="8"/>
      <c r="P4373" s="8"/>
      <c r="Q4373" s="8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  <c r="AY4373" s="8"/>
      <c r="AZ4373" s="8"/>
      <c r="BA4373" s="8"/>
      <c r="BB4373" s="8"/>
      <c r="BC4373" s="8"/>
      <c r="BD4373" s="8"/>
      <c r="BE4373" s="8"/>
      <c r="BF4373" s="8"/>
      <c r="BG4373" s="8"/>
      <c r="BH4373" s="8"/>
      <c r="BI4373" s="8"/>
      <c r="BJ4373" s="8"/>
      <c r="BK4373" s="8"/>
      <c r="BL4373" s="8"/>
      <c r="BM4373" s="8"/>
      <c r="BN4373" s="8"/>
      <c r="BO4373" s="8"/>
      <c r="BP4373" s="8"/>
      <c r="BQ4373" s="8"/>
      <c r="BR4373" s="8"/>
      <c r="BS4373" s="8"/>
      <c r="BT4373" s="8"/>
      <c r="BU4373" s="8"/>
      <c r="BV4373" s="8"/>
      <c r="BW4373" s="8"/>
      <c r="BX4373" s="8"/>
      <c r="BY4373" s="8"/>
    </row>
    <row r="4374" spans="1:77" x14ac:dyDescent="0.2">
      <c r="A4374" s="8" t="s">
        <v>16631</v>
      </c>
      <c r="B4374" s="5"/>
      <c r="C4374" s="8" t="s">
        <v>16632</v>
      </c>
      <c r="D4374" s="5" t="s">
        <v>16613</v>
      </c>
      <c r="E4374" s="8" t="s">
        <v>16633</v>
      </c>
      <c r="F4374" s="5" t="s">
        <v>826</v>
      </c>
      <c r="G4374" s="8" t="s">
        <v>15729</v>
      </c>
      <c r="H4374" s="8" t="s">
        <v>2326</v>
      </c>
      <c r="I4374" s="8" t="s">
        <v>16634</v>
      </c>
      <c r="J4374" s="8"/>
      <c r="K4374" s="8"/>
      <c r="L4374" s="8"/>
      <c r="M4374" s="8" t="s">
        <v>16635</v>
      </c>
      <c r="N4374" s="8" t="s">
        <v>16617</v>
      </c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  <c r="AY4374" s="8"/>
      <c r="AZ4374" s="8"/>
      <c r="BA4374" s="8"/>
      <c r="BB4374" s="8"/>
      <c r="BC4374" s="8"/>
      <c r="BD4374" s="8"/>
      <c r="BE4374" s="8"/>
      <c r="BF4374" s="8"/>
      <c r="BG4374" s="8"/>
      <c r="BH4374" s="8"/>
      <c r="BI4374" s="8"/>
      <c r="BJ4374" s="8"/>
      <c r="BK4374" s="8"/>
      <c r="BL4374" s="8"/>
      <c r="BM4374" s="8"/>
      <c r="BN4374" s="8"/>
      <c r="BO4374" s="8"/>
      <c r="BP4374" s="8"/>
      <c r="BQ4374" s="8"/>
      <c r="BR4374" s="8"/>
      <c r="BS4374" s="8"/>
      <c r="BT4374" s="8"/>
      <c r="BU4374" s="8"/>
      <c r="BV4374" s="8"/>
      <c r="BW4374" s="8"/>
      <c r="BX4374" s="8"/>
      <c r="BY4374" s="8"/>
    </row>
    <row r="4375" spans="1:77" x14ac:dyDescent="0.2">
      <c r="A4375" s="8" t="s">
        <v>16636</v>
      </c>
      <c r="B4375" s="5"/>
      <c r="C4375" s="8" t="s">
        <v>16637</v>
      </c>
      <c r="D4375" s="5"/>
      <c r="E4375" s="8" t="s">
        <v>16620</v>
      </c>
      <c r="F4375" s="5" t="s">
        <v>826</v>
      </c>
      <c r="G4375" s="8" t="s">
        <v>15729</v>
      </c>
      <c r="H4375" s="8" t="s">
        <v>2326</v>
      </c>
      <c r="I4375" s="8"/>
      <c r="J4375" s="8"/>
      <c r="K4375" s="8"/>
      <c r="L4375" s="8"/>
      <c r="M4375" s="8" t="s">
        <v>16638</v>
      </c>
      <c r="N4375" s="8"/>
      <c r="O4375" s="8"/>
      <c r="P4375" s="8"/>
      <c r="Q4375" s="8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  <c r="AY4375" s="8"/>
      <c r="AZ4375" s="8"/>
      <c r="BA4375" s="8"/>
      <c r="BB4375" s="8"/>
      <c r="BC4375" s="8"/>
      <c r="BD4375" s="8"/>
      <c r="BE4375" s="8"/>
      <c r="BF4375" s="8"/>
      <c r="BG4375" s="8"/>
      <c r="BH4375" s="8"/>
      <c r="BI4375" s="8"/>
      <c r="BJ4375" s="8"/>
      <c r="BK4375" s="8"/>
      <c r="BL4375" s="8"/>
      <c r="BM4375" s="8"/>
      <c r="BN4375" s="8"/>
      <c r="BO4375" s="8"/>
      <c r="BP4375" s="8"/>
      <c r="BQ4375" s="8"/>
      <c r="BR4375" s="8"/>
      <c r="BS4375" s="8"/>
      <c r="BT4375" s="8"/>
      <c r="BU4375" s="8"/>
      <c r="BV4375" s="8"/>
      <c r="BW4375" s="8"/>
      <c r="BX4375" s="8"/>
      <c r="BY4375" s="8"/>
    </row>
    <row r="4376" spans="1:77" x14ac:dyDescent="0.2">
      <c r="A4376" s="8" t="s">
        <v>16639</v>
      </c>
      <c r="B4376" s="5"/>
      <c r="C4376" s="8" t="s">
        <v>16640</v>
      </c>
      <c r="D4376" s="5"/>
      <c r="E4376" s="8" t="s">
        <v>16641</v>
      </c>
      <c r="F4376" s="5" t="s">
        <v>826</v>
      </c>
      <c r="G4376" s="8" t="s">
        <v>15729</v>
      </c>
      <c r="H4376" s="8" t="s">
        <v>2326</v>
      </c>
      <c r="I4376" s="8" t="s">
        <v>16642</v>
      </c>
      <c r="J4376" s="8"/>
      <c r="K4376" s="8"/>
      <c r="L4376" s="8"/>
      <c r="M4376" s="8" t="s">
        <v>16643</v>
      </c>
      <c r="N4376" s="8" t="s">
        <v>16644</v>
      </c>
      <c r="O4376" s="8"/>
      <c r="P4376" s="8"/>
      <c r="Q4376" s="8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  <c r="AY4376" s="8"/>
      <c r="AZ4376" s="8"/>
      <c r="BA4376" s="8"/>
      <c r="BB4376" s="8"/>
      <c r="BC4376" s="8"/>
      <c r="BD4376" s="8"/>
      <c r="BE4376" s="8"/>
      <c r="BF4376" s="8"/>
      <c r="BG4376" s="8"/>
      <c r="BH4376" s="8"/>
      <c r="BI4376" s="8"/>
      <c r="BJ4376" s="8"/>
      <c r="BK4376" s="8"/>
      <c r="BL4376" s="8"/>
      <c r="BM4376" s="8"/>
      <c r="BN4376" s="8"/>
      <c r="BO4376" s="8"/>
      <c r="BP4376" s="8"/>
      <c r="BQ4376" s="8"/>
      <c r="BR4376" s="8"/>
      <c r="BS4376" s="8"/>
      <c r="BT4376" s="8"/>
      <c r="BU4376" s="8"/>
      <c r="BV4376" s="8"/>
      <c r="BW4376" s="8"/>
      <c r="BX4376" s="8"/>
      <c r="BY4376" s="8"/>
    </row>
    <row r="4377" spans="1:77" x14ac:dyDescent="0.2">
      <c r="A4377" s="8" t="s">
        <v>16645</v>
      </c>
      <c r="B4377" s="5"/>
      <c r="C4377" s="8" t="s">
        <v>16646</v>
      </c>
      <c r="D4377" s="5"/>
      <c r="E4377" s="8" t="s">
        <v>16647</v>
      </c>
      <c r="F4377" s="5" t="s">
        <v>826</v>
      </c>
      <c r="G4377" s="8" t="s">
        <v>15729</v>
      </c>
      <c r="H4377" s="8" t="s">
        <v>2326</v>
      </c>
      <c r="I4377" s="8" t="s">
        <v>16648</v>
      </c>
      <c r="J4377" s="8"/>
      <c r="K4377" s="8"/>
      <c r="L4377" s="8"/>
      <c r="M4377" s="8" t="s">
        <v>16649</v>
      </c>
      <c r="N4377" s="8" t="s">
        <v>16644</v>
      </c>
      <c r="O4377" s="8"/>
      <c r="P4377" s="8"/>
      <c r="Q4377" s="8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  <c r="AY4377" s="8"/>
      <c r="AZ4377" s="8"/>
      <c r="BA4377" s="8"/>
      <c r="BB4377" s="8"/>
      <c r="BC4377" s="8"/>
      <c r="BD4377" s="8"/>
      <c r="BE4377" s="8"/>
      <c r="BF4377" s="8"/>
      <c r="BG4377" s="8"/>
      <c r="BH4377" s="8"/>
      <c r="BI4377" s="8"/>
      <c r="BJ4377" s="8"/>
      <c r="BK4377" s="8"/>
      <c r="BL4377" s="8"/>
      <c r="BM4377" s="8"/>
      <c r="BN4377" s="8"/>
      <c r="BO4377" s="8"/>
      <c r="BP4377" s="8"/>
      <c r="BQ4377" s="8"/>
      <c r="BR4377" s="8"/>
      <c r="BS4377" s="8"/>
      <c r="BT4377" s="8"/>
      <c r="BU4377" s="8"/>
      <c r="BV4377" s="8"/>
      <c r="BW4377" s="8"/>
      <c r="BX4377" s="8"/>
      <c r="BY4377" s="8"/>
    </row>
    <row r="4378" spans="1:77" x14ac:dyDescent="0.2">
      <c r="A4378" s="8" t="s">
        <v>16650</v>
      </c>
      <c r="B4378" s="5"/>
      <c r="C4378" s="8" t="s">
        <v>16651</v>
      </c>
      <c r="D4378" s="5" t="s">
        <v>16652</v>
      </c>
      <c r="E4378" s="8" t="s">
        <v>16641</v>
      </c>
      <c r="F4378" s="5" t="s">
        <v>826</v>
      </c>
      <c r="G4378" s="8" t="s">
        <v>15729</v>
      </c>
      <c r="H4378" s="8" t="s">
        <v>2326</v>
      </c>
      <c r="I4378" s="8" t="s">
        <v>16653</v>
      </c>
      <c r="J4378" s="8"/>
      <c r="K4378" s="8"/>
      <c r="L4378" s="8"/>
      <c r="M4378" s="8" t="s">
        <v>16654</v>
      </c>
      <c r="N4378" s="8" t="s">
        <v>16644</v>
      </c>
      <c r="O4378" s="8"/>
      <c r="P4378" s="8"/>
      <c r="Q4378" s="8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  <c r="AY4378" s="8"/>
      <c r="AZ4378" s="8"/>
      <c r="BA4378" s="8"/>
      <c r="BB4378" s="8"/>
      <c r="BC4378" s="8"/>
      <c r="BD4378" s="8"/>
      <c r="BE4378" s="8"/>
      <c r="BF4378" s="8"/>
      <c r="BG4378" s="8"/>
      <c r="BH4378" s="8"/>
      <c r="BI4378" s="8"/>
      <c r="BJ4378" s="8"/>
      <c r="BK4378" s="8"/>
      <c r="BL4378" s="8"/>
      <c r="BM4378" s="8"/>
      <c r="BN4378" s="8"/>
      <c r="BO4378" s="8"/>
      <c r="BP4378" s="8"/>
      <c r="BQ4378" s="8"/>
      <c r="BR4378" s="8"/>
      <c r="BS4378" s="8"/>
      <c r="BT4378" s="8"/>
      <c r="BU4378" s="8"/>
      <c r="BV4378" s="8"/>
      <c r="BW4378" s="8"/>
      <c r="BX4378" s="8"/>
      <c r="BY4378" s="8"/>
    </row>
    <row r="4379" spans="1:77" x14ac:dyDescent="0.2">
      <c r="A4379" s="8" t="s">
        <v>16655</v>
      </c>
      <c r="B4379" s="5"/>
      <c r="C4379" s="8" t="s">
        <v>16656</v>
      </c>
      <c r="D4379" s="5"/>
      <c r="E4379" s="8" t="s">
        <v>16657</v>
      </c>
      <c r="F4379" s="5" t="s">
        <v>826</v>
      </c>
      <c r="G4379" s="8" t="s">
        <v>15729</v>
      </c>
      <c r="H4379" s="8" t="s">
        <v>2326</v>
      </c>
      <c r="I4379" s="8" t="s">
        <v>16658</v>
      </c>
      <c r="J4379" s="8"/>
      <c r="K4379" s="8"/>
      <c r="L4379" s="8"/>
      <c r="M4379" s="8" t="s">
        <v>16659</v>
      </c>
      <c r="N4379" s="8"/>
      <c r="O4379" s="8"/>
      <c r="P4379" s="8"/>
      <c r="Q4379" s="8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  <c r="AY4379" s="8"/>
      <c r="AZ4379" s="8"/>
      <c r="BA4379" s="8"/>
      <c r="BB4379" s="8"/>
      <c r="BC4379" s="8"/>
      <c r="BD4379" s="8"/>
      <c r="BE4379" s="8"/>
      <c r="BF4379" s="8"/>
      <c r="BG4379" s="8"/>
      <c r="BH4379" s="8"/>
      <c r="BI4379" s="8"/>
      <c r="BJ4379" s="8"/>
      <c r="BK4379" s="8"/>
      <c r="BL4379" s="8"/>
      <c r="BM4379" s="8"/>
      <c r="BN4379" s="8"/>
      <c r="BO4379" s="8"/>
      <c r="BP4379" s="8"/>
      <c r="BQ4379" s="8"/>
      <c r="BR4379" s="8"/>
      <c r="BS4379" s="8"/>
      <c r="BT4379" s="8"/>
      <c r="BU4379" s="8"/>
      <c r="BV4379" s="8"/>
      <c r="BW4379" s="8"/>
      <c r="BX4379" s="8"/>
      <c r="BY4379" s="8"/>
    </row>
    <row r="4380" spans="1:77" x14ac:dyDescent="0.2">
      <c r="A4380" s="8" t="s">
        <v>16660</v>
      </c>
      <c r="B4380" s="5"/>
      <c r="C4380" s="8" t="s">
        <v>16661</v>
      </c>
      <c r="D4380" s="5"/>
      <c r="E4380" s="8" t="s">
        <v>16657</v>
      </c>
      <c r="F4380" s="5" t="s">
        <v>826</v>
      </c>
      <c r="G4380" s="8" t="s">
        <v>15729</v>
      </c>
      <c r="H4380" s="8" t="s">
        <v>2326</v>
      </c>
      <c r="I4380" s="8" t="s">
        <v>16662</v>
      </c>
      <c r="J4380" s="8"/>
      <c r="K4380" s="8"/>
      <c r="L4380" s="8"/>
      <c r="M4380" s="8" t="s">
        <v>16663</v>
      </c>
      <c r="N4380" s="8"/>
      <c r="O4380" s="8"/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  <c r="AY4380" s="8"/>
      <c r="AZ4380" s="8"/>
      <c r="BA4380" s="8"/>
      <c r="BB4380" s="8"/>
      <c r="BC4380" s="8"/>
      <c r="BD4380" s="8"/>
      <c r="BE4380" s="8"/>
      <c r="BF4380" s="8"/>
      <c r="BG4380" s="8"/>
      <c r="BH4380" s="8"/>
      <c r="BI4380" s="8"/>
      <c r="BJ4380" s="8"/>
      <c r="BK4380" s="8"/>
      <c r="BL4380" s="8"/>
      <c r="BM4380" s="8"/>
      <c r="BN4380" s="8"/>
      <c r="BO4380" s="8"/>
      <c r="BP4380" s="8"/>
      <c r="BQ4380" s="8"/>
      <c r="BR4380" s="8"/>
      <c r="BS4380" s="8"/>
      <c r="BT4380" s="8"/>
      <c r="BU4380" s="8"/>
      <c r="BV4380" s="8"/>
      <c r="BW4380" s="8"/>
      <c r="BX4380" s="8"/>
      <c r="BY4380" s="8"/>
    </row>
    <row r="4381" spans="1:77" x14ac:dyDescent="0.2">
      <c r="A4381" s="8" t="s">
        <v>16664</v>
      </c>
      <c r="B4381" s="5"/>
      <c r="C4381" s="8" t="s">
        <v>16665</v>
      </c>
      <c r="D4381" s="5"/>
      <c r="E4381" s="8" t="s">
        <v>16666</v>
      </c>
      <c r="F4381" s="5" t="s">
        <v>826</v>
      </c>
      <c r="G4381" s="8" t="s">
        <v>15729</v>
      </c>
      <c r="H4381" s="8" t="s">
        <v>2326</v>
      </c>
      <c r="I4381" s="8" t="s">
        <v>16667</v>
      </c>
      <c r="J4381" s="8"/>
      <c r="K4381" s="8"/>
      <c r="L4381" s="8"/>
      <c r="M4381" s="8" t="s">
        <v>16668</v>
      </c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  <c r="AY4381" s="8"/>
      <c r="AZ4381" s="8"/>
      <c r="BA4381" s="8"/>
      <c r="BB4381" s="8"/>
      <c r="BC4381" s="8"/>
      <c r="BD4381" s="8"/>
      <c r="BE4381" s="8"/>
      <c r="BF4381" s="8"/>
      <c r="BG4381" s="8"/>
      <c r="BH4381" s="8"/>
      <c r="BI4381" s="8"/>
      <c r="BJ4381" s="8"/>
      <c r="BK4381" s="8"/>
      <c r="BL4381" s="8"/>
      <c r="BM4381" s="8"/>
      <c r="BN4381" s="8"/>
      <c r="BO4381" s="8"/>
      <c r="BP4381" s="8"/>
      <c r="BQ4381" s="8"/>
      <c r="BR4381" s="8"/>
      <c r="BS4381" s="8"/>
      <c r="BT4381" s="8"/>
      <c r="BU4381" s="8"/>
      <c r="BV4381" s="8"/>
      <c r="BW4381" s="8"/>
      <c r="BX4381" s="8"/>
      <c r="BY4381" s="8"/>
    </row>
    <row r="4382" spans="1:77" x14ac:dyDescent="0.2">
      <c r="A4382" s="8" t="s">
        <v>16669</v>
      </c>
      <c r="B4382" s="5"/>
      <c r="C4382" s="8" t="s">
        <v>16670</v>
      </c>
      <c r="D4382" s="5" t="s">
        <v>16613</v>
      </c>
      <c r="E4382" s="8" t="s">
        <v>16671</v>
      </c>
      <c r="F4382" s="5" t="s">
        <v>826</v>
      </c>
      <c r="G4382" s="8" t="s">
        <v>15729</v>
      </c>
      <c r="H4382" s="8" t="s">
        <v>2326</v>
      </c>
      <c r="I4382" s="8" t="s">
        <v>16672</v>
      </c>
      <c r="J4382" s="8"/>
      <c r="K4382" s="8"/>
      <c r="L4382" s="8"/>
      <c r="M4382" s="8" t="s">
        <v>16673</v>
      </c>
      <c r="N4382" s="8" t="s">
        <v>16617</v>
      </c>
      <c r="O4382" s="8"/>
      <c r="P4382" s="8"/>
      <c r="Q4382" s="8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  <c r="AY4382" s="8"/>
      <c r="AZ4382" s="8"/>
      <c r="BA4382" s="8"/>
      <c r="BB4382" s="8"/>
      <c r="BC4382" s="8"/>
      <c r="BD4382" s="8"/>
      <c r="BE4382" s="8"/>
      <c r="BF4382" s="8"/>
      <c r="BG4382" s="8"/>
      <c r="BH4382" s="8"/>
      <c r="BI4382" s="8"/>
      <c r="BJ4382" s="8"/>
      <c r="BK4382" s="8"/>
      <c r="BL4382" s="8"/>
      <c r="BM4382" s="8"/>
      <c r="BN4382" s="8"/>
      <c r="BO4382" s="8"/>
      <c r="BP4382" s="8"/>
      <c r="BQ4382" s="8"/>
      <c r="BR4382" s="8"/>
      <c r="BS4382" s="8"/>
      <c r="BT4382" s="8"/>
      <c r="BU4382" s="8"/>
      <c r="BV4382" s="8"/>
      <c r="BW4382" s="8"/>
      <c r="BX4382" s="8"/>
      <c r="BY4382" s="8"/>
    </row>
    <row r="4383" spans="1:77" x14ac:dyDescent="0.2">
      <c r="A4383" s="8" t="s">
        <v>16674</v>
      </c>
      <c r="B4383" s="5"/>
      <c r="C4383" s="8" t="s">
        <v>16675</v>
      </c>
      <c r="D4383" s="5" t="s">
        <v>16624</v>
      </c>
      <c r="E4383" s="8" t="s">
        <v>16676</v>
      </c>
      <c r="F4383" s="5" t="s">
        <v>826</v>
      </c>
      <c r="G4383" s="8" t="s">
        <v>15729</v>
      </c>
      <c r="H4383" s="8" t="s">
        <v>2326</v>
      </c>
      <c r="I4383" s="8" t="s">
        <v>16677</v>
      </c>
      <c r="J4383" s="8"/>
      <c r="K4383" s="8"/>
      <c r="L4383" s="8"/>
      <c r="M4383" s="8" t="s">
        <v>16678</v>
      </c>
      <c r="N4383" s="8" t="s">
        <v>16617</v>
      </c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  <c r="AY4383" s="8"/>
      <c r="AZ4383" s="8"/>
      <c r="BA4383" s="8"/>
      <c r="BB4383" s="8"/>
      <c r="BC4383" s="8"/>
      <c r="BD4383" s="8"/>
      <c r="BE4383" s="8"/>
      <c r="BF4383" s="8"/>
      <c r="BG4383" s="8"/>
      <c r="BH4383" s="8"/>
      <c r="BI4383" s="8"/>
      <c r="BJ4383" s="8"/>
      <c r="BK4383" s="8"/>
      <c r="BL4383" s="8"/>
      <c r="BM4383" s="8"/>
      <c r="BN4383" s="8"/>
      <c r="BO4383" s="8"/>
      <c r="BP4383" s="8"/>
      <c r="BQ4383" s="8"/>
      <c r="BR4383" s="8"/>
      <c r="BS4383" s="8"/>
      <c r="BT4383" s="8"/>
      <c r="BU4383" s="8"/>
      <c r="BV4383" s="8"/>
      <c r="BW4383" s="8"/>
      <c r="BX4383" s="8"/>
      <c r="BY4383" s="8"/>
    </row>
    <row r="4384" spans="1:77" x14ac:dyDescent="0.2">
      <c r="A4384" s="8" t="s">
        <v>16679</v>
      </c>
      <c r="B4384" s="5"/>
      <c r="C4384" s="8" t="s">
        <v>16680</v>
      </c>
      <c r="D4384" s="5" t="s">
        <v>16624</v>
      </c>
      <c r="E4384" s="8" t="s">
        <v>16681</v>
      </c>
      <c r="F4384" s="5" t="s">
        <v>826</v>
      </c>
      <c r="G4384" s="8" t="s">
        <v>15729</v>
      </c>
      <c r="H4384" s="8" t="s">
        <v>2326</v>
      </c>
      <c r="I4384" s="8" t="s">
        <v>16682</v>
      </c>
      <c r="J4384" s="8"/>
      <c r="K4384" s="8"/>
      <c r="L4384" s="8"/>
      <c r="M4384" s="8" t="s">
        <v>16683</v>
      </c>
      <c r="N4384" s="8" t="s">
        <v>16684</v>
      </c>
      <c r="O4384" s="8"/>
      <c r="P4384" s="8"/>
      <c r="Q4384" s="8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  <c r="AY4384" s="8"/>
      <c r="AZ4384" s="8"/>
      <c r="BA4384" s="8"/>
      <c r="BB4384" s="8"/>
      <c r="BC4384" s="8"/>
      <c r="BD4384" s="8"/>
      <c r="BE4384" s="8"/>
      <c r="BF4384" s="8"/>
      <c r="BG4384" s="8"/>
      <c r="BH4384" s="8"/>
      <c r="BI4384" s="8"/>
      <c r="BJ4384" s="8"/>
      <c r="BK4384" s="8"/>
      <c r="BL4384" s="8"/>
      <c r="BM4384" s="8"/>
      <c r="BN4384" s="8"/>
      <c r="BO4384" s="8"/>
      <c r="BP4384" s="8"/>
      <c r="BQ4384" s="8"/>
      <c r="BR4384" s="8"/>
      <c r="BS4384" s="8"/>
      <c r="BT4384" s="8"/>
      <c r="BU4384" s="8"/>
      <c r="BV4384" s="8"/>
      <c r="BW4384" s="8"/>
      <c r="BX4384" s="8"/>
      <c r="BY4384" s="8"/>
    </row>
    <row r="4385" spans="1:77" x14ac:dyDescent="0.2">
      <c r="A4385" s="8" t="s">
        <v>16685</v>
      </c>
      <c r="B4385" s="5"/>
      <c r="C4385" s="8" t="s">
        <v>16686</v>
      </c>
      <c r="D4385" s="5" t="s">
        <v>16613</v>
      </c>
      <c r="E4385" s="8" t="s">
        <v>16633</v>
      </c>
      <c r="F4385" s="5" t="s">
        <v>826</v>
      </c>
      <c r="G4385" s="8" t="s">
        <v>15729</v>
      </c>
      <c r="H4385" s="8" t="s">
        <v>2326</v>
      </c>
      <c r="I4385" s="8" t="s">
        <v>16687</v>
      </c>
      <c r="J4385" s="8"/>
      <c r="K4385" s="8"/>
      <c r="L4385" s="8"/>
      <c r="M4385" s="8" t="s">
        <v>16688</v>
      </c>
      <c r="N4385" s="8" t="s">
        <v>16617</v>
      </c>
      <c r="O4385" s="8"/>
      <c r="P4385" s="8"/>
      <c r="Q4385" s="8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  <c r="AY4385" s="8"/>
      <c r="AZ4385" s="8"/>
      <c r="BA4385" s="8"/>
      <c r="BB4385" s="8"/>
      <c r="BC4385" s="8"/>
      <c r="BD4385" s="8"/>
      <c r="BE4385" s="8"/>
      <c r="BF4385" s="8"/>
      <c r="BG4385" s="8"/>
      <c r="BH4385" s="8"/>
      <c r="BI4385" s="8"/>
      <c r="BJ4385" s="8"/>
      <c r="BK4385" s="8"/>
      <c r="BL4385" s="8"/>
      <c r="BM4385" s="8"/>
      <c r="BN4385" s="8"/>
      <c r="BO4385" s="8"/>
      <c r="BP4385" s="8"/>
      <c r="BQ4385" s="8"/>
      <c r="BR4385" s="8"/>
      <c r="BS4385" s="8"/>
      <c r="BT4385" s="8"/>
      <c r="BU4385" s="8"/>
      <c r="BV4385" s="8"/>
      <c r="BW4385" s="8"/>
      <c r="BX4385" s="8"/>
      <c r="BY4385" s="8"/>
    </row>
    <row r="4386" spans="1:77" x14ac:dyDescent="0.2">
      <c r="A4386" s="8" t="s">
        <v>16689</v>
      </c>
      <c r="B4386" s="5"/>
      <c r="C4386" s="8" t="s">
        <v>16690</v>
      </c>
      <c r="D4386" s="5" t="s">
        <v>16691</v>
      </c>
      <c r="E4386" s="8" t="s">
        <v>16692</v>
      </c>
      <c r="F4386" s="5" t="s">
        <v>826</v>
      </c>
      <c r="G4386" s="8" t="s">
        <v>15729</v>
      </c>
      <c r="H4386" s="8" t="s">
        <v>2326</v>
      </c>
      <c r="I4386" s="8" t="s">
        <v>16693</v>
      </c>
      <c r="J4386" s="8"/>
      <c r="K4386" s="8"/>
      <c r="L4386" s="8"/>
      <c r="M4386" s="8" t="s">
        <v>16694</v>
      </c>
      <c r="N4386" s="8" t="s">
        <v>16695</v>
      </c>
      <c r="O4386" s="8"/>
      <c r="P4386" s="8"/>
      <c r="Q4386" s="8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  <c r="AY4386" s="8"/>
      <c r="AZ4386" s="8"/>
      <c r="BA4386" s="8"/>
      <c r="BB4386" s="8"/>
      <c r="BC4386" s="8"/>
      <c r="BD4386" s="8"/>
      <c r="BE4386" s="8"/>
      <c r="BF4386" s="8"/>
      <c r="BG4386" s="8"/>
      <c r="BH4386" s="8"/>
      <c r="BI4386" s="8"/>
      <c r="BJ4386" s="8"/>
      <c r="BK4386" s="8"/>
      <c r="BL4386" s="8"/>
      <c r="BM4386" s="8"/>
      <c r="BN4386" s="8"/>
      <c r="BO4386" s="8"/>
      <c r="BP4386" s="8"/>
      <c r="BQ4386" s="8"/>
      <c r="BR4386" s="8"/>
      <c r="BS4386" s="8"/>
      <c r="BT4386" s="8"/>
      <c r="BU4386" s="8"/>
      <c r="BV4386" s="8"/>
      <c r="BW4386" s="8"/>
      <c r="BX4386" s="8"/>
      <c r="BY4386" s="8"/>
    </row>
    <row r="4387" spans="1:77" x14ac:dyDescent="0.2">
      <c r="A4387" s="8" t="s">
        <v>16696</v>
      </c>
      <c r="B4387" s="5"/>
      <c r="C4387" s="8" t="s">
        <v>16697</v>
      </c>
      <c r="D4387" s="5" t="s">
        <v>16691</v>
      </c>
      <c r="E4387" s="8" t="s">
        <v>16698</v>
      </c>
      <c r="F4387" s="5" t="s">
        <v>826</v>
      </c>
      <c r="G4387" s="8" t="s">
        <v>15729</v>
      </c>
      <c r="H4387" s="8" t="s">
        <v>2326</v>
      </c>
      <c r="I4387" s="8" t="s">
        <v>16699</v>
      </c>
      <c r="J4387" s="8"/>
      <c r="K4387" s="8"/>
      <c r="L4387" s="8"/>
      <c r="M4387" s="8" t="s">
        <v>16700</v>
      </c>
      <c r="N4387" s="8" t="s">
        <v>16695</v>
      </c>
      <c r="O4387" s="8"/>
      <c r="P4387" s="8"/>
      <c r="Q4387" s="8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  <c r="AY4387" s="8"/>
      <c r="AZ4387" s="8"/>
      <c r="BA4387" s="8"/>
      <c r="BB4387" s="8"/>
      <c r="BC4387" s="8"/>
      <c r="BD4387" s="8"/>
      <c r="BE4387" s="8"/>
      <c r="BF4387" s="8"/>
      <c r="BG4387" s="8"/>
      <c r="BH4387" s="8"/>
      <c r="BI4387" s="8"/>
      <c r="BJ4387" s="8"/>
      <c r="BK4387" s="8"/>
      <c r="BL4387" s="8"/>
      <c r="BM4387" s="8"/>
      <c r="BN4387" s="8"/>
      <c r="BO4387" s="8"/>
      <c r="BP4387" s="8"/>
      <c r="BQ4387" s="8"/>
      <c r="BR4387" s="8"/>
      <c r="BS4387" s="8"/>
      <c r="BT4387" s="8"/>
      <c r="BU4387" s="8"/>
      <c r="BV4387" s="8"/>
      <c r="BW4387" s="8"/>
      <c r="BX4387" s="8"/>
      <c r="BY4387" s="8"/>
    </row>
    <row r="4388" spans="1:77" x14ac:dyDescent="0.2">
      <c r="A4388" s="8" t="s">
        <v>16701</v>
      </c>
      <c r="B4388" s="5"/>
      <c r="C4388" s="8" t="s">
        <v>16702</v>
      </c>
      <c r="D4388" s="5"/>
      <c r="E4388" s="8" t="s">
        <v>16703</v>
      </c>
      <c r="F4388" s="5" t="s">
        <v>826</v>
      </c>
      <c r="G4388" s="8" t="s">
        <v>15729</v>
      </c>
      <c r="H4388" s="8" t="s">
        <v>2326</v>
      </c>
      <c r="I4388" s="8"/>
      <c r="J4388" s="8"/>
      <c r="K4388" s="8"/>
      <c r="L4388" s="8"/>
      <c r="M4388" s="8" t="s">
        <v>16704</v>
      </c>
      <c r="N4388" s="8"/>
      <c r="O4388" s="8"/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  <c r="AY4388" s="8"/>
      <c r="AZ4388" s="8"/>
      <c r="BA4388" s="8"/>
      <c r="BB4388" s="8"/>
      <c r="BC4388" s="8"/>
      <c r="BD4388" s="8"/>
      <c r="BE4388" s="8"/>
      <c r="BF4388" s="8"/>
      <c r="BG4388" s="8"/>
      <c r="BH4388" s="8"/>
      <c r="BI4388" s="8"/>
      <c r="BJ4388" s="8"/>
      <c r="BK4388" s="8"/>
      <c r="BL4388" s="8"/>
      <c r="BM4388" s="8"/>
      <c r="BN4388" s="8"/>
      <c r="BO4388" s="8"/>
      <c r="BP4388" s="8"/>
      <c r="BQ4388" s="8"/>
      <c r="BR4388" s="8"/>
      <c r="BS4388" s="8"/>
      <c r="BT4388" s="8"/>
      <c r="BU4388" s="8"/>
      <c r="BV4388" s="8"/>
      <c r="BW4388" s="8"/>
      <c r="BX4388" s="8"/>
      <c r="BY4388" s="8"/>
    </row>
    <row r="4389" spans="1:77" x14ac:dyDescent="0.2">
      <c r="A4389" s="8" t="s">
        <v>16705</v>
      </c>
      <c r="B4389" s="5"/>
      <c r="C4389" s="8" t="s">
        <v>16706</v>
      </c>
      <c r="D4389" s="5" t="s">
        <v>16624</v>
      </c>
      <c r="E4389" s="8" t="s">
        <v>16707</v>
      </c>
      <c r="F4389" s="5" t="s">
        <v>826</v>
      </c>
      <c r="G4389" s="8" t="s">
        <v>15729</v>
      </c>
      <c r="H4389" s="8" t="s">
        <v>2326</v>
      </c>
      <c r="I4389" s="8" t="s">
        <v>16708</v>
      </c>
      <c r="J4389" s="8"/>
      <c r="K4389" s="8"/>
      <c r="L4389" s="8"/>
      <c r="M4389" s="8" t="s">
        <v>16709</v>
      </c>
      <c r="N4389" s="8" t="s">
        <v>16710</v>
      </c>
      <c r="O4389" s="8"/>
      <c r="P4389" s="8"/>
      <c r="Q4389" s="8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  <c r="AY4389" s="8"/>
      <c r="AZ4389" s="8"/>
      <c r="BA4389" s="8"/>
      <c r="BB4389" s="8"/>
      <c r="BC4389" s="8"/>
      <c r="BD4389" s="8"/>
      <c r="BE4389" s="8"/>
      <c r="BF4389" s="8"/>
      <c r="BG4389" s="8"/>
      <c r="BH4389" s="8"/>
      <c r="BI4389" s="8"/>
      <c r="BJ4389" s="8"/>
      <c r="BK4389" s="8"/>
      <c r="BL4389" s="8"/>
      <c r="BM4389" s="8"/>
      <c r="BN4389" s="8"/>
      <c r="BO4389" s="8"/>
      <c r="BP4389" s="8"/>
      <c r="BQ4389" s="8"/>
      <c r="BR4389" s="8"/>
      <c r="BS4389" s="8"/>
      <c r="BT4389" s="8"/>
      <c r="BU4389" s="8"/>
      <c r="BV4389" s="8"/>
      <c r="BW4389" s="8"/>
      <c r="BX4389" s="8"/>
      <c r="BY4389" s="8"/>
    </row>
    <row r="4390" spans="1:77" x14ac:dyDescent="0.2">
      <c r="A4390" s="8" t="s">
        <v>16711</v>
      </c>
      <c r="B4390" s="5"/>
      <c r="C4390" s="8" t="s">
        <v>16712</v>
      </c>
      <c r="D4390" s="5"/>
      <c r="E4390" s="8" t="s">
        <v>16620</v>
      </c>
      <c r="F4390" s="5" t="s">
        <v>826</v>
      </c>
      <c r="G4390" s="8" t="s">
        <v>15729</v>
      </c>
      <c r="H4390" s="8" t="s">
        <v>2326</v>
      </c>
      <c r="I4390" s="8"/>
      <c r="J4390" s="8"/>
      <c r="K4390" s="8"/>
      <c r="L4390" s="8"/>
      <c r="M4390" s="8" t="s">
        <v>16713</v>
      </c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  <c r="AY4390" s="8"/>
      <c r="AZ4390" s="8"/>
      <c r="BA4390" s="8"/>
      <c r="BB4390" s="8"/>
      <c r="BC4390" s="8"/>
      <c r="BD4390" s="8"/>
      <c r="BE4390" s="8"/>
      <c r="BF4390" s="8"/>
      <c r="BG4390" s="8"/>
      <c r="BH4390" s="8"/>
      <c r="BI4390" s="8"/>
      <c r="BJ4390" s="8"/>
      <c r="BK4390" s="8"/>
      <c r="BL4390" s="8"/>
      <c r="BM4390" s="8"/>
      <c r="BN4390" s="8"/>
      <c r="BO4390" s="8"/>
      <c r="BP4390" s="8"/>
      <c r="BQ4390" s="8"/>
      <c r="BR4390" s="8"/>
      <c r="BS4390" s="8"/>
      <c r="BT4390" s="8"/>
      <c r="BU4390" s="8"/>
      <c r="BV4390" s="8"/>
      <c r="BW4390" s="8"/>
      <c r="BX4390" s="8"/>
      <c r="BY4390" s="8"/>
    </row>
    <row r="4391" spans="1:77" x14ac:dyDescent="0.2">
      <c r="A4391" s="8" t="s">
        <v>16714</v>
      </c>
      <c r="B4391" s="5"/>
      <c r="C4391" s="8" t="s">
        <v>16715</v>
      </c>
      <c r="D4391" s="5"/>
      <c r="E4391" s="8" t="s">
        <v>16252</v>
      </c>
      <c r="F4391" s="5" t="s">
        <v>826</v>
      </c>
      <c r="G4391" s="8" t="s">
        <v>15729</v>
      </c>
      <c r="H4391" s="8" t="s">
        <v>2326</v>
      </c>
      <c r="I4391" s="8"/>
      <c r="J4391" s="8"/>
      <c r="K4391" s="8"/>
      <c r="L4391" s="8"/>
      <c r="M4391" s="8" t="s">
        <v>16716</v>
      </c>
      <c r="N4391" s="8"/>
      <c r="O4391" s="8"/>
      <c r="P4391" s="8"/>
      <c r="Q4391" s="8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  <c r="AY4391" s="8"/>
      <c r="AZ4391" s="8"/>
      <c r="BA4391" s="8"/>
      <c r="BB4391" s="8"/>
      <c r="BC4391" s="8"/>
      <c r="BD4391" s="8"/>
      <c r="BE4391" s="8"/>
      <c r="BF4391" s="8"/>
      <c r="BG4391" s="8"/>
      <c r="BH4391" s="8"/>
      <c r="BI4391" s="8"/>
      <c r="BJ4391" s="8"/>
      <c r="BK4391" s="8"/>
      <c r="BL4391" s="8"/>
      <c r="BM4391" s="8"/>
      <c r="BN4391" s="8"/>
      <c r="BO4391" s="8"/>
      <c r="BP4391" s="8"/>
      <c r="BQ4391" s="8"/>
      <c r="BR4391" s="8"/>
      <c r="BS4391" s="8"/>
      <c r="BT4391" s="8"/>
      <c r="BU4391" s="8"/>
      <c r="BV4391" s="8"/>
      <c r="BW4391" s="8"/>
      <c r="BX4391" s="8"/>
      <c r="BY4391" s="8"/>
    </row>
    <row r="4392" spans="1:77" x14ac:dyDescent="0.2">
      <c r="A4392" s="8" t="s">
        <v>16717</v>
      </c>
      <c r="B4392" s="5"/>
      <c r="C4392" s="8" t="s">
        <v>16718</v>
      </c>
      <c r="D4392" s="5" t="s">
        <v>16719</v>
      </c>
      <c r="E4392" s="8" t="s">
        <v>16600</v>
      </c>
      <c r="F4392" s="5" t="s">
        <v>826</v>
      </c>
      <c r="G4392" s="8" t="s">
        <v>15729</v>
      </c>
      <c r="H4392" s="8" t="s">
        <v>2326</v>
      </c>
      <c r="I4392" s="8" t="s">
        <v>16720</v>
      </c>
      <c r="J4392" s="8"/>
      <c r="K4392" s="8"/>
      <c r="L4392" s="8"/>
      <c r="M4392" s="8" t="s">
        <v>16721</v>
      </c>
      <c r="N4392" s="8" t="s">
        <v>16722</v>
      </c>
      <c r="O4392" s="8"/>
      <c r="P4392" s="8"/>
      <c r="Q4392" s="8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  <c r="AY4392" s="8"/>
      <c r="AZ4392" s="8"/>
      <c r="BA4392" s="8"/>
      <c r="BB4392" s="8"/>
      <c r="BC4392" s="8"/>
      <c r="BD4392" s="8"/>
      <c r="BE4392" s="8"/>
      <c r="BF4392" s="8"/>
      <c r="BG4392" s="8"/>
      <c r="BH4392" s="8"/>
      <c r="BI4392" s="8"/>
      <c r="BJ4392" s="8"/>
      <c r="BK4392" s="8"/>
      <c r="BL4392" s="8"/>
      <c r="BM4392" s="8"/>
      <c r="BN4392" s="8"/>
      <c r="BO4392" s="8"/>
      <c r="BP4392" s="8"/>
      <c r="BQ4392" s="8"/>
      <c r="BR4392" s="8"/>
      <c r="BS4392" s="8"/>
      <c r="BT4392" s="8"/>
      <c r="BU4392" s="8"/>
      <c r="BV4392" s="8"/>
      <c r="BW4392" s="8"/>
      <c r="BX4392" s="8"/>
      <c r="BY4392" s="8"/>
    </row>
    <row r="4393" spans="1:77" x14ac:dyDescent="0.2">
      <c r="A4393" s="8" t="s">
        <v>16723</v>
      </c>
      <c r="B4393" s="5"/>
      <c r="C4393" s="8" t="s">
        <v>16724</v>
      </c>
      <c r="D4393" s="5" t="s">
        <v>16725</v>
      </c>
      <c r="E4393" s="8" t="s">
        <v>16726</v>
      </c>
      <c r="F4393" s="5" t="s">
        <v>826</v>
      </c>
      <c r="G4393" s="8" t="s">
        <v>15729</v>
      </c>
      <c r="H4393" s="8" t="s">
        <v>2326</v>
      </c>
      <c r="I4393" s="8" t="s">
        <v>16727</v>
      </c>
      <c r="J4393" s="8"/>
      <c r="K4393" s="8"/>
      <c r="L4393" s="8"/>
      <c r="M4393" s="8" t="s">
        <v>16728</v>
      </c>
      <c r="N4393" s="8" t="s">
        <v>16722</v>
      </c>
      <c r="O4393" s="8"/>
      <c r="P4393" s="8"/>
      <c r="Q4393" s="8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  <c r="AY4393" s="8"/>
      <c r="AZ4393" s="8"/>
      <c r="BA4393" s="8"/>
      <c r="BB4393" s="8"/>
      <c r="BC4393" s="8"/>
      <c r="BD4393" s="8"/>
      <c r="BE4393" s="8"/>
      <c r="BF4393" s="8"/>
      <c r="BG4393" s="8"/>
      <c r="BH4393" s="8"/>
      <c r="BI4393" s="8"/>
      <c r="BJ4393" s="8"/>
      <c r="BK4393" s="8"/>
      <c r="BL4393" s="8"/>
      <c r="BM4393" s="8"/>
      <c r="BN4393" s="8"/>
      <c r="BO4393" s="8"/>
      <c r="BP4393" s="8"/>
      <c r="BQ4393" s="8"/>
      <c r="BR4393" s="8"/>
      <c r="BS4393" s="8"/>
      <c r="BT4393" s="8"/>
      <c r="BU4393" s="8"/>
      <c r="BV4393" s="8"/>
      <c r="BW4393" s="8"/>
      <c r="BX4393" s="8"/>
      <c r="BY4393" s="8"/>
    </row>
    <row r="4394" spans="1:77" x14ac:dyDescent="0.2">
      <c r="A4394" s="8" t="s">
        <v>16729</v>
      </c>
      <c r="B4394" s="5"/>
      <c r="C4394" s="8" t="s">
        <v>16730</v>
      </c>
      <c r="D4394" s="5"/>
      <c r="E4394" s="8"/>
      <c r="F4394" s="5" t="s">
        <v>826</v>
      </c>
      <c r="G4394" s="8" t="s">
        <v>15729</v>
      </c>
      <c r="H4394" s="8" t="s">
        <v>2326</v>
      </c>
      <c r="I4394" s="8" t="s">
        <v>16731</v>
      </c>
      <c r="J4394" s="8"/>
      <c r="K4394" s="8"/>
      <c r="L4394" s="8"/>
      <c r="M4394" s="8"/>
      <c r="N4394" s="8" t="s">
        <v>16722</v>
      </c>
      <c r="O4394" s="8"/>
      <c r="P4394" s="8"/>
      <c r="Q4394" s="8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  <c r="AY4394" s="8"/>
      <c r="AZ4394" s="8"/>
      <c r="BA4394" s="8"/>
      <c r="BB4394" s="8"/>
      <c r="BC4394" s="8"/>
      <c r="BD4394" s="8"/>
      <c r="BE4394" s="8"/>
      <c r="BF4394" s="8"/>
      <c r="BG4394" s="8"/>
      <c r="BH4394" s="8"/>
      <c r="BI4394" s="8"/>
      <c r="BJ4394" s="8"/>
      <c r="BK4394" s="8"/>
      <c r="BL4394" s="8"/>
      <c r="BM4394" s="8"/>
      <c r="BN4394" s="8"/>
      <c r="BO4394" s="8"/>
      <c r="BP4394" s="8"/>
      <c r="BQ4394" s="8"/>
      <c r="BR4394" s="8"/>
      <c r="BS4394" s="8"/>
      <c r="BT4394" s="8"/>
      <c r="BU4394" s="8"/>
      <c r="BV4394" s="8"/>
      <c r="BW4394" s="8"/>
      <c r="BX4394" s="8"/>
      <c r="BY4394" s="8"/>
    </row>
    <row r="4395" spans="1:77" x14ac:dyDescent="0.2">
      <c r="A4395" s="8" t="s">
        <v>16732</v>
      </c>
      <c r="B4395" s="5"/>
      <c r="C4395" s="8" t="s">
        <v>16733</v>
      </c>
      <c r="D4395" s="5"/>
      <c r="E4395" s="8"/>
      <c r="F4395" s="5" t="s">
        <v>826</v>
      </c>
      <c r="G4395" s="8" t="s">
        <v>15729</v>
      </c>
      <c r="H4395" s="8" t="s">
        <v>2326</v>
      </c>
      <c r="I4395" s="8" t="s">
        <v>16734</v>
      </c>
      <c r="J4395" s="8"/>
      <c r="K4395" s="8"/>
      <c r="L4395" s="8"/>
      <c r="M4395" s="8"/>
      <c r="N4395" s="8" t="s">
        <v>15814</v>
      </c>
      <c r="O4395" s="8"/>
      <c r="P4395" s="8"/>
      <c r="Q4395" s="8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  <c r="AY4395" s="8"/>
      <c r="AZ4395" s="8"/>
      <c r="BA4395" s="8"/>
      <c r="BB4395" s="8"/>
      <c r="BC4395" s="8"/>
      <c r="BD4395" s="8"/>
      <c r="BE4395" s="8"/>
      <c r="BF4395" s="8"/>
      <c r="BG4395" s="8"/>
      <c r="BH4395" s="8"/>
      <c r="BI4395" s="8"/>
      <c r="BJ4395" s="8"/>
      <c r="BK4395" s="8"/>
      <c r="BL4395" s="8"/>
      <c r="BM4395" s="8"/>
      <c r="BN4395" s="8"/>
      <c r="BO4395" s="8"/>
      <c r="BP4395" s="8"/>
      <c r="BQ4395" s="8"/>
      <c r="BR4395" s="8"/>
      <c r="BS4395" s="8"/>
      <c r="BT4395" s="8"/>
      <c r="BU4395" s="8"/>
      <c r="BV4395" s="8"/>
      <c r="BW4395" s="8"/>
      <c r="BX4395" s="8"/>
      <c r="BY4395" s="8"/>
    </row>
    <row r="4396" spans="1:77" x14ac:dyDescent="0.2">
      <c r="A4396" s="8" t="s">
        <v>16735</v>
      </c>
      <c r="B4396" s="5"/>
      <c r="C4396" s="8" t="s">
        <v>16736</v>
      </c>
      <c r="D4396" s="5"/>
      <c r="E4396" s="8"/>
      <c r="F4396" s="5" t="s">
        <v>826</v>
      </c>
      <c r="G4396" s="8" t="s">
        <v>15729</v>
      </c>
      <c r="H4396" s="8" t="s">
        <v>2326</v>
      </c>
      <c r="I4396" s="8" t="s">
        <v>16737</v>
      </c>
      <c r="J4396" s="8"/>
      <c r="K4396" s="8"/>
      <c r="L4396" s="8"/>
      <c r="M4396" s="8"/>
      <c r="N4396" s="8" t="s">
        <v>16527</v>
      </c>
      <c r="O4396" s="8"/>
      <c r="P4396" s="8"/>
      <c r="Q4396" s="8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  <c r="AY4396" s="8"/>
      <c r="AZ4396" s="8"/>
      <c r="BA4396" s="8"/>
      <c r="BB4396" s="8"/>
      <c r="BC4396" s="8"/>
      <c r="BD4396" s="8"/>
      <c r="BE4396" s="8"/>
      <c r="BF4396" s="8"/>
      <c r="BG4396" s="8"/>
      <c r="BH4396" s="8"/>
      <c r="BI4396" s="8"/>
      <c r="BJ4396" s="8"/>
      <c r="BK4396" s="8"/>
      <c r="BL4396" s="8"/>
      <c r="BM4396" s="8"/>
      <c r="BN4396" s="8"/>
      <c r="BO4396" s="8"/>
      <c r="BP4396" s="8"/>
      <c r="BQ4396" s="8"/>
      <c r="BR4396" s="8"/>
      <c r="BS4396" s="8"/>
      <c r="BT4396" s="8"/>
      <c r="BU4396" s="8"/>
      <c r="BV4396" s="8"/>
      <c r="BW4396" s="8"/>
      <c r="BX4396" s="8"/>
      <c r="BY4396" s="8"/>
    </row>
    <row r="4397" spans="1:77" x14ac:dyDescent="0.2">
      <c r="A4397" s="8" t="s">
        <v>16738</v>
      </c>
      <c r="B4397" s="5"/>
      <c r="C4397" s="8" t="s">
        <v>16739</v>
      </c>
      <c r="D4397" s="5" t="s">
        <v>16740</v>
      </c>
      <c r="E4397" s="8" t="s">
        <v>16741</v>
      </c>
      <c r="F4397" s="5" t="s">
        <v>826</v>
      </c>
      <c r="G4397" s="8" t="s">
        <v>15729</v>
      </c>
      <c r="H4397" s="8" t="s">
        <v>2326</v>
      </c>
      <c r="I4397" s="8" t="s">
        <v>16742</v>
      </c>
      <c r="J4397" s="8"/>
      <c r="K4397" s="8"/>
      <c r="L4397" s="8"/>
      <c r="M4397" s="8"/>
      <c r="N4397" s="8" t="s">
        <v>16722</v>
      </c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  <c r="AY4397" s="8"/>
      <c r="AZ4397" s="8"/>
      <c r="BA4397" s="8"/>
      <c r="BB4397" s="8"/>
      <c r="BC4397" s="8"/>
      <c r="BD4397" s="8"/>
      <c r="BE4397" s="8"/>
      <c r="BF4397" s="8"/>
      <c r="BG4397" s="8"/>
      <c r="BH4397" s="8"/>
      <c r="BI4397" s="8"/>
      <c r="BJ4397" s="8"/>
      <c r="BK4397" s="8"/>
      <c r="BL4397" s="8"/>
      <c r="BM4397" s="8"/>
      <c r="BN4397" s="8"/>
      <c r="BO4397" s="8"/>
      <c r="BP4397" s="8"/>
      <c r="BQ4397" s="8"/>
      <c r="BR4397" s="8"/>
      <c r="BS4397" s="8"/>
      <c r="BT4397" s="8"/>
      <c r="BU4397" s="8"/>
      <c r="BV4397" s="8"/>
      <c r="BW4397" s="8"/>
      <c r="BX4397" s="8"/>
      <c r="BY4397" s="8"/>
    </row>
    <row r="4398" spans="1:77" x14ac:dyDescent="0.2">
      <c r="A4398" s="8" t="s">
        <v>16743</v>
      </c>
      <c r="B4398" s="5"/>
      <c r="C4398" s="8" t="s">
        <v>16744</v>
      </c>
      <c r="D4398" s="5" t="s">
        <v>16740</v>
      </c>
      <c r="E4398" s="8" t="s">
        <v>16741</v>
      </c>
      <c r="F4398" s="5" t="s">
        <v>826</v>
      </c>
      <c r="G4398" s="8" t="s">
        <v>15729</v>
      </c>
      <c r="H4398" s="8" t="s">
        <v>2326</v>
      </c>
      <c r="I4398" s="8" t="s">
        <v>16745</v>
      </c>
      <c r="J4398" s="8"/>
      <c r="K4398" s="8"/>
      <c r="L4398" s="8"/>
      <c r="M4398" s="8"/>
      <c r="N4398" s="8" t="s">
        <v>16722</v>
      </c>
      <c r="O4398" s="8"/>
      <c r="P4398" s="8"/>
      <c r="Q4398" s="8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  <c r="AY4398" s="8"/>
      <c r="AZ4398" s="8"/>
      <c r="BA4398" s="8"/>
      <c r="BB4398" s="8"/>
      <c r="BC4398" s="8"/>
      <c r="BD4398" s="8"/>
      <c r="BE4398" s="8"/>
      <c r="BF4398" s="8"/>
      <c r="BG4398" s="8"/>
      <c r="BH4398" s="8"/>
      <c r="BI4398" s="8"/>
      <c r="BJ4398" s="8"/>
      <c r="BK4398" s="8"/>
      <c r="BL4398" s="8"/>
      <c r="BM4398" s="8"/>
      <c r="BN4398" s="8"/>
      <c r="BO4398" s="8"/>
      <c r="BP4398" s="8"/>
      <c r="BQ4398" s="8"/>
      <c r="BR4398" s="8"/>
      <c r="BS4398" s="8"/>
      <c r="BT4398" s="8"/>
      <c r="BU4398" s="8"/>
      <c r="BV4398" s="8"/>
      <c r="BW4398" s="8"/>
      <c r="BX4398" s="8"/>
      <c r="BY4398" s="8"/>
    </row>
    <row r="4399" spans="1:77" x14ac:dyDescent="0.2">
      <c r="A4399" s="8" t="s">
        <v>16746</v>
      </c>
      <c r="B4399" s="5"/>
      <c r="C4399" s="8" t="s">
        <v>16747</v>
      </c>
      <c r="D4399" s="5" t="s">
        <v>16740</v>
      </c>
      <c r="E4399" s="8" t="s">
        <v>16741</v>
      </c>
      <c r="F4399" s="5" t="s">
        <v>826</v>
      </c>
      <c r="G4399" s="8" t="s">
        <v>15729</v>
      </c>
      <c r="H4399" s="8" t="s">
        <v>2326</v>
      </c>
      <c r="I4399" s="8" t="s">
        <v>16748</v>
      </c>
      <c r="J4399" s="8"/>
      <c r="K4399" s="8"/>
      <c r="L4399" s="8"/>
      <c r="M4399" s="8"/>
      <c r="N4399" s="8" t="s">
        <v>16722</v>
      </c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  <c r="AY4399" s="8"/>
      <c r="AZ4399" s="8"/>
      <c r="BA4399" s="8"/>
      <c r="BB4399" s="8"/>
      <c r="BC4399" s="8"/>
      <c r="BD4399" s="8"/>
      <c r="BE4399" s="8"/>
      <c r="BF4399" s="8"/>
      <c r="BG4399" s="8"/>
      <c r="BH4399" s="8"/>
      <c r="BI4399" s="8"/>
      <c r="BJ4399" s="8"/>
      <c r="BK4399" s="8"/>
      <c r="BL4399" s="8"/>
      <c r="BM4399" s="8"/>
      <c r="BN4399" s="8"/>
      <c r="BO4399" s="8"/>
      <c r="BP4399" s="8"/>
      <c r="BQ4399" s="8"/>
      <c r="BR4399" s="8"/>
      <c r="BS4399" s="8"/>
      <c r="BT4399" s="8"/>
      <c r="BU4399" s="8"/>
      <c r="BV4399" s="8"/>
      <c r="BW4399" s="8"/>
      <c r="BX4399" s="8"/>
      <c r="BY4399" s="8"/>
    </row>
    <row r="4400" spans="1:77" x14ac:dyDescent="0.2">
      <c r="A4400" s="8" t="s">
        <v>16749</v>
      </c>
      <c r="B4400" s="5"/>
      <c r="C4400" s="8" t="s">
        <v>16750</v>
      </c>
      <c r="D4400" s="5" t="s">
        <v>16740</v>
      </c>
      <c r="E4400" s="8" t="s">
        <v>16741</v>
      </c>
      <c r="F4400" s="5" t="s">
        <v>826</v>
      </c>
      <c r="G4400" s="8" t="s">
        <v>15729</v>
      </c>
      <c r="H4400" s="8" t="s">
        <v>2326</v>
      </c>
      <c r="I4400" s="8" t="s">
        <v>16751</v>
      </c>
      <c r="J4400" s="8"/>
      <c r="K4400" s="8"/>
      <c r="L4400" s="8"/>
      <c r="M4400" s="8"/>
      <c r="N4400" s="8" t="s">
        <v>16722</v>
      </c>
      <c r="O4400" s="8"/>
      <c r="P4400" s="8"/>
      <c r="Q4400" s="8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  <c r="AY4400" s="8"/>
      <c r="AZ4400" s="8"/>
      <c r="BA4400" s="8"/>
      <c r="BB4400" s="8"/>
      <c r="BC4400" s="8"/>
      <c r="BD4400" s="8"/>
      <c r="BE4400" s="8"/>
      <c r="BF4400" s="8"/>
      <c r="BG4400" s="8"/>
      <c r="BH4400" s="8"/>
      <c r="BI4400" s="8"/>
      <c r="BJ4400" s="8"/>
      <c r="BK4400" s="8"/>
      <c r="BL4400" s="8"/>
      <c r="BM4400" s="8"/>
      <c r="BN4400" s="8"/>
      <c r="BO4400" s="8"/>
      <c r="BP4400" s="8"/>
      <c r="BQ4400" s="8"/>
      <c r="BR4400" s="8"/>
      <c r="BS4400" s="8"/>
      <c r="BT4400" s="8"/>
      <c r="BU4400" s="8"/>
      <c r="BV4400" s="8"/>
      <c r="BW4400" s="8"/>
      <c r="BX4400" s="8"/>
      <c r="BY4400" s="8"/>
    </row>
    <row r="4401" spans="1:77" x14ac:dyDescent="0.2">
      <c r="A4401" s="8" t="s">
        <v>16752</v>
      </c>
      <c r="B4401" s="5"/>
      <c r="C4401" s="8" t="s">
        <v>16753</v>
      </c>
      <c r="D4401" s="5" t="s">
        <v>16754</v>
      </c>
      <c r="E4401" s="8" t="s">
        <v>16755</v>
      </c>
      <c r="F4401" s="5" t="s">
        <v>826</v>
      </c>
      <c r="G4401" s="8" t="s">
        <v>15729</v>
      </c>
      <c r="H4401" s="8" t="s">
        <v>2326</v>
      </c>
      <c r="I4401" s="8" t="s">
        <v>16756</v>
      </c>
      <c r="J4401" s="8"/>
      <c r="K4401" s="8"/>
      <c r="L4401" s="8"/>
      <c r="M4401" s="8"/>
      <c r="N4401" s="8" t="s">
        <v>16757</v>
      </c>
      <c r="O4401" s="8"/>
      <c r="P4401" s="8"/>
      <c r="Q4401" s="8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  <c r="AY4401" s="8"/>
      <c r="AZ4401" s="8"/>
      <c r="BA4401" s="8"/>
      <c r="BB4401" s="8"/>
      <c r="BC4401" s="8"/>
      <c r="BD4401" s="8"/>
      <c r="BE4401" s="8"/>
      <c r="BF4401" s="8"/>
      <c r="BG4401" s="8"/>
      <c r="BH4401" s="8"/>
      <c r="BI4401" s="8"/>
      <c r="BJ4401" s="8"/>
      <c r="BK4401" s="8"/>
      <c r="BL4401" s="8"/>
      <c r="BM4401" s="8"/>
      <c r="BN4401" s="8"/>
      <c r="BO4401" s="8"/>
      <c r="BP4401" s="8"/>
      <c r="BQ4401" s="8"/>
      <c r="BR4401" s="8"/>
      <c r="BS4401" s="8"/>
      <c r="BT4401" s="8"/>
      <c r="BU4401" s="8"/>
      <c r="BV4401" s="8"/>
      <c r="BW4401" s="8"/>
      <c r="BX4401" s="8"/>
      <c r="BY4401" s="8"/>
    </row>
    <row r="4402" spans="1:77" x14ac:dyDescent="0.2">
      <c r="A4402" s="8" t="s">
        <v>16758</v>
      </c>
      <c r="B4402" s="5"/>
      <c r="C4402" s="8" t="s">
        <v>16759</v>
      </c>
      <c r="D4402" s="5" t="s">
        <v>16760</v>
      </c>
      <c r="E4402" s="8" t="s">
        <v>16277</v>
      </c>
      <c r="F4402" s="5" t="s">
        <v>826</v>
      </c>
      <c r="G4402" s="8" t="s">
        <v>15729</v>
      </c>
      <c r="H4402" s="8" t="s">
        <v>2326</v>
      </c>
      <c r="I4402" s="8" t="s">
        <v>16761</v>
      </c>
      <c r="J4402" s="8"/>
      <c r="K4402" s="8"/>
      <c r="L4402" s="8"/>
      <c r="M4402" s="8" t="s">
        <v>16762</v>
      </c>
      <c r="N4402" s="8" t="s">
        <v>16280</v>
      </c>
      <c r="O4402" s="8"/>
      <c r="P4402" s="8"/>
      <c r="Q4402" s="8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  <c r="AY4402" s="8"/>
      <c r="AZ4402" s="8"/>
      <c r="BA4402" s="8"/>
      <c r="BB4402" s="8"/>
      <c r="BC4402" s="8"/>
      <c r="BD4402" s="8"/>
      <c r="BE4402" s="8"/>
      <c r="BF4402" s="8"/>
      <c r="BG4402" s="8"/>
      <c r="BH4402" s="8"/>
      <c r="BI4402" s="8"/>
      <c r="BJ4402" s="8"/>
      <c r="BK4402" s="8"/>
      <c r="BL4402" s="8"/>
      <c r="BM4402" s="8"/>
      <c r="BN4402" s="8"/>
      <c r="BO4402" s="8"/>
      <c r="BP4402" s="8"/>
      <c r="BQ4402" s="8"/>
      <c r="BR4402" s="8"/>
      <c r="BS4402" s="8"/>
      <c r="BT4402" s="8"/>
      <c r="BU4402" s="8"/>
      <c r="BV4402" s="8"/>
      <c r="BW4402" s="8"/>
      <c r="BX4402" s="8"/>
      <c r="BY4402" s="8"/>
    </row>
    <row r="4403" spans="1:77" x14ac:dyDescent="0.2">
      <c r="A4403" s="8" t="s">
        <v>16763</v>
      </c>
      <c r="B4403" s="5"/>
      <c r="C4403" s="8" t="s">
        <v>16764</v>
      </c>
      <c r="D4403" s="5" t="s">
        <v>16765</v>
      </c>
      <c r="E4403" s="8" t="s">
        <v>16766</v>
      </c>
      <c r="F4403" s="5" t="s">
        <v>826</v>
      </c>
      <c r="G4403" s="8" t="s">
        <v>15729</v>
      </c>
      <c r="H4403" s="8" t="s">
        <v>2326</v>
      </c>
      <c r="I4403" s="8" t="s">
        <v>16767</v>
      </c>
      <c r="J4403" s="8"/>
      <c r="K4403" s="8"/>
      <c r="L4403" s="8"/>
      <c r="M4403" s="8" t="s">
        <v>16768</v>
      </c>
      <c r="N4403" s="8" t="s">
        <v>16769</v>
      </c>
      <c r="O4403" s="8"/>
      <c r="P4403" s="8"/>
      <c r="Q4403" s="8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  <c r="AY4403" s="8"/>
      <c r="AZ4403" s="8"/>
      <c r="BA4403" s="8"/>
      <c r="BB4403" s="8"/>
      <c r="BC4403" s="8"/>
      <c r="BD4403" s="8"/>
      <c r="BE4403" s="8"/>
      <c r="BF4403" s="8"/>
      <c r="BG4403" s="8"/>
      <c r="BH4403" s="8"/>
      <c r="BI4403" s="8"/>
      <c r="BJ4403" s="8"/>
      <c r="BK4403" s="8"/>
      <c r="BL4403" s="8"/>
      <c r="BM4403" s="8"/>
      <c r="BN4403" s="8"/>
      <c r="BO4403" s="8"/>
      <c r="BP4403" s="8"/>
      <c r="BQ4403" s="8"/>
      <c r="BR4403" s="8"/>
      <c r="BS4403" s="8"/>
      <c r="BT4403" s="8"/>
      <c r="BU4403" s="8"/>
      <c r="BV4403" s="8"/>
      <c r="BW4403" s="8"/>
      <c r="BX4403" s="8"/>
      <c r="BY4403" s="8"/>
    </row>
    <row r="4404" spans="1:77" x14ac:dyDescent="0.2">
      <c r="A4404" s="8" t="s">
        <v>16770</v>
      </c>
      <c r="B4404" s="5"/>
      <c r="C4404" s="8" t="s">
        <v>16771</v>
      </c>
      <c r="D4404" s="5" t="s">
        <v>16772</v>
      </c>
      <c r="E4404" s="8" t="s">
        <v>16773</v>
      </c>
      <c r="F4404" s="5" t="s">
        <v>826</v>
      </c>
      <c r="G4404" s="8" t="s">
        <v>15729</v>
      </c>
      <c r="H4404" s="8" t="s">
        <v>2326</v>
      </c>
      <c r="I4404" s="8" t="s">
        <v>16774</v>
      </c>
      <c r="J4404" s="8"/>
      <c r="K4404" s="8"/>
      <c r="L4404" s="8" t="s">
        <v>16775</v>
      </c>
      <c r="M4404" s="8" t="s">
        <v>16776</v>
      </c>
      <c r="N4404" s="8" t="s">
        <v>16777</v>
      </c>
      <c r="O4404" s="8"/>
      <c r="P4404" s="8"/>
      <c r="Q4404" s="8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  <c r="AY4404" s="8"/>
      <c r="AZ4404" s="8"/>
      <c r="BA4404" s="8"/>
      <c r="BB4404" s="8"/>
      <c r="BC4404" s="8"/>
      <c r="BD4404" s="8"/>
      <c r="BE4404" s="8"/>
      <c r="BF4404" s="8"/>
      <c r="BG4404" s="8"/>
      <c r="BH4404" s="8"/>
      <c r="BI4404" s="8"/>
      <c r="BJ4404" s="8"/>
      <c r="BK4404" s="8"/>
      <c r="BL4404" s="8"/>
      <c r="BM4404" s="8"/>
      <c r="BN4404" s="8"/>
      <c r="BO4404" s="8"/>
      <c r="BP4404" s="8"/>
      <c r="BQ4404" s="8"/>
      <c r="BR4404" s="8"/>
      <c r="BS4404" s="8"/>
      <c r="BT4404" s="8"/>
      <c r="BU4404" s="8"/>
      <c r="BV4404" s="8"/>
      <c r="BW4404" s="8"/>
      <c r="BX4404" s="8"/>
      <c r="BY4404" s="8"/>
    </row>
    <row r="4405" spans="1:77" x14ac:dyDescent="0.2">
      <c r="A4405" s="8" t="s">
        <v>16778</v>
      </c>
      <c r="B4405" s="5"/>
      <c r="C4405" s="8" t="s">
        <v>16779</v>
      </c>
      <c r="D4405" s="5"/>
      <c r="E4405" s="8" t="s">
        <v>16780</v>
      </c>
      <c r="F4405" s="5" t="s">
        <v>826</v>
      </c>
      <c r="G4405" s="8" t="s">
        <v>15729</v>
      </c>
      <c r="H4405" s="8" t="s">
        <v>2326</v>
      </c>
      <c r="I4405" s="8"/>
      <c r="J4405" s="8"/>
      <c r="K4405" s="8"/>
      <c r="L4405" s="8"/>
      <c r="M4405" s="8" t="s">
        <v>16781</v>
      </c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  <c r="AY4405" s="8"/>
      <c r="AZ4405" s="8"/>
      <c r="BA4405" s="8"/>
      <c r="BB4405" s="8"/>
      <c r="BC4405" s="8"/>
      <c r="BD4405" s="8"/>
      <c r="BE4405" s="8"/>
      <c r="BF4405" s="8"/>
      <c r="BG4405" s="8"/>
      <c r="BH4405" s="8"/>
      <c r="BI4405" s="8"/>
      <c r="BJ4405" s="8"/>
      <c r="BK4405" s="8"/>
      <c r="BL4405" s="8"/>
      <c r="BM4405" s="8"/>
      <c r="BN4405" s="8"/>
      <c r="BO4405" s="8"/>
      <c r="BP4405" s="8"/>
      <c r="BQ4405" s="8"/>
      <c r="BR4405" s="8"/>
      <c r="BS4405" s="8"/>
      <c r="BT4405" s="8"/>
      <c r="BU4405" s="8"/>
      <c r="BV4405" s="8"/>
      <c r="BW4405" s="8"/>
      <c r="BX4405" s="8"/>
      <c r="BY4405" s="8"/>
    </row>
    <row r="4406" spans="1:77" x14ac:dyDescent="0.2">
      <c r="A4406" s="8" t="s">
        <v>16782</v>
      </c>
      <c r="B4406" s="5"/>
      <c r="C4406" s="8" t="s">
        <v>16783</v>
      </c>
      <c r="D4406" s="5" t="s">
        <v>16784</v>
      </c>
      <c r="E4406" s="8" t="s">
        <v>16785</v>
      </c>
      <c r="F4406" s="5" t="s">
        <v>826</v>
      </c>
      <c r="G4406" s="8" t="s">
        <v>15729</v>
      </c>
      <c r="H4406" s="8" t="s">
        <v>2326</v>
      </c>
      <c r="I4406" s="8" t="s">
        <v>16786</v>
      </c>
      <c r="J4406" s="8"/>
      <c r="K4406" s="8"/>
      <c r="L4406" s="8"/>
      <c r="M4406" s="8" t="s">
        <v>16787</v>
      </c>
      <c r="N4406" s="8" t="s">
        <v>16274</v>
      </c>
      <c r="O4406" s="8"/>
      <c r="P4406" s="8"/>
      <c r="Q4406" s="8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  <c r="AY4406" s="8"/>
      <c r="AZ4406" s="8"/>
      <c r="BA4406" s="8"/>
      <c r="BB4406" s="8"/>
      <c r="BC4406" s="8"/>
      <c r="BD4406" s="8"/>
      <c r="BE4406" s="8"/>
      <c r="BF4406" s="8"/>
      <c r="BG4406" s="8"/>
      <c r="BH4406" s="8"/>
      <c r="BI4406" s="8"/>
      <c r="BJ4406" s="8"/>
      <c r="BK4406" s="8"/>
      <c r="BL4406" s="8"/>
      <c r="BM4406" s="8"/>
      <c r="BN4406" s="8"/>
      <c r="BO4406" s="8"/>
      <c r="BP4406" s="8"/>
      <c r="BQ4406" s="8"/>
      <c r="BR4406" s="8"/>
      <c r="BS4406" s="8"/>
      <c r="BT4406" s="8"/>
      <c r="BU4406" s="8"/>
      <c r="BV4406" s="8"/>
      <c r="BW4406" s="8"/>
      <c r="BX4406" s="8"/>
      <c r="BY4406" s="8"/>
    </row>
    <row r="4407" spans="1:77" x14ac:dyDescent="0.2">
      <c r="A4407" s="8" t="s">
        <v>16788</v>
      </c>
      <c r="B4407" s="5"/>
      <c r="C4407" s="8" t="s">
        <v>16789</v>
      </c>
      <c r="D4407" s="5" t="s">
        <v>16784</v>
      </c>
      <c r="E4407" s="8" t="s">
        <v>16790</v>
      </c>
      <c r="F4407" s="5" t="s">
        <v>826</v>
      </c>
      <c r="G4407" s="8" t="s">
        <v>15729</v>
      </c>
      <c r="H4407" s="8" t="s">
        <v>2326</v>
      </c>
      <c r="I4407" s="8" t="s">
        <v>16791</v>
      </c>
      <c r="J4407" s="8"/>
      <c r="K4407" s="8"/>
      <c r="L4407" s="8"/>
      <c r="M4407" s="8"/>
      <c r="N4407" s="8" t="s">
        <v>16274</v>
      </c>
      <c r="O4407" s="8"/>
      <c r="P4407" s="8"/>
      <c r="Q4407" s="8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  <c r="AY4407" s="8"/>
      <c r="AZ4407" s="8"/>
      <c r="BA4407" s="8"/>
      <c r="BB4407" s="8"/>
      <c r="BC4407" s="8"/>
      <c r="BD4407" s="8"/>
      <c r="BE4407" s="8"/>
      <c r="BF4407" s="8"/>
      <c r="BG4407" s="8"/>
      <c r="BH4407" s="8"/>
      <c r="BI4407" s="8"/>
      <c r="BJ4407" s="8"/>
      <c r="BK4407" s="8"/>
      <c r="BL4407" s="8"/>
      <c r="BM4407" s="8"/>
      <c r="BN4407" s="8"/>
      <c r="BO4407" s="8"/>
      <c r="BP4407" s="8"/>
      <c r="BQ4407" s="8"/>
      <c r="BR4407" s="8"/>
      <c r="BS4407" s="8"/>
      <c r="BT4407" s="8"/>
      <c r="BU4407" s="8"/>
      <c r="BV4407" s="8"/>
      <c r="BW4407" s="8"/>
      <c r="BX4407" s="8"/>
      <c r="BY4407" s="8"/>
    </row>
    <row r="4408" spans="1:77" x14ac:dyDescent="0.2">
      <c r="A4408" s="8" t="s">
        <v>16792</v>
      </c>
      <c r="B4408" s="5"/>
      <c r="C4408" s="8" t="s">
        <v>16793</v>
      </c>
      <c r="D4408" s="5" t="s">
        <v>16784</v>
      </c>
      <c r="E4408" s="8" t="s">
        <v>16785</v>
      </c>
      <c r="F4408" s="5" t="s">
        <v>826</v>
      </c>
      <c r="G4408" s="8" t="s">
        <v>15729</v>
      </c>
      <c r="H4408" s="8" t="s">
        <v>2326</v>
      </c>
      <c r="I4408" s="8" t="s">
        <v>16794</v>
      </c>
      <c r="J4408" s="8"/>
      <c r="K4408" s="8"/>
      <c r="L4408" s="8"/>
      <c r="M4408" s="8" t="s">
        <v>16795</v>
      </c>
      <c r="N4408" s="8" t="s">
        <v>16274</v>
      </c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  <c r="AY4408" s="8"/>
      <c r="AZ4408" s="8"/>
      <c r="BA4408" s="8"/>
      <c r="BB4408" s="8"/>
      <c r="BC4408" s="8"/>
      <c r="BD4408" s="8"/>
      <c r="BE4408" s="8"/>
      <c r="BF4408" s="8"/>
      <c r="BG4408" s="8"/>
      <c r="BH4408" s="8"/>
      <c r="BI4408" s="8"/>
      <c r="BJ4408" s="8"/>
      <c r="BK4408" s="8"/>
      <c r="BL4408" s="8"/>
      <c r="BM4408" s="8"/>
      <c r="BN4408" s="8"/>
      <c r="BO4408" s="8"/>
      <c r="BP4408" s="8"/>
      <c r="BQ4408" s="8"/>
      <c r="BR4408" s="8"/>
      <c r="BS4408" s="8"/>
      <c r="BT4408" s="8"/>
      <c r="BU4408" s="8"/>
      <c r="BV4408" s="8"/>
      <c r="BW4408" s="8"/>
      <c r="BX4408" s="8"/>
      <c r="BY4408" s="8"/>
    </row>
    <row r="4409" spans="1:77" x14ac:dyDescent="0.2">
      <c r="A4409" s="8" t="s">
        <v>16796</v>
      </c>
      <c r="B4409" s="5"/>
      <c r="C4409" s="8" t="s">
        <v>16797</v>
      </c>
      <c r="D4409" s="5" t="s">
        <v>16784</v>
      </c>
      <c r="E4409" s="8" t="s">
        <v>16790</v>
      </c>
      <c r="F4409" s="5" t="s">
        <v>826</v>
      </c>
      <c r="G4409" s="8" t="s">
        <v>15729</v>
      </c>
      <c r="H4409" s="8" t="s">
        <v>2326</v>
      </c>
      <c r="I4409" s="8" t="s">
        <v>16798</v>
      </c>
      <c r="J4409" s="8"/>
      <c r="K4409" s="8"/>
      <c r="L4409" s="8"/>
      <c r="M4409" s="8"/>
      <c r="N4409" s="8" t="s">
        <v>16274</v>
      </c>
      <c r="O4409" s="8"/>
      <c r="P4409" s="8"/>
      <c r="Q4409" s="8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  <c r="AY4409" s="8"/>
      <c r="AZ4409" s="8"/>
      <c r="BA4409" s="8"/>
      <c r="BB4409" s="8"/>
      <c r="BC4409" s="8"/>
      <c r="BD4409" s="8"/>
      <c r="BE4409" s="8"/>
      <c r="BF4409" s="8"/>
      <c r="BG4409" s="8"/>
      <c r="BH4409" s="8"/>
      <c r="BI4409" s="8"/>
      <c r="BJ4409" s="8"/>
      <c r="BK4409" s="8"/>
      <c r="BL4409" s="8"/>
      <c r="BM4409" s="8"/>
      <c r="BN4409" s="8"/>
      <c r="BO4409" s="8"/>
      <c r="BP4409" s="8"/>
      <c r="BQ4409" s="8"/>
      <c r="BR4409" s="8"/>
      <c r="BS4409" s="8"/>
      <c r="BT4409" s="8"/>
      <c r="BU4409" s="8"/>
      <c r="BV4409" s="8"/>
      <c r="BW4409" s="8"/>
      <c r="BX4409" s="8"/>
      <c r="BY4409" s="8"/>
    </row>
    <row r="4410" spans="1:77" x14ac:dyDescent="0.2">
      <c r="A4410" s="8" t="s">
        <v>16799</v>
      </c>
      <c r="B4410" s="5"/>
      <c r="C4410" s="8" t="s">
        <v>16800</v>
      </c>
      <c r="D4410" s="5" t="s">
        <v>16784</v>
      </c>
      <c r="E4410" s="8" t="s">
        <v>16790</v>
      </c>
      <c r="F4410" s="5" t="s">
        <v>826</v>
      </c>
      <c r="G4410" s="8" t="s">
        <v>15729</v>
      </c>
      <c r="H4410" s="8" t="s">
        <v>2326</v>
      </c>
      <c r="I4410" s="8" t="s">
        <v>16801</v>
      </c>
      <c r="J4410" s="8"/>
      <c r="K4410" s="8"/>
      <c r="L4410" s="8"/>
      <c r="M4410" s="8"/>
      <c r="N4410" s="8" t="s">
        <v>16274</v>
      </c>
      <c r="O4410" s="8"/>
      <c r="P4410" s="8"/>
      <c r="Q4410" s="8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  <c r="AY4410" s="8"/>
      <c r="AZ4410" s="8"/>
      <c r="BA4410" s="8"/>
      <c r="BB4410" s="8"/>
      <c r="BC4410" s="8"/>
      <c r="BD4410" s="8"/>
      <c r="BE4410" s="8"/>
      <c r="BF4410" s="8"/>
      <c r="BG4410" s="8"/>
      <c r="BH4410" s="8"/>
      <c r="BI4410" s="8"/>
      <c r="BJ4410" s="8"/>
      <c r="BK4410" s="8"/>
      <c r="BL4410" s="8"/>
      <c r="BM4410" s="8"/>
      <c r="BN4410" s="8"/>
      <c r="BO4410" s="8"/>
      <c r="BP4410" s="8"/>
      <c r="BQ4410" s="8"/>
      <c r="BR4410" s="8"/>
      <c r="BS4410" s="8"/>
      <c r="BT4410" s="8"/>
      <c r="BU4410" s="8"/>
      <c r="BV4410" s="8"/>
      <c r="BW4410" s="8"/>
      <c r="BX4410" s="8"/>
      <c r="BY4410" s="8"/>
    </row>
    <row r="4411" spans="1:77" x14ac:dyDescent="0.2">
      <c r="A4411" s="8" t="s">
        <v>16802</v>
      </c>
      <c r="B4411" s="5"/>
      <c r="C4411" s="8" t="s">
        <v>16803</v>
      </c>
      <c r="D4411" s="5" t="s">
        <v>16784</v>
      </c>
      <c r="E4411" s="8" t="s">
        <v>16790</v>
      </c>
      <c r="F4411" s="5" t="s">
        <v>826</v>
      </c>
      <c r="G4411" s="8" t="s">
        <v>15729</v>
      </c>
      <c r="H4411" s="8" t="s">
        <v>2326</v>
      </c>
      <c r="I4411" s="8" t="s">
        <v>16804</v>
      </c>
      <c r="J4411" s="8"/>
      <c r="K4411" s="8"/>
      <c r="L4411" s="8"/>
      <c r="M4411" s="8"/>
      <c r="N4411" s="8" t="s">
        <v>16274</v>
      </c>
      <c r="O4411" s="8"/>
      <c r="P4411" s="8"/>
      <c r="Q4411" s="8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  <c r="AY4411" s="8"/>
      <c r="AZ4411" s="8"/>
      <c r="BA4411" s="8"/>
      <c r="BB4411" s="8"/>
      <c r="BC4411" s="8"/>
      <c r="BD4411" s="8"/>
      <c r="BE4411" s="8"/>
      <c r="BF4411" s="8"/>
      <c r="BG4411" s="8"/>
      <c r="BH4411" s="8"/>
      <c r="BI4411" s="8"/>
      <c r="BJ4411" s="8"/>
      <c r="BK4411" s="8"/>
      <c r="BL4411" s="8"/>
      <c r="BM4411" s="8"/>
      <c r="BN4411" s="8"/>
      <c r="BO4411" s="8"/>
      <c r="BP4411" s="8"/>
      <c r="BQ4411" s="8"/>
      <c r="BR4411" s="8"/>
      <c r="BS4411" s="8"/>
      <c r="BT4411" s="8"/>
      <c r="BU4411" s="8"/>
      <c r="BV4411" s="8"/>
      <c r="BW4411" s="8"/>
      <c r="BX4411" s="8"/>
      <c r="BY4411" s="8"/>
    </row>
    <row r="4412" spans="1:77" x14ac:dyDescent="0.2">
      <c r="A4412" s="8" t="s">
        <v>16805</v>
      </c>
      <c r="B4412" s="5"/>
      <c r="C4412" s="8" t="s">
        <v>16806</v>
      </c>
      <c r="D4412" s="5" t="s">
        <v>16784</v>
      </c>
      <c r="E4412" s="8" t="s">
        <v>16790</v>
      </c>
      <c r="F4412" s="5" t="s">
        <v>826</v>
      </c>
      <c r="G4412" s="8" t="s">
        <v>15729</v>
      </c>
      <c r="H4412" s="8" t="s">
        <v>2326</v>
      </c>
      <c r="I4412" s="8" t="s">
        <v>16807</v>
      </c>
      <c r="J4412" s="8"/>
      <c r="K4412" s="8"/>
      <c r="L4412" s="8"/>
      <c r="M4412" s="8"/>
      <c r="N4412" s="8" t="s">
        <v>16274</v>
      </c>
      <c r="O4412" s="8"/>
      <c r="P4412" s="8"/>
      <c r="Q4412" s="8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  <c r="AY4412" s="8"/>
      <c r="AZ4412" s="8"/>
      <c r="BA4412" s="8"/>
      <c r="BB4412" s="8"/>
      <c r="BC4412" s="8"/>
      <c r="BD4412" s="8"/>
      <c r="BE4412" s="8"/>
      <c r="BF4412" s="8"/>
      <c r="BG4412" s="8"/>
      <c r="BH4412" s="8"/>
      <c r="BI4412" s="8"/>
      <c r="BJ4412" s="8"/>
      <c r="BK4412" s="8"/>
      <c r="BL4412" s="8"/>
      <c r="BM4412" s="8"/>
      <c r="BN4412" s="8"/>
      <c r="BO4412" s="8"/>
      <c r="BP4412" s="8"/>
      <c r="BQ4412" s="8"/>
      <c r="BR4412" s="8"/>
      <c r="BS4412" s="8"/>
      <c r="BT4412" s="8"/>
      <c r="BU4412" s="8"/>
      <c r="BV4412" s="8"/>
      <c r="BW4412" s="8"/>
      <c r="BX4412" s="8"/>
      <c r="BY4412" s="8"/>
    </row>
    <row r="4413" spans="1:77" x14ac:dyDescent="0.2">
      <c r="A4413" s="8" t="s">
        <v>16808</v>
      </c>
      <c r="B4413" s="5"/>
      <c r="C4413" s="8" t="s">
        <v>16809</v>
      </c>
      <c r="D4413" s="5" t="s">
        <v>16784</v>
      </c>
      <c r="E4413" s="8" t="s">
        <v>16810</v>
      </c>
      <c r="F4413" s="5" t="s">
        <v>826</v>
      </c>
      <c r="G4413" s="8" t="s">
        <v>15729</v>
      </c>
      <c r="H4413" s="8" t="s">
        <v>2326</v>
      </c>
      <c r="I4413" s="8" t="s">
        <v>16811</v>
      </c>
      <c r="J4413" s="8"/>
      <c r="K4413" s="8"/>
      <c r="L4413" s="8"/>
      <c r="M4413" s="8" t="s">
        <v>16812</v>
      </c>
      <c r="N4413" s="8" t="s">
        <v>16274</v>
      </c>
      <c r="O4413" s="8"/>
      <c r="P4413" s="8"/>
      <c r="Q4413" s="8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  <c r="AY4413" s="8"/>
      <c r="AZ4413" s="8"/>
      <c r="BA4413" s="8"/>
      <c r="BB4413" s="8"/>
      <c r="BC4413" s="8"/>
      <c r="BD4413" s="8"/>
      <c r="BE4413" s="8"/>
      <c r="BF4413" s="8"/>
      <c r="BG4413" s="8"/>
      <c r="BH4413" s="8"/>
      <c r="BI4413" s="8"/>
      <c r="BJ4413" s="8"/>
      <c r="BK4413" s="8"/>
      <c r="BL4413" s="8"/>
      <c r="BM4413" s="8"/>
      <c r="BN4413" s="8"/>
      <c r="BO4413" s="8"/>
      <c r="BP4413" s="8"/>
      <c r="BQ4413" s="8"/>
      <c r="BR4413" s="8"/>
      <c r="BS4413" s="8"/>
      <c r="BT4413" s="8"/>
      <c r="BU4413" s="8"/>
      <c r="BV4413" s="8"/>
      <c r="BW4413" s="8"/>
      <c r="BX4413" s="8"/>
      <c r="BY4413" s="8"/>
    </row>
    <row r="4414" spans="1:77" x14ac:dyDescent="0.2">
      <c r="A4414" s="8" t="s">
        <v>16813</v>
      </c>
      <c r="B4414" s="5"/>
      <c r="C4414" s="8" t="s">
        <v>16814</v>
      </c>
      <c r="D4414" s="5" t="s">
        <v>16784</v>
      </c>
      <c r="E4414" s="8" t="s">
        <v>16790</v>
      </c>
      <c r="F4414" s="5" t="s">
        <v>826</v>
      </c>
      <c r="G4414" s="8" t="s">
        <v>15729</v>
      </c>
      <c r="H4414" s="8" t="s">
        <v>2326</v>
      </c>
      <c r="I4414" s="8" t="s">
        <v>16815</v>
      </c>
      <c r="J4414" s="8"/>
      <c r="K4414" s="8"/>
      <c r="L4414" s="8"/>
      <c r="M4414" s="8"/>
      <c r="N4414" s="8" t="s">
        <v>16274</v>
      </c>
      <c r="O4414" s="8"/>
      <c r="P4414" s="8"/>
      <c r="Q4414" s="8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  <c r="AY4414" s="8"/>
      <c r="AZ4414" s="8"/>
      <c r="BA4414" s="8"/>
      <c r="BB4414" s="8"/>
      <c r="BC4414" s="8"/>
      <c r="BD4414" s="8"/>
      <c r="BE4414" s="8"/>
      <c r="BF4414" s="8"/>
      <c r="BG4414" s="8"/>
      <c r="BH4414" s="8"/>
      <c r="BI4414" s="8"/>
      <c r="BJ4414" s="8"/>
      <c r="BK4414" s="8"/>
      <c r="BL4414" s="8"/>
      <c r="BM4414" s="8"/>
      <c r="BN4414" s="8"/>
      <c r="BO4414" s="8"/>
      <c r="BP4414" s="8"/>
      <c r="BQ4414" s="8"/>
      <c r="BR4414" s="8"/>
      <c r="BS4414" s="8"/>
      <c r="BT4414" s="8"/>
      <c r="BU4414" s="8"/>
      <c r="BV4414" s="8"/>
      <c r="BW4414" s="8"/>
      <c r="BX4414" s="8"/>
      <c r="BY4414" s="8"/>
    </row>
    <row r="4415" spans="1:77" x14ac:dyDescent="0.2">
      <c r="A4415" s="8" t="s">
        <v>16816</v>
      </c>
      <c r="B4415" s="5"/>
      <c r="C4415" s="8" t="s">
        <v>16817</v>
      </c>
      <c r="D4415" s="5" t="s">
        <v>16784</v>
      </c>
      <c r="E4415" s="8" t="s">
        <v>16790</v>
      </c>
      <c r="F4415" s="5" t="s">
        <v>826</v>
      </c>
      <c r="G4415" s="8" t="s">
        <v>15729</v>
      </c>
      <c r="H4415" s="8" t="s">
        <v>2326</v>
      </c>
      <c r="I4415" s="8" t="s">
        <v>16818</v>
      </c>
      <c r="J4415" s="8"/>
      <c r="K4415" s="8"/>
      <c r="L4415" s="8"/>
      <c r="M4415" s="8"/>
      <c r="N4415" s="8" t="s">
        <v>16274</v>
      </c>
      <c r="O4415" s="8"/>
      <c r="P4415" s="8"/>
      <c r="Q4415" s="8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  <c r="AY4415" s="8"/>
      <c r="AZ4415" s="8"/>
      <c r="BA4415" s="8"/>
      <c r="BB4415" s="8"/>
      <c r="BC4415" s="8"/>
      <c r="BD4415" s="8"/>
      <c r="BE4415" s="8"/>
      <c r="BF4415" s="8"/>
      <c r="BG4415" s="8"/>
      <c r="BH4415" s="8"/>
      <c r="BI4415" s="8"/>
      <c r="BJ4415" s="8"/>
      <c r="BK4415" s="8"/>
      <c r="BL4415" s="8"/>
      <c r="BM4415" s="8"/>
      <c r="BN4415" s="8"/>
      <c r="BO4415" s="8"/>
      <c r="BP4415" s="8"/>
      <c r="BQ4415" s="8"/>
      <c r="BR4415" s="8"/>
      <c r="BS4415" s="8"/>
      <c r="BT4415" s="8"/>
      <c r="BU4415" s="8"/>
      <c r="BV4415" s="8"/>
      <c r="BW4415" s="8"/>
      <c r="BX4415" s="8"/>
      <c r="BY4415" s="8"/>
    </row>
    <row r="4416" spans="1:77" x14ac:dyDescent="0.2">
      <c r="A4416" s="8" t="s">
        <v>16819</v>
      </c>
      <c r="B4416" s="5"/>
      <c r="C4416" s="8" t="s">
        <v>16820</v>
      </c>
      <c r="D4416" s="5" t="s">
        <v>16784</v>
      </c>
      <c r="E4416" s="8" t="s">
        <v>16790</v>
      </c>
      <c r="F4416" s="5" t="s">
        <v>826</v>
      </c>
      <c r="G4416" s="8" t="s">
        <v>15729</v>
      </c>
      <c r="H4416" s="8" t="s">
        <v>2326</v>
      </c>
      <c r="I4416" s="8" t="s">
        <v>16821</v>
      </c>
      <c r="J4416" s="8"/>
      <c r="K4416" s="8"/>
      <c r="L4416" s="8"/>
      <c r="M4416" s="8"/>
      <c r="N4416" s="8" t="s">
        <v>16274</v>
      </c>
      <c r="O4416" s="8"/>
      <c r="P4416" s="8"/>
      <c r="Q4416" s="8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  <c r="AY4416" s="8"/>
      <c r="AZ4416" s="8"/>
      <c r="BA4416" s="8"/>
      <c r="BB4416" s="8"/>
      <c r="BC4416" s="8"/>
      <c r="BD4416" s="8"/>
      <c r="BE4416" s="8"/>
      <c r="BF4416" s="8"/>
      <c r="BG4416" s="8"/>
      <c r="BH4416" s="8"/>
      <c r="BI4416" s="8"/>
      <c r="BJ4416" s="8"/>
      <c r="BK4416" s="8"/>
      <c r="BL4416" s="8"/>
      <c r="BM4416" s="8"/>
      <c r="BN4416" s="8"/>
      <c r="BO4416" s="8"/>
      <c r="BP4416" s="8"/>
      <c r="BQ4416" s="8"/>
      <c r="BR4416" s="8"/>
      <c r="BS4416" s="8"/>
      <c r="BT4416" s="8"/>
      <c r="BU4416" s="8"/>
      <c r="BV4416" s="8"/>
      <c r="BW4416" s="8"/>
      <c r="BX4416" s="8"/>
      <c r="BY4416" s="8"/>
    </row>
    <row r="4417" spans="1:77" x14ac:dyDescent="0.2">
      <c r="A4417" s="8" t="s">
        <v>16822</v>
      </c>
      <c r="B4417" s="5"/>
      <c r="C4417" s="8" t="s">
        <v>16823</v>
      </c>
      <c r="D4417" s="5" t="s">
        <v>16784</v>
      </c>
      <c r="E4417" s="8" t="s">
        <v>16790</v>
      </c>
      <c r="F4417" s="5" t="s">
        <v>826</v>
      </c>
      <c r="G4417" s="8" t="s">
        <v>15729</v>
      </c>
      <c r="H4417" s="8" t="s">
        <v>2326</v>
      </c>
      <c r="I4417" s="8" t="s">
        <v>16824</v>
      </c>
      <c r="J4417" s="8"/>
      <c r="K4417" s="8"/>
      <c r="L4417" s="8"/>
      <c r="M4417" s="8"/>
      <c r="N4417" s="8" t="s">
        <v>16274</v>
      </c>
      <c r="O4417" s="8"/>
      <c r="P4417" s="8"/>
      <c r="Q4417" s="8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  <c r="AY4417" s="8"/>
      <c r="AZ4417" s="8"/>
      <c r="BA4417" s="8"/>
      <c r="BB4417" s="8"/>
      <c r="BC4417" s="8"/>
      <c r="BD4417" s="8"/>
      <c r="BE4417" s="8"/>
      <c r="BF4417" s="8"/>
      <c r="BG4417" s="8"/>
      <c r="BH4417" s="8"/>
      <c r="BI4417" s="8"/>
      <c r="BJ4417" s="8"/>
      <c r="BK4417" s="8"/>
      <c r="BL4417" s="8"/>
      <c r="BM4417" s="8"/>
      <c r="BN4417" s="8"/>
      <c r="BO4417" s="8"/>
      <c r="BP4417" s="8"/>
      <c r="BQ4417" s="8"/>
      <c r="BR4417" s="8"/>
      <c r="BS4417" s="8"/>
      <c r="BT4417" s="8"/>
      <c r="BU4417" s="8"/>
      <c r="BV4417" s="8"/>
      <c r="BW4417" s="8"/>
      <c r="BX4417" s="8"/>
      <c r="BY4417" s="8"/>
    </row>
    <row r="4418" spans="1:77" x14ac:dyDescent="0.2">
      <c r="A4418" s="8" t="s">
        <v>16825</v>
      </c>
      <c r="B4418" s="5"/>
      <c r="C4418" s="8" t="s">
        <v>16826</v>
      </c>
      <c r="D4418" s="5" t="s">
        <v>16784</v>
      </c>
      <c r="E4418" s="8" t="s">
        <v>16785</v>
      </c>
      <c r="F4418" s="5" t="s">
        <v>826</v>
      </c>
      <c r="G4418" s="8" t="s">
        <v>15729</v>
      </c>
      <c r="H4418" s="8" t="s">
        <v>2326</v>
      </c>
      <c r="I4418" s="8" t="s">
        <v>16827</v>
      </c>
      <c r="J4418" s="8"/>
      <c r="K4418" s="8"/>
      <c r="L4418" s="8"/>
      <c r="M4418" s="8" t="s">
        <v>16828</v>
      </c>
      <c r="N4418" s="8" t="s">
        <v>16274</v>
      </c>
      <c r="O4418" s="8"/>
      <c r="P4418" s="8"/>
      <c r="Q4418" s="8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  <c r="AY4418" s="8"/>
      <c r="AZ4418" s="8"/>
      <c r="BA4418" s="8"/>
      <c r="BB4418" s="8"/>
      <c r="BC4418" s="8"/>
      <c r="BD4418" s="8"/>
      <c r="BE4418" s="8"/>
      <c r="BF4418" s="8"/>
      <c r="BG4418" s="8"/>
      <c r="BH4418" s="8"/>
      <c r="BI4418" s="8"/>
      <c r="BJ4418" s="8"/>
      <c r="BK4418" s="8"/>
      <c r="BL4418" s="8"/>
      <c r="BM4418" s="8"/>
      <c r="BN4418" s="8"/>
      <c r="BO4418" s="8"/>
      <c r="BP4418" s="8"/>
      <c r="BQ4418" s="8"/>
      <c r="BR4418" s="8"/>
      <c r="BS4418" s="8"/>
      <c r="BT4418" s="8"/>
      <c r="BU4418" s="8"/>
      <c r="BV4418" s="8"/>
      <c r="BW4418" s="8"/>
      <c r="BX4418" s="8"/>
      <c r="BY4418" s="8"/>
    </row>
    <row r="4419" spans="1:77" x14ac:dyDescent="0.2">
      <c r="A4419" s="8" t="s">
        <v>16829</v>
      </c>
      <c r="B4419" s="5"/>
      <c r="C4419" s="8" t="s">
        <v>16830</v>
      </c>
      <c r="D4419" s="5" t="s">
        <v>16784</v>
      </c>
      <c r="E4419" s="8" t="s">
        <v>16790</v>
      </c>
      <c r="F4419" s="5" t="s">
        <v>826</v>
      </c>
      <c r="G4419" s="8" t="s">
        <v>15729</v>
      </c>
      <c r="H4419" s="8" t="s">
        <v>2326</v>
      </c>
      <c r="I4419" s="8" t="s">
        <v>16831</v>
      </c>
      <c r="J4419" s="8"/>
      <c r="K4419" s="8"/>
      <c r="L4419" s="8"/>
      <c r="M4419" s="8"/>
      <c r="N4419" s="8" t="s">
        <v>16274</v>
      </c>
      <c r="O4419" s="8"/>
      <c r="P4419" s="8"/>
      <c r="Q4419" s="8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  <c r="AY4419" s="8"/>
      <c r="AZ4419" s="8"/>
      <c r="BA4419" s="8"/>
      <c r="BB4419" s="8"/>
      <c r="BC4419" s="8"/>
      <c r="BD4419" s="8"/>
      <c r="BE4419" s="8"/>
      <c r="BF4419" s="8"/>
      <c r="BG4419" s="8"/>
      <c r="BH4419" s="8"/>
      <c r="BI4419" s="8"/>
      <c r="BJ4419" s="8"/>
      <c r="BK4419" s="8"/>
      <c r="BL4419" s="8"/>
      <c r="BM4419" s="8"/>
      <c r="BN4419" s="8"/>
      <c r="BO4419" s="8"/>
      <c r="BP4419" s="8"/>
      <c r="BQ4419" s="8"/>
      <c r="BR4419" s="8"/>
      <c r="BS4419" s="8"/>
      <c r="BT4419" s="8"/>
      <c r="BU4419" s="8"/>
      <c r="BV4419" s="8"/>
      <c r="BW4419" s="8"/>
      <c r="BX4419" s="8"/>
      <c r="BY4419" s="8"/>
    </row>
    <row r="4420" spans="1:77" x14ac:dyDescent="0.2">
      <c r="A4420" s="8" t="s">
        <v>16832</v>
      </c>
      <c r="B4420" s="5"/>
      <c r="C4420" s="8" t="s">
        <v>16833</v>
      </c>
      <c r="D4420" s="5" t="s">
        <v>16784</v>
      </c>
      <c r="E4420" s="8" t="s">
        <v>16790</v>
      </c>
      <c r="F4420" s="5" t="s">
        <v>826</v>
      </c>
      <c r="G4420" s="8" t="s">
        <v>15729</v>
      </c>
      <c r="H4420" s="8" t="s">
        <v>2326</v>
      </c>
      <c r="I4420" s="8" t="s">
        <v>16834</v>
      </c>
      <c r="J4420" s="8"/>
      <c r="K4420" s="8"/>
      <c r="L4420" s="8"/>
      <c r="M4420" s="8"/>
      <c r="N4420" s="8" t="s">
        <v>16274</v>
      </c>
      <c r="O4420" s="8"/>
      <c r="P4420" s="8"/>
      <c r="Q4420" s="8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  <c r="AY4420" s="8"/>
      <c r="AZ4420" s="8"/>
      <c r="BA4420" s="8"/>
      <c r="BB4420" s="8"/>
      <c r="BC4420" s="8"/>
      <c r="BD4420" s="8"/>
      <c r="BE4420" s="8"/>
      <c r="BF4420" s="8"/>
      <c r="BG4420" s="8"/>
      <c r="BH4420" s="8"/>
      <c r="BI4420" s="8"/>
      <c r="BJ4420" s="8"/>
      <c r="BK4420" s="8"/>
      <c r="BL4420" s="8"/>
      <c r="BM4420" s="8"/>
      <c r="BN4420" s="8"/>
      <c r="BO4420" s="8"/>
      <c r="BP4420" s="8"/>
      <c r="BQ4420" s="8"/>
      <c r="BR4420" s="8"/>
      <c r="BS4420" s="8"/>
      <c r="BT4420" s="8"/>
      <c r="BU4420" s="8"/>
      <c r="BV4420" s="8"/>
      <c r="BW4420" s="8"/>
      <c r="BX4420" s="8"/>
      <c r="BY4420" s="8"/>
    </row>
    <row r="4421" spans="1:77" x14ac:dyDescent="0.2">
      <c r="A4421" s="8" t="s">
        <v>16835</v>
      </c>
      <c r="B4421" s="5"/>
      <c r="C4421" s="8" t="s">
        <v>16836</v>
      </c>
      <c r="D4421" s="5" t="s">
        <v>16784</v>
      </c>
      <c r="E4421" s="8" t="s">
        <v>16785</v>
      </c>
      <c r="F4421" s="5" t="s">
        <v>826</v>
      </c>
      <c r="G4421" s="8" t="s">
        <v>15729</v>
      </c>
      <c r="H4421" s="8" t="s">
        <v>2326</v>
      </c>
      <c r="I4421" s="8" t="s">
        <v>16837</v>
      </c>
      <c r="J4421" s="8"/>
      <c r="K4421" s="8"/>
      <c r="L4421" s="8"/>
      <c r="M4421" s="8" t="s">
        <v>16838</v>
      </c>
      <c r="N4421" s="8" t="s">
        <v>16274</v>
      </c>
      <c r="O4421" s="8"/>
      <c r="P4421" s="8"/>
      <c r="Q4421" s="8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  <c r="AY4421" s="8"/>
      <c r="AZ4421" s="8"/>
      <c r="BA4421" s="8"/>
      <c r="BB4421" s="8"/>
      <c r="BC4421" s="8"/>
      <c r="BD4421" s="8"/>
      <c r="BE4421" s="8"/>
      <c r="BF4421" s="8"/>
      <c r="BG4421" s="8"/>
      <c r="BH4421" s="8"/>
      <c r="BI4421" s="8"/>
      <c r="BJ4421" s="8"/>
      <c r="BK4421" s="8"/>
      <c r="BL4421" s="8"/>
      <c r="BM4421" s="8"/>
      <c r="BN4421" s="8"/>
      <c r="BO4421" s="8"/>
      <c r="BP4421" s="8"/>
      <c r="BQ4421" s="8"/>
      <c r="BR4421" s="8"/>
      <c r="BS4421" s="8"/>
      <c r="BT4421" s="8"/>
      <c r="BU4421" s="8"/>
      <c r="BV4421" s="8"/>
      <c r="BW4421" s="8"/>
      <c r="BX4421" s="8"/>
      <c r="BY4421" s="8"/>
    </row>
    <row r="4422" spans="1:77" x14ac:dyDescent="0.2">
      <c r="A4422" s="8" t="s">
        <v>16839</v>
      </c>
      <c r="B4422" s="5"/>
      <c r="C4422" s="8" t="s">
        <v>16840</v>
      </c>
      <c r="D4422" s="5" t="s">
        <v>16784</v>
      </c>
      <c r="E4422" s="8" t="s">
        <v>16790</v>
      </c>
      <c r="F4422" s="5" t="s">
        <v>826</v>
      </c>
      <c r="G4422" s="8" t="s">
        <v>15729</v>
      </c>
      <c r="H4422" s="8" t="s">
        <v>2326</v>
      </c>
      <c r="I4422" s="8" t="s">
        <v>16841</v>
      </c>
      <c r="J4422" s="8"/>
      <c r="K4422" s="8"/>
      <c r="L4422" s="8"/>
      <c r="M4422" s="8"/>
      <c r="N4422" s="8" t="s">
        <v>16274</v>
      </c>
      <c r="O4422" s="8"/>
      <c r="P4422" s="8"/>
      <c r="Q4422" s="8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  <c r="AY4422" s="8"/>
      <c r="AZ4422" s="8"/>
      <c r="BA4422" s="8"/>
      <c r="BB4422" s="8"/>
      <c r="BC4422" s="8"/>
      <c r="BD4422" s="8"/>
      <c r="BE4422" s="8"/>
      <c r="BF4422" s="8"/>
      <c r="BG4422" s="8"/>
      <c r="BH4422" s="8"/>
      <c r="BI4422" s="8"/>
      <c r="BJ4422" s="8"/>
      <c r="BK4422" s="8"/>
      <c r="BL4422" s="8"/>
      <c r="BM4422" s="8"/>
      <c r="BN4422" s="8"/>
      <c r="BO4422" s="8"/>
      <c r="BP4422" s="8"/>
      <c r="BQ4422" s="8"/>
      <c r="BR4422" s="8"/>
      <c r="BS4422" s="8"/>
      <c r="BT4422" s="8"/>
      <c r="BU4422" s="8"/>
      <c r="BV4422" s="8"/>
      <c r="BW4422" s="8"/>
      <c r="BX4422" s="8"/>
      <c r="BY4422" s="8"/>
    </row>
    <row r="4423" spans="1:77" x14ac:dyDescent="0.2">
      <c r="A4423" s="8" t="s">
        <v>16842</v>
      </c>
      <c r="B4423" s="5"/>
      <c r="C4423" s="8" t="s">
        <v>16843</v>
      </c>
      <c r="D4423" s="5" t="s">
        <v>16784</v>
      </c>
      <c r="E4423" s="8" t="s">
        <v>16790</v>
      </c>
      <c r="F4423" s="5" t="s">
        <v>826</v>
      </c>
      <c r="G4423" s="8" t="s">
        <v>15729</v>
      </c>
      <c r="H4423" s="8" t="s">
        <v>2326</v>
      </c>
      <c r="I4423" s="8" t="s">
        <v>16844</v>
      </c>
      <c r="J4423" s="8"/>
      <c r="K4423" s="8"/>
      <c r="L4423" s="8"/>
      <c r="M4423" s="8"/>
      <c r="N4423" s="8" t="s">
        <v>16274</v>
      </c>
      <c r="O4423" s="8"/>
      <c r="P4423" s="8"/>
      <c r="Q4423" s="8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  <c r="AY4423" s="8"/>
      <c r="AZ4423" s="8"/>
      <c r="BA4423" s="8"/>
      <c r="BB4423" s="8"/>
      <c r="BC4423" s="8"/>
      <c r="BD4423" s="8"/>
      <c r="BE4423" s="8"/>
      <c r="BF4423" s="8"/>
      <c r="BG4423" s="8"/>
      <c r="BH4423" s="8"/>
      <c r="BI4423" s="8"/>
      <c r="BJ4423" s="8"/>
      <c r="BK4423" s="8"/>
      <c r="BL4423" s="8"/>
      <c r="BM4423" s="8"/>
      <c r="BN4423" s="8"/>
      <c r="BO4423" s="8"/>
      <c r="BP4423" s="8"/>
      <c r="BQ4423" s="8"/>
      <c r="BR4423" s="8"/>
      <c r="BS4423" s="8"/>
      <c r="BT4423" s="8"/>
      <c r="BU4423" s="8"/>
      <c r="BV4423" s="8"/>
      <c r="BW4423" s="8"/>
      <c r="BX4423" s="8"/>
      <c r="BY4423" s="8"/>
    </row>
    <row r="4424" spans="1:77" x14ac:dyDescent="0.2">
      <c r="A4424" s="8" t="s">
        <v>16845</v>
      </c>
      <c r="B4424" s="5"/>
      <c r="C4424" s="8" t="s">
        <v>16846</v>
      </c>
      <c r="D4424" s="5" t="s">
        <v>16784</v>
      </c>
      <c r="E4424" s="8" t="s">
        <v>16790</v>
      </c>
      <c r="F4424" s="5" t="s">
        <v>826</v>
      </c>
      <c r="G4424" s="8" t="s">
        <v>15729</v>
      </c>
      <c r="H4424" s="8" t="s">
        <v>2326</v>
      </c>
      <c r="I4424" s="8" t="s">
        <v>16847</v>
      </c>
      <c r="J4424" s="8"/>
      <c r="K4424" s="8"/>
      <c r="L4424" s="8"/>
      <c r="M4424" s="8"/>
      <c r="N4424" s="8" t="s">
        <v>16274</v>
      </c>
      <c r="O4424" s="8"/>
      <c r="P4424" s="8"/>
      <c r="Q4424" s="8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  <c r="AY4424" s="8"/>
      <c r="AZ4424" s="8"/>
      <c r="BA4424" s="8"/>
      <c r="BB4424" s="8"/>
      <c r="BC4424" s="8"/>
      <c r="BD4424" s="8"/>
      <c r="BE4424" s="8"/>
      <c r="BF4424" s="8"/>
      <c r="BG4424" s="8"/>
      <c r="BH4424" s="8"/>
      <c r="BI4424" s="8"/>
      <c r="BJ4424" s="8"/>
      <c r="BK4424" s="8"/>
      <c r="BL4424" s="8"/>
      <c r="BM4424" s="8"/>
      <c r="BN4424" s="8"/>
      <c r="BO4424" s="8"/>
      <c r="BP4424" s="8"/>
      <c r="BQ4424" s="8"/>
      <c r="BR4424" s="8"/>
      <c r="BS4424" s="8"/>
      <c r="BT4424" s="8"/>
      <c r="BU4424" s="8"/>
      <c r="BV4424" s="8"/>
      <c r="BW4424" s="8"/>
      <c r="BX4424" s="8"/>
      <c r="BY4424" s="8"/>
    </row>
    <row r="4425" spans="1:77" x14ac:dyDescent="0.2">
      <c r="A4425" s="8" t="s">
        <v>16848</v>
      </c>
      <c r="B4425" s="5"/>
      <c r="C4425" s="8" t="s">
        <v>16849</v>
      </c>
      <c r="D4425" s="5" t="s">
        <v>16784</v>
      </c>
      <c r="E4425" s="8" t="s">
        <v>16790</v>
      </c>
      <c r="F4425" s="5" t="s">
        <v>826</v>
      </c>
      <c r="G4425" s="8" t="s">
        <v>15729</v>
      </c>
      <c r="H4425" s="8" t="s">
        <v>2326</v>
      </c>
      <c r="I4425" s="8" t="s">
        <v>16850</v>
      </c>
      <c r="J4425" s="8"/>
      <c r="K4425" s="8"/>
      <c r="L4425" s="8"/>
      <c r="M4425" s="8"/>
      <c r="N4425" s="8" t="s">
        <v>16274</v>
      </c>
      <c r="O4425" s="8"/>
      <c r="P4425" s="8"/>
      <c r="Q4425" s="8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  <c r="AY4425" s="8"/>
      <c r="AZ4425" s="8"/>
      <c r="BA4425" s="8"/>
      <c r="BB4425" s="8"/>
      <c r="BC4425" s="8"/>
      <c r="BD4425" s="8"/>
      <c r="BE4425" s="8"/>
      <c r="BF4425" s="8"/>
      <c r="BG4425" s="8"/>
      <c r="BH4425" s="8"/>
      <c r="BI4425" s="8"/>
      <c r="BJ4425" s="8"/>
      <c r="BK4425" s="8"/>
      <c r="BL4425" s="8"/>
      <c r="BM4425" s="8"/>
      <c r="BN4425" s="8"/>
      <c r="BO4425" s="8"/>
      <c r="BP4425" s="8"/>
      <c r="BQ4425" s="8"/>
      <c r="BR4425" s="8"/>
      <c r="BS4425" s="8"/>
      <c r="BT4425" s="8"/>
      <c r="BU4425" s="8"/>
      <c r="BV4425" s="8"/>
      <c r="BW4425" s="8"/>
      <c r="BX4425" s="8"/>
      <c r="BY4425" s="8"/>
    </row>
    <row r="4426" spans="1:77" x14ac:dyDescent="0.2">
      <c r="A4426" s="8" t="s">
        <v>16851</v>
      </c>
      <c r="B4426" s="5"/>
      <c r="C4426" s="8" t="s">
        <v>16852</v>
      </c>
      <c r="D4426" s="5" t="s">
        <v>16784</v>
      </c>
      <c r="E4426" s="8" t="s">
        <v>16790</v>
      </c>
      <c r="F4426" s="5" t="s">
        <v>826</v>
      </c>
      <c r="G4426" s="8" t="s">
        <v>15729</v>
      </c>
      <c r="H4426" s="8" t="s">
        <v>2326</v>
      </c>
      <c r="I4426" s="8" t="s">
        <v>16853</v>
      </c>
      <c r="J4426" s="8"/>
      <c r="K4426" s="8"/>
      <c r="L4426" s="8"/>
      <c r="M4426" s="8"/>
      <c r="N4426" s="8" t="s">
        <v>16274</v>
      </c>
      <c r="O4426" s="8"/>
      <c r="P4426" s="8"/>
      <c r="Q4426" s="8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  <c r="AY4426" s="8"/>
      <c r="AZ4426" s="8"/>
      <c r="BA4426" s="8"/>
      <c r="BB4426" s="8"/>
      <c r="BC4426" s="8"/>
      <c r="BD4426" s="8"/>
      <c r="BE4426" s="8"/>
      <c r="BF4426" s="8"/>
      <c r="BG4426" s="8"/>
      <c r="BH4426" s="8"/>
      <c r="BI4426" s="8"/>
      <c r="BJ4426" s="8"/>
      <c r="BK4426" s="8"/>
      <c r="BL4426" s="8"/>
      <c r="BM4426" s="8"/>
      <c r="BN4426" s="8"/>
      <c r="BO4426" s="8"/>
      <c r="BP4426" s="8"/>
      <c r="BQ4426" s="8"/>
      <c r="BR4426" s="8"/>
      <c r="BS4426" s="8"/>
      <c r="BT4426" s="8"/>
      <c r="BU4426" s="8"/>
      <c r="BV4426" s="8"/>
      <c r="BW4426" s="8"/>
      <c r="BX4426" s="8"/>
      <c r="BY4426" s="8"/>
    </row>
    <row r="4427" spans="1:77" x14ac:dyDescent="0.2">
      <c r="A4427" s="8" t="s">
        <v>16854</v>
      </c>
      <c r="B4427" s="5"/>
      <c r="C4427" s="8" t="s">
        <v>16855</v>
      </c>
      <c r="D4427" s="5" t="s">
        <v>16784</v>
      </c>
      <c r="E4427" s="8" t="s">
        <v>16790</v>
      </c>
      <c r="F4427" s="5" t="s">
        <v>826</v>
      </c>
      <c r="G4427" s="8" t="s">
        <v>15729</v>
      </c>
      <c r="H4427" s="8" t="s">
        <v>2326</v>
      </c>
      <c r="I4427" s="8" t="s">
        <v>16856</v>
      </c>
      <c r="J4427" s="8"/>
      <c r="K4427" s="8"/>
      <c r="L4427" s="8"/>
      <c r="M4427" s="8"/>
      <c r="N4427" s="8" t="s">
        <v>16274</v>
      </c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  <c r="AY4427" s="8"/>
      <c r="AZ4427" s="8"/>
      <c r="BA4427" s="8"/>
      <c r="BB4427" s="8"/>
      <c r="BC4427" s="8"/>
      <c r="BD4427" s="8"/>
      <c r="BE4427" s="8"/>
      <c r="BF4427" s="8"/>
      <c r="BG4427" s="8"/>
      <c r="BH4427" s="8"/>
      <c r="BI4427" s="8"/>
      <c r="BJ4427" s="8"/>
      <c r="BK4427" s="8"/>
      <c r="BL4427" s="8"/>
      <c r="BM4427" s="8"/>
      <c r="BN4427" s="8"/>
      <c r="BO4427" s="8"/>
      <c r="BP4427" s="8"/>
      <c r="BQ4427" s="8"/>
      <c r="BR4427" s="8"/>
      <c r="BS4427" s="8"/>
      <c r="BT4427" s="8"/>
      <c r="BU4427" s="8"/>
      <c r="BV4427" s="8"/>
      <c r="BW4427" s="8"/>
      <c r="BX4427" s="8"/>
      <c r="BY4427" s="8"/>
    </row>
    <row r="4428" spans="1:77" x14ac:dyDescent="0.2">
      <c r="A4428" s="8" t="s">
        <v>16857</v>
      </c>
      <c r="B4428" s="5"/>
      <c r="C4428" s="8" t="s">
        <v>16858</v>
      </c>
      <c r="D4428" s="5" t="s">
        <v>16784</v>
      </c>
      <c r="E4428" s="8" t="s">
        <v>16790</v>
      </c>
      <c r="F4428" s="5" t="s">
        <v>826</v>
      </c>
      <c r="G4428" s="8" t="s">
        <v>15729</v>
      </c>
      <c r="H4428" s="8" t="s">
        <v>2326</v>
      </c>
      <c r="I4428" s="8" t="s">
        <v>16859</v>
      </c>
      <c r="J4428" s="8"/>
      <c r="K4428" s="8"/>
      <c r="L4428" s="8"/>
      <c r="M4428" s="8"/>
      <c r="N4428" s="8" t="s">
        <v>16274</v>
      </c>
      <c r="O4428" s="8"/>
      <c r="P4428" s="8"/>
      <c r="Q4428" s="8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  <c r="AY4428" s="8"/>
      <c r="AZ4428" s="8"/>
      <c r="BA4428" s="8"/>
      <c r="BB4428" s="8"/>
      <c r="BC4428" s="8"/>
      <c r="BD4428" s="8"/>
      <c r="BE4428" s="8"/>
      <c r="BF4428" s="8"/>
      <c r="BG4428" s="8"/>
      <c r="BH4428" s="8"/>
      <c r="BI4428" s="8"/>
      <c r="BJ4428" s="8"/>
      <c r="BK4428" s="8"/>
      <c r="BL4428" s="8"/>
      <c r="BM4428" s="8"/>
      <c r="BN4428" s="8"/>
      <c r="BO4428" s="8"/>
      <c r="BP4428" s="8"/>
      <c r="BQ4428" s="8"/>
      <c r="BR4428" s="8"/>
      <c r="BS4428" s="8"/>
      <c r="BT4428" s="8"/>
      <c r="BU4428" s="8"/>
      <c r="BV4428" s="8"/>
      <c r="BW4428" s="8"/>
      <c r="BX4428" s="8"/>
      <c r="BY4428" s="8"/>
    </row>
    <row r="4429" spans="1:77" x14ac:dyDescent="0.2">
      <c r="A4429" s="8" t="s">
        <v>16860</v>
      </c>
      <c r="B4429" s="5"/>
      <c r="C4429" s="8" t="s">
        <v>16861</v>
      </c>
      <c r="D4429" s="5" t="s">
        <v>16784</v>
      </c>
      <c r="E4429" s="8" t="s">
        <v>16790</v>
      </c>
      <c r="F4429" s="5" t="s">
        <v>826</v>
      </c>
      <c r="G4429" s="8" t="s">
        <v>15729</v>
      </c>
      <c r="H4429" s="8" t="s">
        <v>2326</v>
      </c>
      <c r="I4429" s="8" t="s">
        <v>16862</v>
      </c>
      <c r="J4429" s="8"/>
      <c r="K4429" s="8"/>
      <c r="L4429" s="8"/>
      <c r="M4429" s="8"/>
      <c r="N4429" s="8" t="s">
        <v>16274</v>
      </c>
      <c r="O4429" s="8"/>
      <c r="P4429" s="8"/>
      <c r="Q4429" s="8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  <c r="AY4429" s="8"/>
      <c r="AZ4429" s="8"/>
      <c r="BA4429" s="8"/>
      <c r="BB4429" s="8"/>
      <c r="BC4429" s="8"/>
      <c r="BD4429" s="8"/>
      <c r="BE4429" s="8"/>
      <c r="BF4429" s="8"/>
      <c r="BG4429" s="8"/>
      <c r="BH4429" s="8"/>
      <c r="BI4429" s="8"/>
      <c r="BJ4429" s="8"/>
      <c r="BK4429" s="8"/>
      <c r="BL4429" s="8"/>
      <c r="BM4429" s="8"/>
      <c r="BN4429" s="8"/>
      <c r="BO4429" s="8"/>
      <c r="BP4429" s="8"/>
      <c r="BQ4429" s="8"/>
      <c r="BR4429" s="8"/>
      <c r="BS4429" s="8"/>
      <c r="BT4429" s="8"/>
      <c r="BU4429" s="8"/>
      <c r="BV4429" s="8"/>
      <c r="BW4429" s="8"/>
      <c r="BX4429" s="8"/>
      <c r="BY4429" s="8"/>
    </row>
    <row r="4430" spans="1:77" x14ac:dyDescent="0.2">
      <c r="A4430" s="8" t="s">
        <v>16863</v>
      </c>
      <c r="B4430" s="5"/>
      <c r="C4430" s="8" t="s">
        <v>16864</v>
      </c>
      <c r="D4430" s="5" t="s">
        <v>16784</v>
      </c>
      <c r="E4430" s="8" t="s">
        <v>16790</v>
      </c>
      <c r="F4430" s="5" t="s">
        <v>826</v>
      </c>
      <c r="G4430" s="8" t="s">
        <v>15729</v>
      </c>
      <c r="H4430" s="8" t="s">
        <v>2326</v>
      </c>
      <c r="I4430" s="8" t="s">
        <v>16865</v>
      </c>
      <c r="J4430" s="8"/>
      <c r="K4430" s="8"/>
      <c r="L4430" s="8"/>
      <c r="M4430" s="8"/>
      <c r="N4430" s="8" t="s">
        <v>16274</v>
      </c>
      <c r="O4430" s="8"/>
      <c r="P4430" s="8"/>
      <c r="Q4430" s="8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  <c r="AY4430" s="8"/>
      <c r="AZ4430" s="8"/>
      <c r="BA4430" s="8"/>
      <c r="BB4430" s="8"/>
      <c r="BC4430" s="8"/>
      <c r="BD4430" s="8"/>
      <c r="BE4430" s="8"/>
      <c r="BF4430" s="8"/>
      <c r="BG4430" s="8"/>
      <c r="BH4430" s="8"/>
      <c r="BI4430" s="8"/>
      <c r="BJ4430" s="8"/>
      <c r="BK4430" s="8"/>
      <c r="BL4430" s="8"/>
      <c r="BM4430" s="8"/>
      <c r="BN4430" s="8"/>
      <c r="BO4430" s="8"/>
      <c r="BP4430" s="8"/>
      <c r="BQ4430" s="8"/>
      <c r="BR4430" s="8"/>
      <c r="BS4430" s="8"/>
      <c r="BT4430" s="8"/>
      <c r="BU4430" s="8"/>
      <c r="BV4430" s="8"/>
      <c r="BW4430" s="8"/>
      <c r="BX4430" s="8"/>
      <c r="BY4430" s="8"/>
    </row>
    <row r="4431" spans="1:77" x14ac:dyDescent="0.2">
      <c r="A4431" s="8" t="s">
        <v>16866</v>
      </c>
      <c r="B4431" s="5"/>
      <c r="C4431" s="8" t="s">
        <v>16867</v>
      </c>
      <c r="D4431" s="5" t="s">
        <v>16784</v>
      </c>
      <c r="E4431" s="8" t="s">
        <v>16790</v>
      </c>
      <c r="F4431" s="5" t="s">
        <v>826</v>
      </c>
      <c r="G4431" s="8" t="s">
        <v>15729</v>
      </c>
      <c r="H4431" s="8" t="s">
        <v>2326</v>
      </c>
      <c r="I4431" s="8" t="s">
        <v>16868</v>
      </c>
      <c r="J4431" s="8"/>
      <c r="K4431" s="8"/>
      <c r="L4431" s="8"/>
      <c r="M4431" s="8"/>
      <c r="N4431" s="8" t="s">
        <v>16274</v>
      </c>
      <c r="O4431" s="8"/>
      <c r="P4431" s="8"/>
      <c r="Q4431" s="8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  <c r="AY4431" s="8"/>
      <c r="AZ4431" s="8"/>
      <c r="BA4431" s="8"/>
      <c r="BB4431" s="8"/>
      <c r="BC4431" s="8"/>
      <c r="BD4431" s="8"/>
      <c r="BE4431" s="8"/>
      <c r="BF4431" s="8"/>
      <c r="BG4431" s="8"/>
      <c r="BH4431" s="8"/>
      <c r="BI4431" s="8"/>
      <c r="BJ4431" s="8"/>
      <c r="BK4431" s="8"/>
      <c r="BL4431" s="8"/>
      <c r="BM4431" s="8"/>
      <c r="BN4431" s="8"/>
      <c r="BO4431" s="8"/>
      <c r="BP4431" s="8"/>
      <c r="BQ4431" s="8"/>
      <c r="BR4431" s="8"/>
      <c r="BS4431" s="8"/>
      <c r="BT4431" s="8"/>
      <c r="BU4431" s="8"/>
      <c r="BV4431" s="8"/>
      <c r="BW4431" s="8"/>
      <c r="BX4431" s="8"/>
      <c r="BY4431" s="8"/>
    </row>
    <row r="4432" spans="1:77" x14ac:dyDescent="0.2">
      <c r="A4432" s="8" t="s">
        <v>16869</v>
      </c>
      <c r="B4432" s="5"/>
      <c r="C4432" s="8" t="s">
        <v>16870</v>
      </c>
      <c r="D4432" s="5" t="s">
        <v>16784</v>
      </c>
      <c r="E4432" s="8" t="s">
        <v>16790</v>
      </c>
      <c r="F4432" s="5" t="s">
        <v>826</v>
      </c>
      <c r="G4432" s="8" t="s">
        <v>15729</v>
      </c>
      <c r="H4432" s="8" t="s">
        <v>2326</v>
      </c>
      <c r="I4432" s="8" t="s">
        <v>16871</v>
      </c>
      <c r="J4432" s="8"/>
      <c r="K4432" s="8"/>
      <c r="L4432" s="8"/>
      <c r="M4432" s="8"/>
      <c r="N4432" s="8" t="s">
        <v>16274</v>
      </c>
      <c r="O4432" s="8"/>
      <c r="P4432" s="8"/>
      <c r="Q4432" s="8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  <c r="AY4432" s="8"/>
      <c r="AZ4432" s="8"/>
      <c r="BA4432" s="8"/>
      <c r="BB4432" s="8"/>
      <c r="BC4432" s="8"/>
      <c r="BD4432" s="8"/>
      <c r="BE4432" s="8"/>
      <c r="BF4432" s="8"/>
      <c r="BG4432" s="8"/>
      <c r="BH4432" s="8"/>
      <c r="BI4432" s="8"/>
      <c r="BJ4432" s="8"/>
      <c r="BK4432" s="8"/>
      <c r="BL4432" s="8"/>
      <c r="BM4432" s="8"/>
      <c r="BN4432" s="8"/>
      <c r="BO4432" s="8"/>
      <c r="BP4432" s="8"/>
      <c r="BQ4432" s="8"/>
      <c r="BR4432" s="8"/>
      <c r="BS4432" s="8"/>
      <c r="BT4432" s="8"/>
      <c r="BU4432" s="8"/>
      <c r="BV4432" s="8"/>
      <c r="BW4432" s="8"/>
      <c r="BX4432" s="8"/>
      <c r="BY4432" s="8"/>
    </row>
    <row r="4433" spans="1:77" x14ac:dyDescent="0.2">
      <c r="A4433" s="8" t="s">
        <v>16872</v>
      </c>
      <c r="B4433" s="5"/>
      <c r="C4433" s="8" t="s">
        <v>16873</v>
      </c>
      <c r="D4433" s="5" t="s">
        <v>16784</v>
      </c>
      <c r="E4433" s="8" t="s">
        <v>16790</v>
      </c>
      <c r="F4433" s="5" t="s">
        <v>826</v>
      </c>
      <c r="G4433" s="8" t="s">
        <v>15729</v>
      </c>
      <c r="H4433" s="8" t="s">
        <v>2326</v>
      </c>
      <c r="I4433" s="8" t="s">
        <v>16874</v>
      </c>
      <c r="J4433" s="8"/>
      <c r="K4433" s="8"/>
      <c r="L4433" s="8"/>
      <c r="M4433" s="8"/>
      <c r="N4433" s="8" t="s">
        <v>16274</v>
      </c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  <c r="AY4433" s="8"/>
      <c r="AZ4433" s="8"/>
      <c r="BA4433" s="8"/>
      <c r="BB4433" s="8"/>
      <c r="BC4433" s="8"/>
      <c r="BD4433" s="8"/>
      <c r="BE4433" s="8"/>
      <c r="BF4433" s="8"/>
      <c r="BG4433" s="8"/>
      <c r="BH4433" s="8"/>
      <c r="BI4433" s="8"/>
      <c r="BJ4433" s="8"/>
      <c r="BK4433" s="8"/>
      <c r="BL4433" s="8"/>
      <c r="BM4433" s="8"/>
      <c r="BN4433" s="8"/>
      <c r="BO4433" s="8"/>
      <c r="BP4433" s="8"/>
      <c r="BQ4433" s="8"/>
      <c r="BR4433" s="8"/>
      <c r="BS4433" s="8"/>
      <c r="BT4433" s="8"/>
      <c r="BU4433" s="8"/>
      <c r="BV4433" s="8"/>
      <c r="BW4433" s="8"/>
      <c r="BX4433" s="8"/>
      <c r="BY4433" s="8"/>
    </row>
    <row r="4434" spans="1:77" x14ac:dyDescent="0.2">
      <c r="A4434" s="8" t="s">
        <v>16875</v>
      </c>
      <c r="B4434" s="5"/>
      <c r="C4434" s="8" t="s">
        <v>16876</v>
      </c>
      <c r="D4434" s="5" t="s">
        <v>16784</v>
      </c>
      <c r="E4434" s="8" t="s">
        <v>16790</v>
      </c>
      <c r="F4434" s="5" t="s">
        <v>826</v>
      </c>
      <c r="G4434" s="8" t="s">
        <v>15729</v>
      </c>
      <c r="H4434" s="8" t="s">
        <v>2326</v>
      </c>
      <c r="I4434" s="8" t="s">
        <v>16877</v>
      </c>
      <c r="J4434" s="8"/>
      <c r="K4434" s="8"/>
      <c r="L4434" s="8"/>
      <c r="M4434" s="8"/>
      <c r="N4434" s="8" t="s">
        <v>16274</v>
      </c>
      <c r="O4434" s="8"/>
      <c r="P4434" s="8"/>
      <c r="Q4434" s="8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  <c r="AY4434" s="8"/>
      <c r="AZ4434" s="8"/>
      <c r="BA4434" s="8"/>
      <c r="BB4434" s="8"/>
      <c r="BC4434" s="8"/>
      <c r="BD4434" s="8"/>
      <c r="BE4434" s="8"/>
      <c r="BF4434" s="8"/>
      <c r="BG4434" s="8"/>
      <c r="BH4434" s="8"/>
      <c r="BI4434" s="8"/>
      <c r="BJ4434" s="8"/>
      <c r="BK4434" s="8"/>
      <c r="BL4434" s="8"/>
      <c r="BM4434" s="8"/>
      <c r="BN4434" s="8"/>
      <c r="BO4434" s="8"/>
      <c r="BP4434" s="8"/>
      <c r="BQ4434" s="8"/>
      <c r="BR4434" s="8"/>
      <c r="BS4434" s="8"/>
      <c r="BT4434" s="8"/>
      <c r="BU4434" s="8"/>
      <c r="BV4434" s="8"/>
      <c r="BW4434" s="8"/>
      <c r="BX4434" s="8"/>
      <c r="BY4434" s="8"/>
    </row>
    <row r="4435" spans="1:77" x14ac:dyDescent="0.2">
      <c r="A4435" s="8" t="s">
        <v>16878</v>
      </c>
      <c r="B4435" s="5"/>
      <c r="C4435" s="8" t="s">
        <v>16879</v>
      </c>
      <c r="D4435" s="5" t="s">
        <v>16784</v>
      </c>
      <c r="E4435" s="8" t="s">
        <v>16785</v>
      </c>
      <c r="F4435" s="5" t="s">
        <v>826</v>
      </c>
      <c r="G4435" s="8" t="s">
        <v>15729</v>
      </c>
      <c r="H4435" s="8" t="s">
        <v>2326</v>
      </c>
      <c r="I4435" s="8" t="s">
        <v>16880</v>
      </c>
      <c r="J4435" s="8"/>
      <c r="K4435" s="8"/>
      <c r="L4435" s="8"/>
      <c r="M4435" s="8" t="s">
        <v>16881</v>
      </c>
      <c r="N4435" s="8" t="s">
        <v>16274</v>
      </c>
      <c r="O4435" s="8"/>
      <c r="P4435" s="8"/>
      <c r="Q4435" s="8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  <c r="AY4435" s="8"/>
      <c r="AZ4435" s="8"/>
      <c r="BA4435" s="8"/>
      <c r="BB4435" s="8"/>
      <c r="BC4435" s="8"/>
      <c r="BD4435" s="8"/>
      <c r="BE4435" s="8"/>
      <c r="BF4435" s="8"/>
      <c r="BG4435" s="8"/>
      <c r="BH4435" s="8"/>
      <c r="BI4435" s="8"/>
      <c r="BJ4435" s="8"/>
      <c r="BK4435" s="8"/>
      <c r="BL4435" s="8"/>
      <c r="BM4435" s="8"/>
      <c r="BN4435" s="8"/>
      <c r="BO4435" s="8"/>
      <c r="BP4435" s="8"/>
      <c r="BQ4435" s="8"/>
      <c r="BR4435" s="8"/>
      <c r="BS4435" s="8"/>
      <c r="BT4435" s="8"/>
      <c r="BU4435" s="8"/>
      <c r="BV4435" s="8"/>
      <c r="BW4435" s="8"/>
      <c r="BX4435" s="8"/>
      <c r="BY4435" s="8"/>
    </row>
    <row r="4436" spans="1:77" x14ac:dyDescent="0.2">
      <c r="A4436" s="8" t="s">
        <v>16882</v>
      </c>
      <c r="B4436" s="5"/>
      <c r="C4436" s="8" t="s">
        <v>16883</v>
      </c>
      <c r="D4436" s="5" t="s">
        <v>16784</v>
      </c>
      <c r="E4436" s="8" t="s">
        <v>16790</v>
      </c>
      <c r="F4436" s="5" t="s">
        <v>826</v>
      </c>
      <c r="G4436" s="8" t="s">
        <v>15729</v>
      </c>
      <c r="H4436" s="8" t="s">
        <v>2326</v>
      </c>
      <c r="I4436" s="8" t="s">
        <v>16884</v>
      </c>
      <c r="J4436" s="8"/>
      <c r="K4436" s="8"/>
      <c r="L4436" s="8"/>
      <c r="M4436" s="8"/>
      <c r="N4436" s="8" t="s">
        <v>16274</v>
      </c>
      <c r="O4436" s="8"/>
      <c r="P4436" s="8"/>
      <c r="Q4436" s="8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  <c r="AY4436" s="8"/>
      <c r="AZ4436" s="8"/>
      <c r="BA4436" s="8"/>
      <c r="BB4436" s="8"/>
      <c r="BC4436" s="8"/>
      <c r="BD4436" s="8"/>
      <c r="BE4436" s="8"/>
      <c r="BF4436" s="8"/>
      <c r="BG4436" s="8"/>
      <c r="BH4436" s="8"/>
      <c r="BI4436" s="8"/>
      <c r="BJ4436" s="8"/>
      <c r="BK4436" s="8"/>
      <c r="BL4436" s="8"/>
      <c r="BM4436" s="8"/>
      <c r="BN4436" s="8"/>
      <c r="BO4436" s="8"/>
      <c r="BP4436" s="8"/>
      <c r="BQ4436" s="8"/>
      <c r="BR4436" s="8"/>
      <c r="BS4436" s="8"/>
      <c r="BT4436" s="8"/>
      <c r="BU4436" s="8"/>
      <c r="BV4436" s="8"/>
      <c r="BW4436" s="8"/>
      <c r="BX4436" s="8"/>
      <c r="BY4436" s="8"/>
    </row>
    <row r="4437" spans="1:77" x14ac:dyDescent="0.2">
      <c r="A4437" s="8" t="s">
        <v>16885</v>
      </c>
      <c r="B4437" s="5"/>
      <c r="C4437" s="8" t="s">
        <v>16886</v>
      </c>
      <c r="D4437" s="5" t="s">
        <v>16784</v>
      </c>
      <c r="E4437" s="8" t="s">
        <v>16790</v>
      </c>
      <c r="F4437" s="5" t="s">
        <v>826</v>
      </c>
      <c r="G4437" s="8" t="s">
        <v>15729</v>
      </c>
      <c r="H4437" s="8" t="s">
        <v>2326</v>
      </c>
      <c r="I4437" s="8" t="s">
        <v>16887</v>
      </c>
      <c r="J4437" s="8"/>
      <c r="K4437" s="8"/>
      <c r="L4437" s="8"/>
      <c r="M4437" s="8"/>
      <c r="N4437" s="8" t="s">
        <v>16274</v>
      </c>
      <c r="O4437" s="8"/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  <c r="AY4437" s="8"/>
      <c r="AZ4437" s="8"/>
      <c r="BA4437" s="8"/>
      <c r="BB4437" s="8"/>
      <c r="BC4437" s="8"/>
      <c r="BD4437" s="8"/>
      <c r="BE4437" s="8"/>
      <c r="BF4437" s="8"/>
      <c r="BG4437" s="8"/>
      <c r="BH4437" s="8"/>
      <c r="BI4437" s="8"/>
      <c r="BJ4437" s="8"/>
      <c r="BK4437" s="8"/>
      <c r="BL4437" s="8"/>
      <c r="BM4437" s="8"/>
      <c r="BN4437" s="8"/>
      <c r="BO4437" s="8"/>
      <c r="BP4437" s="8"/>
      <c r="BQ4437" s="8"/>
      <c r="BR4437" s="8"/>
      <c r="BS4437" s="8"/>
      <c r="BT4437" s="8"/>
      <c r="BU4437" s="8"/>
      <c r="BV4437" s="8"/>
      <c r="BW4437" s="8"/>
      <c r="BX4437" s="8"/>
      <c r="BY4437" s="8"/>
    </row>
    <row r="4438" spans="1:77" x14ac:dyDescent="0.2">
      <c r="A4438" s="8" t="s">
        <v>16888</v>
      </c>
      <c r="B4438" s="5"/>
      <c r="C4438" s="8" t="s">
        <v>16889</v>
      </c>
      <c r="D4438" s="5" t="s">
        <v>16784</v>
      </c>
      <c r="E4438" s="8" t="s">
        <v>16790</v>
      </c>
      <c r="F4438" s="5" t="s">
        <v>826</v>
      </c>
      <c r="G4438" s="8" t="s">
        <v>15729</v>
      </c>
      <c r="H4438" s="8" t="s">
        <v>2326</v>
      </c>
      <c r="I4438" s="8" t="s">
        <v>16890</v>
      </c>
      <c r="J4438" s="8"/>
      <c r="K4438" s="8"/>
      <c r="L4438" s="8"/>
      <c r="M4438" s="8"/>
      <c r="N4438" s="8" t="s">
        <v>16274</v>
      </c>
      <c r="O4438" s="8"/>
      <c r="P4438" s="8"/>
      <c r="Q4438" s="8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  <c r="AY4438" s="8"/>
      <c r="AZ4438" s="8"/>
      <c r="BA4438" s="8"/>
      <c r="BB4438" s="8"/>
      <c r="BC4438" s="8"/>
      <c r="BD4438" s="8"/>
      <c r="BE4438" s="8"/>
      <c r="BF4438" s="8"/>
      <c r="BG4438" s="8"/>
      <c r="BH4438" s="8"/>
      <c r="BI4438" s="8"/>
      <c r="BJ4438" s="8"/>
      <c r="BK4438" s="8"/>
      <c r="BL4438" s="8"/>
      <c r="BM4438" s="8"/>
      <c r="BN4438" s="8"/>
      <c r="BO4438" s="8"/>
      <c r="BP4438" s="8"/>
      <c r="BQ4438" s="8"/>
      <c r="BR4438" s="8"/>
      <c r="BS4438" s="8"/>
      <c r="BT4438" s="8"/>
      <c r="BU4438" s="8"/>
      <c r="BV4438" s="8"/>
      <c r="BW4438" s="8"/>
      <c r="BX4438" s="8"/>
      <c r="BY4438" s="8"/>
    </row>
    <row r="4439" spans="1:77" x14ac:dyDescent="0.2">
      <c r="A4439" s="8" t="s">
        <v>16891</v>
      </c>
      <c r="B4439" s="5"/>
      <c r="C4439" s="8" t="s">
        <v>16892</v>
      </c>
      <c r="D4439" s="5" t="s">
        <v>16784</v>
      </c>
      <c r="E4439" s="8" t="s">
        <v>16790</v>
      </c>
      <c r="F4439" s="5" t="s">
        <v>826</v>
      </c>
      <c r="G4439" s="8" t="s">
        <v>15729</v>
      </c>
      <c r="H4439" s="8" t="s">
        <v>2326</v>
      </c>
      <c r="I4439" s="8" t="s">
        <v>16893</v>
      </c>
      <c r="J4439" s="8"/>
      <c r="K4439" s="8"/>
      <c r="L4439" s="8"/>
      <c r="M4439" s="8"/>
      <c r="N4439" s="8" t="s">
        <v>16274</v>
      </c>
      <c r="O4439" s="8"/>
      <c r="P4439" s="8"/>
      <c r="Q4439" s="8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  <c r="AY4439" s="8"/>
      <c r="AZ4439" s="8"/>
      <c r="BA4439" s="8"/>
      <c r="BB4439" s="8"/>
      <c r="BC4439" s="8"/>
      <c r="BD4439" s="8"/>
      <c r="BE4439" s="8"/>
      <c r="BF4439" s="8"/>
      <c r="BG4439" s="8"/>
      <c r="BH4439" s="8"/>
      <c r="BI4439" s="8"/>
      <c r="BJ4439" s="8"/>
      <c r="BK4439" s="8"/>
      <c r="BL4439" s="8"/>
      <c r="BM4439" s="8"/>
      <c r="BN4439" s="8"/>
      <c r="BO4439" s="8"/>
      <c r="BP4439" s="8"/>
      <c r="BQ4439" s="8"/>
      <c r="BR4439" s="8"/>
      <c r="BS4439" s="8"/>
      <c r="BT4439" s="8"/>
      <c r="BU4439" s="8"/>
      <c r="BV4439" s="8"/>
      <c r="BW4439" s="8"/>
      <c r="BX4439" s="8"/>
      <c r="BY4439" s="8"/>
    </row>
    <row r="4440" spans="1:77" x14ac:dyDescent="0.2">
      <c r="A4440" s="8" t="s">
        <v>16894</v>
      </c>
      <c r="B4440" s="5"/>
      <c r="C4440" s="8" t="s">
        <v>16895</v>
      </c>
      <c r="D4440" s="5" t="s">
        <v>16784</v>
      </c>
      <c r="E4440" s="8" t="s">
        <v>16785</v>
      </c>
      <c r="F4440" s="5" t="s">
        <v>826</v>
      </c>
      <c r="G4440" s="8" t="s">
        <v>15729</v>
      </c>
      <c r="H4440" s="8" t="s">
        <v>2326</v>
      </c>
      <c r="I4440" s="8" t="s">
        <v>16896</v>
      </c>
      <c r="J4440" s="8"/>
      <c r="K4440" s="8"/>
      <c r="L4440" s="8"/>
      <c r="M4440" s="8" t="s">
        <v>16897</v>
      </c>
      <c r="N4440" s="8" t="s">
        <v>16274</v>
      </c>
      <c r="O4440" s="8"/>
      <c r="P4440" s="8"/>
      <c r="Q4440" s="8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  <c r="AY4440" s="8"/>
      <c r="AZ4440" s="8"/>
      <c r="BA4440" s="8"/>
      <c r="BB4440" s="8"/>
      <c r="BC4440" s="8"/>
      <c r="BD4440" s="8"/>
      <c r="BE4440" s="8"/>
      <c r="BF4440" s="8"/>
      <c r="BG4440" s="8"/>
      <c r="BH4440" s="8"/>
      <c r="BI4440" s="8"/>
      <c r="BJ4440" s="8"/>
      <c r="BK4440" s="8"/>
      <c r="BL4440" s="8"/>
      <c r="BM4440" s="8"/>
      <c r="BN4440" s="8"/>
      <c r="BO4440" s="8"/>
      <c r="BP4440" s="8"/>
      <c r="BQ4440" s="8"/>
      <c r="BR4440" s="8"/>
      <c r="BS4440" s="8"/>
      <c r="BT4440" s="8"/>
      <c r="BU4440" s="8"/>
      <c r="BV4440" s="8"/>
      <c r="BW4440" s="8"/>
      <c r="BX4440" s="8"/>
      <c r="BY4440" s="8"/>
    </row>
    <row r="4441" spans="1:77" x14ac:dyDescent="0.2">
      <c r="A4441" s="8" t="s">
        <v>16898</v>
      </c>
      <c r="B4441" s="5"/>
      <c r="C4441" s="8" t="s">
        <v>16899</v>
      </c>
      <c r="D4441" s="5" t="s">
        <v>16784</v>
      </c>
      <c r="E4441" s="8" t="s">
        <v>16790</v>
      </c>
      <c r="F4441" s="5" t="s">
        <v>826</v>
      </c>
      <c r="G4441" s="8" t="s">
        <v>15729</v>
      </c>
      <c r="H4441" s="8" t="s">
        <v>2326</v>
      </c>
      <c r="I4441" s="8" t="s">
        <v>16900</v>
      </c>
      <c r="J4441" s="8"/>
      <c r="K4441" s="8"/>
      <c r="L4441" s="8"/>
      <c r="M4441" s="8"/>
      <c r="N4441" s="8" t="s">
        <v>16274</v>
      </c>
      <c r="O4441" s="8"/>
      <c r="P4441" s="8"/>
      <c r="Q4441" s="8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  <c r="AY4441" s="8"/>
      <c r="AZ4441" s="8"/>
      <c r="BA4441" s="8"/>
      <c r="BB4441" s="8"/>
      <c r="BC4441" s="8"/>
      <c r="BD4441" s="8"/>
      <c r="BE4441" s="8"/>
      <c r="BF4441" s="8"/>
      <c r="BG4441" s="8"/>
      <c r="BH4441" s="8"/>
      <c r="BI4441" s="8"/>
      <c r="BJ4441" s="8"/>
      <c r="BK4441" s="8"/>
      <c r="BL4441" s="8"/>
      <c r="BM4441" s="8"/>
      <c r="BN4441" s="8"/>
      <c r="BO4441" s="8"/>
      <c r="BP4441" s="8"/>
      <c r="BQ4441" s="8"/>
      <c r="BR4441" s="8"/>
      <c r="BS4441" s="8"/>
      <c r="BT4441" s="8"/>
      <c r="BU4441" s="8"/>
      <c r="BV4441" s="8"/>
      <c r="BW4441" s="8"/>
      <c r="BX4441" s="8"/>
      <c r="BY4441" s="8"/>
    </row>
    <row r="4442" spans="1:77" x14ac:dyDescent="0.2">
      <c r="A4442" s="8" t="s">
        <v>16901</v>
      </c>
      <c r="B4442" s="5"/>
      <c r="C4442" s="8" t="s">
        <v>16902</v>
      </c>
      <c r="D4442" s="5" t="s">
        <v>16784</v>
      </c>
      <c r="E4442" s="8" t="s">
        <v>16790</v>
      </c>
      <c r="F4442" s="5" t="s">
        <v>826</v>
      </c>
      <c r="G4442" s="8" t="s">
        <v>15729</v>
      </c>
      <c r="H4442" s="8" t="s">
        <v>2326</v>
      </c>
      <c r="I4442" s="8" t="s">
        <v>16903</v>
      </c>
      <c r="J4442" s="8"/>
      <c r="K4442" s="8"/>
      <c r="L4442" s="8"/>
      <c r="M4442" s="8"/>
      <c r="N4442" s="8" t="s">
        <v>16274</v>
      </c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  <c r="AY4442" s="8"/>
      <c r="AZ4442" s="8"/>
      <c r="BA4442" s="8"/>
      <c r="BB4442" s="8"/>
      <c r="BC4442" s="8"/>
      <c r="BD4442" s="8"/>
      <c r="BE4442" s="8"/>
      <c r="BF4442" s="8"/>
      <c r="BG4442" s="8"/>
      <c r="BH4442" s="8"/>
      <c r="BI4442" s="8"/>
      <c r="BJ4442" s="8"/>
      <c r="BK4442" s="8"/>
      <c r="BL4442" s="8"/>
      <c r="BM4442" s="8"/>
      <c r="BN4442" s="8"/>
      <c r="BO4442" s="8"/>
      <c r="BP4442" s="8"/>
      <c r="BQ4442" s="8"/>
      <c r="BR4442" s="8"/>
      <c r="BS4442" s="8"/>
      <c r="BT4442" s="8"/>
      <c r="BU4442" s="8"/>
      <c r="BV4442" s="8"/>
      <c r="BW4442" s="8"/>
      <c r="BX4442" s="8"/>
      <c r="BY4442" s="8"/>
    </row>
    <row r="4443" spans="1:77" x14ac:dyDescent="0.2">
      <c r="A4443" s="8" t="s">
        <v>16904</v>
      </c>
      <c r="B4443" s="5"/>
      <c r="C4443" s="8" t="s">
        <v>16905</v>
      </c>
      <c r="D4443" s="5" t="s">
        <v>16784</v>
      </c>
      <c r="E4443" s="8" t="s">
        <v>16790</v>
      </c>
      <c r="F4443" s="5" t="s">
        <v>826</v>
      </c>
      <c r="G4443" s="8" t="s">
        <v>15729</v>
      </c>
      <c r="H4443" s="8" t="s">
        <v>2326</v>
      </c>
      <c r="I4443" s="8" t="s">
        <v>16906</v>
      </c>
      <c r="J4443" s="8"/>
      <c r="K4443" s="8"/>
      <c r="L4443" s="8"/>
      <c r="M4443" s="8"/>
      <c r="N4443" s="8" t="s">
        <v>16274</v>
      </c>
      <c r="O4443" s="8"/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  <c r="AY4443" s="8"/>
      <c r="AZ4443" s="8"/>
      <c r="BA4443" s="8"/>
      <c r="BB4443" s="8"/>
      <c r="BC4443" s="8"/>
      <c r="BD4443" s="8"/>
      <c r="BE4443" s="8"/>
      <c r="BF4443" s="8"/>
      <c r="BG4443" s="8"/>
      <c r="BH4443" s="8"/>
      <c r="BI4443" s="8"/>
      <c r="BJ4443" s="8"/>
      <c r="BK4443" s="8"/>
      <c r="BL4443" s="8"/>
      <c r="BM4443" s="8"/>
      <c r="BN4443" s="8"/>
      <c r="BO4443" s="8"/>
      <c r="BP4443" s="8"/>
      <c r="BQ4443" s="8"/>
      <c r="BR4443" s="8"/>
      <c r="BS4443" s="8"/>
      <c r="BT4443" s="8"/>
      <c r="BU4443" s="8"/>
      <c r="BV4443" s="8"/>
      <c r="BW4443" s="8"/>
      <c r="BX4443" s="8"/>
      <c r="BY4443" s="8"/>
    </row>
    <row r="4444" spans="1:77" x14ac:dyDescent="0.2">
      <c r="A4444" s="8" t="s">
        <v>16907</v>
      </c>
      <c r="B4444" s="5"/>
      <c r="C4444" s="8" t="s">
        <v>16908</v>
      </c>
      <c r="D4444" s="5" t="s">
        <v>16784</v>
      </c>
      <c r="E4444" s="8" t="s">
        <v>16790</v>
      </c>
      <c r="F4444" s="5" t="s">
        <v>826</v>
      </c>
      <c r="G4444" s="8" t="s">
        <v>15729</v>
      </c>
      <c r="H4444" s="8" t="s">
        <v>2326</v>
      </c>
      <c r="I4444" s="8" t="s">
        <v>16909</v>
      </c>
      <c r="J4444" s="8"/>
      <c r="K4444" s="8"/>
      <c r="L4444" s="8"/>
      <c r="M4444" s="8"/>
      <c r="N4444" s="8" t="s">
        <v>16274</v>
      </c>
      <c r="O4444" s="8"/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  <c r="AY4444" s="8"/>
      <c r="AZ4444" s="8"/>
      <c r="BA4444" s="8"/>
      <c r="BB4444" s="8"/>
      <c r="BC4444" s="8"/>
      <c r="BD4444" s="8"/>
      <c r="BE4444" s="8"/>
      <c r="BF4444" s="8"/>
      <c r="BG4444" s="8"/>
      <c r="BH4444" s="8"/>
      <c r="BI4444" s="8"/>
      <c r="BJ4444" s="8"/>
      <c r="BK4444" s="8"/>
      <c r="BL4444" s="8"/>
      <c r="BM4444" s="8"/>
      <c r="BN4444" s="8"/>
      <c r="BO4444" s="8"/>
      <c r="BP4444" s="8"/>
      <c r="BQ4444" s="8"/>
      <c r="BR4444" s="8"/>
      <c r="BS4444" s="8"/>
      <c r="BT4444" s="8"/>
      <c r="BU4444" s="8"/>
      <c r="BV4444" s="8"/>
      <c r="BW4444" s="8"/>
      <c r="BX4444" s="8"/>
      <c r="BY4444" s="8"/>
    </row>
    <row r="4445" spans="1:77" x14ac:dyDescent="0.2">
      <c r="A4445" s="8" t="s">
        <v>16910</v>
      </c>
      <c r="B4445" s="5"/>
      <c r="C4445" s="8" t="s">
        <v>16911</v>
      </c>
      <c r="D4445" s="5" t="s">
        <v>16784</v>
      </c>
      <c r="E4445" s="8" t="s">
        <v>16785</v>
      </c>
      <c r="F4445" s="5" t="s">
        <v>826</v>
      </c>
      <c r="G4445" s="8" t="s">
        <v>15729</v>
      </c>
      <c r="H4445" s="8" t="s">
        <v>2326</v>
      </c>
      <c r="I4445" s="8" t="s">
        <v>16912</v>
      </c>
      <c r="J4445" s="8"/>
      <c r="K4445" s="8"/>
      <c r="L4445" s="8"/>
      <c r="M4445" s="8" t="s">
        <v>16913</v>
      </c>
      <c r="N4445" s="8" t="s">
        <v>16274</v>
      </c>
      <c r="O4445" s="8"/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  <c r="AY4445" s="8"/>
      <c r="AZ4445" s="8"/>
      <c r="BA4445" s="8"/>
      <c r="BB4445" s="8"/>
      <c r="BC4445" s="8"/>
      <c r="BD4445" s="8"/>
      <c r="BE4445" s="8"/>
      <c r="BF4445" s="8"/>
      <c r="BG4445" s="8"/>
      <c r="BH4445" s="8"/>
      <c r="BI4445" s="8"/>
      <c r="BJ4445" s="8"/>
      <c r="BK4445" s="8"/>
      <c r="BL4445" s="8"/>
      <c r="BM4445" s="8"/>
      <c r="BN4445" s="8"/>
      <c r="BO4445" s="8"/>
      <c r="BP4445" s="8"/>
      <c r="BQ4445" s="8"/>
      <c r="BR4445" s="8"/>
      <c r="BS4445" s="8"/>
      <c r="BT4445" s="8"/>
      <c r="BU4445" s="8"/>
      <c r="BV4445" s="8"/>
      <c r="BW4445" s="8"/>
      <c r="BX4445" s="8"/>
      <c r="BY4445" s="8"/>
    </row>
    <row r="4446" spans="1:77" x14ac:dyDescent="0.2">
      <c r="A4446" s="8" t="s">
        <v>16914</v>
      </c>
      <c r="B4446" s="5"/>
      <c r="C4446" s="8" t="s">
        <v>16915</v>
      </c>
      <c r="D4446" s="5" t="s">
        <v>16784</v>
      </c>
      <c r="E4446" s="8" t="s">
        <v>16790</v>
      </c>
      <c r="F4446" s="5" t="s">
        <v>826</v>
      </c>
      <c r="G4446" s="8" t="s">
        <v>15729</v>
      </c>
      <c r="H4446" s="8" t="s">
        <v>2326</v>
      </c>
      <c r="I4446" s="8" t="s">
        <v>16916</v>
      </c>
      <c r="J4446" s="8"/>
      <c r="K4446" s="8"/>
      <c r="L4446" s="8"/>
      <c r="M4446" s="8"/>
      <c r="N4446" s="8" t="s">
        <v>16274</v>
      </c>
      <c r="O4446" s="8"/>
      <c r="P4446" s="8"/>
      <c r="Q4446" s="8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  <c r="AY4446" s="8"/>
      <c r="AZ4446" s="8"/>
      <c r="BA4446" s="8"/>
      <c r="BB4446" s="8"/>
      <c r="BC4446" s="8"/>
      <c r="BD4446" s="8"/>
      <c r="BE4446" s="8"/>
      <c r="BF4446" s="8"/>
      <c r="BG4446" s="8"/>
      <c r="BH4446" s="8"/>
      <c r="BI4446" s="8"/>
      <c r="BJ4446" s="8"/>
      <c r="BK4446" s="8"/>
      <c r="BL4446" s="8"/>
      <c r="BM4446" s="8"/>
      <c r="BN4446" s="8"/>
      <c r="BO4446" s="8"/>
      <c r="BP4446" s="8"/>
      <c r="BQ4446" s="8"/>
      <c r="BR4446" s="8"/>
      <c r="BS4446" s="8"/>
      <c r="BT4446" s="8"/>
      <c r="BU4446" s="8"/>
      <c r="BV4446" s="8"/>
      <c r="BW4446" s="8"/>
      <c r="BX4446" s="8"/>
      <c r="BY4446" s="8"/>
    </row>
    <row r="4447" spans="1:77" x14ac:dyDescent="0.2">
      <c r="A4447" s="8" t="s">
        <v>16917</v>
      </c>
      <c r="B4447" s="5"/>
      <c r="C4447" s="8" t="s">
        <v>16918</v>
      </c>
      <c r="D4447" s="5" t="s">
        <v>16784</v>
      </c>
      <c r="E4447" s="8" t="s">
        <v>16790</v>
      </c>
      <c r="F4447" s="5" t="s">
        <v>826</v>
      </c>
      <c r="G4447" s="8" t="s">
        <v>15729</v>
      </c>
      <c r="H4447" s="8" t="s">
        <v>2326</v>
      </c>
      <c r="I4447" s="8" t="s">
        <v>16919</v>
      </c>
      <c r="J4447" s="8"/>
      <c r="K4447" s="8"/>
      <c r="L4447" s="8"/>
      <c r="M4447" s="8"/>
      <c r="N4447" s="8" t="s">
        <v>16274</v>
      </c>
      <c r="O4447" s="8"/>
      <c r="P4447" s="8"/>
      <c r="Q4447" s="8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  <c r="AY4447" s="8"/>
      <c r="AZ4447" s="8"/>
      <c r="BA4447" s="8"/>
      <c r="BB4447" s="8"/>
      <c r="BC4447" s="8"/>
      <c r="BD4447" s="8"/>
      <c r="BE4447" s="8"/>
      <c r="BF4447" s="8"/>
      <c r="BG4447" s="8"/>
      <c r="BH4447" s="8"/>
      <c r="BI4447" s="8"/>
      <c r="BJ4447" s="8"/>
      <c r="BK4447" s="8"/>
      <c r="BL4447" s="8"/>
      <c r="BM4447" s="8"/>
      <c r="BN4447" s="8"/>
      <c r="BO4447" s="8"/>
      <c r="BP4447" s="8"/>
      <c r="BQ4447" s="8"/>
      <c r="BR4447" s="8"/>
      <c r="BS4447" s="8"/>
      <c r="BT4447" s="8"/>
      <c r="BU4447" s="8"/>
      <c r="BV4447" s="8"/>
      <c r="BW4447" s="8"/>
      <c r="BX4447" s="8"/>
      <c r="BY4447" s="8"/>
    </row>
    <row r="4448" spans="1:77" x14ac:dyDescent="0.2">
      <c r="A4448" s="8" t="s">
        <v>16920</v>
      </c>
      <c r="B4448" s="5"/>
      <c r="C4448" s="8" t="s">
        <v>16921</v>
      </c>
      <c r="D4448" s="5" t="s">
        <v>16784</v>
      </c>
      <c r="E4448" s="8" t="s">
        <v>16790</v>
      </c>
      <c r="F4448" s="5" t="s">
        <v>826</v>
      </c>
      <c r="G4448" s="8" t="s">
        <v>15729</v>
      </c>
      <c r="H4448" s="8" t="s">
        <v>2326</v>
      </c>
      <c r="I4448" s="8" t="s">
        <v>16922</v>
      </c>
      <c r="J4448" s="8"/>
      <c r="K4448" s="8"/>
      <c r="L4448" s="8"/>
      <c r="M4448" s="8"/>
      <c r="N4448" s="8" t="s">
        <v>16274</v>
      </c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  <c r="AY4448" s="8"/>
      <c r="AZ4448" s="8"/>
      <c r="BA4448" s="8"/>
      <c r="BB4448" s="8"/>
      <c r="BC4448" s="8"/>
      <c r="BD4448" s="8"/>
      <c r="BE4448" s="8"/>
      <c r="BF4448" s="8"/>
      <c r="BG4448" s="8"/>
      <c r="BH4448" s="8"/>
      <c r="BI4448" s="8"/>
      <c r="BJ4448" s="8"/>
      <c r="BK4448" s="8"/>
      <c r="BL4448" s="8"/>
      <c r="BM4448" s="8"/>
      <c r="BN4448" s="8"/>
      <c r="BO4448" s="8"/>
      <c r="BP4448" s="8"/>
      <c r="BQ4448" s="8"/>
      <c r="BR4448" s="8"/>
      <c r="BS4448" s="8"/>
      <c r="BT4448" s="8"/>
      <c r="BU4448" s="8"/>
      <c r="BV4448" s="8"/>
      <c r="BW4448" s="8"/>
      <c r="BX4448" s="8"/>
      <c r="BY4448" s="8"/>
    </row>
    <row r="4449" spans="1:77" x14ac:dyDescent="0.2">
      <c r="A4449" s="8" t="s">
        <v>16923</v>
      </c>
      <c r="B4449" s="5"/>
      <c r="C4449" s="8" t="s">
        <v>16924</v>
      </c>
      <c r="D4449" s="5" t="s">
        <v>16784</v>
      </c>
      <c r="E4449" s="8" t="s">
        <v>16790</v>
      </c>
      <c r="F4449" s="5" t="s">
        <v>826</v>
      </c>
      <c r="G4449" s="8" t="s">
        <v>15729</v>
      </c>
      <c r="H4449" s="8" t="s">
        <v>2326</v>
      </c>
      <c r="I4449" s="8" t="s">
        <v>16925</v>
      </c>
      <c r="J4449" s="8"/>
      <c r="K4449" s="8"/>
      <c r="L4449" s="8"/>
      <c r="M4449" s="8"/>
      <c r="N4449" s="8" t="s">
        <v>16274</v>
      </c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  <c r="AY4449" s="8"/>
      <c r="AZ4449" s="8"/>
      <c r="BA4449" s="8"/>
      <c r="BB4449" s="8"/>
      <c r="BC4449" s="8"/>
      <c r="BD4449" s="8"/>
      <c r="BE4449" s="8"/>
      <c r="BF4449" s="8"/>
      <c r="BG4449" s="8"/>
      <c r="BH4449" s="8"/>
      <c r="BI4449" s="8"/>
      <c r="BJ4449" s="8"/>
      <c r="BK4449" s="8"/>
      <c r="BL4449" s="8"/>
      <c r="BM4449" s="8"/>
      <c r="BN4449" s="8"/>
      <c r="BO4449" s="8"/>
      <c r="BP4449" s="8"/>
      <c r="BQ4449" s="8"/>
      <c r="BR4449" s="8"/>
      <c r="BS4449" s="8"/>
      <c r="BT4449" s="8"/>
      <c r="BU4449" s="8"/>
      <c r="BV4449" s="8"/>
      <c r="BW4449" s="8"/>
      <c r="BX4449" s="8"/>
      <c r="BY4449" s="8"/>
    </row>
    <row r="4450" spans="1:77" x14ac:dyDescent="0.2">
      <c r="A4450" s="8" t="s">
        <v>16926</v>
      </c>
      <c r="B4450" s="5"/>
      <c r="C4450" s="8" t="s">
        <v>16927</v>
      </c>
      <c r="D4450" s="5" t="s">
        <v>16784</v>
      </c>
      <c r="E4450" s="8" t="s">
        <v>16790</v>
      </c>
      <c r="F4450" s="5" t="s">
        <v>826</v>
      </c>
      <c r="G4450" s="8" t="s">
        <v>15729</v>
      </c>
      <c r="H4450" s="8" t="s">
        <v>2326</v>
      </c>
      <c r="I4450" s="8" t="s">
        <v>16928</v>
      </c>
      <c r="J4450" s="8"/>
      <c r="K4450" s="8"/>
      <c r="L4450" s="8"/>
      <c r="M4450" s="8"/>
      <c r="N4450" s="8" t="s">
        <v>16274</v>
      </c>
      <c r="O4450" s="8"/>
      <c r="P4450" s="8"/>
      <c r="Q4450" s="8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  <c r="AY4450" s="8"/>
      <c r="AZ4450" s="8"/>
      <c r="BA4450" s="8"/>
      <c r="BB4450" s="8"/>
      <c r="BC4450" s="8"/>
      <c r="BD4450" s="8"/>
      <c r="BE4450" s="8"/>
      <c r="BF4450" s="8"/>
      <c r="BG4450" s="8"/>
      <c r="BH4450" s="8"/>
      <c r="BI4450" s="8"/>
      <c r="BJ4450" s="8"/>
      <c r="BK4450" s="8"/>
      <c r="BL4450" s="8"/>
      <c r="BM4450" s="8"/>
      <c r="BN4450" s="8"/>
      <c r="BO4450" s="8"/>
      <c r="BP4450" s="8"/>
      <c r="BQ4450" s="8"/>
      <c r="BR4450" s="8"/>
      <c r="BS4450" s="8"/>
      <c r="BT4450" s="8"/>
      <c r="BU4450" s="8"/>
      <c r="BV4450" s="8"/>
      <c r="BW4450" s="8"/>
      <c r="BX4450" s="8"/>
      <c r="BY4450" s="8"/>
    </row>
    <row r="4451" spans="1:77" x14ac:dyDescent="0.2">
      <c r="A4451" s="8" t="s">
        <v>16929</v>
      </c>
      <c r="B4451" s="5"/>
      <c r="C4451" s="8" t="s">
        <v>16930</v>
      </c>
      <c r="D4451" s="5" t="s">
        <v>16784</v>
      </c>
      <c r="E4451" s="8" t="s">
        <v>16790</v>
      </c>
      <c r="F4451" s="5" t="s">
        <v>826</v>
      </c>
      <c r="G4451" s="8" t="s">
        <v>15729</v>
      </c>
      <c r="H4451" s="8" t="s">
        <v>2326</v>
      </c>
      <c r="I4451" s="8" t="s">
        <v>16931</v>
      </c>
      <c r="J4451" s="8"/>
      <c r="K4451" s="8"/>
      <c r="L4451" s="8"/>
      <c r="M4451" s="8"/>
      <c r="N4451" s="8" t="s">
        <v>16274</v>
      </c>
      <c r="O4451" s="8"/>
      <c r="P4451" s="8"/>
      <c r="Q4451" s="8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  <c r="AY4451" s="8"/>
      <c r="AZ4451" s="8"/>
      <c r="BA4451" s="8"/>
      <c r="BB4451" s="8"/>
      <c r="BC4451" s="8"/>
      <c r="BD4451" s="8"/>
      <c r="BE4451" s="8"/>
      <c r="BF4451" s="8"/>
      <c r="BG4451" s="8"/>
      <c r="BH4451" s="8"/>
      <c r="BI4451" s="8"/>
      <c r="BJ4451" s="8"/>
      <c r="BK4451" s="8"/>
      <c r="BL4451" s="8"/>
      <c r="BM4451" s="8"/>
      <c r="BN4451" s="8"/>
      <c r="BO4451" s="8"/>
      <c r="BP4451" s="8"/>
      <c r="BQ4451" s="8"/>
      <c r="BR4451" s="8"/>
      <c r="BS4451" s="8"/>
      <c r="BT4451" s="8"/>
      <c r="BU4451" s="8"/>
      <c r="BV4451" s="8"/>
      <c r="BW4451" s="8"/>
      <c r="BX4451" s="8"/>
      <c r="BY4451" s="8"/>
    </row>
    <row r="4452" spans="1:77" x14ac:dyDescent="0.2">
      <c r="A4452" s="8" t="s">
        <v>16932</v>
      </c>
      <c r="B4452" s="5"/>
      <c r="C4452" s="8" t="s">
        <v>16933</v>
      </c>
      <c r="D4452" s="5" t="s">
        <v>16784</v>
      </c>
      <c r="E4452" s="8" t="s">
        <v>16790</v>
      </c>
      <c r="F4452" s="5" t="s">
        <v>826</v>
      </c>
      <c r="G4452" s="8" t="s">
        <v>15729</v>
      </c>
      <c r="H4452" s="8" t="s">
        <v>2326</v>
      </c>
      <c r="I4452" s="8" t="s">
        <v>16934</v>
      </c>
      <c r="J4452" s="8"/>
      <c r="K4452" s="8"/>
      <c r="L4452" s="8"/>
      <c r="M4452" s="8"/>
      <c r="N4452" s="8" t="s">
        <v>16274</v>
      </c>
      <c r="O4452" s="8"/>
      <c r="P4452" s="8"/>
      <c r="Q4452" s="8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  <c r="AY4452" s="8"/>
      <c r="AZ4452" s="8"/>
      <c r="BA4452" s="8"/>
      <c r="BB4452" s="8"/>
      <c r="BC4452" s="8"/>
      <c r="BD4452" s="8"/>
      <c r="BE4452" s="8"/>
      <c r="BF4452" s="8"/>
      <c r="BG4452" s="8"/>
      <c r="BH4452" s="8"/>
      <c r="BI4452" s="8"/>
      <c r="BJ4452" s="8"/>
      <c r="BK4452" s="8"/>
      <c r="BL4452" s="8"/>
      <c r="BM4452" s="8"/>
      <c r="BN4452" s="8"/>
      <c r="BO4452" s="8"/>
      <c r="BP4452" s="8"/>
      <c r="BQ4452" s="8"/>
      <c r="BR4452" s="8"/>
      <c r="BS4452" s="8"/>
      <c r="BT4452" s="8"/>
      <c r="BU4452" s="8"/>
      <c r="BV4452" s="8"/>
      <c r="BW4452" s="8"/>
      <c r="BX4452" s="8"/>
      <c r="BY4452" s="8"/>
    </row>
    <row r="4453" spans="1:77" x14ac:dyDescent="0.2">
      <c r="A4453" s="8" t="s">
        <v>16935</v>
      </c>
      <c r="B4453" s="5"/>
      <c r="C4453" s="8" t="s">
        <v>16936</v>
      </c>
      <c r="D4453" s="5" t="s">
        <v>16784</v>
      </c>
      <c r="E4453" s="8" t="s">
        <v>16790</v>
      </c>
      <c r="F4453" s="5" t="s">
        <v>826</v>
      </c>
      <c r="G4453" s="8" t="s">
        <v>15729</v>
      </c>
      <c r="H4453" s="8" t="s">
        <v>2326</v>
      </c>
      <c r="I4453" s="8" t="s">
        <v>16937</v>
      </c>
      <c r="J4453" s="8"/>
      <c r="K4453" s="8"/>
      <c r="L4453" s="8"/>
      <c r="M4453" s="8"/>
      <c r="N4453" s="8" t="s">
        <v>16274</v>
      </c>
      <c r="O4453" s="8"/>
      <c r="P4453" s="8"/>
      <c r="Q4453" s="8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  <c r="AY4453" s="8"/>
      <c r="AZ4453" s="8"/>
      <c r="BA4453" s="8"/>
      <c r="BB4453" s="8"/>
      <c r="BC4453" s="8"/>
      <c r="BD4453" s="8"/>
      <c r="BE4453" s="8"/>
      <c r="BF4453" s="8"/>
      <c r="BG4453" s="8"/>
      <c r="BH4453" s="8"/>
      <c r="BI4453" s="8"/>
      <c r="BJ4453" s="8"/>
      <c r="BK4453" s="8"/>
      <c r="BL4453" s="8"/>
      <c r="BM4453" s="8"/>
      <c r="BN4453" s="8"/>
      <c r="BO4453" s="8"/>
      <c r="BP4453" s="8"/>
      <c r="BQ4453" s="8"/>
      <c r="BR4453" s="8"/>
      <c r="BS4453" s="8"/>
      <c r="BT4453" s="8"/>
      <c r="BU4453" s="8"/>
      <c r="BV4453" s="8"/>
      <c r="BW4453" s="8"/>
      <c r="BX4453" s="8"/>
      <c r="BY4453" s="8"/>
    </row>
    <row r="4454" spans="1:77" x14ac:dyDescent="0.2">
      <c r="A4454" s="8" t="s">
        <v>16938</v>
      </c>
      <c r="B4454" s="5"/>
      <c r="C4454" s="8" t="s">
        <v>16939</v>
      </c>
      <c r="D4454" s="5" t="s">
        <v>16784</v>
      </c>
      <c r="E4454" s="8" t="s">
        <v>16790</v>
      </c>
      <c r="F4454" s="5" t="s">
        <v>826</v>
      </c>
      <c r="G4454" s="8" t="s">
        <v>15729</v>
      </c>
      <c r="H4454" s="8" t="s">
        <v>2326</v>
      </c>
      <c r="I4454" s="8" t="s">
        <v>16940</v>
      </c>
      <c r="J4454" s="8"/>
      <c r="K4454" s="8"/>
      <c r="L4454" s="8"/>
      <c r="M4454" s="8"/>
      <c r="N4454" s="8" t="s">
        <v>16274</v>
      </c>
      <c r="O4454" s="8"/>
      <c r="P4454" s="8"/>
      <c r="Q4454" s="8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  <c r="AY4454" s="8"/>
      <c r="AZ4454" s="8"/>
      <c r="BA4454" s="8"/>
      <c r="BB4454" s="8"/>
      <c r="BC4454" s="8"/>
      <c r="BD4454" s="8"/>
      <c r="BE4454" s="8"/>
      <c r="BF4454" s="8"/>
      <c r="BG4454" s="8"/>
      <c r="BH4454" s="8"/>
      <c r="BI4454" s="8"/>
      <c r="BJ4454" s="8"/>
      <c r="BK4454" s="8"/>
      <c r="BL4454" s="8"/>
      <c r="BM4454" s="8"/>
      <c r="BN4454" s="8"/>
      <c r="BO4454" s="8"/>
      <c r="BP4454" s="8"/>
      <c r="BQ4454" s="8"/>
      <c r="BR4454" s="8"/>
      <c r="BS4454" s="8"/>
      <c r="BT4454" s="8"/>
      <c r="BU4454" s="8"/>
      <c r="BV4454" s="8"/>
      <c r="BW4454" s="8"/>
      <c r="BX4454" s="8"/>
      <c r="BY4454" s="8"/>
    </row>
    <row r="4455" spans="1:77" x14ac:dyDescent="0.2">
      <c r="A4455" s="8" t="s">
        <v>16941</v>
      </c>
      <c r="B4455" s="5"/>
      <c r="C4455" s="8" t="s">
        <v>16942</v>
      </c>
      <c r="D4455" s="5" t="s">
        <v>16784</v>
      </c>
      <c r="E4455" s="8" t="s">
        <v>16790</v>
      </c>
      <c r="F4455" s="5" t="s">
        <v>826</v>
      </c>
      <c r="G4455" s="8" t="s">
        <v>15729</v>
      </c>
      <c r="H4455" s="8" t="s">
        <v>2326</v>
      </c>
      <c r="I4455" s="8" t="s">
        <v>16943</v>
      </c>
      <c r="J4455" s="8"/>
      <c r="K4455" s="8"/>
      <c r="L4455" s="8"/>
      <c r="M4455" s="8"/>
      <c r="N4455" s="8" t="s">
        <v>16274</v>
      </c>
      <c r="O4455" s="8"/>
      <c r="P4455" s="8"/>
      <c r="Q4455" s="8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  <c r="AY4455" s="8"/>
      <c r="AZ4455" s="8"/>
      <c r="BA4455" s="8"/>
      <c r="BB4455" s="8"/>
      <c r="BC4455" s="8"/>
      <c r="BD4455" s="8"/>
      <c r="BE4455" s="8"/>
      <c r="BF4455" s="8"/>
      <c r="BG4455" s="8"/>
      <c r="BH4455" s="8"/>
      <c r="BI4455" s="8"/>
      <c r="BJ4455" s="8"/>
      <c r="BK4455" s="8"/>
      <c r="BL4455" s="8"/>
      <c r="BM4455" s="8"/>
      <c r="BN4455" s="8"/>
      <c r="BO4455" s="8"/>
      <c r="BP4455" s="8"/>
      <c r="BQ4455" s="8"/>
      <c r="BR4455" s="8"/>
      <c r="BS4455" s="8"/>
      <c r="BT4455" s="8"/>
      <c r="BU4455" s="8"/>
      <c r="BV4455" s="8"/>
      <c r="BW4455" s="8"/>
      <c r="BX4455" s="8"/>
      <c r="BY4455" s="8"/>
    </row>
    <row r="4456" spans="1:77" x14ac:dyDescent="0.2">
      <c r="A4456" s="8" t="s">
        <v>16944</v>
      </c>
      <c r="B4456" s="5"/>
      <c r="C4456" s="8" t="s">
        <v>16945</v>
      </c>
      <c r="D4456" s="5" t="s">
        <v>16784</v>
      </c>
      <c r="E4456" s="8" t="s">
        <v>16790</v>
      </c>
      <c r="F4456" s="5" t="s">
        <v>826</v>
      </c>
      <c r="G4456" s="8" t="s">
        <v>15729</v>
      </c>
      <c r="H4456" s="8" t="s">
        <v>2326</v>
      </c>
      <c r="I4456" s="8" t="s">
        <v>16946</v>
      </c>
      <c r="J4456" s="8"/>
      <c r="K4456" s="8"/>
      <c r="L4456" s="8"/>
      <c r="M4456" s="8"/>
      <c r="N4456" s="8" t="s">
        <v>16274</v>
      </c>
      <c r="O4456" s="8"/>
      <c r="P4456" s="8"/>
      <c r="Q4456" s="8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  <c r="AY4456" s="8"/>
      <c r="AZ4456" s="8"/>
      <c r="BA4456" s="8"/>
      <c r="BB4456" s="8"/>
      <c r="BC4456" s="8"/>
      <c r="BD4456" s="8"/>
      <c r="BE4456" s="8"/>
      <c r="BF4456" s="8"/>
      <c r="BG4456" s="8"/>
      <c r="BH4456" s="8"/>
      <c r="BI4456" s="8"/>
      <c r="BJ4456" s="8"/>
      <c r="BK4456" s="8"/>
      <c r="BL4456" s="8"/>
      <c r="BM4456" s="8"/>
      <c r="BN4456" s="8"/>
      <c r="BO4456" s="8"/>
      <c r="BP4456" s="8"/>
      <c r="BQ4456" s="8"/>
      <c r="BR4456" s="8"/>
      <c r="BS4456" s="8"/>
      <c r="BT4456" s="8"/>
      <c r="BU4456" s="8"/>
      <c r="BV4456" s="8"/>
      <c r="BW4456" s="8"/>
      <c r="BX4456" s="8"/>
      <c r="BY4456" s="8"/>
    </row>
    <row r="4457" spans="1:77" x14ac:dyDescent="0.2">
      <c r="A4457" s="8" t="s">
        <v>16947</v>
      </c>
      <c r="B4457" s="5"/>
      <c r="C4457" s="8" t="s">
        <v>16948</v>
      </c>
      <c r="D4457" s="5" t="s">
        <v>16784</v>
      </c>
      <c r="E4457" s="8" t="s">
        <v>16790</v>
      </c>
      <c r="F4457" s="5" t="s">
        <v>826</v>
      </c>
      <c r="G4457" s="8" t="s">
        <v>15729</v>
      </c>
      <c r="H4457" s="8" t="s">
        <v>2326</v>
      </c>
      <c r="I4457" s="8" t="s">
        <v>16949</v>
      </c>
      <c r="J4457" s="8"/>
      <c r="K4457" s="8"/>
      <c r="L4457" s="8"/>
      <c r="M4457" s="8"/>
      <c r="N4457" s="8" t="s">
        <v>16274</v>
      </c>
      <c r="O4457" s="8"/>
      <c r="P4457" s="8"/>
      <c r="Q4457" s="8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  <c r="AY4457" s="8"/>
      <c r="AZ4457" s="8"/>
      <c r="BA4457" s="8"/>
      <c r="BB4457" s="8"/>
      <c r="BC4457" s="8"/>
      <c r="BD4457" s="8"/>
      <c r="BE4457" s="8"/>
      <c r="BF4457" s="8"/>
      <c r="BG4457" s="8"/>
      <c r="BH4457" s="8"/>
      <c r="BI4457" s="8"/>
      <c r="BJ4457" s="8"/>
      <c r="BK4457" s="8"/>
      <c r="BL4457" s="8"/>
      <c r="BM4457" s="8"/>
      <c r="BN4457" s="8"/>
      <c r="BO4457" s="8"/>
      <c r="BP4457" s="8"/>
      <c r="BQ4457" s="8"/>
      <c r="BR4457" s="8"/>
      <c r="BS4457" s="8"/>
      <c r="BT4457" s="8"/>
      <c r="BU4457" s="8"/>
      <c r="BV4457" s="8"/>
      <c r="BW4457" s="8"/>
      <c r="BX4457" s="8"/>
      <c r="BY4457" s="8"/>
    </row>
    <row r="4458" spans="1:77" x14ac:dyDescent="0.2">
      <c r="A4458" s="8" t="s">
        <v>16950</v>
      </c>
      <c r="B4458" s="5"/>
      <c r="C4458" s="8" t="s">
        <v>16951</v>
      </c>
      <c r="D4458" s="5" t="s">
        <v>16784</v>
      </c>
      <c r="E4458" s="8" t="s">
        <v>16790</v>
      </c>
      <c r="F4458" s="5" t="s">
        <v>826</v>
      </c>
      <c r="G4458" s="8" t="s">
        <v>15729</v>
      </c>
      <c r="H4458" s="8" t="s">
        <v>2326</v>
      </c>
      <c r="I4458" s="8" t="s">
        <v>16952</v>
      </c>
      <c r="J4458" s="8"/>
      <c r="K4458" s="8"/>
      <c r="L4458" s="8"/>
      <c r="M4458" s="8"/>
      <c r="N4458" s="8" t="s">
        <v>16274</v>
      </c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  <c r="AY4458" s="8"/>
      <c r="AZ4458" s="8"/>
      <c r="BA4458" s="8"/>
      <c r="BB4458" s="8"/>
      <c r="BC4458" s="8"/>
      <c r="BD4458" s="8"/>
      <c r="BE4458" s="8"/>
      <c r="BF4458" s="8"/>
      <c r="BG4458" s="8"/>
      <c r="BH4458" s="8"/>
      <c r="BI4458" s="8"/>
      <c r="BJ4458" s="8"/>
      <c r="BK4458" s="8"/>
      <c r="BL4458" s="8"/>
      <c r="BM4458" s="8"/>
      <c r="BN4458" s="8"/>
      <c r="BO4458" s="8"/>
      <c r="BP4458" s="8"/>
      <c r="BQ4458" s="8"/>
      <c r="BR4458" s="8"/>
      <c r="BS4458" s="8"/>
      <c r="BT4458" s="8"/>
      <c r="BU4458" s="8"/>
      <c r="BV4458" s="8"/>
      <c r="BW4458" s="8"/>
      <c r="BX4458" s="8"/>
      <c r="BY4458" s="8"/>
    </row>
    <row r="4459" spans="1:77" x14ac:dyDescent="0.2">
      <c r="A4459" s="8" t="s">
        <v>16953</v>
      </c>
      <c r="B4459" s="5"/>
      <c r="C4459" s="8" t="s">
        <v>16954</v>
      </c>
      <c r="D4459" s="5" t="s">
        <v>16784</v>
      </c>
      <c r="E4459" s="8" t="s">
        <v>16790</v>
      </c>
      <c r="F4459" s="5" t="s">
        <v>826</v>
      </c>
      <c r="G4459" s="8" t="s">
        <v>15729</v>
      </c>
      <c r="H4459" s="8" t="s">
        <v>2326</v>
      </c>
      <c r="I4459" s="8" t="s">
        <v>16955</v>
      </c>
      <c r="J4459" s="8"/>
      <c r="K4459" s="8"/>
      <c r="L4459" s="8"/>
      <c r="M4459" s="8"/>
      <c r="N4459" s="8" t="s">
        <v>16274</v>
      </c>
      <c r="O4459" s="8"/>
      <c r="P4459" s="8"/>
      <c r="Q4459" s="8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  <c r="AY4459" s="8"/>
      <c r="AZ4459" s="8"/>
      <c r="BA4459" s="8"/>
      <c r="BB4459" s="8"/>
      <c r="BC4459" s="8"/>
      <c r="BD4459" s="8"/>
      <c r="BE4459" s="8"/>
      <c r="BF4459" s="8"/>
      <c r="BG4459" s="8"/>
      <c r="BH4459" s="8"/>
      <c r="BI4459" s="8"/>
      <c r="BJ4459" s="8"/>
      <c r="BK4459" s="8"/>
      <c r="BL4459" s="8"/>
      <c r="BM4459" s="8"/>
      <c r="BN4459" s="8"/>
      <c r="BO4459" s="8"/>
      <c r="BP4459" s="8"/>
      <c r="BQ4459" s="8"/>
      <c r="BR4459" s="8"/>
      <c r="BS4459" s="8"/>
      <c r="BT4459" s="8"/>
      <c r="BU4459" s="8"/>
      <c r="BV4459" s="8"/>
      <c r="BW4459" s="8"/>
      <c r="BX4459" s="8"/>
      <c r="BY4459" s="8"/>
    </row>
    <row r="4460" spans="1:77" x14ac:dyDescent="0.2">
      <c r="A4460" s="8" t="s">
        <v>16956</v>
      </c>
      <c r="B4460" s="5"/>
      <c r="C4460" s="8" t="s">
        <v>16957</v>
      </c>
      <c r="D4460" s="5" t="s">
        <v>16784</v>
      </c>
      <c r="E4460" s="8" t="s">
        <v>16790</v>
      </c>
      <c r="F4460" s="5" t="s">
        <v>826</v>
      </c>
      <c r="G4460" s="8" t="s">
        <v>15729</v>
      </c>
      <c r="H4460" s="8" t="s">
        <v>2326</v>
      </c>
      <c r="I4460" s="8" t="s">
        <v>16958</v>
      </c>
      <c r="J4460" s="8"/>
      <c r="K4460" s="8"/>
      <c r="L4460" s="8"/>
      <c r="M4460" s="8"/>
      <c r="N4460" s="8" t="s">
        <v>16274</v>
      </c>
      <c r="O4460" s="8"/>
      <c r="P4460" s="8"/>
      <c r="Q4460" s="8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  <c r="AY4460" s="8"/>
      <c r="AZ4460" s="8"/>
      <c r="BA4460" s="8"/>
      <c r="BB4460" s="8"/>
      <c r="BC4460" s="8"/>
      <c r="BD4460" s="8"/>
      <c r="BE4460" s="8"/>
      <c r="BF4460" s="8"/>
      <c r="BG4460" s="8"/>
      <c r="BH4460" s="8"/>
      <c r="BI4460" s="8"/>
      <c r="BJ4460" s="8"/>
      <c r="BK4460" s="8"/>
      <c r="BL4460" s="8"/>
      <c r="BM4460" s="8"/>
      <c r="BN4460" s="8"/>
      <c r="BO4460" s="8"/>
      <c r="BP4460" s="8"/>
      <c r="BQ4460" s="8"/>
      <c r="BR4460" s="8"/>
      <c r="BS4460" s="8"/>
      <c r="BT4460" s="8"/>
      <c r="BU4460" s="8"/>
      <c r="BV4460" s="8"/>
      <c r="BW4460" s="8"/>
      <c r="BX4460" s="8"/>
      <c r="BY4460" s="8"/>
    </row>
    <row r="4461" spans="1:77" x14ac:dyDescent="0.2">
      <c r="A4461" s="8" t="s">
        <v>16959</v>
      </c>
      <c r="B4461" s="5"/>
      <c r="C4461" s="8" t="s">
        <v>16960</v>
      </c>
      <c r="D4461" s="5" t="s">
        <v>16784</v>
      </c>
      <c r="E4461" s="8" t="s">
        <v>16790</v>
      </c>
      <c r="F4461" s="5" t="s">
        <v>826</v>
      </c>
      <c r="G4461" s="8" t="s">
        <v>15729</v>
      </c>
      <c r="H4461" s="8" t="s">
        <v>2326</v>
      </c>
      <c r="I4461" s="8" t="s">
        <v>16961</v>
      </c>
      <c r="J4461" s="8"/>
      <c r="K4461" s="8"/>
      <c r="L4461" s="8"/>
      <c r="M4461" s="8"/>
      <c r="N4461" s="8" t="s">
        <v>16274</v>
      </c>
      <c r="O4461" s="8"/>
      <c r="P4461" s="8"/>
      <c r="Q4461" s="8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  <c r="AY4461" s="8"/>
      <c r="AZ4461" s="8"/>
      <c r="BA4461" s="8"/>
      <c r="BB4461" s="8"/>
      <c r="BC4461" s="8"/>
      <c r="BD4461" s="8"/>
      <c r="BE4461" s="8"/>
      <c r="BF4461" s="8"/>
      <c r="BG4461" s="8"/>
      <c r="BH4461" s="8"/>
      <c r="BI4461" s="8"/>
      <c r="BJ4461" s="8"/>
      <c r="BK4461" s="8"/>
      <c r="BL4461" s="8"/>
      <c r="BM4461" s="8"/>
      <c r="BN4461" s="8"/>
      <c r="BO4461" s="8"/>
      <c r="BP4461" s="8"/>
      <c r="BQ4461" s="8"/>
      <c r="BR4461" s="8"/>
      <c r="BS4461" s="8"/>
      <c r="BT4461" s="8"/>
      <c r="BU4461" s="8"/>
      <c r="BV4461" s="8"/>
      <c r="BW4461" s="8"/>
      <c r="BX4461" s="8"/>
      <c r="BY4461" s="8"/>
    </row>
    <row r="4462" spans="1:77" x14ac:dyDescent="0.2">
      <c r="A4462" s="8" t="s">
        <v>16962</v>
      </c>
      <c r="B4462" s="5"/>
      <c r="C4462" s="8" t="s">
        <v>16963</v>
      </c>
      <c r="D4462" s="5" t="s">
        <v>16784</v>
      </c>
      <c r="E4462" s="8" t="s">
        <v>16790</v>
      </c>
      <c r="F4462" s="5" t="s">
        <v>826</v>
      </c>
      <c r="G4462" s="8" t="s">
        <v>15729</v>
      </c>
      <c r="H4462" s="8" t="s">
        <v>2326</v>
      </c>
      <c r="I4462" s="8" t="s">
        <v>16964</v>
      </c>
      <c r="J4462" s="8"/>
      <c r="K4462" s="8"/>
      <c r="L4462" s="8"/>
      <c r="M4462" s="8"/>
      <c r="N4462" s="8" t="s">
        <v>16274</v>
      </c>
      <c r="O4462" s="8"/>
      <c r="P4462" s="8"/>
      <c r="Q4462" s="8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  <c r="AY4462" s="8"/>
      <c r="AZ4462" s="8"/>
      <c r="BA4462" s="8"/>
      <c r="BB4462" s="8"/>
      <c r="BC4462" s="8"/>
      <c r="BD4462" s="8"/>
      <c r="BE4462" s="8"/>
      <c r="BF4462" s="8"/>
      <c r="BG4462" s="8"/>
      <c r="BH4462" s="8"/>
      <c r="BI4462" s="8"/>
      <c r="BJ4462" s="8"/>
      <c r="BK4462" s="8"/>
      <c r="BL4462" s="8"/>
      <c r="BM4462" s="8"/>
      <c r="BN4462" s="8"/>
      <c r="BO4462" s="8"/>
      <c r="BP4462" s="8"/>
      <c r="BQ4462" s="8"/>
      <c r="BR4462" s="8"/>
      <c r="BS4462" s="8"/>
      <c r="BT4462" s="8"/>
      <c r="BU4462" s="8"/>
      <c r="BV4462" s="8"/>
      <c r="BW4462" s="8"/>
      <c r="BX4462" s="8"/>
      <c r="BY4462" s="8"/>
    </row>
    <row r="4463" spans="1:77" x14ac:dyDescent="0.2">
      <c r="A4463" s="8" t="s">
        <v>16965</v>
      </c>
      <c r="B4463" s="5"/>
      <c r="C4463" s="8" t="s">
        <v>16966</v>
      </c>
      <c r="D4463" s="5" t="s">
        <v>16784</v>
      </c>
      <c r="E4463" s="8" t="s">
        <v>16790</v>
      </c>
      <c r="F4463" s="5" t="s">
        <v>826</v>
      </c>
      <c r="G4463" s="8" t="s">
        <v>15729</v>
      </c>
      <c r="H4463" s="8" t="s">
        <v>2326</v>
      </c>
      <c r="I4463" s="8" t="s">
        <v>16967</v>
      </c>
      <c r="J4463" s="8"/>
      <c r="K4463" s="8"/>
      <c r="L4463" s="8"/>
      <c r="M4463" s="8"/>
      <c r="N4463" s="8" t="s">
        <v>16274</v>
      </c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  <c r="AY4463" s="8"/>
      <c r="AZ4463" s="8"/>
      <c r="BA4463" s="8"/>
      <c r="BB4463" s="8"/>
      <c r="BC4463" s="8"/>
      <c r="BD4463" s="8"/>
      <c r="BE4463" s="8"/>
      <c r="BF4463" s="8"/>
      <c r="BG4463" s="8"/>
      <c r="BH4463" s="8"/>
      <c r="BI4463" s="8"/>
      <c r="BJ4463" s="8"/>
      <c r="BK4463" s="8"/>
      <c r="BL4463" s="8"/>
      <c r="BM4463" s="8"/>
      <c r="BN4463" s="8"/>
      <c r="BO4463" s="8"/>
      <c r="BP4463" s="8"/>
      <c r="BQ4463" s="8"/>
      <c r="BR4463" s="8"/>
      <c r="BS4463" s="8"/>
      <c r="BT4463" s="8"/>
      <c r="BU4463" s="8"/>
      <c r="BV4463" s="8"/>
      <c r="BW4463" s="8"/>
      <c r="BX4463" s="8"/>
      <c r="BY4463" s="8"/>
    </row>
    <row r="4464" spans="1:77" x14ac:dyDescent="0.2">
      <c r="A4464" s="8" t="s">
        <v>16968</v>
      </c>
      <c r="B4464" s="5"/>
      <c r="C4464" s="8" t="s">
        <v>16969</v>
      </c>
      <c r="D4464" s="5" t="s">
        <v>16784</v>
      </c>
      <c r="E4464" s="8" t="s">
        <v>16785</v>
      </c>
      <c r="F4464" s="5" t="s">
        <v>826</v>
      </c>
      <c r="G4464" s="8" t="s">
        <v>15729</v>
      </c>
      <c r="H4464" s="8" t="s">
        <v>2326</v>
      </c>
      <c r="I4464" s="8" t="s">
        <v>16970</v>
      </c>
      <c r="J4464" s="8"/>
      <c r="K4464" s="8"/>
      <c r="L4464" s="8"/>
      <c r="M4464" s="8" t="s">
        <v>16971</v>
      </c>
      <c r="N4464" s="8" t="s">
        <v>16274</v>
      </c>
      <c r="O4464" s="8"/>
      <c r="P4464" s="8"/>
      <c r="Q4464" s="8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  <c r="AY4464" s="8"/>
      <c r="AZ4464" s="8"/>
      <c r="BA4464" s="8"/>
      <c r="BB4464" s="8"/>
      <c r="BC4464" s="8"/>
      <c r="BD4464" s="8"/>
      <c r="BE4464" s="8"/>
      <c r="BF4464" s="8"/>
      <c r="BG4464" s="8"/>
      <c r="BH4464" s="8"/>
      <c r="BI4464" s="8"/>
      <c r="BJ4464" s="8"/>
      <c r="BK4464" s="8"/>
      <c r="BL4464" s="8"/>
      <c r="BM4464" s="8"/>
      <c r="BN4464" s="8"/>
      <c r="BO4464" s="8"/>
      <c r="BP4464" s="8"/>
      <c r="BQ4464" s="8"/>
      <c r="BR4464" s="8"/>
      <c r="BS4464" s="8"/>
      <c r="BT4464" s="8"/>
      <c r="BU4464" s="8"/>
      <c r="BV4464" s="8"/>
      <c r="BW4464" s="8"/>
      <c r="BX4464" s="8"/>
      <c r="BY4464" s="8"/>
    </row>
    <row r="4465" spans="1:77" x14ac:dyDescent="0.2">
      <c r="A4465" s="8" t="s">
        <v>16972</v>
      </c>
      <c r="B4465" s="5"/>
      <c r="C4465" s="8" t="s">
        <v>16973</v>
      </c>
      <c r="D4465" s="5" t="s">
        <v>16784</v>
      </c>
      <c r="E4465" s="8" t="s">
        <v>16790</v>
      </c>
      <c r="F4465" s="5" t="s">
        <v>826</v>
      </c>
      <c r="G4465" s="8" t="s">
        <v>15729</v>
      </c>
      <c r="H4465" s="8" t="s">
        <v>2326</v>
      </c>
      <c r="I4465" s="8" t="s">
        <v>16974</v>
      </c>
      <c r="J4465" s="8"/>
      <c r="K4465" s="8"/>
      <c r="L4465" s="8"/>
      <c r="M4465" s="8"/>
      <c r="N4465" s="8" t="s">
        <v>16274</v>
      </c>
      <c r="O4465" s="8"/>
      <c r="P4465" s="8"/>
      <c r="Q4465" s="8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  <c r="AY4465" s="8"/>
      <c r="AZ4465" s="8"/>
      <c r="BA4465" s="8"/>
      <c r="BB4465" s="8"/>
      <c r="BC4465" s="8"/>
      <c r="BD4465" s="8"/>
      <c r="BE4465" s="8"/>
      <c r="BF4465" s="8"/>
      <c r="BG4465" s="8"/>
      <c r="BH4465" s="8"/>
      <c r="BI4465" s="8"/>
      <c r="BJ4465" s="8"/>
      <c r="BK4465" s="8"/>
      <c r="BL4465" s="8"/>
      <c r="BM4465" s="8"/>
      <c r="BN4465" s="8"/>
      <c r="BO4465" s="8"/>
      <c r="BP4465" s="8"/>
      <c r="BQ4465" s="8"/>
      <c r="BR4465" s="8"/>
      <c r="BS4465" s="8"/>
      <c r="BT4465" s="8"/>
      <c r="BU4465" s="8"/>
      <c r="BV4465" s="8"/>
      <c r="BW4465" s="8"/>
      <c r="BX4465" s="8"/>
      <c r="BY4465" s="8"/>
    </row>
    <row r="4466" spans="1:77" x14ac:dyDescent="0.2">
      <c r="A4466" s="8" t="s">
        <v>16975</v>
      </c>
      <c r="B4466" s="5"/>
      <c r="C4466" s="8" t="s">
        <v>16976</v>
      </c>
      <c r="D4466" s="5" t="s">
        <v>16784</v>
      </c>
      <c r="E4466" s="8" t="s">
        <v>16790</v>
      </c>
      <c r="F4466" s="5" t="s">
        <v>826</v>
      </c>
      <c r="G4466" s="8" t="s">
        <v>15729</v>
      </c>
      <c r="H4466" s="8" t="s">
        <v>2326</v>
      </c>
      <c r="I4466" s="8" t="s">
        <v>16977</v>
      </c>
      <c r="J4466" s="8"/>
      <c r="K4466" s="8"/>
      <c r="L4466" s="8"/>
      <c r="M4466" s="8"/>
      <c r="N4466" s="8" t="s">
        <v>16274</v>
      </c>
      <c r="O4466" s="8"/>
      <c r="P4466" s="8"/>
      <c r="Q4466" s="8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  <c r="AY4466" s="8"/>
      <c r="AZ4466" s="8"/>
      <c r="BA4466" s="8"/>
      <c r="BB4466" s="8"/>
      <c r="BC4466" s="8"/>
      <c r="BD4466" s="8"/>
      <c r="BE4466" s="8"/>
      <c r="BF4466" s="8"/>
      <c r="BG4466" s="8"/>
      <c r="BH4466" s="8"/>
      <c r="BI4466" s="8"/>
      <c r="BJ4466" s="8"/>
      <c r="BK4466" s="8"/>
      <c r="BL4466" s="8"/>
      <c r="BM4466" s="8"/>
      <c r="BN4466" s="8"/>
      <c r="BO4466" s="8"/>
      <c r="BP4466" s="8"/>
      <c r="BQ4466" s="8"/>
      <c r="BR4466" s="8"/>
      <c r="BS4466" s="8"/>
      <c r="BT4466" s="8"/>
      <c r="BU4466" s="8"/>
      <c r="BV4466" s="8"/>
      <c r="BW4466" s="8"/>
      <c r="BX4466" s="8"/>
      <c r="BY4466" s="8"/>
    </row>
    <row r="4467" spans="1:77" x14ac:dyDescent="0.2">
      <c r="A4467" s="8" t="s">
        <v>16978</v>
      </c>
      <c r="B4467" s="5"/>
      <c r="C4467" s="8" t="s">
        <v>16979</v>
      </c>
      <c r="D4467" s="5" t="s">
        <v>16784</v>
      </c>
      <c r="E4467" s="8" t="s">
        <v>16790</v>
      </c>
      <c r="F4467" s="5" t="s">
        <v>826</v>
      </c>
      <c r="G4467" s="8" t="s">
        <v>15729</v>
      </c>
      <c r="H4467" s="8" t="s">
        <v>2326</v>
      </c>
      <c r="I4467" s="8" t="s">
        <v>16980</v>
      </c>
      <c r="J4467" s="8"/>
      <c r="K4467" s="8"/>
      <c r="L4467" s="8"/>
      <c r="M4467" s="8"/>
      <c r="N4467" s="8" t="s">
        <v>16274</v>
      </c>
      <c r="O4467" s="8"/>
      <c r="P4467" s="8"/>
      <c r="Q4467" s="8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  <c r="AY4467" s="8"/>
      <c r="AZ4467" s="8"/>
      <c r="BA4467" s="8"/>
      <c r="BB4467" s="8"/>
      <c r="BC4467" s="8"/>
      <c r="BD4467" s="8"/>
      <c r="BE4467" s="8"/>
      <c r="BF4467" s="8"/>
      <c r="BG4467" s="8"/>
      <c r="BH4467" s="8"/>
      <c r="BI4467" s="8"/>
      <c r="BJ4467" s="8"/>
      <c r="BK4467" s="8"/>
      <c r="BL4467" s="8"/>
      <c r="BM4467" s="8"/>
      <c r="BN4467" s="8"/>
      <c r="BO4467" s="8"/>
      <c r="BP4467" s="8"/>
      <c r="BQ4467" s="8"/>
      <c r="BR4467" s="8"/>
      <c r="BS4467" s="8"/>
      <c r="BT4467" s="8"/>
      <c r="BU4467" s="8"/>
      <c r="BV4467" s="8"/>
      <c r="BW4467" s="8"/>
      <c r="BX4467" s="8"/>
      <c r="BY4467" s="8"/>
    </row>
    <row r="4468" spans="1:77" x14ac:dyDescent="0.2">
      <c r="A4468" s="8" t="s">
        <v>16981</v>
      </c>
      <c r="B4468" s="5"/>
      <c r="C4468" s="8" t="s">
        <v>16982</v>
      </c>
      <c r="D4468" s="5" t="s">
        <v>16784</v>
      </c>
      <c r="E4468" s="8" t="s">
        <v>16790</v>
      </c>
      <c r="F4468" s="5" t="s">
        <v>826</v>
      </c>
      <c r="G4468" s="8" t="s">
        <v>15729</v>
      </c>
      <c r="H4468" s="8" t="s">
        <v>2326</v>
      </c>
      <c r="I4468" s="8" t="s">
        <v>16983</v>
      </c>
      <c r="J4468" s="8"/>
      <c r="K4468" s="8"/>
      <c r="L4468" s="8"/>
      <c r="M4468" s="8"/>
      <c r="N4468" s="8" t="s">
        <v>16274</v>
      </c>
      <c r="O4468" s="8"/>
      <c r="P4468" s="8"/>
      <c r="Q4468" s="8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  <c r="AY4468" s="8"/>
      <c r="AZ4468" s="8"/>
      <c r="BA4468" s="8"/>
      <c r="BB4468" s="8"/>
      <c r="BC4468" s="8"/>
      <c r="BD4468" s="8"/>
      <c r="BE4468" s="8"/>
      <c r="BF4468" s="8"/>
      <c r="BG4468" s="8"/>
      <c r="BH4468" s="8"/>
      <c r="BI4468" s="8"/>
      <c r="BJ4468" s="8"/>
      <c r="BK4468" s="8"/>
      <c r="BL4468" s="8"/>
      <c r="BM4468" s="8"/>
      <c r="BN4468" s="8"/>
      <c r="BO4468" s="8"/>
      <c r="BP4468" s="8"/>
      <c r="BQ4468" s="8"/>
      <c r="BR4468" s="8"/>
      <c r="BS4468" s="8"/>
      <c r="BT4468" s="8"/>
      <c r="BU4468" s="8"/>
      <c r="BV4468" s="8"/>
      <c r="BW4468" s="8"/>
      <c r="BX4468" s="8"/>
      <c r="BY4468" s="8"/>
    </row>
    <row r="4469" spans="1:77" x14ac:dyDescent="0.2">
      <c r="A4469" s="8" t="s">
        <v>16984</v>
      </c>
      <c r="B4469" s="5"/>
      <c r="C4469" s="8" t="s">
        <v>16985</v>
      </c>
      <c r="D4469" s="5" t="s">
        <v>16784</v>
      </c>
      <c r="E4469" s="8" t="s">
        <v>16790</v>
      </c>
      <c r="F4469" s="5" t="s">
        <v>826</v>
      </c>
      <c r="G4469" s="8" t="s">
        <v>15729</v>
      </c>
      <c r="H4469" s="8" t="s">
        <v>2326</v>
      </c>
      <c r="I4469" s="8" t="s">
        <v>16986</v>
      </c>
      <c r="J4469" s="8"/>
      <c r="K4469" s="8"/>
      <c r="L4469" s="8"/>
      <c r="M4469" s="8"/>
      <c r="N4469" s="8" t="s">
        <v>16274</v>
      </c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  <c r="AY4469" s="8"/>
      <c r="AZ4469" s="8"/>
      <c r="BA4469" s="8"/>
      <c r="BB4469" s="8"/>
      <c r="BC4469" s="8"/>
      <c r="BD4469" s="8"/>
      <c r="BE4469" s="8"/>
      <c r="BF4469" s="8"/>
      <c r="BG4469" s="8"/>
      <c r="BH4469" s="8"/>
      <c r="BI4469" s="8"/>
      <c r="BJ4469" s="8"/>
      <c r="BK4469" s="8"/>
      <c r="BL4469" s="8"/>
      <c r="BM4469" s="8"/>
      <c r="BN4469" s="8"/>
      <c r="BO4469" s="8"/>
      <c r="BP4469" s="8"/>
      <c r="BQ4469" s="8"/>
      <c r="BR4469" s="8"/>
      <c r="BS4469" s="8"/>
      <c r="BT4469" s="8"/>
      <c r="BU4469" s="8"/>
      <c r="BV4469" s="8"/>
      <c r="BW4469" s="8"/>
      <c r="BX4469" s="8"/>
      <c r="BY4469" s="8"/>
    </row>
    <row r="4470" spans="1:77" x14ac:dyDescent="0.2">
      <c r="A4470" s="8" t="s">
        <v>16987</v>
      </c>
      <c r="B4470" s="5"/>
      <c r="C4470" s="8" t="s">
        <v>16988</v>
      </c>
      <c r="D4470" s="5" t="s">
        <v>16784</v>
      </c>
      <c r="E4470" s="8" t="s">
        <v>16790</v>
      </c>
      <c r="F4470" s="5" t="s">
        <v>826</v>
      </c>
      <c r="G4470" s="8" t="s">
        <v>15729</v>
      </c>
      <c r="H4470" s="8" t="s">
        <v>2326</v>
      </c>
      <c r="I4470" s="8" t="s">
        <v>16989</v>
      </c>
      <c r="J4470" s="8"/>
      <c r="K4470" s="8"/>
      <c r="L4470" s="8"/>
      <c r="M4470" s="8"/>
      <c r="N4470" s="8" t="s">
        <v>16274</v>
      </c>
      <c r="O4470" s="8"/>
      <c r="P4470" s="8"/>
      <c r="Q4470" s="8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  <c r="AY4470" s="8"/>
      <c r="AZ4470" s="8"/>
      <c r="BA4470" s="8"/>
      <c r="BB4470" s="8"/>
      <c r="BC4470" s="8"/>
      <c r="BD4470" s="8"/>
      <c r="BE4470" s="8"/>
      <c r="BF4470" s="8"/>
      <c r="BG4470" s="8"/>
      <c r="BH4470" s="8"/>
      <c r="BI4470" s="8"/>
      <c r="BJ4470" s="8"/>
      <c r="BK4470" s="8"/>
      <c r="BL4470" s="8"/>
      <c r="BM4470" s="8"/>
      <c r="BN4470" s="8"/>
      <c r="BO4470" s="8"/>
      <c r="BP4470" s="8"/>
      <c r="BQ4470" s="8"/>
      <c r="BR4470" s="8"/>
      <c r="BS4470" s="8"/>
      <c r="BT4470" s="8"/>
      <c r="BU4470" s="8"/>
      <c r="BV4470" s="8"/>
      <c r="BW4470" s="8"/>
      <c r="BX4470" s="8"/>
      <c r="BY4470" s="8"/>
    </row>
    <row r="4471" spans="1:77" x14ac:dyDescent="0.2">
      <c r="A4471" s="8" t="s">
        <v>16990</v>
      </c>
      <c r="B4471" s="5"/>
      <c r="C4471" s="8" t="s">
        <v>16991</v>
      </c>
      <c r="D4471" s="5" t="s">
        <v>16784</v>
      </c>
      <c r="E4471" s="8" t="s">
        <v>16790</v>
      </c>
      <c r="F4471" s="5" t="s">
        <v>826</v>
      </c>
      <c r="G4471" s="8" t="s">
        <v>15729</v>
      </c>
      <c r="H4471" s="8" t="s">
        <v>2326</v>
      </c>
      <c r="I4471" s="8" t="s">
        <v>16992</v>
      </c>
      <c r="J4471" s="8"/>
      <c r="K4471" s="8"/>
      <c r="L4471" s="8"/>
      <c r="M4471" s="8"/>
      <c r="N4471" s="8" t="s">
        <v>16274</v>
      </c>
      <c r="O4471" s="8"/>
      <c r="P4471" s="8"/>
      <c r="Q4471" s="8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  <c r="AY4471" s="8"/>
      <c r="AZ4471" s="8"/>
      <c r="BA4471" s="8"/>
      <c r="BB4471" s="8"/>
      <c r="BC4471" s="8"/>
      <c r="BD4471" s="8"/>
      <c r="BE4471" s="8"/>
      <c r="BF4471" s="8"/>
      <c r="BG4471" s="8"/>
      <c r="BH4471" s="8"/>
      <c r="BI4471" s="8"/>
      <c r="BJ4471" s="8"/>
      <c r="BK4471" s="8"/>
      <c r="BL4471" s="8"/>
      <c r="BM4471" s="8"/>
      <c r="BN4471" s="8"/>
      <c r="BO4471" s="8"/>
      <c r="BP4471" s="8"/>
      <c r="BQ4471" s="8"/>
      <c r="BR4471" s="8"/>
      <c r="BS4471" s="8"/>
      <c r="BT4471" s="8"/>
      <c r="BU4471" s="8"/>
      <c r="BV4471" s="8"/>
      <c r="BW4471" s="8"/>
      <c r="BX4471" s="8"/>
      <c r="BY4471" s="8"/>
    </row>
    <row r="4472" spans="1:77" x14ac:dyDescent="0.2">
      <c r="A4472" s="8" t="s">
        <v>16993</v>
      </c>
      <c r="B4472" s="5"/>
      <c r="C4472" s="8" t="s">
        <v>16994</v>
      </c>
      <c r="D4472" s="5" t="s">
        <v>16784</v>
      </c>
      <c r="E4472" s="8" t="s">
        <v>16790</v>
      </c>
      <c r="F4472" s="5" t="s">
        <v>826</v>
      </c>
      <c r="G4472" s="8" t="s">
        <v>15729</v>
      </c>
      <c r="H4472" s="8" t="s">
        <v>2326</v>
      </c>
      <c r="I4472" s="8" t="s">
        <v>16995</v>
      </c>
      <c r="J4472" s="8"/>
      <c r="K4472" s="8"/>
      <c r="L4472" s="8"/>
      <c r="M4472" s="8"/>
      <c r="N4472" s="8" t="s">
        <v>16274</v>
      </c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  <c r="AY4472" s="8"/>
      <c r="AZ4472" s="8"/>
      <c r="BA4472" s="8"/>
      <c r="BB4472" s="8"/>
      <c r="BC4472" s="8"/>
      <c r="BD4472" s="8"/>
      <c r="BE4472" s="8"/>
      <c r="BF4472" s="8"/>
      <c r="BG4472" s="8"/>
      <c r="BH4472" s="8"/>
      <c r="BI4472" s="8"/>
      <c r="BJ4472" s="8"/>
      <c r="BK4472" s="8"/>
      <c r="BL4472" s="8"/>
      <c r="BM4472" s="8"/>
      <c r="BN4472" s="8"/>
      <c r="BO4472" s="8"/>
      <c r="BP4472" s="8"/>
      <c r="BQ4472" s="8"/>
      <c r="BR4472" s="8"/>
      <c r="BS4472" s="8"/>
      <c r="BT4472" s="8"/>
      <c r="BU4472" s="8"/>
      <c r="BV4472" s="8"/>
      <c r="BW4472" s="8"/>
      <c r="BX4472" s="8"/>
      <c r="BY4472" s="8"/>
    </row>
    <row r="4473" spans="1:77" x14ac:dyDescent="0.2">
      <c r="A4473" s="8" t="s">
        <v>16996</v>
      </c>
      <c r="B4473" s="5"/>
      <c r="C4473" s="8" t="s">
        <v>16997</v>
      </c>
      <c r="D4473" s="5" t="s">
        <v>16784</v>
      </c>
      <c r="E4473" s="8" t="s">
        <v>16790</v>
      </c>
      <c r="F4473" s="5" t="s">
        <v>826</v>
      </c>
      <c r="G4473" s="8" t="s">
        <v>15729</v>
      </c>
      <c r="H4473" s="8" t="s">
        <v>2326</v>
      </c>
      <c r="I4473" s="8" t="s">
        <v>16998</v>
      </c>
      <c r="J4473" s="8"/>
      <c r="K4473" s="8"/>
      <c r="L4473" s="8"/>
      <c r="M4473" s="8"/>
      <c r="N4473" s="8" t="s">
        <v>16274</v>
      </c>
      <c r="O4473" s="8"/>
      <c r="P4473" s="8"/>
      <c r="Q4473" s="8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  <c r="AY4473" s="8"/>
      <c r="AZ4473" s="8"/>
      <c r="BA4473" s="8"/>
      <c r="BB4473" s="8"/>
      <c r="BC4473" s="8"/>
      <c r="BD4473" s="8"/>
      <c r="BE4473" s="8"/>
      <c r="BF4473" s="8"/>
      <c r="BG4473" s="8"/>
      <c r="BH4473" s="8"/>
      <c r="BI4473" s="8"/>
      <c r="BJ4473" s="8"/>
      <c r="BK4473" s="8"/>
      <c r="BL4473" s="8"/>
      <c r="BM4473" s="8"/>
      <c r="BN4473" s="8"/>
      <c r="BO4473" s="8"/>
      <c r="BP4473" s="8"/>
      <c r="BQ4473" s="8"/>
      <c r="BR4473" s="8"/>
      <c r="BS4473" s="8"/>
      <c r="BT4473" s="8"/>
      <c r="BU4473" s="8"/>
      <c r="BV4473" s="8"/>
      <c r="BW4473" s="8"/>
      <c r="BX4473" s="8"/>
      <c r="BY4473" s="8"/>
    </row>
    <row r="4474" spans="1:77" x14ac:dyDescent="0.2">
      <c r="A4474" s="8" t="s">
        <v>16999</v>
      </c>
      <c r="B4474" s="5"/>
      <c r="C4474" s="8" t="s">
        <v>17000</v>
      </c>
      <c r="D4474" s="5" t="s">
        <v>16784</v>
      </c>
      <c r="E4474" s="8" t="s">
        <v>16790</v>
      </c>
      <c r="F4474" s="5" t="s">
        <v>826</v>
      </c>
      <c r="G4474" s="8" t="s">
        <v>15729</v>
      </c>
      <c r="H4474" s="8" t="s">
        <v>2326</v>
      </c>
      <c r="I4474" s="8" t="s">
        <v>17001</v>
      </c>
      <c r="J4474" s="8"/>
      <c r="K4474" s="8"/>
      <c r="L4474" s="8"/>
      <c r="M4474" s="8"/>
      <c r="N4474" s="8" t="s">
        <v>16274</v>
      </c>
      <c r="O4474" s="8"/>
      <c r="P4474" s="8"/>
      <c r="Q4474" s="8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  <c r="AY4474" s="8"/>
      <c r="AZ4474" s="8"/>
      <c r="BA4474" s="8"/>
      <c r="BB4474" s="8"/>
      <c r="BC4474" s="8"/>
      <c r="BD4474" s="8"/>
      <c r="BE4474" s="8"/>
      <c r="BF4474" s="8"/>
      <c r="BG4474" s="8"/>
      <c r="BH4474" s="8"/>
      <c r="BI4474" s="8"/>
      <c r="BJ4474" s="8"/>
      <c r="BK4474" s="8"/>
      <c r="BL4474" s="8"/>
      <c r="BM4474" s="8"/>
      <c r="BN4474" s="8"/>
      <c r="BO4474" s="8"/>
      <c r="BP4474" s="8"/>
      <c r="BQ4474" s="8"/>
      <c r="BR4474" s="8"/>
      <c r="BS4474" s="8"/>
      <c r="BT4474" s="8"/>
      <c r="BU4474" s="8"/>
      <c r="BV4474" s="8"/>
      <c r="BW4474" s="8"/>
      <c r="BX4474" s="8"/>
      <c r="BY4474" s="8"/>
    </row>
    <row r="4475" spans="1:77" x14ac:dyDescent="0.2">
      <c r="A4475" s="8" t="s">
        <v>17002</v>
      </c>
      <c r="B4475" s="5"/>
      <c r="C4475" s="8" t="s">
        <v>17003</v>
      </c>
      <c r="D4475" s="5" t="s">
        <v>16784</v>
      </c>
      <c r="E4475" s="8" t="s">
        <v>17004</v>
      </c>
      <c r="F4475" s="5" t="s">
        <v>826</v>
      </c>
      <c r="G4475" s="8" t="s">
        <v>15729</v>
      </c>
      <c r="H4475" s="8" t="s">
        <v>2326</v>
      </c>
      <c r="I4475" s="8" t="s">
        <v>17005</v>
      </c>
      <c r="J4475" s="8"/>
      <c r="K4475" s="8"/>
      <c r="L4475" s="8"/>
      <c r="M4475" s="8"/>
      <c r="N4475" s="8" t="s">
        <v>16274</v>
      </c>
      <c r="O4475" s="8"/>
      <c r="P4475" s="8"/>
      <c r="Q4475" s="8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  <c r="AY4475" s="8"/>
      <c r="AZ4475" s="8"/>
      <c r="BA4475" s="8"/>
      <c r="BB4475" s="8"/>
      <c r="BC4475" s="8"/>
      <c r="BD4475" s="8"/>
      <c r="BE4475" s="8"/>
      <c r="BF4475" s="8"/>
      <c r="BG4475" s="8"/>
      <c r="BH4475" s="8"/>
      <c r="BI4475" s="8"/>
      <c r="BJ4475" s="8"/>
      <c r="BK4475" s="8"/>
      <c r="BL4475" s="8"/>
      <c r="BM4475" s="8"/>
      <c r="BN4475" s="8"/>
      <c r="BO4475" s="8"/>
      <c r="BP4475" s="8"/>
      <c r="BQ4475" s="8"/>
      <c r="BR4475" s="8"/>
      <c r="BS4475" s="8"/>
      <c r="BT4475" s="8"/>
      <c r="BU4475" s="8"/>
      <c r="BV4475" s="8"/>
      <c r="BW4475" s="8"/>
      <c r="BX4475" s="8"/>
      <c r="BY4475" s="8"/>
    </row>
    <row r="4476" spans="1:77" x14ac:dyDescent="0.2">
      <c r="A4476" s="8" t="s">
        <v>17006</v>
      </c>
      <c r="B4476" s="5"/>
      <c r="C4476" s="8" t="s">
        <v>17007</v>
      </c>
      <c r="D4476" s="5" t="s">
        <v>16784</v>
      </c>
      <c r="E4476" s="8" t="s">
        <v>17004</v>
      </c>
      <c r="F4476" s="5" t="s">
        <v>826</v>
      </c>
      <c r="G4476" s="8" t="s">
        <v>15729</v>
      </c>
      <c r="H4476" s="8" t="s">
        <v>2326</v>
      </c>
      <c r="I4476" s="8" t="s">
        <v>17008</v>
      </c>
      <c r="J4476" s="8"/>
      <c r="K4476" s="8"/>
      <c r="L4476" s="8"/>
      <c r="M4476" s="8"/>
      <c r="N4476" s="8" t="s">
        <v>16274</v>
      </c>
      <c r="O4476" s="8"/>
      <c r="P4476" s="8"/>
      <c r="Q4476" s="8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  <c r="AY4476" s="8"/>
      <c r="AZ4476" s="8"/>
      <c r="BA4476" s="8"/>
      <c r="BB4476" s="8"/>
      <c r="BC4476" s="8"/>
      <c r="BD4476" s="8"/>
      <c r="BE4476" s="8"/>
      <c r="BF4476" s="8"/>
      <c r="BG4476" s="8"/>
      <c r="BH4476" s="8"/>
      <c r="BI4476" s="8"/>
      <c r="BJ4476" s="8"/>
      <c r="BK4476" s="8"/>
      <c r="BL4476" s="8"/>
      <c r="BM4476" s="8"/>
      <c r="BN4476" s="8"/>
      <c r="BO4476" s="8"/>
      <c r="BP4476" s="8"/>
      <c r="BQ4476" s="8"/>
      <c r="BR4476" s="8"/>
      <c r="BS4476" s="8"/>
      <c r="BT4476" s="8"/>
      <c r="BU4476" s="8"/>
      <c r="BV4476" s="8"/>
      <c r="BW4476" s="8"/>
      <c r="BX4476" s="8"/>
      <c r="BY4476" s="8"/>
    </row>
    <row r="4477" spans="1:77" x14ac:dyDescent="0.2">
      <c r="A4477" s="8" t="s">
        <v>17009</v>
      </c>
      <c r="B4477" s="5"/>
      <c r="C4477" s="8" t="s">
        <v>17010</v>
      </c>
      <c r="D4477" s="5" t="s">
        <v>16784</v>
      </c>
      <c r="E4477" s="8" t="s">
        <v>17004</v>
      </c>
      <c r="F4477" s="5" t="s">
        <v>826</v>
      </c>
      <c r="G4477" s="8" t="s">
        <v>15729</v>
      </c>
      <c r="H4477" s="8" t="s">
        <v>2326</v>
      </c>
      <c r="I4477" s="8" t="s">
        <v>17011</v>
      </c>
      <c r="J4477" s="8"/>
      <c r="K4477" s="8"/>
      <c r="L4477" s="8"/>
      <c r="M4477" s="8"/>
      <c r="N4477" s="8" t="s">
        <v>16274</v>
      </c>
      <c r="O4477" s="8"/>
      <c r="P4477" s="8"/>
      <c r="Q4477" s="8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  <c r="AY4477" s="8"/>
      <c r="AZ4477" s="8"/>
      <c r="BA4477" s="8"/>
      <c r="BB4477" s="8"/>
      <c r="BC4477" s="8"/>
      <c r="BD4477" s="8"/>
      <c r="BE4477" s="8"/>
      <c r="BF4477" s="8"/>
      <c r="BG4477" s="8"/>
      <c r="BH4477" s="8"/>
      <c r="BI4477" s="8"/>
      <c r="BJ4477" s="8"/>
      <c r="BK4477" s="8"/>
      <c r="BL4477" s="8"/>
      <c r="BM4477" s="8"/>
      <c r="BN4477" s="8"/>
      <c r="BO4477" s="8"/>
      <c r="BP4477" s="8"/>
      <c r="BQ4477" s="8"/>
      <c r="BR4477" s="8"/>
      <c r="BS4477" s="8"/>
      <c r="BT4477" s="8"/>
      <c r="BU4477" s="8"/>
      <c r="BV4477" s="8"/>
      <c r="BW4477" s="8"/>
      <c r="BX4477" s="8"/>
      <c r="BY4477" s="8"/>
    </row>
    <row r="4478" spans="1:77" x14ac:dyDescent="0.2">
      <c r="A4478" s="8" t="s">
        <v>17012</v>
      </c>
      <c r="B4478" s="5"/>
      <c r="C4478" s="8" t="s">
        <v>17013</v>
      </c>
      <c r="D4478" s="5" t="s">
        <v>16784</v>
      </c>
      <c r="E4478" s="8" t="s">
        <v>17004</v>
      </c>
      <c r="F4478" s="5" t="s">
        <v>826</v>
      </c>
      <c r="G4478" s="8" t="s">
        <v>15729</v>
      </c>
      <c r="H4478" s="8" t="s">
        <v>2326</v>
      </c>
      <c r="I4478" s="8" t="s">
        <v>17014</v>
      </c>
      <c r="J4478" s="8"/>
      <c r="K4478" s="8"/>
      <c r="L4478" s="8"/>
      <c r="M4478" s="8"/>
      <c r="N4478" s="8" t="s">
        <v>16274</v>
      </c>
      <c r="O4478" s="8"/>
      <c r="P4478" s="8"/>
      <c r="Q4478" s="8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  <c r="AY4478" s="8"/>
      <c r="AZ4478" s="8"/>
      <c r="BA4478" s="8"/>
      <c r="BB4478" s="8"/>
      <c r="BC4478" s="8"/>
      <c r="BD4478" s="8"/>
      <c r="BE4478" s="8"/>
      <c r="BF4478" s="8"/>
      <c r="BG4478" s="8"/>
      <c r="BH4478" s="8"/>
      <c r="BI4478" s="8"/>
      <c r="BJ4478" s="8"/>
      <c r="BK4478" s="8"/>
      <c r="BL4478" s="8"/>
      <c r="BM4478" s="8"/>
      <c r="BN4478" s="8"/>
      <c r="BO4478" s="8"/>
      <c r="BP4478" s="8"/>
      <c r="BQ4478" s="8"/>
      <c r="BR4478" s="8"/>
      <c r="BS4478" s="8"/>
      <c r="BT4478" s="8"/>
      <c r="BU4478" s="8"/>
      <c r="BV4478" s="8"/>
      <c r="BW4478" s="8"/>
      <c r="BX4478" s="8"/>
      <c r="BY4478" s="8"/>
    </row>
    <row r="4479" spans="1:77" x14ac:dyDescent="0.2">
      <c r="A4479" s="8" t="s">
        <v>17015</v>
      </c>
      <c r="B4479" s="5"/>
      <c r="C4479" s="8" t="s">
        <v>17016</v>
      </c>
      <c r="D4479" s="5" t="s">
        <v>16784</v>
      </c>
      <c r="E4479" s="8" t="s">
        <v>17004</v>
      </c>
      <c r="F4479" s="5" t="s">
        <v>826</v>
      </c>
      <c r="G4479" s="8" t="s">
        <v>15729</v>
      </c>
      <c r="H4479" s="8" t="s">
        <v>2326</v>
      </c>
      <c r="I4479" s="8" t="s">
        <v>17017</v>
      </c>
      <c r="J4479" s="8"/>
      <c r="K4479" s="8"/>
      <c r="L4479" s="8"/>
      <c r="M4479" s="8"/>
      <c r="N4479" s="8" t="s">
        <v>16274</v>
      </c>
      <c r="O4479" s="8"/>
      <c r="P4479" s="8"/>
      <c r="Q4479" s="8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  <c r="AY4479" s="8"/>
      <c r="AZ4479" s="8"/>
      <c r="BA4479" s="8"/>
      <c r="BB4479" s="8"/>
      <c r="BC4479" s="8"/>
      <c r="BD4479" s="8"/>
      <c r="BE4479" s="8"/>
      <c r="BF4479" s="8"/>
      <c r="BG4479" s="8"/>
      <c r="BH4479" s="8"/>
      <c r="BI4479" s="8"/>
      <c r="BJ4479" s="8"/>
      <c r="BK4479" s="8"/>
      <c r="BL4479" s="8"/>
      <c r="BM4479" s="8"/>
      <c r="BN4479" s="8"/>
      <c r="BO4479" s="8"/>
      <c r="BP4479" s="8"/>
      <c r="BQ4479" s="8"/>
      <c r="BR4479" s="8"/>
      <c r="BS4479" s="8"/>
      <c r="BT4479" s="8"/>
      <c r="BU4479" s="8"/>
      <c r="BV4479" s="8"/>
      <c r="BW4479" s="8"/>
      <c r="BX4479" s="8"/>
      <c r="BY4479" s="8"/>
    </row>
    <row r="4480" spans="1:77" x14ac:dyDescent="0.2">
      <c r="A4480" s="8" t="s">
        <v>17018</v>
      </c>
      <c r="B4480" s="5"/>
      <c r="C4480" s="8" t="s">
        <v>17019</v>
      </c>
      <c r="D4480" s="5" t="s">
        <v>16784</v>
      </c>
      <c r="E4480" s="8" t="s">
        <v>17004</v>
      </c>
      <c r="F4480" s="5" t="s">
        <v>826</v>
      </c>
      <c r="G4480" s="8" t="s">
        <v>15729</v>
      </c>
      <c r="H4480" s="8" t="s">
        <v>2326</v>
      </c>
      <c r="I4480" s="8" t="s">
        <v>17020</v>
      </c>
      <c r="J4480" s="8"/>
      <c r="K4480" s="8"/>
      <c r="L4480" s="8"/>
      <c r="M4480" s="8"/>
      <c r="N4480" s="8" t="s">
        <v>16274</v>
      </c>
      <c r="O4480" s="8"/>
      <c r="P4480" s="8"/>
      <c r="Q4480" s="8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  <c r="AY4480" s="8"/>
      <c r="AZ4480" s="8"/>
      <c r="BA4480" s="8"/>
      <c r="BB4480" s="8"/>
      <c r="BC4480" s="8"/>
      <c r="BD4480" s="8"/>
      <c r="BE4480" s="8"/>
      <c r="BF4480" s="8"/>
      <c r="BG4480" s="8"/>
      <c r="BH4480" s="8"/>
      <c r="BI4480" s="8"/>
      <c r="BJ4480" s="8"/>
      <c r="BK4480" s="8"/>
      <c r="BL4480" s="8"/>
      <c r="BM4480" s="8"/>
      <c r="BN4480" s="8"/>
      <c r="BO4480" s="8"/>
      <c r="BP4480" s="8"/>
      <c r="BQ4480" s="8"/>
      <c r="BR4480" s="8"/>
      <c r="BS4480" s="8"/>
      <c r="BT4480" s="8"/>
      <c r="BU4480" s="8"/>
      <c r="BV4480" s="8"/>
      <c r="BW4480" s="8"/>
      <c r="BX4480" s="8"/>
      <c r="BY4480" s="8"/>
    </row>
    <row r="4481" spans="1:77" x14ac:dyDescent="0.2">
      <c r="A4481" s="8" t="s">
        <v>17021</v>
      </c>
      <c r="B4481" s="5"/>
      <c r="C4481" s="8" t="s">
        <v>17022</v>
      </c>
      <c r="D4481" s="5" t="s">
        <v>16784</v>
      </c>
      <c r="E4481" s="8" t="s">
        <v>17004</v>
      </c>
      <c r="F4481" s="5" t="s">
        <v>826</v>
      </c>
      <c r="G4481" s="8" t="s">
        <v>15729</v>
      </c>
      <c r="H4481" s="8" t="s">
        <v>2326</v>
      </c>
      <c r="I4481" s="8" t="s">
        <v>17023</v>
      </c>
      <c r="J4481" s="8"/>
      <c r="K4481" s="8"/>
      <c r="L4481" s="8"/>
      <c r="M4481" s="8"/>
      <c r="N4481" s="8" t="s">
        <v>16274</v>
      </c>
      <c r="O4481" s="8"/>
      <c r="P4481" s="8"/>
      <c r="Q4481" s="8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  <c r="AY4481" s="8"/>
      <c r="AZ4481" s="8"/>
      <c r="BA4481" s="8"/>
      <c r="BB4481" s="8"/>
      <c r="BC4481" s="8"/>
      <c r="BD4481" s="8"/>
      <c r="BE4481" s="8"/>
      <c r="BF4481" s="8"/>
      <c r="BG4481" s="8"/>
      <c r="BH4481" s="8"/>
      <c r="BI4481" s="8"/>
      <c r="BJ4481" s="8"/>
      <c r="BK4481" s="8"/>
      <c r="BL4481" s="8"/>
      <c r="BM4481" s="8"/>
      <c r="BN4481" s="8"/>
      <c r="BO4481" s="8"/>
      <c r="BP4481" s="8"/>
      <c r="BQ4481" s="8"/>
      <c r="BR4481" s="8"/>
      <c r="BS4481" s="8"/>
      <c r="BT4481" s="8"/>
      <c r="BU4481" s="8"/>
      <c r="BV4481" s="8"/>
      <c r="BW4481" s="8"/>
      <c r="BX4481" s="8"/>
      <c r="BY4481" s="8"/>
    </row>
    <row r="4482" spans="1:77" x14ac:dyDescent="0.2">
      <c r="A4482" s="8" t="s">
        <v>17024</v>
      </c>
      <c r="B4482" s="5"/>
      <c r="C4482" s="8" t="s">
        <v>17025</v>
      </c>
      <c r="D4482" s="5" t="s">
        <v>16784</v>
      </c>
      <c r="E4482" s="8" t="s">
        <v>17004</v>
      </c>
      <c r="F4482" s="5" t="s">
        <v>826</v>
      </c>
      <c r="G4482" s="8" t="s">
        <v>15729</v>
      </c>
      <c r="H4482" s="8" t="s">
        <v>2326</v>
      </c>
      <c r="I4482" s="8" t="s">
        <v>17026</v>
      </c>
      <c r="J4482" s="8"/>
      <c r="K4482" s="8"/>
      <c r="L4482" s="8"/>
      <c r="M4482" s="8"/>
      <c r="N4482" s="8" t="s">
        <v>16274</v>
      </c>
      <c r="O4482" s="8"/>
      <c r="P4482" s="8"/>
      <c r="Q4482" s="8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  <c r="AY4482" s="8"/>
      <c r="AZ4482" s="8"/>
      <c r="BA4482" s="8"/>
      <c r="BB4482" s="8"/>
      <c r="BC4482" s="8"/>
      <c r="BD4482" s="8"/>
      <c r="BE4482" s="8"/>
      <c r="BF4482" s="8"/>
      <c r="BG4482" s="8"/>
      <c r="BH4482" s="8"/>
      <c r="BI4482" s="8"/>
      <c r="BJ4482" s="8"/>
      <c r="BK4482" s="8"/>
      <c r="BL4482" s="8"/>
      <c r="BM4482" s="8"/>
      <c r="BN4482" s="8"/>
      <c r="BO4482" s="8"/>
      <c r="BP4482" s="8"/>
      <c r="BQ4482" s="8"/>
      <c r="BR4482" s="8"/>
      <c r="BS4482" s="8"/>
      <c r="BT4482" s="8"/>
      <c r="BU4482" s="8"/>
      <c r="BV4482" s="8"/>
      <c r="BW4482" s="8"/>
      <c r="BX4482" s="8"/>
      <c r="BY4482" s="8"/>
    </row>
    <row r="4483" spans="1:77" x14ac:dyDescent="0.2">
      <c r="A4483" s="8" t="s">
        <v>17027</v>
      </c>
      <c r="B4483" s="5"/>
      <c r="C4483" s="8" t="s">
        <v>17028</v>
      </c>
      <c r="D4483" s="5" t="s">
        <v>16784</v>
      </c>
      <c r="E4483" s="8" t="s">
        <v>17004</v>
      </c>
      <c r="F4483" s="5" t="s">
        <v>826</v>
      </c>
      <c r="G4483" s="8" t="s">
        <v>15729</v>
      </c>
      <c r="H4483" s="8" t="s">
        <v>2326</v>
      </c>
      <c r="I4483" s="8" t="s">
        <v>17029</v>
      </c>
      <c r="J4483" s="8"/>
      <c r="K4483" s="8"/>
      <c r="L4483" s="8"/>
      <c r="M4483" s="8"/>
      <c r="N4483" s="8" t="s">
        <v>16274</v>
      </c>
      <c r="O4483" s="8"/>
      <c r="P4483" s="8"/>
      <c r="Q4483" s="8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  <c r="AY4483" s="8"/>
      <c r="AZ4483" s="8"/>
      <c r="BA4483" s="8"/>
      <c r="BB4483" s="8"/>
      <c r="BC4483" s="8"/>
      <c r="BD4483" s="8"/>
      <c r="BE4483" s="8"/>
      <c r="BF4483" s="8"/>
      <c r="BG4483" s="8"/>
      <c r="BH4483" s="8"/>
      <c r="BI4483" s="8"/>
      <c r="BJ4483" s="8"/>
      <c r="BK4483" s="8"/>
      <c r="BL4483" s="8"/>
      <c r="BM4483" s="8"/>
      <c r="BN4483" s="8"/>
      <c r="BO4483" s="8"/>
      <c r="BP4483" s="8"/>
      <c r="BQ4483" s="8"/>
      <c r="BR4483" s="8"/>
      <c r="BS4483" s="8"/>
      <c r="BT4483" s="8"/>
      <c r="BU4483" s="8"/>
      <c r="BV4483" s="8"/>
      <c r="BW4483" s="8"/>
      <c r="BX4483" s="8"/>
      <c r="BY4483" s="8"/>
    </row>
    <row r="4484" spans="1:77" x14ac:dyDescent="0.2">
      <c r="A4484" s="8" t="s">
        <v>17030</v>
      </c>
      <c r="B4484" s="5"/>
      <c r="C4484" s="8" t="s">
        <v>17031</v>
      </c>
      <c r="D4484" s="5" t="s">
        <v>16784</v>
      </c>
      <c r="E4484" s="8" t="s">
        <v>17004</v>
      </c>
      <c r="F4484" s="5" t="s">
        <v>826</v>
      </c>
      <c r="G4484" s="8" t="s">
        <v>15729</v>
      </c>
      <c r="H4484" s="8" t="s">
        <v>2326</v>
      </c>
      <c r="I4484" s="8" t="s">
        <v>17032</v>
      </c>
      <c r="J4484" s="8"/>
      <c r="K4484" s="8"/>
      <c r="L4484" s="8"/>
      <c r="M4484" s="8"/>
      <c r="N4484" s="8" t="s">
        <v>16274</v>
      </c>
      <c r="O4484" s="8"/>
      <c r="P4484" s="8"/>
      <c r="Q4484" s="8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  <c r="AY4484" s="8"/>
      <c r="AZ4484" s="8"/>
      <c r="BA4484" s="8"/>
      <c r="BB4484" s="8"/>
      <c r="BC4484" s="8"/>
      <c r="BD4484" s="8"/>
      <c r="BE4484" s="8"/>
      <c r="BF4484" s="8"/>
      <c r="BG4484" s="8"/>
      <c r="BH4484" s="8"/>
      <c r="BI4484" s="8"/>
      <c r="BJ4484" s="8"/>
      <c r="BK4484" s="8"/>
      <c r="BL4484" s="8"/>
      <c r="BM4484" s="8"/>
      <c r="BN4484" s="8"/>
      <c r="BO4484" s="8"/>
      <c r="BP4484" s="8"/>
      <c r="BQ4484" s="8"/>
      <c r="BR4484" s="8"/>
      <c r="BS4484" s="8"/>
      <c r="BT4484" s="8"/>
      <c r="BU4484" s="8"/>
      <c r="BV4484" s="8"/>
      <c r="BW4484" s="8"/>
      <c r="BX4484" s="8"/>
      <c r="BY4484" s="8"/>
    </row>
    <row r="4485" spans="1:77" x14ac:dyDescent="0.2">
      <c r="A4485" s="8" t="s">
        <v>17033</v>
      </c>
      <c r="B4485" s="5"/>
      <c r="C4485" s="8" t="s">
        <v>17034</v>
      </c>
      <c r="D4485" s="5" t="s">
        <v>16784</v>
      </c>
      <c r="E4485" s="8" t="s">
        <v>17004</v>
      </c>
      <c r="F4485" s="5" t="s">
        <v>826</v>
      </c>
      <c r="G4485" s="8" t="s">
        <v>15729</v>
      </c>
      <c r="H4485" s="8" t="s">
        <v>2326</v>
      </c>
      <c r="I4485" s="8" t="s">
        <v>17035</v>
      </c>
      <c r="J4485" s="8"/>
      <c r="K4485" s="8"/>
      <c r="L4485" s="8"/>
      <c r="M4485" s="8"/>
      <c r="N4485" s="8" t="s">
        <v>16274</v>
      </c>
      <c r="O4485" s="8"/>
      <c r="P4485" s="8"/>
      <c r="Q4485" s="8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  <c r="AY4485" s="8"/>
      <c r="AZ4485" s="8"/>
      <c r="BA4485" s="8"/>
      <c r="BB4485" s="8"/>
      <c r="BC4485" s="8"/>
      <c r="BD4485" s="8"/>
      <c r="BE4485" s="8"/>
      <c r="BF4485" s="8"/>
      <c r="BG4485" s="8"/>
      <c r="BH4485" s="8"/>
      <c r="BI4485" s="8"/>
      <c r="BJ4485" s="8"/>
      <c r="BK4485" s="8"/>
      <c r="BL4485" s="8"/>
      <c r="BM4485" s="8"/>
      <c r="BN4485" s="8"/>
      <c r="BO4485" s="8"/>
      <c r="BP4485" s="8"/>
      <c r="BQ4485" s="8"/>
      <c r="BR4485" s="8"/>
      <c r="BS4485" s="8"/>
      <c r="BT4485" s="8"/>
      <c r="BU4485" s="8"/>
      <c r="BV4485" s="8"/>
      <c r="BW4485" s="8"/>
      <c r="BX4485" s="8"/>
      <c r="BY4485" s="8"/>
    </row>
    <row r="4486" spans="1:77" x14ac:dyDescent="0.2">
      <c r="A4486" s="8" t="s">
        <v>17036</v>
      </c>
      <c r="B4486" s="5"/>
      <c r="C4486" s="8" t="s">
        <v>17037</v>
      </c>
      <c r="D4486" s="5" t="s">
        <v>16784</v>
      </c>
      <c r="E4486" s="8" t="s">
        <v>17004</v>
      </c>
      <c r="F4486" s="5" t="s">
        <v>826</v>
      </c>
      <c r="G4486" s="8" t="s">
        <v>15729</v>
      </c>
      <c r="H4486" s="8" t="s">
        <v>2326</v>
      </c>
      <c r="I4486" s="8" t="s">
        <v>17038</v>
      </c>
      <c r="J4486" s="8"/>
      <c r="K4486" s="8"/>
      <c r="L4486" s="8"/>
      <c r="M4486" s="8"/>
      <c r="N4486" s="8" t="s">
        <v>16274</v>
      </c>
      <c r="O4486" s="8"/>
      <c r="P4486" s="8"/>
      <c r="Q4486" s="8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  <c r="AY4486" s="8"/>
      <c r="AZ4486" s="8"/>
      <c r="BA4486" s="8"/>
      <c r="BB4486" s="8"/>
      <c r="BC4486" s="8"/>
      <c r="BD4486" s="8"/>
      <c r="BE4486" s="8"/>
      <c r="BF4486" s="8"/>
      <c r="BG4486" s="8"/>
      <c r="BH4486" s="8"/>
      <c r="BI4486" s="8"/>
      <c r="BJ4486" s="8"/>
      <c r="BK4486" s="8"/>
      <c r="BL4486" s="8"/>
      <c r="BM4486" s="8"/>
      <c r="BN4486" s="8"/>
      <c r="BO4486" s="8"/>
      <c r="BP4486" s="8"/>
      <c r="BQ4486" s="8"/>
      <c r="BR4486" s="8"/>
      <c r="BS4486" s="8"/>
      <c r="BT4486" s="8"/>
      <c r="BU4486" s="8"/>
      <c r="BV4486" s="8"/>
      <c r="BW4486" s="8"/>
      <c r="BX4486" s="8"/>
      <c r="BY4486" s="8"/>
    </row>
    <row r="4487" spans="1:77" x14ac:dyDescent="0.2">
      <c r="A4487" s="8" t="s">
        <v>17039</v>
      </c>
      <c r="B4487" s="5"/>
      <c r="C4487" s="8" t="s">
        <v>17040</v>
      </c>
      <c r="D4487" s="5" t="s">
        <v>16784</v>
      </c>
      <c r="E4487" s="8" t="s">
        <v>17004</v>
      </c>
      <c r="F4487" s="5" t="s">
        <v>826</v>
      </c>
      <c r="G4487" s="8" t="s">
        <v>15729</v>
      </c>
      <c r="H4487" s="8" t="s">
        <v>2326</v>
      </c>
      <c r="I4487" s="8" t="s">
        <v>17041</v>
      </c>
      <c r="J4487" s="8"/>
      <c r="K4487" s="8"/>
      <c r="L4487" s="8"/>
      <c r="M4487" s="8"/>
      <c r="N4487" s="8" t="s">
        <v>16274</v>
      </c>
      <c r="O4487" s="8"/>
      <c r="P4487" s="8"/>
      <c r="Q4487" s="8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  <c r="AY4487" s="8"/>
      <c r="AZ4487" s="8"/>
      <c r="BA4487" s="8"/>
      <c r="BB4487" s="8"/>
      <c r="BC4487" s="8"/>
      <c r="BD4487" s="8"/>
      <c r="BE4487" s="8"/>
      <c r="BF4487" s="8"/>
      <c r="BG4487" s="8"/>
      <c r="BH4487" s="8"/>
      <c r="BI4487" s="8"/>
      <c r="BJ4487" s="8"/>
      <c r="BK4487" s="8"/>
      <c r="BL4487" s="8"/>
      <c r="BM4487" s="8"/>
      <c r="BN4487" s="8"/>
      <c r="BO4487" s="8"/>
      <c r="BP4487" s="8"/>
      <c r="BQ4487" s="8"/>
      <c r="BR4487" s="8"/>
      <c r="BS4487" s="8"/>
      <c r="BT4487" s="8"/>
      <c r="BU4487" s="8"/>
      <c r="BV4487" s="8"/>
      <c r="BW4487" s="8"/>
      <c r="BX4487" s="8"/>
      <c r="BY4487" s="8"/>
    </row>
    <row r="4488" spans="1:77" x14ac:dyDescent="0.2">
      <c r="A4488" s="8" t="s">
        <v>17042</v>
      </c>
      <c r="B4488" s="5"/>
      <c r="C4488" s="8" t="s">
        <v>17043</v>
      </c>
      <c r="D4488" s="5" t="s">
        <v>16784</v>
      </c>
      <c r="E4488" s="8" t="s">
        <v>17004</v>
      </c>
      <c r="F4488" s="5" t="s">
        <v>826</v>
      </c>
      <c r="G4488" s="8" t="s">
        <v>15729</v>
      </c>
      <c r="H4488" s="8" t="s">
        <v>2326</v>
      </c>
      <c r="I4488" s="8" t="s">
        <v>17044</v>
      </c>
      <c r="J4488" s="8"/>
      <c r="K4488" s="8"/>
      <c r="L4488" s="8"/>
      <c r="M4488" s="8"/>
      <c r="N4488" s="8" t="s">
        <v>16274</v>
      </c>
      <c r="O4488" s="8"/>
      <c r="P4488" s="8"/>
      <c r="Q4488" s="8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  <c r="AY4488" s="8"/>
      <c r="AZ4488" s="8"/>
      <c r="BA4488" s="8"/>
      <c r="BB4488" s="8"/>
      <c r="BC4488" s="8"/>
      <c r="BD4488" s="8"/>
      <c r="BE4488" s="8"/>
      <c r="BF4488" s="8"/>
      <c r="BG4488" s="8"/>
      <c r="BH4488" s="8"/>
      <c r="BI4488" s="8"/>
      <c r="BJ4488" s="8"/>
      <c r="BK4488" s="8"/>
      <c r="BL4488" s="8"/>
      <c r="BM4488" s="8"/>
      <c r="BN4488" s="8"/>
      <c r="BO4488" s="8"/>
      <c r="BP4488" s="8"/>
      <c r="BQ4488" s="8"/>
      <c r="BR4488" s="8"/>
      <c r="BS4488" s="8"/>
      <c r="BT4488" s="8"/>
      <c r="BU4488" s="8"/>
      <c r="BV4488" s="8"/>
      <c r="BW4488" s="8"/>
      <c r="BX4488" s="8"/>
      <c r="BY4488" s="8"/>
    </row>
    <row r="4489" spans="1:77" x14ac:dyDescent="0.2">
      <c r="A4489" s="8" t="s">
        <v>17045</v>
      </c>
      <c r="B4489" s="5"/>
      <c r="C4489" s="8" t="s">
        <v>17046</v>
      </c>
      <c r="D4489" s="5" t="s">
        <v>16784</v>
      </c>
      <c r="E4489" s="8" t="s">
        <v>17004</v>
      </c>
      <c r="F4489" s="5" t="s">
        <v>826</v>
      </c>
      <c r="G4489" s="8" t="s">
        <v>15729</v>
      </c>
      <c r="H4489" s="8" t="s">
        <v>2326</v>
      </c>
      <c r="I4489" s="8" t="s">
        <v>17047</v>
      </c>
      <c r="J4489" s="8"/>
      <c r="K4489" s="8"/>
      <c r="L4489" s="8"/>
      <c r="M4489" s="8"/>
      <c r="N4489" s="8" t="s">
        <v>16274</v>
      </c>
      <c r="O4489" s="8"/>
      <c r="P4489" s="8"/>
      <c r="Q4489" s="8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  <c r="AY4489" s="8"/>
      <c r="AZ4489" s="8"/>
      <c r="BA4489" s="8"/>
      <c r="BB4489" s="8"/>
      <c r="BC4489" s="8"/>
      <c r="BD4489" s="8"/>
      <c r="BE4489" s="8"/>
      <c r="BF4489" s="8"/>
      <c r="BG4489" s="8"/>
      <c r="BH4489" s="8"/>
      <c r="BI4489" s="8"/>
      <c r="BJ4489" s="8"/>
      <c r="BK4489" s="8"/>
      <c r="BL4489" s="8"/>
      <c r="BM4489" s="8"/>
      <c r="BN4489" s="8"/>
      <c r="BO4489" s="8"/>
      <c r="BP4489" s="8"/>
      <c r="BQ4489" s="8"/>
      <c r="BR4489" s="8"/>
      <c r="BS4489" s="8"/>
      <c r="BT4489" s="8"/>
      <c r="BU4489" s="8"/>
      <c r="BV4489" s="8"/>
      <c r="BW4489" s="8"/>
      <c r="BX4489" s="8"/>
      <c r="BY4489" s="8"/>
    </row>
    <row r="4490" spans="1:77" x14ac:dyDescent="0.2">
      <c r="A4490" s="8" t="s">
        <v>17048</v>
      </c>
      <c r="B4490" s="5"/>
      <c r="C4490" s="8" t="s">
        <v>17049</v>
      </c>
      <c r="D4490" s="5" t="s">
        <v>16784</v>
      </c>
      <c r="E4490" s="8" t="s">
        <v>16790</v>
      </c>
      <c r="F4490" s="5" t="s">
        <v>826</v>
      </c>
      <c r="G4490" s="8" t="s">
        <v>15729</v>
      </c>
      <c r="H4490" s="8" t="s">
        <v>2326</v>
      </c>
      <c r="I4490" s="8" t="s">
        <v>17050</v>
      </c>
      <c r="J4490" s="8"/>
      <c r="K4490" s="8"/>
      <c r="L4490" s="8"/>
      <c r="M4490" s="8"/>
      <c r="N4490" s="8" t="s">
        <v>16274</v>
      </c>
      <c r="O4490" s="8"/>
      <c r="P4490" s="8"/>
      <c r="Q4490" s="8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  <c r="AY4490" s="8"/>
      <c r="AZ4490" s="8"/>
      <c r="BA4490" s="8"/>
      <c r="BB4490" s="8"/>
      <c r="BC4490" s="8"/>
      <c r="BD4490" s="8"/>
      <c r="BE4490" s="8"/>
      <c r="BF4490" s="8"/>
      <c r="BG4490" s="8"/>
      <c r="BH4490" s="8"/>
      <c r="BI4490" s="8"/>
      <c r="BJ4490" s="8"/>
      <c r="BK4490" s="8"/>
      <c r="BL4490" s="8"/>
      <c r="BM4490" s="8"/>
      <c r="BN4490" s="8"/>
      <c r="BO4490" s="8"/>
      <c r="BP4490" s="8"/>
      <c r="BQ4490" s="8"/>
      <c r="BR4490" s="8"/>
      <c r="BS4490" s="8"/>
      <c r="BT4490" s="8"/>
      <c r="BU4490" s="8"/>
      <c r="BV4490" s="8"/>
      <c r="BW4490" s="8"/>
      <c r="BX4490" s="8"/>
      <c r="BY4490" s="8"/>
    </row>
    <row r="4491" spans="1:77" x14ac:dyDescent="0.2">
      <c r="A4491" s="8" t="s">
        <v>17051</v>
      </c>
      <c r="B4491" s="5"/>
      <c r="C4491" s="8" t="s">
        <v>17052</v>
      </c>
      <c r="D4491" s="5" t="s">
        <v>16784</v>
      </c>
      <c r="E4491" s="8" t="s">
        <v>16790</v>
      </c>
      <c r="F4491" s="5" t="s">
        <v>826</v>
      </c>
      <c r="G4491" s="8" t="s">
        <v>15729</v>
      </c>
      <c r="H4491" s="8" t="s">
        <v>2326</v>
      </c>
      <c r="I4491" s="8" t="s">
        <v>17053</v>
      </c>
      <c r="J4491" s="8"/>
      <c r="K4491" s="8"/>
      <c r="L4491" s="8"/>
      <c r="M4491" s="8"/>
      <c r="N4491" s="8" t="s">
        <v>16274</v>
      </c>
      <c r="O4491" s="8"/>
      <c r="P4491" s="8"/>
      <c r="Q4491" s="8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  <c r="AY4491" s="8"/>
      <c r="AZ4491" s="8"/>
      <c r="BA4491" s="8"/>
      <c r="BB4491" s="8"/>
      <c r="BC4491" s="8"/>
      <c r="BD4491" s="8"/>
      <c r="BE4491" s="8"/>
      <c r="BF4491" s="8"/>
      <c r="BG4491" s="8"/>
      <c r="BH4491" s="8"/>
      <c r="BI4491" s="8"/>
      <c r="BJ4491" s="8"/>
      <c r="BK4491" s="8"/>
      <c r="BL4491" s="8"/>
      <c r="BM4491" s="8"/>
      <c r="BN4491" s="8"/>
      <c r="BO4491" s="8"/>
      <c r="BP4491" s="8"/>
      <c r="BQ4491" s="8"/>
      <c r="BR4491" s="8"/>
      <c r="BS4491" s="8"/>
      <c r="BT4491" s="8"/>
      <c r="BU4491" s="8"/>
      <c r="BV4491" s="8"/>
      <c r="BW4491" s="8"/>
      <c r="BX4491" s="8"/>
      <c r="BY4491" s="8"/>
    </row>
    <row r="4492" spans="1:77" x14ac:dyDescent="0.2">
      <c r="A4492" s="8" t="s">
        <v>17054</v>
      </c>
      <c r="B4492" s="5"/>
      <c r="C4492" s="8" t="s">
        <v>17055</v>
      </c>
      <c r="D4492" s="5" t="s">
        <v>16784</v>
      </c>
      <c r="E4492" s="8" t="s">
        <v>16790</v>
      </c>
      <c r="F4492" s="5" t="s">
        <v>826</v>
      </c>
      <c r="G4492" s="8" t="s">
        <v>15729</v>
      </c>
      <c r="H4492" s="8" t="s">
        <v>2326</v>
      </c>
      <c r="I4492" s="8" t="s">
        <v>17056</v>
      </c>
      <c r="J4492" s="8"/>
      <c r="K4492" s="8"/>
      <c r="L4492" s="8"/>
      <c r="M4492" s="8"/>
      <c r="N4492" s="8" t="s">
        <v>16274</v>
      </c>
      <c r="O4492" s="8"/>
      <c r="P4492" s="8"/>
      <c r="Q4492" s="8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  <c r="AY4492" s="8"/>
      <c r="AZ4492" s="8"/>
      <c r="BA4492" s="8"/>
      <c r="BB4492" s="8"/>
      <c r="BC4492" s="8"/>
      <c r="BD4492" s="8"/>
      <c r="BE4492" s="8"/>
      <c r="BF4492" s="8"/>
      <c r="BG4492" s="8"/>
      <c r="BH4492" s="8"/>
      <c r="BI4492" s="8"/>
      <c r="BJ4492" s="8"/>
      <c r="BK4492" s="8"/>
      <c r="BL4492" s="8"/>
      <c r="BM4492" s="8"/>
      <c r="BN4492" s="8"/>
      <c r="BO4492" s="8"/>
      <c r="BP4492" s="8"/>
      <c r="BQ4492" s="8"/>
      <c r="BR4492" s="8"/>
      <c r="BS4492" s="8"/>
      <c r="BT4492" s="8"/>
      <c r="BU4492" s="8"/>
      <c r="BV4492" s="8"/>
      <c r="BW4492" s="8"/>
      <c r="BX4492" s="8"/>
      <c r="BY4492" s="8"/>
    </row>
    <row r="4493" spans="1:77" x14ac:dyDescent="0.2">
      <c r="A4493" s="8" t="s">
        <v>17057</v>
      </c>
      <c r="B4493" s="5"/>
      <c r="C4493" s="8" t="s">
        <v>17058</v>
      </c>
      <c r="D4493" s="5" t="s">
        <v>16784</v>
      </c>
      <c r="E4493" s="8" t="s">
        <v>16790</v>
      </c>
      <c r="F4493" s="5" t="s">
        <v>826</v>
      </c>
      <c r="G4493" s="8" t="s">
        <v>15729</v>
      </c>
      <c r="H4493" s="8" t="s">
        <v>2326</v>
      </c>
      <c r="I4493" s="8" t="s">
        <v>17059</v>
      </c>
      <c r="J4493" s="8"/>
      <c r="K4493" s="8"/>
      <c r="L4493" s="8"/>
      <c r="M4493" s="8"/>
      <c r="N4493" s="8" t="s">
        <v>16274</v>
      </c>
      <c r="O4493" s="8"/>
      <c r="P4493" s="8"/>
      <c r="Q4493" s="8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  <c r="AY4493" s="8"/>
      <c r="AZ4493" s="8"/>
      <c r="BA4493" s="8"/>
      <c r="BB4493" s="8"/>
      <c r="BC4493" s="8"/>
      <c r="BD4493" s="8"/>
      <c r="BE4493" s="8"/>
      <c r="BF4493" s="8"/>
      <c r="BG4493" s="8"/>
      <c r="BH4493" s="8"/>
      <c r="BI4493" s="8"/>
      <c r="BJ4493" s="8"/>
      <c r="BK4493" s="8"/>
      <c r="BL4493" s="8"/>
      <c r="BM4493" s="8"/>
      <c r="BN4493" s="8"/>
      <c r="BO4493" s="8"/>
      <c r="BP4493" s="8"/>
      <c r="BQ4493" s="8"/>
      <c r="BR4493" s="8"/>
      <c r="BS4493" s="8"/>
      <c r="BT4493" s="8"/>
      <c r="BU4493" s="8"/>
      <c r="BV4493" s="8"/>
      <c r="BW4493" s="8"/>
      <c r="BX4493" s="8"/>
      <c r="BY4493" s="8"/>
    </row>
    <row r="4494" spans="1:77" x14ac:dyDescent="0.2">
      <c r="A4494" s="8" t="s">
        <v>17060</v>
      </c>
      <c r="B4494" s="5"/>
      <c r="C4494" s="8" t="s">
        <v>17061</v>
      </c>
      <c r="D4494" s="5" t="s">
        <v>16784</v>
      </c>
      <c r="E4494" s="8" t="s">
        <v>16790</v>
      </c>
      <c r="F4494" s="5" t="s">
        <v>826</v>
      </c>
      <c r="G4494" s="8" t="s">
        <v>15729</v>
      </c>
      <c r="H4494" s="8" t="s">
        <v>2326</v>
      </c>
      <c r="I4494" s="8" t="s">
        <v>17062</v>
      </c>
      <c r="J4494" s="8"/>
      <c r="K4494" s="8"/>
      <c r="L4494" s="8"/>
      <c r="M4494" s="8"/>
      <c r="N4494" s="8" t="s">
        <v>16274</v>
      </c>
      <c r="O4494" s="8"/>
      <c r="P4494" s="8"/>
      <c r="Q4494" s="8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  <c r="AY4494" s="8"/>
      <c r="AZ4494" s="8"/>
      <c r="BA4494" s="8"/>
      <c r="BB4494" s="8"/>
      <c r="BC4494" s="8"/>
      <c r="BD4494" s="8"/>
      <c r="BE4494" s="8"/>
      <c r="BF4494" s="8"/>
      <c r="BG4494" s="8"/>
      <c r="BH4494" s="8"/>
      <c r="BI4494" s="8"/>
      <c r="BJ4494" s="8"/>
      <c r="BK4494" s="8"/>
      <c r="BL4494" s="8"/>
      <c r="BM4494" s="8"/>
      <c r="BN4494" s="8"/>
      <c r="BO4494" s="8"/>
      <c r="BP4494" s="8"/>
      <c r="BQ4494" s="8"/>
      <c r="BR4494" s="8"/>
      <c r="BS4494" s="8"/>
      <c r="BT4494" s="8"/>
      <c r="BU4494" s="8"/>
      <c r="BV4494" s="8"/>
      <c r="BW4494" s="8"/>
      <c r="BX4494" s="8"/>
      <c r="BY4494" s="8"/>
    </row>
    <row r="4495" spans="1:77" x14ac:dyDescent="0.2">
      <c r="A4495" s="8" t="s">
        <v>17063</v>
      </c>
      <c r="B4495" s="5"/>
      <c r="C4495" s="8" t="s">
        <v>17064</v>
      </c>
      <c r="D4495" s="5" t="s">
        <v>16784</v>
      </c>
      <c r="E4495" s="8" t="s">
        <v>16790</v>
      </c>
      <c r="F4495" s="5" t="s">
        <v>826</v>
      </c>
      <c r="G4495" s="8" t="s">
        <v>15729</v>
      </c>
      <c r="H4495" s="8" t="s">
        <v>2326</v>
      </c>
      <c r="I4495" s="8" t="s">
        <v>17065</v>
      </c>
      <c r="J4495" s="8"/>
      <c r="K4495" s="8"/>
      <c r="L4495" s="8"/>
      <c r="M4495" s="8"/>
      <c r="N4495" s="8" t="s">
        <v>16274</v>
      </c>
      <c r="O4495" s="8"/>
      <c r="P4495" s="8"/>
      <c r="Q4495" s="8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  <c r="AY4495" s="8"/>
      <c r="AZ4495" s="8"/>
      <c r="BA4495" s="8"/>
      <c r="BB4495" s="8"/>
      <c r="BC4495" s="8"/>
      <c r="BD4495" s="8"/>
      <c r="BE4495" s="8"/>
      <c r="BF4495" s="8"/>
      <c r="BG4495" s="8"/>
      <c r="BH4495" s="8"/>
      <c r="BI4495" s="8"/>
      <c r="BJ4495" s="8"/>
      <c r="BK4495" s="8"/>
      <c r="BL4495" s="8"/>
      <c r="BM4495" s="8"/>
      <c r="BN4495" s="8"/>
      <c r="BO4495" s="8"/>
      <c r="BP4495" s="8"/>
      <c r="BQ4495" s="8"/>
      <c r="BR4495" s="8"/>
      <c r="BS4495" s="8"/>
      <c r="BT4495" s="8"/>
      <c r="BU4495" s="8"/>
      <c r="BV4495" s="8"/>
      <c r="BW4495" s="8"/>
      <c r="BX4495" s="8"/>
      <c r="BY4495" s="8"/>
    </row>
    <row r="4496" spans="1:77" x14ac:dyDescent="0.2">
      <c r="A4496" s="8" t="s">
        <v>17066</v>
      </c>
      <c r="B4496" s="5"/>
      <c r="C4496" s="8" t="s">
        <v>17067</v>
      </c>
      <c r="D4496" s="5" t="s">
        <v>16784</v>
      </c>
      <c r="E4496" s="8" t="s">
        <v>16790</v>
      </c>
      <c r="F4496" s="5" t="s">
        <v>826</v>
      </c>
      <c r="G4496" s="8" t="s">
        <v>15729</v>
      </c>
      <c r="H4496" s="8" t="s">
        <v>2326</v>
      </c>
      <c r="I4496" s="8" t="s">
        <v>17068</v>
      </c>
      <c r="J4496" s="8"/>
      <c r="K4496" s="8"/>
      <c r="L4496" s="8"/>
      <c r="M4496" s="8"/>
      <c r="N4496" s="8" t="s">
        <v>16274</v>
      </c>
      <c r="O4496" s="8"/>
      <c r="P4496" s="8"/>
      <c r="Q4496" s="8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  <c r="AY4496" s="8"/>
      <c r="AZ4496" s="8"/>
      <c r="BA4496" s="8"/>
      <c r="BB4496" s="8"/>
      <c r="BC4496" s="8"/>
      <c r="BD4496" s="8"/>
      <c r="BE4496" s="8"/>
      <c r="BF4496" s="8"/>
      <c r="BG4496" s="8"/>
      <c r="BH4496" s="8"/>
      <c r="BI4496" s="8"/>
      <c r="BJ4496" s="8"/>
      <c r="BK4496" s="8"/>
      <c r="BL4496" s="8"/>
      <c r="BM4496" s="8"/>
      <c r="BN4496" s="8"/>
      <c r="BO4496" s="8"/>
      <c r="BP4496" s="8"/>
      <c r="BQ4496" s="8"/>
      <c r="BR4496" s="8"/>
      <c r="BS4496" s="8"/>
      <c r="BT4496" s="8"/>
      <c r="BU4496" s="8"/>
      <c r="BV4496" s="8"/>
      <c r="BW4496" s="8"/>
      <c r="BX4496" s="8"/>
      <c r="BY4496" s="8"/>
    </row>
    <row r="4497" spans="1:77" x14ac:dyDescent="0.2">
      <c r="A4497" s="8" t="s">
        <v>17069</v>
      </c>
      <c r="B4497" s="5"/>
      <c r="C4497" s="8" t="s">
        <v>17070</v>
      </c>
      <c r="D4497" s="5" t="s">
        <v>16784</v>
      </c>
      <c r="E4497" s="8" t="s">
        <v>16790</v>
      </c>
      <c r="F4497" s="5" t="s">
        <v>826</v>
      </c>
      <c r="G4497" s="8" t="s">
        <v>15729</v>
      </c>
      <c r="H4497" s="8" t="s">
        <v>2326</v>
      </c>
      <c r="I4497" s="8" t="s">
        <v>17071</v>
      </c>
      <c r="J4497" s="8"/>
      <c r="K4497" s="8"/>
      <c r="L4497" s="8"/>
      <c r="M4497" s="8"/>
      <c r="N4497" s="8" t="s">
        <v>16274</v>
      </c>
      <c r="O4497" s="8"/>
      <c r="P4497" s="8"/>
      <c r="Q4497" s="8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  <c r="AY4497" s="8"/>
      <c r="AZ4497" s="8"/>
      <c r="BA4497" s="8"/>
      <c r="BB4497" s="8"/>
      <c r="BC4497" s="8"/>
      <c r="BD4497" s="8"/>
      <c r="BE4497" s="8"/>
      <c r="BF4497" s="8"/>
      <c r="BG4497" s="8"/>
      <c r="BH4497" s="8"/>
      <c r="BI4497" s="8"/>
      <c r="BJ4497" s="8"/>
      <c r="BK4497" s="8"/>
      <c r="BL4497" s="8"/>
      <c r="BM4497" s="8"/>
      <c r="BN4497" s="8"/>
      <c r="BO4497" s="8"/>
      <c r="BP4497" s="8"/>
      <c r="BQ4497" s="8"/>
      <c r="BR4497" s="8"/>
      <c r="BS4497" s="8"/>
      <c r="BT4497" s="8"/>
      <c r="BU4497" s="8"/>
      <c r="BV4497" s="8"/>
      <c r="BW4497" s="8"/>
      <c r="BX4497" s="8"/>
      <c r="BY4497" s="8"/>
    </row>
    <row r="4498" spans="1:77" x14ac:dyDescent="0.2">
      <c r="A4498" s="8" t="s">
        <v>17072</v>
      </c>
      <c r="B4498" s="5"/>
      <c r="C4498" s="8" t="s">
        <v>17073</v>
      </c>
      <c r="D4498" s="5" t="s">
        <v>16784</v>
      </c>
      <c r="E4498" s="8" t="s">
        <v>17074</v>
      </c>
      <c r="F4498" s="5" t="s">
        <v>826</v>
      </c>
      <c r="G4498" s="8" t="s">
        <v>15729</v>
      </c>
      <c r="H4498" s="8" t="s">
        <v>2326</v>
      </c>
      <c r="I4498" s="8" t="s">
        <v>17075</v>
      </c>
      <c r="J4498" s="8"/>
      <c r="K4498" s="8"/>
      <c r="L4498" s="8"/>
      <c r="M4498" s="8"/>
      <c r="N4498" s="8" t="s">
        <v>16274</v>
      </c>
      <c r="O4498" s="8"/>
      <c r="P4498" s="8"/>
      <c r="Q4498" s="8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  <c r="AY4498" s="8"/>
      <c r="AZ4498" s="8"/>
      <c r="BA4498" s="8"/>
      <c r="BB4498" s="8"/>
      <c r="BC4498" s="8"/>
      <c r="BD4498" s="8"/>
      <c r="BE4498" s="8"/>
      <c r="BF4498" s="8"/>
      <c r="BG4498" s="8"/>
      <c r="BH4498" s="8"/>
      <c r="BI4498" s="8"/>
      <c r="BJ4498" s="8"/>
      <c r="BK4498" s="8"/>
      <c r="BL4498" s="8"/>
      <c r="BM4498" s="8"/>
      <c r="BN4498" s="8"/>
      <c r="BO4498" s="8"/>
      <c r="BP4498" s="8"/>
      <c r="BQ4498" s="8"/>
      <c r="BR4498" s="8"/>
      <c r="BS4498" s="8"/>
      <c r="BT4498" s="8"/>
      <c r="BU4498" s="8"/>
      <c r="BV4498" s="8"/>
      <c r="BW4498" s="8"/>
      <c r="BX4498" s="8"/>
      <c r="BY4498" s="8"/>
    </row>
    <row r="4499" spans="1:77" x14ac:dyDescent="0.2">
      <c r="A4499" s="8" t="s">
        <v>17076</v>
      </c>
      <c r="B4499" s="5"/>
      <c r="C4499" s="8" t="s">
        <v>17077</v>
      </c>
      <c r="D4499" s="5" t="s">
        <v>16784</v>
      </c>
      <c r="E4499" s="8" t="s">
        <v>16790</v>
      </c>
      <c r="F4499" s="5" t="s">
        <v>826</v>
      </c>
      <c r="G4499" s="8" t="s">
        <v>15729</v>
      </c>
      <c r="H4499" s="8" t="s">
        <v>2326</v>
      </c>
      <c r="I4499" s="8" t="s">
        <v>17078</v>
      </c>
      <c r="J4499" s="8"/>
      <c r="K4499" s="8"/>
      <c r="L4499" s="8"/>
      <c r="M4499" s="8"/>
      <c r="N4499" s="8" t="s">
        <v>16274</v>
      </c>
      <c r="O4499" s="8"/>
      <c r="P4499" s="8"/>
      <c r="Q4499" s="8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  <c r="AY4499" s="8"/>
      <c r="AZ4499" s="8"/>
      <c r="BA4499" s="8"/>
      <c r="BB4499" s="8"/>
      <c r="BC4499" s="8"/>
      <c r="BD4499" s="8"/>
      <c r="BE4499" s="8"/>
      <c r="BF4499" s="8"/>
      <c r="BG4499" s="8"/>
      <c r="BH4499" s="8"/>
      <c r="BI4499" s="8"/>
      <c r="BJ4499" s="8"/>
      <c r="BK4499" s="8"/>
      <c r="BL4499" s="8"/>
      <c r="BM4499" s="8"/>
      <c r="BN4499" s="8"/>
      <c r="BO4499" s="8"/>
      <c r="BP4499" s="8"/>
      <c r="BQ4499" s="8"/>
      <c r="BR4499" s="8"/>
      <c r="BS4499" s="8"/>
      <c r="BT4499" s="8"/>
      <c r="BU4499" s="8"/>
      <c r="BV4499" s="8"/>
      <c r="BW4499" s="8"/>
      <c r="BX4499" s="8"/>
      <c r="BY4499" s="8"/>
    </row>
    <row r="4500" spans="1:77" x14ac:dyDescent="0.2">
      <c r="A4500" s="8" t="s">
        <v>17079</v>
      </c>
      <c r="B4500" s="5"/>
      <c r="C4500" s="8" t="s">
        <v>17080</v>
      </c>
      <c r="D4500" s="5" t="s">
        <v>16784</v>
      </c>
      <c r="E4500" s="8" t="s">
        <v>16790</v>
      </c>
      <c r="F4500" s="5" t="s">
        <v>826</v>
      </c>
      <c r="G4500" s="8" t="s">
        <v>15729</v>
      </c>
      <c r="H4500" s="8" t="s">
        <v>2326</v>
      </c>
      <c r="I4500" s="8" t="s">
        <v>17081</v>
      </c>
      <c r="J4500" s="8"/>
      <c r="K4500" s="8"/>
      <c r="L4500" s="8"/>
      <c r="M4500" s="8"/>
      <c r="N4500" s="8" t="s">
        <v>16274</v>
      </c>
      <c r="O4500" s="8"/>
      <c r="P4500" s="8"/>
      <c r="Q4500" s="8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  <c r="AY4500" s="8"/>
      <c r="AZ4500" s="8"/>
      <c r="BA4500" s="8"/>
      <c r="BB4500" s="8"/>
      <c r="BC4500" s="8"/>
      <c r="BD4500" s="8"/>
      <c r="BE4500" s="8"/>
      <c r="BF4500" s="8"/>
      <c r="BG4500" s="8"/>
      <c r="BH4500" s="8"/>
      <c r="BI4500" s="8"/>
      <c r="BJ4500" s="8"/>
      <c r="BK4500" s="8"/>
      <c r="BL4500" s="8"/>
      <c r="BM4500" s="8"/>
      <c r="BN4500" s="8"/>
      <c r="BO4500" s="8"/>
      <c r="BP4500" s="8"/>
      <c r="BQ4500" s="8"/>
      <c r="BR4500" s="8"/>
      <c r="BS4500" s="8"/>
      <c r="BT4500" s="8"/>
      <c r="BU4500" s="8"/>
      <c r="BV4500" s="8"/>
      <c r="BW4500" s="8"/>
      <c r="BX4500" s="8"/>
      <c r="BY4500" s="8"/>
    </row>
    <row r="4501" spans="1:77" x14ac:dyDescent="0.2">
      <c r="A4501" s="8" t="s">
        <v>17082</v>
      </c>
      <c r="B4501" s="5"/>
      <c r="C4501" s="8" t="s">
        <v>17083</v>
      </c>
      <c r="D4501" s="5" t="s">
        <v>16784</v>
      </c>
      <c r="E4501" s="8" t="s">
        <v>16790</v>
      </c>
      <c r="F4501" s="5" t="s">
        <v>826</v>
      </c>
      <c r="G4501" s="8" t="s">
        <v>15729</v>
      </c>
      <c r="H4501" s="8" t="s">
        <v>2326</v>
      </c>
      <c r="I4501" s="8" t="s">
        <v>17084</v>
      </c>
      <c r="J4501" s="8"/>
      <c r="K4501" s="8"/>
      <c r="L4501" s="8"/>
      <c r="M4501" s="8"/>
      <c r="N4501" s="8" t="s">
        <v>16274</v>
      </c>
      <c r="O4501" s="8"/>
      <c r="P4501" s="8"/>
      <c r="Q4501" s="8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  <c r="AY4501" s="8"/>
      <c r="AZ4501" s="8"/>
      <c r="BA4501" s="8"/>
      <c r="BB4501" s="8"/>
      <c r="BC4501" s="8"/>
      <c r="BD4501" s="8"/>
      <c r="BE4501" s="8"/>
      <c r="BF4501" s="8"/>
      <c r="BG4501" s="8"/>
      <c r="BH4501" s="8"/>
      <c r="BI4501" s="8"/>
      <c r="BJ4501" s="8"/>
      <c r="BK4501" s="8"/>
      <c r="BL4501" s="8"/>
      <c r="BM4501" s="8"/>
      <c r="BN4501" s="8"/>
      <c r="BO4501" s="8"/>
      <c r="BP4501" s="8"/>
      <c r="BQ4501" s="8"/>
      <c r="BR4501" s="8"/>
      <c r="BS4501" s="8"/>
      <c r="BT4501" s="8"/>
      <c r="BU4501" s="8"/>
      <c r="BV4501" s="8"/>
      <c r="BW4501" s="8"/>
      <c r="BX4501" s="8"/>
      <c r="BY4501" s="8"/>
    </row>
    <row r="4502" spans="1:77" x14ac:dyDescent="0.2">
      <c r="A4502" s="8" t="s">
        <v>17085</v>
      </c>
      <c r="B4502" s="5"/>
      <c r="C4502" s="8" t="s">
        <v>17086</v>
      </c>
      <c r="D4502" s="5" t="s">
        <v>16784</v>
      </c>
      <c r="E4502" s="8" t="s">
        <v>16790</v>
      </c>
      <c r="F4502" s="5" t="s">
        <v>826</v>
      </c>
      <c r="G4502" s="8" t="s">
        <v>15729</v>
      </c>
      <c r="H4502" s="8" t="s">
        <v>2326</v>
      </c>
      <c r="I4502" s="8" t="s">
        <v>17087</v>
      </c>
      <c r="J4502" s="8"/>
      <c r="K4502" s="8"/>
      <c r="L4502" s="8"/>
      <c r="M4502" s="8"/>
      <c r="N4502" s="8" t="s">
        <v>16274</v>
      </c>
      <c r="O4502" s="8"/>
      <c r="P4502" s="8"/>
      <c r="Q4502" s="8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  <c r="AY4502" s="8"/>
      <c r="AZ4502" s="8"/>
      <c r="BA4502" s="8"/>
      <c r="BB4502" s="8"/>
      <c r="BC4502" s="8"/>
      <c r="BD4502" s="8"/>
      <c r="BE4502" s="8"/>
      <c r="BF4502" s="8"/>
      <c r="BG4502" s="8"/>
      <c r="BH4502" s="8"/>
      <c r="BI4502" s="8"/>
      <c r="BJ4502" s="8"/>
      <c r="BK4502" s="8"/>
      <c r="BL4502" s="8"/>
      <c r="BM4502" s="8"/>
      <c r="BN4502" s="8"/>
      <c r="BO4502" s="8"/>
      <c r="BP4502" s="8"/>
      <c r="BQ4502" s="8"/>
      <c r="BR4502" s="8"/>
      <c r="BS4502" s="8"/>
      <c r="BT4502" s="8"/>
      <c r="BU4502" s="8"/>
      <c r="BV4502" s="8"/>
      <c r="BW4502" s="8"/>
      <c r="BX4502" s="8"/>
      <c r="BY4502" s="8"/>
    </row>
    <row r="4503" spans="1:77" x14ac:dyDescent="0.2">
      <c r="A4503" s="8" t="s">
        <v>17088</v>
      </c>
      <c r="B4503" s="5"/>
      <c r="C4503" s="8" t="s">
        <v>17089</v>
      </c>
      <c r="D4503" s="5" t="s">
        <v>16784</v>
      </c>
      <c r="E4503" s="8" t="s">
        <v>16790</v>
      </c>
      <c r="F4503" s="5" t="s">
        <v>826</v>
      </c>
      <c r="G4503" s="8" t="s">
        <v>15729</v>
      </c>
      <c r="H4503" s="8" t="s">
        <v>2326</v>
      </c>
      <c r="I4503" s="8" t="s">
        <v>17090</v>
      </c>
      <c r="J4503" s="8"/>
      <c r="K4503" s="8"/>
      <c r="L4503" s="8"/>
      <c r="M4503" s="8"/>
      <c r="N4503" s="8" t="s">
        <v>16274</v>
      </c>
      <c r="O4503" s="8"/>
      <c r="P4503" s="8"/>
      <c r="Q4503" s="8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  <c r="AY4503" s="8"/>
      <c r="AZ4503" s="8"/>
      <c r="BA4503" s="8"/>
      <c r="BB4503" s="8"/>
      <c r="BC4503" s="8"/>
      <c r="BD4503" s="8"/>
      <c r="BE4503" s="8"/>
      <c r="BF4503" s="8"/>
      <c r="BG4503" s="8"/>
      <c r="BH4503" s="8"/>
      <c r="BI4503" s="8"/>
      <c r="BJ4503" s="8"/>
      <c r="BK4503" s="8"/>
      <c r="BL4503" s="8"/>
      <c r="BM4503" s="8"/>
      <c r="BN4503" s="8"/>
      <c r="BO4503" s="8"/>
      <c r="BP4503" s="8"/>
      <c r="BQ4503" s="8"/>
      <c r="BR4503" s="8"/>
      <c r="BS4503" s="8"/>
      <c r="BT4503" s="8"/>
      <c r="BU4503" s="8"/>
      <c r="BV4503" s="8"/>
      <c r="BW4503" s="8"/>
      <c r="BX4503" s="8"/>
      <c r="BY4503" s="8"/>
    </row>
    <row r="4504" spans="1:77" x14ac:dyDescent="0.2">
      <c r="A4504" s="8" t="s">
        <v>17091</v>
      </c>
      <c r="B4504" s="5"/>
      <c r="C4504" s="8" t="s">
        <v>17092</v>
      </c>
      <c r="D4504" s="5" t="s">
        <v>16784</v>
      </c>
      <c r="E4504" s="8" t="s">
        <v>16790</v>
      </c>
      <c r="F4504" s="5" t="s">
        <v>826</v>
      </c>
      <c r="G4504" s="8" t="s">
        <v>15729</v>
      </c>
      <c r="H4504" s="8" t="s">
        <v>2326</v>
      </c>
      <c r="I4504" s="8" t="s">
        <v>17093</v>
      </c>
      <c r="J4504" s="8"/>
      <c r="K4504" s="8"/>
      <c r="L4504" s="8"/>
      <c r="M4504" s="8"/>
      <c r="N4504" s="8" t="s">
        <v>16274</v>
      </c>
      <c r="O4504" s="8"/>
      <c r="P4504" s="8"/>
      <c r="Q4504" s="8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  <c r="AY4504" s="8"/>
      <c r="AZ4504" s="8"/>
      <c r="BA4504" s="8"/>
      <c r="BB4504" s="8"/>
      <c r="BC4504" s="8"/>
      <c r="BD4504" s="8"/>
      <c r="BE4504" s="8"/>
      <c r="BF4504" s="8"/>
      <c r="BG4504" s="8"/>
      <c r="BH4504" s="8"/>
      <c r="BI4504" s="8"/>
      <c r="BJ4504" s="8"/>
      <c r="BK4504" s="8"/>
      <c r="BL4504" s="8"/>
      <c r="BM4504" s="8"/>
      <c r="BN4504" s="8"/>
      <c r="BO4504" s="8"/>
      <c r="BP4504" s="8"/>
      <c r="BQ4504" s="8"/>
      <c r="BR4504" s="8"/>
      <c r="BS4504" s="8"/>
      <c r="BT4504" s="8"/>
      <c r="BU4504" s="8"/>
      <c r="BV4504" s="8"/>
      <c r="BW4504" s="8"/>
      <c r="BX4504" s="8"/>
      <c r="BY4504" s="8"/>
    </row>
    <row r="4505" spans="1:77" x14ac:dyDescent="0.2">
      <c r="A4505" s="8" t="s">
        <v>17094</v>
      </c>
      <c r="B4505" s="5"/>
      <c r="C4505" s="8" t="s">
        <v>17095</v>
      </c>
      <c r="D4505" s="5" t="s">
        <v>16784</v>
      </c>
      <c r="E4505" s="8" t="s">
        <v>16790</v>
      </c>
      <c r="F4505" s="5" t="s">
        <v>826</v>
      </c>
      <c r="G4505" s="8" t="s">
        <v>15729</v>
      </c>
      <c r="H4505" s="8" t="s">
        <v>2326</v>
      </c>
      <c r="I4505" s="8" t="s">
        <v>17096</v>
      </c>
      <c r="J4505" s="8"/>
      <c r="K4505" s="8"/>
      <c r="L4505" s="8"/>
      <c r="M4505" s="8"/>
      <c r="N4505" s="8" t="s">
        <v>16274</v>
      </c>
      <c r="O4505" s="8"/>
      <c r="P4505" s="8"/>
      <c r="Q4505" s="8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  <c r="AY4505" s="8"/>
      <c r="AZ4505" s="8"/>
      <c r="BA4505" s="8"/>
      <c r="BB4505" s="8"/>
      <c r="BC4505" s="8"/>
      <c r="BD4505" s="8"/>
      <c r="BE4505" s="8"/>
      <c r="BF4505" s="8"/>
      <c r="BG4505" s="8"/>
      <c r="BH4505" s="8"/>
      <c r="BI4505" s="8"/>
      <c r="BJ4505" s="8"/>
      <c r="BK4505" s="8"/>
      <c r="BL4505" s="8"/>
      <c r="BM4505" s="8"/>
      <c r="BN4505" s="8"/>
      <c r="BO4505" s="8"/>
      <c r="BP4505" s="8"/>
      <c r="BQ4505" s="8"/>
      <c r="BR4505" s="8"/>
      <c r="BS4505" s="8"/>
      <c r="BT4505" s="8"/>
      <c r="BU4505" s="8"/>
      <c r="BV4505" s="8"/>
      <c r="BW4505" s="8"/>
      <c r="BX4505" s="8"/>
      <c r="BY4505" s="8"/>
    </row>
    <row r="4506" spans="1:77" x14ac:dyDescent="0.2">
      <c r="A4506" s="8" t="s">
        <v>17097</v>
      </c>
      <c r="B4506" s="5"/>
      <c r="C4506" s="8" t="s">
        <v>17098</v>
      </c>
      <c r="D4506" s="5" t="s">
        <v>16784</v>
      </c>
      <c r="E4506" s="8" t="s">
        <v>16790</v>
      </c>
      <c r="F4506" s="5" t="s">
        <v>826</v>
      </c>
      <c r="G4506" s="8" t="s">
        <v>15729</v>
      </c>
      <c r="H4506" s="8" t="s">
        <v>2326</v>
      </c>
      <c r="I4506" s="8" t="s">
        <v>17099</v>
      </c>
      <c r="J4506" s="8"/>
      <c r="K4506" s="8"/>
      <c r="L4506" s="8"/>
      <c r="M4506" s="8"/>
      <c r="N4506" s="8" t="s">
        <v>16274</v>
      </c>
      <c r="O4506" s="8"/>
      <c r="P4506" s="8"/>
      <c r="Q4506" s="8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  <c r="AY4506" s="8"/>
      <c r="AZ4506" s="8"/>
      <c r="BA4506" s="8"/>
      <c r="BB4506" s="8"/>
      <c r="BC4506" s="8"/>
      <c r="BD4506" s="8"/>
      <c r="BE4506" s="8"/>
      <c r="BF4506" s="8"/>
      <c r="BG4506" s="8"/>
      <c r="BH4506" s="8"/>
      <c r="BI4506" s="8"/>
      <c r="BJ4506" s="8"/>
      <c r="BK4506" s="8"/>
      <c r="BL4506" s="8"/>
      <c r="BM4506" s="8"/>
      <c r="BN4506" s="8"/>
      <c r="BO4506" s="8"/>
      <c r="BP4506" s="8"/>
      <c r="BQ4506" s="8"/>
      <c r="BR4506" s="8"/>
      <c r="BS4506" s="8"/>
      <c r="BT4506" s="8"/>
      <c r="BU4506" s="8"/>
      <c r="BV4506" s="8"/>
      <c r="BW4506" s="8"/>
      <c r="BX4506" s="8"/>
      <c r="BY4506" s="8"/>
    </row>
    <row r="4507" spans="1:77" x14ac:dyDescent="0.2">
      <c r="A4507" s="8" t="s">
        <v>17100</v>
      </c>
      <c r="B4507" s="5"/>
      <c r="C4507" s="8" t="s">
        <v>17101</v>
      </c>
      <c r="D4507" s="5" t="s">
        <v>16784</v>
      </c>
      <c r="E4507" s="8" t="s">
        <v>16790</v>
      </c>
      <c r="F4507" s="5" t="s">
        <v>826</v>
      </c>
      <c r="G4507" s="8" t="s">
        <v>15729</v>
      </c>
      <c r="H4507" s="8" t="s">
        <v>2326</v>
      </c>
      <c r="I4507" s="8" t="s">
        <v>17102</v>
      </c>
      <c r="J4507" s="8"/>
      <c r="K4507" s="8"/>
      <c r="L4507" s="8"/>
      <c r="M4507" s="8"/>
      <c r="N4507" s="8" t="s">
        <v>16274</v>
      </c>
      <c r="O4507" s="8"/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  <c r="AY4507" s="8"/>
      <c r="AZ4507" s="8"/>
      <c r="BA4507" s="8"/>
      <c r="BB4507" s="8"/>
      <c r="BC4507" s="8"/>
      <c r="BD4507" s="8"/>
      <c r="BE4507" s="8"/>
      <c r="BF4507" s="8"/>
      <c r="BG4507" s="8"/>
      <c r="BH4507" s="8"/>
      <c r="BI4507" s="8"/>
      <c r="BJ4507" s="8"/>
      <c r="BK4507" s="8"/>
      <c r="BL4507" s="8"/>
      <c r="BM4507" s="8"/>
      <c r="BN4507" s="8"/>
      <c r="BO4507" s="8"/>
      <c r="BP4507" s="8"/>
      <c r="BQ4507" s="8"/>
      <c r="BR4507" s="8"/>
      <c r="BS4507" s="8"/>
      <c r="BT4507" s="8"/>
      <c r="BU4507" s="8"/>
      <c r="BV4507" s="8"/>
      <c r="BW4507" s="8"/>
      <c r="BX4507" s="8"/>
      <c r="BY4507" s="8"/>
    </row>
    <row r="4508" spans="1:77" x14ac:dyDescent="0.2">
      <c r="A4508" s="8" t="s">
        <v>17103</v>
      </c>
      <c r="B4508" s="5"/>
      <c r="C4508" s="8" t="s">
        <v>17104</v>
      </c>
      <c r="D4508" s="5" t="s">
        <v>16784</v>
      </c>
      <c r="E4508" s="8" t="s">
        <v>16790</v>
      </c>
      <c r="F4508" s="5" t="s">
        <v>826</v>
      </c>
      <c r="G4508" s="8" t="s">
        <v>15729</v>
      </c>
      <c r="H4508" s="8" t="s">
        <v>2326</v>
      </c>
      <c r="I4508" s="8" t="s">
        <v>17105</v>
      </c>
      <c r="J4508" s="8"/>
      <c r="K4508" s="8"/>
      <c r="L4508" s="8"/>
      <c r="M4508" s="8"/>
      <c r="N4508" s="8" t="s">
        <v>16274</v>
      </c>
      <c r="O4508" s="8"/>
      <c r="P4508" s="8"/>
      <c r="Q4508" s="8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  <c r="AY4508" s="8"/>
      <c r="AZ4508" s="8"/>
      <c r="BA4508" s="8"/>
      <c r="BB4508" s="8"/>
      <c r="BC4508" s="8"/>
      <c r="BD4508" s="8"/>
      <c r="BE4508" s="8"/>
      <c r="BF4508" s="8"/>
      <c r="BG4508" s="8"/>
      <c r="BH4508" s="8"/>
      <c r="BI4508" s="8"/>
      <c r="BJ4508" s="8"/>
      <c r="BK4508" s="8"/>
      <c r="BL4508" s="8"/>
      <c r="BM4508" s="8"/>
      <c r="BN4508" s="8"/>
      <c r="BO4508" s="8"/>
      <c r="BP4508" s="8"/>
      <c r="BQ4508" s="8"/>
      <c r="BR4508" s="8"/>
      <c r="BS4508" s="8"/>
      <c r="BT4508" s="8"/>
      <c r="BU4508" s="8"/>
      <c r="BV4508" s="8"/>
      <c r="BW4508" s="8"/>
      <c r="BX4508" s="8"/>
      <c r="BY4508" s="8"/>
    </row>
    <row r="4509" spans="1:77" x14ac:dyDescent="0.2">
      <c r="A4509" s="8" t="s">
        <v>17106</v>
      </c>
      <c r="B4509" s="5"/>
      <c r="C4509" s="8" t="s">
        <v>17107</v>
      </c>
      <c r="D4509" s="5" t="s">
        <v>16784</v>
      </c>
      <c r="E4509" s="8" t="s">
        <v>16790</v>
      </c>
      <c r="F4509" s="5" t="s">
        <v>826</v>
      </c>
      <c r="G4509" s="8" t="s">
        <v>15729</v>
      </c>
      <c r="H4509" s="8" t="s">
        <v>2326</v>
      </c>
      <c r="I4509" s="8" t="s">
        <v>17108</v>
      </c>
      <c r="J4509" s="8"/>
      <c r="K4509" s="8"/>
      <c r="L4509" s="8"/>
      <c r="M4509" s="8"/>
      <c r="N4509" s="8" t="s">
        <v>16274</v>
      </c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  <c r="AY4509" s="8"/>
      <c r="AZ4509" s="8"/>
      <c r="BA4509" s="8"/>
      <c r="BB4509" s="8"/>
      <c r="BC4509" s="8"/>
      <c r="BD4509" s="8"/>
      <c r="BE4509" s="8"/>
      <c r="BF4509" s="8"/>
      <c r="BG4509" s="8"/>
      <c r="BH4509" s="8"/>
      <c r="BI4509" s="8"/>
      <c r="BJ4509" s="8"/>
      <c r="BK4509" s="8"/>
      <c r="BL4509" s="8"/>
      <c r="BM4509" s="8"/>
      <c r="BN4509" s="8"/>
      <c r="BO4509" s="8"/>
      <c r="BP4509" s="8"/>
      <c r="BQ4509" s="8"/>
      <c r="BR4509" s="8"/>
      <c r="BS4509" s="8"/>
      <c r="BT4509" s="8"/>
      <c r="BU4509" s="8"/>
      <c r="BV4509" s="8"/>
      <c r="BW4509" s="8"/>
      <c r="BX4509" s="8"/>
      <c r="BY4509" s="8"/>
    </row>
    <row r="4510" spans="1:77" x14ac:dyDescent="0.2">
      <c r="A4510" s="8" t="s">
        <v>17109</v>
      </c>
      <c r="B4510" s="5"/>
      <c r="C4510" s="8" t="s">
        <v>17110</v>
      </c>
      <c r="D4510" s="5" t="s">
        <v>16784</v>
      </c>
      <c r="E4510" s="8" t="s">
        <v>16790</v>
      </c>
      <c r="F4510" s="5" t="s">
        <v>826</v>
      </c>
      <c r="G4510" s="8" t="s">
        <v>15729</v>
      </c>
      <c r="H4510" s="8" t="s">
        <v>2326</v>
      </c>
      <c r="I4510" s="8" t="s">
        <v>17111</v>
      </c>
      <c r="J4510" s="8"/>
      <c r="K4510" s="8"/>
      <c r="L4510" s="8"/>
      <c r="M4510" s="8"/>
      <c r="N4510" s="8" t="s">
        <v>16274</v>
      </c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  <c r="AY4510" s="8"/>
      <c r="AZ4510" s="8"/>
      <c r="BA4510" s="8"/>
      <c r="BB4510" s="8"/>
      <c r="BC4510" s="8"/>
      <c r="BD4510" s="8"/>
      <c r="BE4510" s="8"/>
      <c r="BF4510" s="8"/>
      <c r="BG4510" s="8"/>
      <c r="BH4510" s="8"/>
      <c r="BI4510" s="8"/>
      <c r="BJ4510" s="8"/>
      <c r="BK4510" s="8"/>
      <c r="BL4510" s="8"/>
      <c r="BM4510" s="8"/>
      <c r="BN4510" s="8"/>
      <c r="BO4510" s="8"/>
      <c r="BP4510" s="8"/>
      <c r="BQ4510" s="8"/>
      <c r="BR4510" s="8"/>
      <c r="BS4510" s="8"/>
      <c r="BT4510" s="8"/>
      <c r="BU4510" s="8"/>
      <c r="BV4510" s="8"/>
      <c r="BW4510" s="8"/>
      <c r="BX4510" s="8"/>
      <c r="BY4510" s="8"/>
    </row>
    <row r="4511" spans="1:77" x14ac:dyDescent="0.2">
      <c r="A4511" s="8" t="s">
        <v>17112</v>
      </c>
      <c r="B4511" s="5"/>
      <c r="C4511" s="8" t="s">
        <v>17113</v>
      </c>
      <c r="D4511" s="5" t="s">
        <v>16784</v>
      </c>
      <c r="E4511" s="8" t="s">
        <v>16790</v>
      </c>
      <c r="F4511" s="5" t="s">
        <v>826</v>
      </c>
      <c r="G4511" s="8" t="s">
        <v>15729</v>
      </c>
      <c r="H4511" s="8" t="s">
        <v>2326</v>
      </c>
      <c r="I4511" s="8" t="s">
        <v>17114</v>
      </c>
      <c r="J4511" s="8"/>
      <c r="K4511" s="8"/>
      <c r="L4511" s="8"/>
      <c r="M4511" s="8"/>
      <c r="N4511" s="8" t="s">
        <v>16274</v>
      </c>
      <c r="O4511" s="8"/>
      <c r="P4511" s="8"/>
      <c r="Q4511" s="8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  <c r="AY4511" s="8"/>
      <c r="AZ4511" s="8"/>
      <c r="BA4511" s="8"/>
      <c r="BB4511" s="8"/>
      <c r="BC4511" s="8"/>
      <c r="BD4511" s="8"/>
      <c r="BE4511" s="8"/>
      <c r="BF4511" s="8"/>
      <c r="BG4511" s="8"/>
      <c r="BH4511" s="8"/>
      <c r="BI4511" s="8"/>
      <c r="BJ4511" s="8"/>
      <c r="BK4511" s="8"/>
      <c r="BL4511" s="8"/>
      <c r="BM4511" s="8"/>
      <c r="BN4511" s="8"/>
      <c r="BO4511" s="8"/>
      <c r="BP4511" s="8"/>
      <c r="BQ4511" s="8"/>
      <c r="BR4511" s="8"/>
      <c r="BS4511" s="8"/>
      <c r="BT4511" s="8"/>
      <c r="BU4511" s="8"/>
      <c r="BV4511" s="8"/>
      <c r="BW4511" s="8"/>
      <c r="BX4511" s="8"/>
      <c r="BY4511" s="8"/>
    </row>
    <row r="4512" spans="1:77" x14ac:dyDescent="0.2">
      <c r="A4512" s="8" t="s">
        <v>17115</v>
      </c>
      <c r="B4512" s="5"/>
      <c r="C4512" s="8" t="s">
        <v>17116</v>
      </c>
      <c r="D4512" s="5" t="s">
        <v>16784</v>
      </c>
      <c r="E4512" s="8" t="s">
        <v>16790</v>
      </c>
      <c r="F4512" s="5" t="s">
        <v>826</v>
      </c>
      <c r="G4512" s="8" t="s">
        <v>15729</v>
      </c>
      <c r="H4512" s="8" t="s">
        <v>2326</v>
      </c>
      <c r="I4512" s="8" t="s">
        <v>17117</v>
      </c>
      <c r="J4512" s="8"/>
      <c r="K4512" s="8"/>
      <c r="L4512" s="8"/>
      <c r="M4512" s="8"/>
      <c r="N4512" s="8" t="s">
        <v>16274</v>
      </c>
      <c r="O4512" s="8"/>
      <c r="P4512" s="8"/>
      <c r="Q4512" s="8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  <c r="AY4512" s="8"/>
      <c r="AZ4512" s="8"/>
      <c r="BA4512" s="8"/>
      <c r="BB4512" s="8"/>
      <c r="BC4512" s="8"/>
      <c r="BD4512" s="8"/>
      <c r="BE4512" s="8"/>
      <c r="BF4512" s="8"/>
      <c r="BG4512" s="8"/>
      <c r="BH4512" s="8"/>
      <c r="BI4512" s="8"/>
      <c r="BJ4512" s="8"/>
      <c r="BK4512" s="8"/>
      <c r="BL4512" s="8"/>
      <c r="BM4512" s="8"/>
      <c r="BN4512" s="8"/>
      <c r="BO4512" s="8"/>
      <c r="BP4512" s="8"/>
      <c r="BQ4512" s="8"/>
      <c r="BR4512" s="8"/>
      <c r="BS4512" s="8"/>
      <c r="BT4512" s="8"/>
      <c r="BU4512" s="8"/>
      <c r="BV4512" s="8"/>
      <c r="BW4512" s="8"/>
      <c r="BX4512" s="8"/>
      <c r="BY4512" s="8"/>
    </row>
    <row r="4513" spans="1:77" x14ac:dyDescent="0.2">
      <c r="A4513" s="8" t="s">
        <v>17118</v>
      </c>
      <c r="B4513" s="5"/>
      <c r="C4513" s="8" t="s">
        <v>17119</v>
      </c>
      <c r="D4513" s="5" t="s">
        <v>16784</v>
      </c>
      <c r="E4513" s="8" t="s">
        <v>16790</v>
      </c>
      <c r="F4513" s="5" t="s">
        <v>826</v>
      </c>
      <c r="G4513" s="8" t="s">
        <v>15729</v>
      </c>
      <c r="H4513" s="8" t="s">
        <v>2326</v>
      </c>
      <c r="I4513" s="8" t="s">
        <v>17120</v>
      </c>
      <c r="J4513" s="8"/>
      <c r="K4513" s="8"/>
      <c r="L4513" s="8"/>
      <c r="M4513" s="8"/>
      <c r="N4513" s="8" t="s">
        <v>16274</v>
      </c>
      <c r="O4513" s="8"/>
      <c r="P4513" s="8"/>
      <c r="Q4513" s="8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  <c r="AY4513" s="8"/>
      <c r="AZ4513" s="8"/>
      <c r="BA4513" s="8"/>
      <c r="BB4513" s="8"/>
      <c r="BC4513" s="8"/>
      <c r="BD4513" s="8"/>
      <c r="BE4513" s="8"/>
      <c r="BF4513" s="8"/>
      <c r="BG4513" s="8"/>
      <c r="BH4513" s="8"/>
      <c r="BI4513" s="8"/>
      <c r="BJ4513" s="8"/>
      <c r="BK4513" s="8"/>
      <c r="BL4513" s="8"/>
      <c r="BM4513" s="8"/>
      <c r="BN4513" s="8"/>
      <c r="BO4513" s="8"/>
      <c r="BP4513" s="8"/>
      <c r="BQ4513" s="8"/>
      <c r="BR4513" s="8"/>
      <c r="BS4513" s="8"/>
      <c r="BT4513" s="8"/>
      <c r="BU4513" s="8"/>
      <c r="BV4513" s="8"/>
      <c r="BW4513" s="8"/>
      <c r="BX4513" s="8"/>
      <c r="BY4513" s="8"/>
    </row>
    <row r="4514" spans="1:77" x14ac:dyDescent="0.2">
      <c r="A4514" s="8" t="s">
        <v>17121</v>
      </c>
      <c r="B4514" s="5"/>
      <c r="C4514" s="8" t="s">
        <v>17122</v>
      </c>
      <c r="D4514" s="5" t="s">
        <v>16784</v>
      </c>
      <c r="E4514" s="8" t="s">
        <v>16790</v>
      </c>
      <c r="F4514" s="5" t="s">
        <v>826</v>
      </c>
      <c r="G4514" s="8" t="s">
        <v>15729</v>
      </c>
      <c r="H4514" s="8" t="s">
        <v>2326</v>
      </c>
      <c r="I4514" s="8" t="s">
        <v>17123</v>
      </c>
      <c r="J4514" s="8"/>
      <c r="K4514" s="8"/>
      <c r="L4514" s="8"/>
      <c r="M4514" s="8"/>
      <c r="N4514" s="8" t="s">
        <v>16274</v>
      </c>
      <c r="O4514" s="8"/>
      <c r="P4514" s="8"/>
      <c r="Q4514" s="8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  <c r="AY4514" s="8"/>
      <c r="AZ4514" s="8"/>
      <c r="BA4514" s="8"/>
      <c r="BB4514" s="8"/>
      <c r="BC4514" s="8"/>
      <c r="BD4514" s="8"/>
      <c r="BE4514" s="8"/>
      <c r="BF4514" s="8"/>
      <c r="BG4514" s="8"/>
      <c r="BH4514" s="8"/>
      <c r="BI4514" s="8"/>
      <c r="BJ4514" s="8"/>
      <c r="BK4514" s="8"/>
      <c r="BL4514" s="8"/>
      <c r="BM4514" s="8"/>
      <c r="BN4514" s="8"/>
      <c r="BO4514" s="8"/>
      <c r="BP4514" s="8"/>
      <c r="BQ4514" s="8"/>
      <c r="BR4514" s="8"/>
      <c r="BS4514" s="8"/>
      <c r="BT4514" s="8"/>
      <c r="BU4514" s="8"/>
      <c r="BV4514" s="8"/>
      <c r="BW4514" s="8"/>
      <c r="BX4514" s="8"/>
      <c r="BY4514" s="8"/>
    </row>
    <row r="4515" spans="1:77" x14ac:dyDescent="0.2">
      <c r="A4515" s="8" t="s">
        <v>17124</v>
      </c>
      <c r="B4515" s="5"/>
      <c r="C4515" s="8" t="s">
        <v>17125</v>
      </c>
      <c r="D4515" s="5" t="s">
        <v>16784</v>
      </c>
      <c r="E4515" s="8" t="s">
        <v>16790</v>
      </c>
      <c r="F4515" s="5" t="s">
        <v>826</v>
      </c>
      <c r="G4515" s="8" t="s">
        <v>15729</v>
      </c>
      <c r="H4515" s="8" t="s">
        <v>2326</v>
      </c>
      <c r="I4515" s="8" t="s">
        <v>17126</v>
      </c>
      <c r="J4515" s="8"/>
      <c r="K4515" s="8"/>
      <c r="L4515" s="8"/>
      <c r="M4515" s="8"/>
      <c r="N4515" s="8" t="s">
        <v>16274</v>
      </c>
      <c r="O4515" s="8"/>
      <c r="P4515" s="8"/>
      <c r="Q4515" s="8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  <c r="AY4515" s="8"/>
      <c r="AZ4515" s="8"/>
      <c r="BA4515" s="8"/>
      <c r="BB4515" s="8"/>
      <c r="BC4515" s="8"/>
      <c r="BD4515" s="8"/>
      <c r="BE4515" s="8"/>
      <c r="BF4515" s="8"/>
      <c r="BG4515" s="8"/>
      <c r="BH4515" s="8"/>
      <c r="BI4515" s="8"/>
      <c r="BJ4515" s="8"/>
      <c r="BK4515" s="8"/>
      <c r="BL4515" s="8"/>
      <c r="BM4515" s="8"/>
      <c r="BN4515" s="8"/>
      <c r="BO4515" s="8"/>
      <c r="BP4515" s="8"/>
      <c r="BQ4515" s="8"/>
      <c r="BR4515" s="8"/>
      <c r="BS4515" s="8"/>
      <c r="BT4515" s="8"/>
      <c r="BU4515" s="8"/>
      <c r="BV4515" s="8"/>
      <c r="BW4515" s="8"/>
      <c r="BX4515" s="8"/>
      <c r="BY4515" s="8"/>
    </row>
    <row r="4516" spans="1:77" x14ac:dyDescent="0.2">
      <c r="A4516" s="8" t="s">
        <v>17127</v>
      </c>
      <c r="B4516" s="5"/>
      <c r="C4516" s="8" t="s">
        <v>17128</v>
      </c>
      <c r="D4516" s="5" t="s">
        <v>16784</v>
      </c>
      <c r="E4516" s="8" t="s">
        <v>16790</v>
      </c>
      <c r="F4516" s="5" t="s">
        <v>826</v>
      </c>
      <c r="G4516" s="8" t="s">
        <v>15729</v>
      </c>
      <c r="H4516" s="8" t="s">
        <v>2326</v>
      </c>
      <c r="I4516" s="8" t="s">
        <v>17129</v>
      </c>
      <c r="J4516" s="8"/>
      <c r="K4516" s="8"/>
      <c r="L4516" s="8"/>
      <c r="M4516" s="8"/>
      <c r="N4516" s="8" t="s">
        <v>16274</v>
      </c>
      <c r="O4516" s="8"/>
      <c r="P4516" s="8"/>
      <c r="Q4516" s="8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  <c r="AY4516" s="8"/>
      <c r="AZ4516" s="8"/>
      <c r="BA4516" s="8"/>
      <c r="BB4516" s="8"/>
      <c r="BC4516" s="8"/>
      <c r="BD4516" s="8"/>
      <c r="BE4516" s="8"/>
      <c r="BF4516" s="8"/>
      <c r="BG4516" s="8"/>
      <c r="BH4516" s="8"/>
      <c r="BI4516" s="8"/>
      <c r="BJ4516" s="8"/>
      <c r="BK4516" s="8"/>
      <c r="BL4516" s="8"/>
      <c r="BM4516" s="8"/>
      <c r="BN4516" s="8"/>
      <c r="BO4516" s="8"/>
      <c r="BP4516" s="8"/>
      <c r="BQ4516" s="8"/>
      <c r="BR4516" s="8"/>
      <c r="BS4516" s="8"/>
      <c r="BT4516" s="8"/>
      <c r="BU4516" s="8"/>
      <c r="BV4516" s="8"/>
      <c r="BW4516" s="8"/>
      <c r="BX4516" s="8"/>
      <c r="BY4516" s="8"/>
    </row>
    <row r="4517" spans="1:77" x14ac:dyDescent="0.2">
      <c r="A4517" s="8" t="s">
        <v>17130</v>
      </c>
      <c r="B4517" s="5"/>
      <c r="C4517" s="8" t="s">
        <v>17131</v>
      </c>
      <c r="D4517" s="5" t="s">
        <v>16784</v>
      </c>
      <c r="E4517" s="8" t="s">
        <v>16790</v>
      </c>
      <c r="F4517" s="5" t="s">
        <v>826</v>
      </c>
      <c r="G4517" s="8" t="s">
        <v>15729</v>
      </c>
      <c r="H4517" s="8" t="s">
        <v>2326</v>
      </c>
      <c r="I4517" s="8" t="s">
        <v>17132</v>
      </c>
      <c r="J4517" s="8"/>
      <c r="K4517" s="8"/>
      <c r="L4517" s="8"/>
      <c r="M4517" s="8"/>
      <c r="N4517" s="8" t="s">
        <v>16274</v>
      </c>
      <c r="O4517" s="8"/>
      <c r="P4517" s="8"/>
      <c r="Q4517" s="8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  <c r="AY4517" s="8"/>
      <c r="AZ4517" s="8"/>
      <c r="BA4517" s="8"/>
      <c r="BB4517" s="8"/>
      <c r="BC4517" s="8"/>
      <c r="BD4517" s="8"/>
      <c r="BE4517" s="8"/>
      <c r="BF4517" s="8"/>
      <c r="BG4517" s="8"/>
      <c r="BH4517" s="8"/>
      <c r="BI4517" s="8"/>
      <c r="BJ4517" s="8"/>
      <c r="BK4517" s="8"/>
      <c r="BL4517" s="8"/>
      <c r="BM4517" s="8"/>
      <c r="BN4517" s="8"/>
      <c r="BO4517" s="8"/>
      <c r="BP4517" s="8"/>
      <c r="BQ4517" s="8"/>
      <c r="BR4517" s="8"/>
      <c r="BS4517" s="8"/>
      <c r="BT4517" s="8"/>
      <c r="BU4517" s="8"/>
      <c r="BV4517" s="8"/>
      <c r="BW4517" s="8"/>
      <c r="BX4517" s="8"/>
      <c r="BY4517" s="8"/>
    </row>
    <row r="4518" spans="1:77" x14ac:dyDescent="0.2">
      <c r="A4518" s="8" t="s">
        <v>17133</v>
      </c>
      <c r="B4518" s="5"/>
      <c r="C4518" s="8" t="s">
        <v>17134</v>
      </c>
      <c r="D4518" s="5" t="s">
        <v>16784</v>
      </c>
      <c r="E4518" s="8" t="s">
        <v>16790</v>
      </c>
      <c r="F4518" s="5" t="s">
        <v>826</v>
      </c>
      <c r="G4518" s="8" t="s">
        <v>15729</v>
      </c>
      <c r="H4518" s="8" t="s">
        <v>2326</v>
      </c>
      <c r="I4518" s="8" t="s">
        <v>17135</v>
      </c>
      <c r="J4518" s="8"/>
      <c r="K4518" s="8"/>
      <c r="L4518" s="8"/>
      <c r="M4518" s="8"/>
      <c r="N4518" s="8" t="s">
        <v>16274</v>
      </c>
      <c r="O4518" s="8"/>
      <c r="P4518" s="8"/>
      <c r="Q4518" s="8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  <c r="AY4518" s="8"/>
      <c r="AZ4518" s="8"/>
      <c r="BA4518" s="8"/>
      <c r="BB4518" s="8"/>
      <c r="BC4518" s="8"/>
      <c r="BD4518" s="8"/>
      <c r="BE4518" s="8"/>
      <c r="BF4518" s="8"/>
      <c r="BG4518" s="8"/>
      <c r="BH4518" s="8"/>
      <c r="BI4518" s="8"/>
      <c r="BJ4518" s="8"/>
      <c r="BK4518" s="8"/>
      <c r="BL4518" s="8"/>
      <c r="BM4518" s="8"/>
      <c r="BN4518" s="8"/>
      <c r="BO4518" s="8"/>
      <c r="BP4518" s="8"/>
      <c r="BQ4518" s="8"/>
      <c r="BR4518" s="8"/>
      <c r="BS4518" s="8"/>
      <c r="BT4518" s="8"/>
      <c r="BU4518" s="8"/>
      <c r="BV4518" s="8"/>
      <c r="BW4518" s="8"/>
      <c r="BX4518" s="8"/>
      <c r="BY4518" s="8"/>
    </row>
    <row r="4519" spans="1:77" x14ac:dyDescent="0.2">
      <c r="A4519" s="8" t="s">
        <v>17136</v>
      </c>
      <c r="B4519" s="5"/>
      <c r="C4519" s="8" t="s">
        <v>17137</v>
      </c>
      <c r="D4519" s="5" t="s">
        <v>16784</v>
      </c>
      <c r="E4519" s="8" t="s">
        <v>16790</v>
      </c>
      <c r="F4519" s="5" t="s">
        <v>826</v>
      </c>
      <c r="G4519" s="8" t="s">
        <v>15729</v>
      </c>
      <c r="H4519" s="8" t="s">
        <v>2326</v>
      </c>
      <c r="I4519" s="8" t="s">
        <v>17138</v>
      </c>
      <c r="J4519" s="8"/>
      <c r="K4519" s="8"/>
      <c r="L4519" s="8"/>
      <c r="M4519" s="8"/>
      <c r="N4519" s="8" t="s">
        <v>16274</v>
      </c>
      <c r="O4519" s="8"/>
      <c r="P4519" s="8"/>
      <c r="Q4519" s="8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  <c r="AY4519" s="8"/>
      <c r="AZ4519" s="8"/>
      <c r="BA4519" s="8"/>
      <c r="BB4519" s="8"/>
      <c r="BC4519" s="8"/>
      <c r="BD4519" s="8"/>
      <c r="BE4519" s="8"/>
      <c r="BF4519" s="8"/>
      <c r="BG4519" s="8"/>
      <c r="BH4519" s="8"/>
      <c r="BI4519" s="8"/>
      <c r="BJ4519" s="8"/>
      <c r="BK4519" s="8"/>
      <c r="BL4519" s="8"/>
      <c r="BM4519" s="8"/>
      <c r="BN4519" s="8"/>
      <c r="BO4519" s="8"/>
      <c r="BP4519" s="8"/>
      <c r="BQ4519" s="8"/>
      <c r="BR4519" s="8"/>
      <c r="BS4519" s="8"/>
      <c r="BT4519" s="8"/>
      <c r="BU4519" s="8"/>
      <c r="BV4519" s="8"/>
      <c r="BW4519" s="8"/>
      <c r="BX4519" s="8"/>
      <c r="BY4519" s="8"/>
    </row>
    <row r="4520" spans="1:77" x14ac:dyDescent="0.2">
      <c r="A4520" s="8" t="s">
        <v>17139</v>
      </c>
      <c r="B4520" s="5"/>
      <c r="C4520" s="8" t="s">
        <v>17140</v>
      </c>
      <c r="D4520" s="5" t="s">
        <v>16784</v>
      </c>
      <c r="E4520" s="8" t="s">
        <v>16790</v>
      </c>
      <c r="F4520" s="5" t="s">
        <v>826</v>
      </c>
      <c r="G4520" s="8" t="s">
        <v>15729</v>
      </c>
      <c r="H4520" s="8" t="s">
        <v>2326</v>
      </c>
      <c r="I4520" s="8" t="s">
        <v>17141</v>
      </c>
      <c r="J4520" s="8"/>
      <c r="K4520" s="8"/>
      <c r="L4520" s="8"/>
      <c r="M4520" s="8"/>
      <c r="N4520" s="8" t="s">
        <v>16274</v>
      </c>
      <c r="O4520" s="8"/>
      <c r="P4520" s="8"/>
      <c r="Q4520" s="8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  <c r="AY4520" s="8"/>
      <c r="AZ4520" s="8"/>
      <c r="BA4520" s="8"/>
      <c r="BB4520" s="8"/>
      <c r="BC4520" s="8"/>
      <c r="BD4520" s="8"/>
      <c r="BE4520" s="8"/>
      <c r="BF4520" s="8"/>
      <c r="BG4520" s="8"/>
      <c r="BH4520" s="8"/>
      <c r="BI4520" s="8"/>
      <c r="BJ4520" s="8"/>
      <c r="BK4520" s="8"/>
      <c r="BL4520" s="8"/>
      <c r="BM4520" s="8"/>
      <c r="BN4520" s="8"/>
      <c r="BO4520" s="8"/>
      <c r="BP4520" s="8"/>
      <c r="BQ4520" s="8"/>
      <c r="BR4520" s="8"/>
      <c r="BS4520" s="8"/>
      <c r="BT4520" s="8"/>
      <c r="BU4520" s="8"/>
      <c r="BV4520" s="8"/>
      <c r="BW4520" s="8"/>
      <c r="BX4520" s="8"/>
      <c r="BY4520" s="8"/>
    </row>
    <row r="4521" spans="1:77" x14ac:dyDescent="0.2">
      <c r="A4521" s="8" t="s">
        <v>17142</v>
      </c>
      <c r="B4521" s="5"/>
      <c r="C4521" s="8" t="s">
        <v>17143</v>
      </c>
      <c r="D4521" s="5" t="s">
        <v>16784</v>
      </c>
      <c r="E4521" s="8" t="s">
        <v>16790</v>
      </c>
      <c r="F4521" s="5" t="s">
        <v>826</v>
      </c>
      <c r="G4521" s="8" t="s">
        <v>15729</v>
      </c>
      <c r="H4521" s="8" t="s">
        <v>2326</v>
      </c>
      <c r="I4521" s="8" t="s">
        <v>17144</v>
      </c>
      <c r="J4521" s="8"/>
      <c r="K4521" s="8"/>
      <c r="L4521" s="8"/>
      <c r="M4521" s="8"/>
      <c r="N4521" s="8" t="s">
        <v>16274</v>
      </c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  <c r="AY4521" s="8"/>
      <c r="AZ4521" s="8"/>
      <c r="BA4521" s="8"/>
      <c r="BB4521" s="8"/>
      <c r="BC4521" s="8"/>
      <c r="BD4521" s="8"/>
      <c r="BE4521" s="8"/>
      <c r="BF4521" s="8"/>
      <c r="BG4521" s="8"/>
      <c r="BH4521" s="8"/>
      <c r="BI4521" s="8"/>
      <c r="BJ4521" s="8"/>
      <c r="BK4521" s="8"/>
      <c r="BL4521" s="8"/>
      <c r="BM4521" s="8"/>
      <c r="BN4521" s="8"/>
      <c r="BO4521" s="8"/>
      <c r="BP4521" s="8"/>
      <c r="BQ4521" s="8"/>
      <c r="BR4521" s="8"/>
      <c r="BS4521" s="8"/>
      <c r="BT4521" s="8"/>
      <c r="BU4521" s="8"/>
      <c r="BV4521" s="8"/>
      <c r="BW4521" s="8"/>
      <c r="BX4521" s="8"/>
      <c r="BY4521" s="8"/>
    </row>
    <row r="4522" spans="1:77" x14ac:dyDescent="0.2">
      <c r="A4522" s="8" t="s">
        <v>17145</v>
      </c>
      <c r="B4522" s="5"/>
      <c r="C4522" s="8" t="s">
        <v>17146</v>
      </c>
      <c r="D4522" s="5" t="s">
        <v>16784</v>
      </c>
      <c r="E4522" s="8" t="s">
        <v>16790</v>
      </c>
      <c r="F4522" s="5" t="s">
        <v>826</v>
      </c>
      <c r="G4522" s="8" t="s">
        <v>15729</v>
      </c>
      <c r="H4522" s="8" t="s">
        <v>2326</v>
      </c>
      <c r="I4522" s="8" t="s">
        <v>17147</v>
      </c>
      <c r="J4522" s="8"/>
      <c r="K4522" s="8"/>
      <c r="L4522" s="8"/>
      <c r="M4522" s="8"/>
      <c r="N4522" s="8" t="s">
        <v>16274</v>
      </c>
      <c r="O4522" s="8"/>
      <c r="P4522" s="8"/>
      <c r="Q4522" s="8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  <c r="AY4522" s="8"/>
      <c r="AZ4522" s="8"/>
      <c r="BA4522" s="8"/>
      <c r="BB4522" s="8"/>
      <c r="BC4522" s="8"/>
      <c r="BD4522" s="8"/>
      <c r="BE4522" s="8"/>
      <c r="BF4522" s="8"/>
      <c r="BG4522" s="8"/>
      <c r="BH4522" s="8"/>
      <c r="BI4522" s="8"/>
      <c r="BJ4522" s="8"/>
      <c r="BK4522" s="8"/>
      <c r="BL4522" s="8"/>
      <c r="BM4522" s="8"/>
      <c r="BN4522" s="8"/>
      <c r="BO4522" s="8"/>
      <c r="BP4522" s="8"/>
      <c r="BQ4522" s="8"/>
      <c r="BR4522" s="8"/>
      <c r="BS4522" s="8"/>
      <c r="BT4522" s="8"/>
      <c r="BU4522" s="8"/>
      <c r="BV4522" s="8"/>
      <c r="BW4522" s="8"/>
      <c r="BX4522" s="8"/>
      <c r="BY4522" s="8"/>
    </row>
    <row r="4523" spans="1:77" x14ac:dyDescent="0.2">
      <c r="A4523" s="8" t="s">
        <v>17148</v>
      </c>
      <c r="B4523" s="5"/>
      <c r="C4523" s="8" t="s">
        <v>17149</v>
      </c>
      <c r="D4523" s="5" t="s">
        <v>16784</v>
      </c>
      <c r="E4523" s="8" t="s">
        <v>16790</v>
      </c>
      <c r="F4523" s="5" t="s">
        <v>826</v>
      </c>
      <c r="G4523" s="8" t="s">
        <v>15729</v>
      </c>
      <c r="H4523" s="8" t="s">
        <v>2326</v>
      </c>
      <c r="I4523" s="8" t="s">
        <v>17150</v>
      </c>
      <c r="J4523" s="8"/>
      <c r="K4523" s="8"/>
      <c r="L4523" s="8"/>
      <c r="M4523" s="8"/>
      <c r="N4523" s="8" t="s">
        <v>16274</v>
      </c>
      <c r="O4523" s="8"/>
      <c r="P4523" s="8"/>
      <c r="Q4523" s="8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  <c r="AY4523" s="8"/>
      <c r="AZ4523" s="8"/>
      <c r="BA4523" s="8"/>
      <c r="BB4523" s="8"/>
      <c r="BC4523" s="8"/>
      <c r="BD4523" s="8"/>
      <c r="BE4523" s="8"/>
      <c r="BF4523" s="8"/>
      <c r="BG4523" s="8"/>
      <c r="BH4523" s="8"/>
      <c r="BI4523" s="8"/>
      <c r="BJ4523" s="8"/>
      <c r="BK4523" s="8"/>
      <c r="BL4523" s="8"/>
      <c r="BM4523" s="8"/>
      <c r="BN4523" s="8"/>
      <c r="BO4523" s="8"/>
      <c r="BP4523" s="8"/>
      <c r="BQ4523" s="8"/>
      <c r="BR4523" s="8"/>
      <c r="BS4523" s="8"/>
      <c r="BT4523" s="8"/>
      <c r="BU4523" s="8"/>
      <c r="BV4523" s="8"/>
      <c r="BW4523" s="8"/>
      <c r="BX4523" s="8"/>
      <c r="BY4523" s="8"/>
    </row>
    <row r="4524" spans="1:77" x14ac:dyDescent="0.2">
      <c r="A4524" s="8" t="s">
        <v>17151</v>
      </c>
      <c r="B4524" s="5"/>
      <c r="C4524" s="8" t="s">
        <v>17152</v>
      </c>
      <c r="D4524" s="5" t="s">
        <v>16784</v>
      </c>
      <c r="E4524" s="8" t="s">
        <v>16790</v>
      </c>
      <c r="F4524" s="5" t="s">
        <v>826</v>
      </c>
      <c r="G4524" s="8" t="s">
        <v>15729</v>
      </c>
      <c r="H4524" s="8" t="s">
        <v>2326</v>
      </c>
      <c r="I4524" s="8" t="s">
        <v>17153</v>
      </c>
      <c r="J4524" s="8"/>
      <c r="K4524" s="8"/>
      <c r="L4524" s="8"/>
      <c r="M4524" s="8"/>
      <c r="N4524" s="8" t="s">
        <v>16274</v>
      </c>
      <c r="O4524" s="8"/>
      <c r="P4524" s="8"/>
      <c r="Q4524" s="8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  <c r="AY4524" s="8"/>
      <c r="AZ4524" s="8"/>
      <c r="BA4524" s="8"/>
      <c r="BB4524" s="8"/>
      <c r="BC4524" s="8"/>
      <c r="BD4524" s="8"/>
      <c r="BE4524" s="8"/>
      <c r="BF4524" s="8"/>
      <c r="BG4524" s="8"/>
      <c r="BH4524" s="8"/>
      <c r="BI4524" s="8"/>
      <c r="BJ4524" s="8"/>
      <c r="BK4524" s="8"/>
      <c r="BL4524" s="8"/>
      <c r="BM4524" s="8"/>
      <c r="BN4524" s="8"/>
      <c r="BO4524" s="8"/>
      <c r="BP4524" s="8"/>
      <c r="BQ4524" s="8"/>
      <c r="BR4524" s="8"/>
      <c r="BS4524" s="8"/>
      <c r="BT4524" s="8"/>
      <c r="BU4524" s="8"/>
      <c r="BV4524" s="8"/>
      <c r="BW4524" s="8"/>
      <c r="BX4524" s="8"/>
      <c r="BY4524" s="8"/>
    </row>
    <row r="4525" spans="1:77" x14ac:dyDescent="0.2">
      <c r="A4525" s="8" t="s">
        <v>17154</v>
      </c>
      <c r="B4525" s="5"/>
      <c r="C4525" s="8" t="s">
        <v>17155</v>
      </c>
      <c r="D4525" s="5" t="s">
        <v>16784</v>
      </c>
      <c r="E4525" s="8" t="s">
        <v>16790</v>
      </c>
      <c r="F4525" s="5" t="s">
        <v>826</v>
      </c>
      <c r="G4525" s="8" t="s">
        <v>15729</v>
      </c>
      <c r="H4525" s="8" t="s">
        <v>2326</v>
      </c>
      <c r="I4525" s="8" t="s">
        <v>17156</v>
      </c>
      <c r="J4525" s="8"/>
      <c r="K4525" s="8"/>
      <c r="L4525" s="8"/>
      <c r="M4525" s="8"/>
      <c r="N4525" s="8" t="s">
        <v>16274</v>
      </c>
      <c r="O4525" s="8"/>
      <c r="P4525" s="8"/>
      <c r="Q4525" s="8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  <c r="AY4525" s="8"/>
      <c r="AZ4525" s="8"/>
      <c r="BA4525" s="8"/>
      <c r="BB4525" s="8"/>
      <c r="BC4525" s="8"/>
      <c r="BD4525" s="8"/>
      <c r="BE4525" s="8"/>
      <c r="BF4525" s="8"/>
      <c r="BG4525" s="8"/>
      <c r="BH4525" s="8"/>
      <c r="BI4525" s="8"/>
      <c r="BJ4525" s="8"/>
      <c r="BK4525" s="8"/>
      <c r="BL4525" s="8"/>
      <c r="BM4525" s="8"/>
      <c r="BN4525" s="8"/>
      <c r="BO4525" s="8"/>
      <c r="BP4525" s="8"/>
      <c r="BQ4525" s="8"/>
      <c r="BR4525" s="8"/>
      <c r="BS4525" s="8"/>
      <c r="BT4525" s="8"/>
      <c r="BU4525" s="8"/>
      <c r="BV4525" s="8"/>
      <c r="BW4525" s="8"/>
      <c r="BX4525" s="8"/>
      <c r="BY4525" s="8"/>
    </row>
    <row r="4526" spans="1:77" x14ac:dyDescent="0.2">
      <c r="A4526" s="8" t="s">
        <v>17157</v>
      </c>
      <c r="B4526" s="5"/>
      <c r="C4526" s="8" t="s">
        <v>17158</v>
      </c>
      <c r="D4526" s="5"/>
      <c r="E4526" s="8" t="s">
        <v>17159</v>
      </c>
      <c r="F4526" s="5" t="s">
        <v>826</v>
      </c>
      <c r="G4526" s="8" t="s">
        <v>15729</v>
      </c>
      <c r="H4526" s="8" t="s">
        <v>2326</v>
      </c>
      <c r="I4526" s="8" t="s">
        <v>17160</v>
      </c>
      <c r="J4526" s="8"/>
      <c r="K4526" s="8"/>
      <c r="L4526" s="8"/>
      <c r="M4526" s="8" t="s">
        <v>17161</v>
      </c>
      <c r="N4526" s="8" t="s">
        <v>16274</v>
      </c>
      <c r="O4526" s="8"/>
      <c r="P4526" s="8"/>
      <c r="Q4526" s="8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  <c r="AY4526" s="8"/>
      <c r="AZ4526" s="8"/>
      <c r="BA4526" s="8"/>
      <c r="BB4526" s="8"/>
      <c r="BC4526" s="8"/>
      <c r="BD4526" s="8"/>
      <c r="BE4526" s="8"/>
      <c r="BF4526" s="8"/>
      <c r="BG4526" s="8"/>
      <c r="BH4526" s="8"/>
      <c r="BI4526" s="8"/>
      <c r="BJ4526" s="8"/>
      <c r="BK4526" s="8"/>
      <c r="BL4526" s="8"/>
      <c r="BM4526" s="8"/>
      <c r="BN4526" s="8"/>
      <c r="BO4526" s="8"/>
      <c r="BP4526" s="8"/>
      <c r="BQ4526" s="8"/>
      <c r="BR4526" s="8"/>
      <c r="BS4526" s="8"/>
      <c r="BT4526" s="8"/>
      <c r="BU4526" s="8"/>
      <c r="BV4526" s="8"/>
      <c r="BW4526" s="8"/>
      <c r="BX4526" s="8"/>
      <c r="BY4526" s="8"/>
    </row>
    <row r="4527" spans="1:77" x14ac:dyDescent="0.2">
      <c r="A4527" s="8" t="s">
        <v>17162</v>
      </c>
      <c r="B4527" s="5"/>
      <c r="C4527" s="8" t="s">
        <v>17163</v>
      </c>
      <c r="D4527" s="5"/>
      <c r="E4527" s="8" t="s">
        <v>17164</v>
      </c>
      <c r="F4527" s="5" t="s">
        <v>826</v>
      </c>
      <c r="G4527" s="8" t="s">
        <v>15729</v>
      </c>
      <c r="H4527" s="8" t="s">
        <v>2326</v>
      </c>
      <c r="I4527" s="8" t="s">
        <v>17165</v>
      </c>
      <c r="J4527" s="8"/>
      <c r="K4527" s="8"/>
      <c r="L4527" s="8"/>
      <c r="M4527" s="8"/>
      <c r="N4527" s="8" t="s">
        <v>16274</v>
      </c>
      <c r="O4527" s="8"/>
      <c r="P4527" s="8"/>
      <c r="Q4527" s="8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  <c r="AY4527" s="8"/>
      <c r="AZ4527" s="8"/>
      <c r="BA4527" s="8"/>
      <c r="BB4527" s="8"/>
      <c r="BC4527" s="8"/>
      <c r="BD4527" s="8"/>
      <c r="BE4527" s="8"/>
      <c r="BF4527" s="8"/>
      <c r="BG4527" s="8"/>
      <c r="BH4527" s="8"/>
      <c r="BI4527" s="8"/>
      <c r="BJ4527" s="8"/>
      <c r="BK4527" s="8"/>
      <c r="BL4527" s="8"/>
      <c r="BM4527" s="8"/>
      <c r="BN4527" s="8"/>
      <c r="BO4527" s="8"/>
      <c r="BP4527" s="8"/>
      <c r="BQ4527" s="8"/>
      <c r="BR4527" s="8"/>
      <c r="BS4527" s="8"/>
      <c r="BT4527" s="8"/>
      <c r="BU4527" s="8"/>
      <c r="BV4527" s="8"/>
      <c r="BW4527" s="8"/>
      <c r="BX4527" s="8"/>
      <c r="BY4527" s="8"/>
    </row>
    <row r="4528" spans="1:77" x14ac:dyDescent="0.2">
      <c r="A4528" s="8" t="s">
        <v>17166</v>
      </c>
      <c r="B4528" s="5"/>
      <c r="C4528" s="8" t="s">
        <v>17167</v>
      </c>
      <c r="D4528" s="5"/>
      <c r="E4528" s="8" t="s">
        <v>17164</v>
      </c>
      <c r="F4528" s="5" t="s">
        <v>826</v>
      </c>
      <c r="G4528" s="8" t="s">
        <v>15729</v>
      </c>
      <c r="H4528" s="8" t="s">
        <v>2326</v>
      </c>
      <c r="I4528" s="8" t="s">
        <v>17168</v>
      </c>
      <c r="J4528" s="8"/>
      <c r="K4528" s="8"/>
      <c r="L4528" s="8"/>
      <c r="M4528" s="8"/>
      <c r="N4528" s="8" t="s">
        <v>16274</v>
      </c>
      <c r="O4528" s="8"/>
      <c r="P4528" s="8"/>
      <c r="Q4528" s="8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  <c r="AY4528" s="8"/>
      <c r="AZ4528" s="8"/>
      <c r="BA4528" s="8"/>
      <c r="BB4528" s="8"/>
      <c r="BC4528" s="8"/>
      <c r="BD4528" s="8"/>
      <c r="BE4528" s="8"/>
      <c r="BF4528" s="8"/>
      <c r="BG4528" s="8"/>
      <c r="BH4528" s="8"/>
      <c r="BI4528" s="8"/>
      <c r="BJ4528" s="8"/>
      <c r="BK4528" s="8"/>
      <c r="BL4528" s="8"/>
      <c r="BM4528" s="8"/>
      <c r="BN4528" s="8"/>
      <c r="BO4528" s="8"/>
      <c r="BP4528" s="8"/>
      <c r="BQ4528" s="8"/>
      <c r="BR4528" s="8"/>
      <c r="BS4528" s="8"/>
      <c r="BT4528" s="8"/>
      <c r="BU4528" s="8"/>
      <c r="BV4528" s="8"/>
      <c r="BW4528" s="8"/>
      <c r="BX4528" s="8"/>
      <c r="BY4528" s="8"/>
    </row>
    <row r="4529" spans="1:77" x14ac:dyDescent="0.2">
      <c r="A4529" s="8" t="s">
        <v>17169</v>
      </c>
      <c r="B4529" s="5"/>
      <c r="C4529" s="8" t="s">
        <v>17170</v>
      </c>
      <c r="D4529" s="5"/>
      <c r="E4529" s="8" t="s">
        <v>17164</v>
      </c>
      <c r="F4529" s="5" t="s">
        <v>826</v>
      </c>
      <c r="G4529" s="8" t="s">
        <v>15729</v>
      </c>
      <c r="H4529" s="8" t="s">
        <v>2326</v>
      </c>
      <c r="I4529" s="8" t="s">
        <v>17171</v>
      </c>
      <c r="J4529" s="8"/>
      <c r="K4529" s="8"/>
      <c r="L4529" s="8"/>
      <c r="M4529" s="8"/>
      <c r="N4529" s="8" t="s">
        <v>16274</v>
      </c>
      <c r="O4529" s="8"/>
      <c r="P4529" s="8"/>
      <c r="Q4529" s="8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  <c r="AY4529" s="8"/>
      <c r="AZ4529" s="8"/>
      <c r="BA4529" s="8"/>
      <c r="BB4529" s="8"/>
      <c r="BC4529" s="8"/>
      <c r="BD4529" s="8"/>
      <c r="BE4529" s="8"/>
      <c r="BF4529" s="8"/>
      <c r="BG4529" s="8"/>
      <c r="BH4529" s="8"/>
      <c r="BI4529" s="8"/>
      <c r="BJ4529" s="8"/>
      <c r="BK4529" s="8"/>
      <c r="BL4529" s="8"/>
      <c r="BM4529" s="8"/>
      <c r="BN4529" s="8"/>
      <c r="BO4529" s="8"/>
      <c r="BP4529" s="8"/>
      <c r="BQ4529" s="8"/>
      <c r="BR4529" s="8"/>
      <c r="BS4529" s="8"/>
      <c r="BT4529" s="8"/>
      <c r="BU4529" s="8"/>
      <c r="BV4529" s="8"/>
      <c r="BW4529" s="8"/>
      <c r="BX4529" s="8"/>
      <c r="BY4529" s="8"/>
    </row>
    <row r="4530" spans="1:77" x14ac:dyDescent="0.2">
      <c r="A4530" s="8" t="s">
        <v>17172</v>
      </c>
      <c r="B4530" s="5"/>
      <c r="C4530" s="8" t="s">
        <v>17173</v>
      </c>
      <c r="D4530" s="5"/>
      <c r="E4530" s="8" t="s">
        <v>17164</v>
      </c>
      <c r="F4530" s="5" t="s">
        <v>826</v>
      </c>
      <c r="G4530" s="8" t="s">
        <v>15729</v>
      </c>
      <c r="H4530" s="8" t="s">
        <v>2326</v>
      </c>
      <c r="I4530" s="8" t="s">
        <v>17174</v>
      </c>
      <c r="J4530" s="8"/>
      <c r="K4530" s="8"/>
      <c r="L4530" s="8"/>
      <c r="M4530" s="8"/>
      <c r="N4530" s="8" t="s">
        <v>16274</v>
      </c>
      <c r="O4530" s="8"/>
      <c r="P4530" s="8"/>
      <c r="Q4530" s="8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  <c r="AY4530" s="8"/>
      <c r="AZ4530" s="8"/>
      <c r="BA4530" s="8"/>
      <c r="BB4530" s="8"/>
      <c r="BC4530" s="8"/>
      <c r="BD4530" s="8"/>
      <c r="BE4530" s="8"/>
      <c r="BF4530" s="8"/>
      <c r="BG4530" s="8"/>
      <c r="BH4530" s="8"/>
      <c r="BI4530" s="8"/>
      <c r="BJ4530" s="8"/>
      <c r="BK4530" s="8"/>
      <c r="BL4530" s="8"/>
      <c r="BM4530" s="8"/>
      <c r="BN4530" s="8"/>
      <c r="BO4530" s="8"/>
      <c r="BP4530" s="8"/>
      <c r="BQ4530" s="8"/>
      <c r="BR4530" s="8"/>
      <c r="BS4530" s="8"/>
      <c r="BT4530" s="8"/>
      <c r="BU4530" s="8"/>
      <c r="BV4530" s="8"/>
      <c r="BW4530" s="8"/>
      <c r="BX4530" s="8"/>
      <c r="BY4530" s="8"/>
    </row>
    <row r="4531" spans="1:77" x14ac:dyDescent="0.2">
      <c r="A4531" s="8" t="s">
        <v>17175</v>
      </c>
      <c r="B4531" s="5"/>
      <c r="C4531" s="8" t="s">
        <v>17176</v>
      </c>
      <c r="D4531" s="5"/>
      <c r="E4531" s="8" t="s">
        <v>17164</v>
      </c>
      <c r="F4531" s="5" t="s">
        <v>826</v>
      </c>
      <c r="G4531" s="8" t="s">
        <v>15729</v>
      </c>
      <c r="H4531" s="8" t="s">
        <v>2326</v>
      </c>
      <c r="I4531" s="8" t="s">
        <v>17177</v>
      </c>
      <c r="J4531" s="8"/>
      <c r="K4531" s="8"/>
      <c r="L4531" s="8"/>
      <c r="M4531" s="8"/>
      <c r="N4531" s="8" t="s">
        <v>16274</v>
      </c>
      <c r="O4531" s="8"/>
      <c r="P4531" s="8"/>
      <c r="Q4531" s="8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  <c r="AY4531" s="8"/>
      <c r="AZ4531" s="8"/>
      <c r="BA4531" s="8"/>
      <c r="BB4531" s="8"/>
      <c r="BC4531" s="8"/>
      <c r="BD4531" s="8"/>
      <c r="BE4531" s="8"/>
      <c r="BF4531" s="8"/>
      <c r="BG4531" s="8"/>
      <c r="BH4531" s="8"/>
      <c r="BI4531" s="8"/>
      <c r="BJ4531" s="8"/>
      <c r="BK4531" s="8"/>
      <c r="BL4531" s="8"/>
      <c r="BM4531" s="8"/>
      <c r="BN4531" s="8"/>
      <c r="BO4531" s="8"/>
      <c r="BP4531" s="8"/>
      <c r="BQ4531" s="8"/>
      <c r="BR4531" s="8"/>
      <c r="BS4531" s="8"/>
      <c r="BT4531" s="8"/>
      <c r="BU4531" s="8"/>
      <c r="BV4531" s="8"/>
      <c r="BW4531" s="8"/>
      <c r="BX4531" s="8"/>
      <c r="BY4531" s="8"/>
    </row>
    <row r="4532" spans="1:77" x14ac:dyDescent="0.2">
      <c r="A4532" s="8" t="s">
        <v>17178</v>
      </c>
      <c r="B4532" s="5"/>
      <c r="C4532" s="8" t="s">
        <v>17179</v>
      </c>
      <c r="D4532" s="5"/>
      <c r="E4532" s="8" t="s">
        <v>17164</v>
      </c>
      <c r="F4532" s="5" t="s">
        <v>826</v>
      </c>
      <c r="G4532" s="8" t="s">
        <v>15729</v>
      </c>
      <c r="H4532" s="8" t="s">
        <v>2326</v>
      </c>
      <c r="I4532" s="8" t="s">
        <v>17180</v>
      </c>
      <c r="J4532" s="8"/>
      <c r="K4532" s="8"/>
      <c r="L4532" s="8"/>
      <c r="M4532" s="8"/>
      <c r="N4532" s="8" t="s">
        <v>16274</v>
      </c>
      <c r="O4532" s="8"/>
      <c r="P4532" s="8"/>
      <c r="Q4532" s="8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  <c r="AY4532" s="8"/>
      <c r="AZ4532" s="8"/>
      <c r="BA4532" s="8"/>
      <c r="BB4532" s="8"/>
      <c r="BC4532" s="8"/>
      <c r="BD4532" s="8"/>
      <c r="BE4532" s="8"/>
      <c r="BF4532" s="8"/>
      <c r="BG4532" s="8"/>
      <c r="BH4532" s="8"/>
      <c r="BI4532" s="8"/>
      <c r="BJ4532" s="8"/>
      <c r="BK4532" s="8"/>
      <c r="BL4532" s="8"/>
      <c r="BM4532" s="8"/>
      <c r="BN4532" s="8"/>
      <c r="BO4532" s="8"/>
      <c r="BP4532" s="8"/>
      <c r="BQ4532" s="8"/>
      <c r="BR4532" s="8"/>
      <c r="BS4532" s="8"/>
      <c r="BT4532" s="8"/>
      <c r="BU4532" s="8"/>
      <c r="BV4532" s="8"/>
      <c r="BW4532" s="8"/>
      <c r="BX4532" s="8"/>
      <c r="BY4532" s="8"/>
    </row>
    <row r="4533" spans="1:77" x14ac:dyDescent="0.2">
      <c r="A4533" s="8" t="s">
        <v>17181</v>
      </c>
      <c r="B4533" s="5"/>
      <c r="C4533" s="8" t="s">
        <v>17182</v>
      </c>
      <c r="D4533" s="5"/>
      <c r="E4533" s="8" t="s">
        <v>17164</v>
      </c>
      <c r="F4533" s="5" t="s">
        <v>826</v>
      </c>
      <c r="G4533" s="8" t="s">
        <v>15729</v>
      </c>
      <c r="H4533" s="8" t="s">
        <v>2326</v>
      </c>
      <c r="I4533" s="8" t="s">
        <v>17183</v>
      </c>
      <c r="J4533" s="8"/>
      <c r="K4533" s="8"/>
      <c r="L4533" s="8"/>
      <c r="M4533" s="8"/>
      <c r="N4533" s="8" t="s">
        <v>16274</v>
      </c>
      <c r="O4533" s="8"/>
      <c r="P4533" s="8"/>
      <c r="Q4533" s="8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  <c r="AY4533" s="8"/>
      <c r="AZ4533" s="8"/>
      <c r="BA4533" s="8"/>
      <c r="BB4533" s="8"/>
      <c r="BC4533" s="8"/>
      <c r="BD4533" s="8"/>
      <c r="BE4533" s="8"/>
      <c r="BF4533" s="8"/>
      <c r="BG4533" s="8"/>
      <c r="BH4533" s="8"/>
      <c r="BI4533" s="8"/>
      <c r="BJ4533" s="8"/>
      <c r="BK4533" s="8"/>
      <c r="BL4533" s="8"/>
      <c r="BM4533" s="8"/>
      <c r="BN4533" s="8"/>
      <c r="BO4533" s="8"/>
      <c r="BP4533" s="8"/>
      <c r="BQ4533" s="8"/>
      <c r="BR4533" s="8"/>
      <c r="BS4533" s="8"/>
      <c r="BT4533" s="8"/>
      <c r="BU4533" s="8"/>
      <c r="BV4533" s="8"/>
      <c r="BW4533" s="8"/>
      <c r="BX4533" s="8"/>
      <c r="BY4533" s="8"/>
    </row>
    <row r="4534" spans="1:77" x14ac:dyDescent="0.2">
      <c r="A4534" s="8" t="s">
        <v>17184</v>
      </c>
      <c r="B4534" s="5"/>
      <c r="C4534" s="8" t="s">
        <v>17185</v>
      </c>
      <c r="D4534" s="5"/>
      <c r="E4534" s="8" t="s">
        <v>17164</v>
      </c>
      <c r="F4534" s="5" t="s">
        <v>826</v>
      </c>
      <c r="G4534" s="8" t="s">
        <v>15729</v>
      </c>
      <c r="H4534" s="8" t="s">
        <v>2326</v>
      </c>
      <c r="I4534" s="8" t="s">
        <v>17186</v>
      </c>
      <c r="J4534" s="8"/>
      <c r="K4534" s="8"/>
      <c r="L4534" s="8"/>
      <c r="M4534" s="8"/>
      <c r="N4534" s="8" t="s">
        <v>16274</v>
      </c>
      <c r="O4534" s="8"/>
      <c r="P4534" s="8"/>
      <c r="Q4534" s="8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  <c r="AY4534" s="8"/>
      <c r="AZ4534" s="8"/>
      <c r="BA4534" s="8"/>
      <c r="BB4534" s="8"/>
      <c r="BC4534" s="8"/>
      <c r="BD4534" s="8"/>
      <c r="BE4534" s="8"/>
      <c r="BF4534" s="8"/>
      <c r="BG4534" s="8"/>
      <c r="BH4534" s="8"/>
      <c r="BI4534" s="8"/>
      <c r="BJ4534" s="8"/>
      <c r="BK4534" s="8"/>
      <c r="BL4534" s="8"/>
      <c r="BM4534" s="8"/>
      <c r="BN4534" s="8"/>
      <c r="BO4534" s="8"/>
      <c r="BP4534" s="8"/>
      <c r="BQ4534" s="8"/>
      <c r="BR4534" s="8"/>
      <c r="BS4534" s="8"/>
      <c r="BT4534" s="8"/>
      <c r="BU4534" s="8"/>
      <c r="BV4534" s="8"/>
      <c r="BW4534" s="8"/>
      <c r="BX4534" s="8"/>
      <c r="BY4534" s="8"/>
    </row>
    <row r="4535" spans="1:77" x14ac:dyDescent="0.2">
      <c r="A4535" s="8" t="s">
        <v>17187</v>
      </c>
      <c r="B4535" s="5"/>
      <c r="C4535" s="8" t="s">
        <v>17188</v>
      </c>
      <c r="D4535" s="5"/>
      <c r="E4535" s="8" t="s">
        <v>17164</v>
      </c>
      <c r="F4535" s="5" t="s">
        <v>826</v>
      </c>
      <c r="G4535" s="8" t="s">
        <v>15729</v>
      </c>
      <c r="H4535" s="8" t="s">
        <v>2326</v>
      </c>
      <c r="I4535" s="8" t="s">
        <v>17189</v>
      </c>
      <c r="J4535" s="8"/>
      <c r="K4535" s="8"/>
      <c r="L4535" s="8"/>
      <c r="M4535" s="8"/>
      <c r="N4535" s="8" t="s">
        <v>16274</v>
      </c>
      <c r="O4535" s="8"/>
      <c r="P4535" s="8"/>
      <c r="Q4535" s="8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  <c r="AY4535" s="8"/>
      <c r="AZ4535" s="8"/>
      <c r="BA4535" s="8"/>
      <c r="BB4535" s="8"/>
      <c r="BC4535" s="8"/>
      <c r="BD4535" s="8"/>
      <c r="BE4535" s="8"/>
      <c r="BF4535" s="8"/>
      <c r="BG4535" s="8"/>
      <c r="BH4535" s="8"/>
      <c r="BI4535" s="8"/>
      <c r="BJ4535" s="8"/>
      <c r="BK4535" s="8"/>
      <c r="BL4535" s="8"/>
      <c r="BM4535" s="8"/>
      <c r="BN4535" s="8"/>
      <c r="BO4535" s="8"/>
      <c r="BP4535" s="8"/>
      <c r="BQ4535" s="8"/>
      <c r="BR4535" s="8"/>
      <c r="BS4535" s="8"/>
      <c r="BT4535" s="8"/>
      <c r="BU4535" s="8"/>
      <c r="BV4535" s="8"/>
      <c r="BW4535" s="8"/>
      <c r="BX4535" s="8"/>
      <c r="BY4535" s="8"/>
    </row>
    <row r="4536" spans="1:77" x14ac:dyDescent="0.2">
      <c r="A4536" s="8" t="s">
        <v>17190</v>
      </c>
      <c r="B4536" s="5"/>
      <c r="C4536" s="8" t="s">
        <v>17191</v>
      </c>
      <c r="D4536" s="5"/>
      <c r="E4536" s="8" t="s">
        <v>17164</v>
      </c>
      <c r="F4536" s="5" t="s">
        <v>826</v>
      </c>
      <c r="G4536" s="8" t="s">
        <v>15729</v>
      </c>
      <c r="H4536" s="8" t="s">
        <v>2326</v>
      </c>
      <c r="I4536" s="8" t="s">
        <v>17192</v>
      </c>
      <c r="J4536" s="8"/>
      <c r="K4536" s="8"/>
      <c r="L4536" s="8"/>
      <c r="M4536" s="8"/>
      <c r="N4536" s="8" t="s">
        <v>16274</v>
      </c>
      <c r="O4536" s="8"/>
      <c r="P4536" s="8"/>
      <c r="Q4536" s="8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  <c r="AY4536" s="8"/>
      <c r="AZ4536" s="8"/>
      <c r="BA4536" s="8"/>
      <c r="BB4536" s="8"/>
      <c r="BC4536" s="8"/>
      <c r="BD4536" s="8"/>
      <c r="BE4536" s="8"/>
      <c r="BF4536" s="8"/>
      <c r="BG4536" s="8"/>
      <c r="BH4536" s="8"/>
      <c r="BI4536" s="8"/>
      <c r="BJ4536" s="8"/>
      <c r="BK4536" s="8"/>
      <c r="BL4536" s="8"/>
      <c r="BM4536" s="8"/>
      <c r="BN4536" s="8"/>
      <c r="BO4536" s="8"/>
      <c r="BP4536" s="8"/>
      <c r="BQ4536" s="8"/>
      <c r="BR4536" s="8"/>
      <c r="BS4536" s="8"/>
      <c r="BT4536" s="8"/>
      <c r="BU4536" s="8"/>
      <c r="BV4536" s="8"/>
      <c r="BW4536" s="8"/>
      <c r="BX4536" s="8"/>
      <c r="BY4536" s="8"/>
    </row>
    <row r="4537" spans="1:77" x14ac:dyDescent="0.2">
      <c r="A4537" s="8" t="s">
        <v>17193</v>
      </c>
      <c r="B4537" s="5"/>
      <c r="C4537" s="8" t="s">
        <v>17194</v>
      </c>
      <c r="D4537" s="5"/>
      <c r="E4537" s="8" t="s">
        <v>17164</v>
      </c>
      <c r="F4537" s="5" t="s">
        <v>826</v>
      </c>
      <c r="G4537" s="8" t="s">
        <v>15729</v>
      </c>
      <c r="H4537" s="8" t="s">
        <v>2326</v>
      </c>
      <c r="I4537" s="8" t="s">
        <v>17195</v>
      </c>
      <c r="J4537" s="8"/>
      <c r="K4537" s="8"/>
      <c r="L4537" s="8"/>
      <c r="M4537" s="8"/>
      <c r="N4537" s="8" t="s">
        <v>16274</v>
      </c>
      <c r="O4537" s="8"/>
      <c r="P4537" s="8"/>
      <c r="Q4537" s="8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  <c r="AY4537" s="8"/>
      <c r="AZ4537" s="8"/>
      <c r="BA4537" s="8"/>
      <c r="BB4537" s="8"/>
      <c r="BC4537" s="8"/>
      <c r="BD4537" s="8"/>
      <c r="BE4537" s="8"/>
      <c r="BF4537" s="8"/>
      <c r="BG4537" s="8"/>
      <c r="BH4537" s="8"/>
      <c r="BI4537" s="8"/>
      <c r="BJ4537" s="8"/>
      <c r="BK4537" s="8"/>
      <c r="BL4537" s="8"/>
      <c r="BM4537" s="8"/>
      <c r="BN4537" s="8"/>
      <c r="BO4537" s="8"/>
      <c r="BP4537" s="8"/>
      <c r="BQ4537" s="8"/>
      <c r="BR4537" s="8"/>
      <c r="BS4537" s="8"/>
      <c r="BT4537" s="8"/>
      <c r="BU4537" s="8"/>
      <c r="BV4537" s="8"/>
      <c r="BW4537" s="8"/>
      <c r="BX4537" s="8"/>
      <c r="BY4537" s="8"/>
    </row>
    <row r="4538" spans="1:77" x14ac:dyDescent="0.2">
      <c r="A4538" s="8" t="s">
        <v>17196</v>
      </c>
      <c r="B4538" s="5"/>
      <c r="C4538" s="8" t="s">
        <v>17197</v>
      </c>
      <c r="D4538" s="5"/>
      <c r="E4538" s="8" t="s">
        <v>17164</v>
      </c>
      <c r="F4538" s="5" t="s">
        <v>826</v>
      </c>
      <c r="G4538" s="8" t="s">
        <v>15729</v>
      </c>
      <c r="H4538" s="8" t="s">
        <v>2326</v>
      </c>
      <c r="I4538" s="8" t="s">
        <v>17198</v>
      </c>
      <c r="J4538" s="8"/>
      <c r="K4538" s="8"/>
      <c r="L4538" s="8"/>
      <c r="M4538" s="8"/>
      <c r="N4538" s="8" t="s">
        <v>16274</v>
      </c>
      <c r="O4538" s="8"/>
      <c r="P4538" s="8"/>
      <c r="Q4538" s="8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  <c r="AY4538" s="8"/>
      <c r="AZ4538" s="8"/>
      <c r="BA4538" s="8"/>
      <c r="BB4538" s="8"/>
      <c r="BC4538" s="8"/>
      <c r="BD4538" s="8"/>
      <c r="BE4538" s="8"/>
      <c r="BF4538" s="8"/>
      <c r="BG4538" s="8"/>
      <c r="BH4538" s="8"/>
      <c r="BI4538" s="8"/>
      <c r="BJ4538" s="8"/>
      <c r="BK4538" s="8"/>
      <c r="BL4538" s="8"/>
      <c r="BM4538" s="8"/>
      <c r="BN4538" s="8"/>
      <c r="BO4538" s="8"/>
      <c r="BP4538" s="8"/>
      <c r="BQ4538" s="8"/>
      <c r="BR4538" s="8"/>
      <c r="BS4538" s="8"/>
      <c r="BT4538" s="8"/>
      <c r="BU4538" s="8"/>
      <c r="BV4538" s="8"/>
      <c r="BW4538" s="8"/>
      <c r="BX4538" s="8"/>
      <c r="BY4538" s="8"/>
    </row>
    <row r="4539" spans="1:77" x14ac:dyDescent="0.2">
      <c r="A4539" s="8" t="s">
        <v>17199</v>
      </c>
      <c r="B4539" s="5"/>
      <c r="C4539" s="8" t="s">
        <v>17200</v>
      </c>
      <c r="D4539" s="5"/>
      <c r="E4539" s="8" t="s">
        <v>17164</v>
      </c>
      <c r="F4539" s="5" t="s">
        <v>826</v>
      </c>
      <c r="G4539" s="8" t="s">
        <v>15729</v>
      </c>
      <c r="H4539" s="8" t="s">
        <v>2326</v>
      </c>
      <c r="I4539" s="8" t="s">
        <v>17201</v>
      </c>
      <c r="J4539" s="8"/>
      <c r="K4539" s="8"/>
      <c r="L4539" s="8"/>
      <c r="M4539" s="8"/>
      <c r="N4539" s="8" t="s">
        <v>16274</v>
      </c>
      <c r="O4539" s="8"/>
      <c r="P4539" s="8"/>
      <c r="Q4539" s="8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  <c r="AY4539" s="8"/>
      <c r="AZ4539" s="8"/>
      <c r="BA4539" s="8"/>
      <c r="BB4539" s="8"/>
      <c r="BC4539" s="8"/>
      <c r="BD4539" s="8"/>
      <c r="BE4539" s="8"/>
      <c r="BF4539" s="8"/>
      <c r="BG4539" s="8"/>
      <c r="BH4539" s="8"/>
      <c r="BI4539" s="8"/>
      <c r="BJ4539" s="8"/>
      <c r="BK4539" s="8"/>
      <c r="BL4539" s="8"/>
      <c r="BM4539" s="8"/>
      <c r="BN4539" s="8"/>
      <c r="BO4539" s="8"/>
      <c r="BP4539" s="8"/>
      <c r="BQ4539" s="8"/>
      <c r="BR4539" s="8"/>
      <c r="BS4539" s="8"/>
      <c r="BT4539" s="8"/>
      <c r="BU4539" s="8"/>
      <c r="BV4539" s="8"/>
      <c r="BW4539" s="8"/>
      <c r="BX4539" s="8"/>
      <c r="BY4539" s="8"/>
    </row>
    <row r="4540" spans="1:77" x14ac:dyDescent="0.2">
      <c r="A4540" s="8" t="s">
        <v>17202</v>
      </c>
      <c r="B4540" s="5"/>
      <c r="C4540" s="8" t="s">
        <v>17203</v>
      </c>
      <c r="D4540" s="5"/>
      <c r="E4540" s="8" t="s">
        <v>17164</v>
      </c>
      <c r="F4540" s="5" t="s">
        <v>826</v>
      </c>
      <c r="G4540" s="8" t="s">
        <v>15729</v>
      </c>
      <c r="H4540" s="8" t="s">
        <v>2326</v>
      </c>
      <c r="I4540" s="8" t="s">
        <v>17204</v>
      </c>
      <c r="J4540" s="8"/>
      <c r="K4540" s="8"/>
      <c r="L4540" s="8"/>
      <c r="M4540" s="8"/>
      <c r="N4540" s="8" t="s">
        <v>16274</v>
      </c>
      <c r="O4540" s="8"/>
      <c r="P4540" s="8"/>
      <c r="Q4540" s="8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  <c r="AY4540" s="8"/>
      <c r="AZ4540" s="8"/>
      <c r="BA4540" s="8"/>
      <c r="BB4540" s="8"/>
      <c r="BC4540" s="8"/>
      <c r="BD4540" s="8"/>
      <c r="BE4540" s="8"/>
      <c r="BF4540" s="8"/>
      <c r="BG4540" s="8"/>
      <c r="BH4540" s="8"/>
      <c r="BI4540" s="8"/>
      <c r="BJ4540" s="8"/>
      <c r="BK4540" s="8"/>
      <c r="BL4540" s="8"/>
      <c r="BM4540" s="8"/>
      <c r="BN4540" s="8"/>
      <c r="BO4540" s="8"/>
      <c r="BP4540" s="8"/>
      <c r="BQ4540" s="8"/>
      <c r="BR4540" s="8"/>
      <c r="BS4540" s="8"/>
      <c r="BT4540" s="8"/>
      <c r="BU4540" s="8"/>
      <c r="BV4540" s="8"/>
      <c r="BW4540" s="8"/>
      <c r="BX4540" s="8"/>
      <c r="BY4540" s="8"/>
    </row>
    <row r="4541" spans="1:77" x14ac:dyDescent="0.2">
      <c r="A4541" s="8" t="s">
        <v>17205</v>
      </c>
      <c r="B4541" s="5"/>
      <c r="C4541" s="8" t="s">
        <v>17206</v>
      </c>
      <c r="D4541" s="5"/>
      <c r="E4541" s="8" t="s">
        <v>17164</v>
      </c>
      <c r="F4541" s="5" t="s">
        <v>826</v>
      </c>
      <c r="G4541" s="8" t="s">
        <v>15729</v>
      </c>
      <c r="H4541" s="8" t="s">
        <v>2326</v>
      </c>
      <c r="I4541" s="8" t="s">
        <v>17207</v>
      </c>
      <c r="J4541" s="8"/>
      <c r="K4541" s="8"/>
      <c r="L4541" s="8"/>
      <c r="M4541" s="8"/>
      <c r="N4541" s="8" t="s">
        <v>16274</v>
      </c>
      <c r="O4541" s="8"/>
      <c r="P4541" s="8"/>
      <c r="Q4541" s="8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  <c r="AY4541" s="8"/>
      <c r="AZ4541" s="8"/>
      <c r="BA4541" s="8"/>
      <c r="BB4541" s="8"/>
      <c r="BC4541" s="8"/>
      <c r="BD4541" s="8"/>
      <c r="BE4541" s="8"/>
      <c r="BF4541" s="8"/>
      <c r="BG4541" s="8"/>
      <c r="BH4541" s="8"/>
      <c r="BI4541" s="8"/>
      <c r="BJ4541" s="8"/>
      <c r="BK4541" s="8"/>
      <c r="BL4541" s="8"/>
      <c r="BM4541" s="8"/>
      <c r="BN4541" s="8"/>
      <c r="BO4541" s="8"/>
      <c r="BP4541" s="8"/>
      <c r="BQ4541" s="8"/>
      <c r="BR4541" s="8"/>
      <c r="BS4541" s="8"/>
      <c r="BT4541" s="8"/>
      <c r="BU4541" s="8"/>
      <c r="BV4541" s="8"/>
      <c r="BW4541" s="8"/>
      <c r="BX4541" s="8"/>
      <c r="BY4541" s="8"/>
    </row>
    <row r="4542" spans="1:77" x14ac:dyDescent="0.2">
      <c r="A4542" s="8" t="s">
        <v>17208</v>
      </c>
      <c r="B4542" s="5"/>
      <c r="C4542" s="8" t="s">
        <v>17209</v>
      </c>
      <c r="D4542" s="5"/>
      <c r="E4542" s="8" t="s">
        <v>17164</v>
      </c>
      <c r="F4542" s="5" t="s">
        <v>826</v>
      </c>
      <c r="G4542" s="8" t="s">
        <v>15729</v>
      </c>
      <c r="H4542" s="8" t="s">
        <v>2326</v>
      </c>
      <c r="I4542" s="8" t="s">
        <v>17210</v>
      </c>
      <c r="J4542" s="8"/>
      <c r="K4542" s="8"/>
      <c r="L4542" s="8"/>
      <c r="M4542" s="8"/>
      <c r="N4542" s="8" t="s">
        <v>16274</v>
      </c>
      <c r="O4542" s="8"/>
      <c r="P4542" s="8"/>
      <c r="Q4542" s="8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  <c r="AY4542" s="8"/>
      <c r="AZ4542" s="8"/>
      <c r="BA4542" s="8"/>
      <c r="BB4542" s="8"/>
      <c r="BC4542" s="8"/>
      <c r="BD4542" s="8"/>
      <c r="BE4542" s="8"/>
      <c r="BF4542" s="8"/>
      <c r="BG4542" s="8"/>
      <c r="BH4542" s="8"/>
      <c r="BI4542" s="8"/>
      <c r="BJ4542" s="8"/>
      <c r="BK4542" s="8"/>
      <c r="BL4542" s="8"/>
      <c r="BM4542" s="8"/>
      <c r="BN4542" s="8"/>
      <c r="BO4542" s="8"/>
      <c r="BP4542" s="8"/>
      <c r="BQ4542" s="8"/>
      <c r="BR4542" s="8"/>
      <c r="BS4542" s="8"/>
      <c r="BT4542" s="8"/>
      <c r="BU4542" s="8"/>
      <c r="BV4542" s="8"/>
      <c r="BW4542" s="8"/>
      <c r="BX4542" s="8"/>
      <c r="BY4542" s="8"/>
    </row>
    <row r="4543" spans="1:77" x14ac:dyDescent="0.2">
      <c r="A4543" s="8" t="s">
        <v>17211</v>
      </c>
      <c r="B4543" s="5"/>
      <c r="C4543" s="8" t="s">
        <v>17212</v>
      </c>
      <c r="D4543" s="5"/>
      <c r="E4543" s="8" t="s">
        <v>17164</v>
      </c>
      <c r="F4543" s="5" t="s">
        <v>826</v>
      </c>
      <c r="G4543" s="8" t="s">
        <v>15729</v>
      </c>
      <c r="H4543" s="8" t="s">
        <v>2326</v>
      </c>
      <c r="I4543" s="8" t="s">
        <v>17213</v>
      </c>
      <c r="J4543" s="8"/>
      <c r="K4543" s="8"/>
      <c r="L4543" s="8"/>
      <c r="M4543" s="8"/>
      <c r="N4543" s="8" t="s">
        <v>16274</v>
      </c>
      <c r="O4543" s="8"/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  <c r="AY4543" s="8"/>
      <c r="AZ4543" s="8"/>
      <c r="BA4543" s="8"/>
      <c r="BB4543" s="8"/>
      <c r="BC4543" s="8"/>
      <c r="BD4543" s="8"/>
      <c r="BE4543" s="8"/>
      <c r="BF4543" s="8"/>
      <c r="BG4543" s="8"/>
      <c r="BH4543" s="8"/>
      <c r="BI4543" s="8"/>
      <c r="BJ4543" s="8"/>
      <c r="BK4543" s="8"/>
      <c r="BL4543" s="8"/>
      <c r="BM4543" s="8"/>
      <c r="BN4543" s="8"/>
      <c r="BO4543" s="8"/>
      <c r="BP4543" s="8"/>
      <c r="BQ4543" s="8"/>
      <c r="BR4543" s="8"/>
      <c r="BS4543" s="8"/>
      <c r="BT4543" s="8"/>
      <c r="BU4543" s="8"/>
      <c r="BV4543" s="8"/>
      <c r="BW4543" s="8"/>
      <c r="BX4543" s="8"/>
      <c r="BY4543" s="8"/>
    </row>
    <row r="4544" spans="1:77" x14ac:dyDescent="0.2">
      <c r="A4544" s="8" t="s">
        <v>17214</v>
      </c>
      <c r="B4544" s="5"/>
      <c r="C4544" s="8" t="s">
        <v>17215</v>
      </c>
      <c r="D4544" s="5"/>
      <c r="E4544" s="8" t="s">
        <v>17164</v>
      </c>
      <c r="F4544" s="5" t="s">
        <v>826</v>
      </c>
      <c r="G4544" s="8" t="s">
        <v>15729</v>
      </c>
      <c r="H4544" s="8" t="s">
        <v>2326</v>
      </c>
      <c r="I4544" s="8" t="s">
        <v>17216</v>
      </c>
      <c r="J4544" s="8"/>
      <c r="K4544" s="8"/>
      <c r="L4544" s="8"/>
      <c r="M4544" s="8"/>
      <c r="N4544" s="8" t="s">
        <v>16274</v>
      </c>
      <c r="O4544" s="8"/>
      <c r="P4544" s="8"/>
      <c r="Q4544" s="8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  <c r="AY4544" s="8"/>
      <c r="AZ4544" s="8"/>
      <c r="BA4544" s="8"/>
      <c r="BB4544" s="8"/>
      <c r="BC4544" s="8"/>
      <c r="BD4544" s="8"/>
      <c r="BE4544" s="8"/>
      <c r="BF4544" s="8"/>
      <c r="BG4544" s="8"/>
      <c r="BH4544" s="8"/>
      <c r="BI4544" s="8"/>
      <c r="BJ4544" s="8"/>
      <c r="BK4544" s="8"/>
      <c r="BL4544" s="8"/>
      <c r="BM4544" s="8"/>
      <c r="BN4544" s="8"/>
      <c r="BO4544" s="8"/>
      <c r="BP4544" s="8"/>
      <c r="BQ4544" s="8"/>
      <c r="BR4544" s="8"/>
      <c r="BS4544" s="8"/>
      <c r="BT4544" s="8"/>
      <c r="BU4544" s="8"/>
      <c r="BV4544" s="8"/>
      <c r="BW4544" s="8"/>
      <c r="BX4544" s="8"/>
      <c r="BY4544" s="8"/>
    </row>
    <row r="4545" spans="1:77" x14ac:dyDescent="0.2">
      <c r="A4545" s="8" t="s">
        <v>17217</v>
      </c>
      <c r="B4545" s="5"/>
      <c r="C4545" s="8" t="s">
        <v>17218</v>
      </c>
      <c r="D4545" s="5"/>
      <c r="E4545" s="8" t="s">
        <v>17164</v>
      </c>
      <c r="F4545" s="5" t="s">
        <v>826</v>
      </c>
      <c r="G4545" s="8" t="s">
        <v>15729</v>
      </c>
      <c r="H4545" s="8" t="s">
        <v>2326</v>
      </c>
      <c r="I4545" s="8" t="s">
        <v>17219</v>
      </c>
      <c r="J4545" s="8"/>
      <c r="K4545" s="8"/>
      <c r="L4545" s="8"/>
      <c r="M4545" s="8"/>
      <c r="N4545" s="8" t="s">
        <v>16274</v>
      </c>
      <c r="O4545" s="8"/>
      <c r="P4545" s="8"/>
      <c r="Q4545" s="8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  <c r="AY4545" s="8"/>
      <c r="AZ4545" s="8"/>
      <c r="BA4545" s="8"/>
      <c r="BB4545" s="8"/>
      <c r="BC4545" s="8"/>
      <c r="BD4545" s="8"/>
      <c r="BE4545" s="8"/>
      <c r="BF4545" s="8"/>
      <c r="BG4545" s="8"/>
      <c r="BH4545" s="8"/>
      <c r="BI4545" s="8"/>
      <c r="BJ4545" s="8"/>
      <c r="BK4545" s="8"/>
      <c r="BL4545" s="8"/>
      <c r="BM4545" s="8"/>
      <c r="BN4545" s="8"/>
      <c r="BO4545" s="8"/>
      <c r="BP4545" s="8"/>
      <c r="BQ4545" s="8"/>
      <c r="BR4545" s="8"/>
      <c r="BS4545" s="8"/>
      <c r="BT4545" s="8"/>
      <c r="BU4545" s="8"/>
      <c r="BV4545" s="8"/>
      <c r="BW4545" s="8"/>
      <c r="BX4545" s="8"/>
      <c r="BY4545" s="8"/>
    </row>
    <row r="4546" spans="1:77" x14ac:dyDescent="0.2">
      <c r="A4546" s="8" t="s">
        <v>17220</v>
      </c>
      <c r="B4546" s="5"/>
      <c r="C4546" s="8" t="s">
        <v>17221</v>
      </c>
      <c r="D4546" s="5"/>
      <c r="E4546" s="8" t="s">
        <v>17164</v>
      </c>
      <c r="F4546" s="5" t="s">
        <v>826</v>
      </c>
      <c r="G4546" s="8" t="s">
        <v>15729</v>
      </c>
      <c r="H4546" s="8" t="s">
        <v>2326</v>
      </c>
      <c r="I4546" s="8" t="s">
        <v>17222</v>
      </c>
      <c r="J4546" s="8"/>
      <c r="K4546" s="8"/>
      <c r="L4546" s="8"/>
      <c r="M4546" s="8"/>
      <c r="N4546" s="8" t="s">
        <v>16274</v>
      </c>
      <c r="O4546" s="8"/>
      <c r="P4546" s="8"/>
      <c r="Q4546" s="8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  <c r="AY4546" s="8"/>
      <c r="AZ4546" s="8"/>
      <c r="BA4546" s="8"/>
      <c r="BB4546" s="8"/>
      <c r="BC4546" s="8"/>
      <c r="BD4546" s="8"/>
      <c r="BE4546" s="8"/>
      <c r="BF4546" s="8"/>
      <c r="BG4546" s="8"/>
      <c r="BH4546" s="8"/>
      <c r="BI4546" s="8"/>
      <c r="BJ4546" s="8"/>
      <c r="BK4546" s="8"/>
      <c r="BL4546" s="8"/>
      <c r="BM4546" s="8"/>
      <c r="BN4546" s="8"/>
      <c r="BO4546" s="8"/>
      <c r="BP4546" s="8"/>
      <c r="BQ4546" s="8"/>
      <c r="BR4546" s="8"/>
      <c r="BS4546" s="8"/>
      <c r="BT4546" s="8"/>
      <c r="BU4546" s="8"/>
      <c r="BV4546" s="8"/>
      <c r="BW4546" s="8"/>
      <c r="BX4546" s="8"/>
      <c r="BY4546" s="8"/>
    </row>
    <row r="4547" spans="1:77" x14ac:dyDescent="0.2">
      <c r="A4547" s="8" t="s">
        <v>17223</v>
      </c>
      <c r="B4547" s="5"/>
      <c r="C4547" s="8" t="s">
        <v>17224</v>
      </c>
      <c r="D4547" s="5"/>
      <c r="E4547" s="8" t="s">
        <v>17164</v>
      </c>
      <c r="F4547" s="5" t="s">
        <v>826</v>
      </c>
      <c r="G4547" s="8" t="s">
        <v>15729</v>
      </c>
      <c r="H4547" s="8" t="s">
        <v>2326</v>
      </c>
      <c r="I4547" s="8" t="s">
        <v>17225</v>
      </c>
      <c r="J4547" s="8"/>
      <c r="K4547" s="8"/>
      <c r="L4547" s="8"/>
      <c r="M4547" s="8"/>
      <c r="N4547" s="8" t="s">
        <v>16274</v>
      </c>
      <c r="O4547" s="8"/>
      <c r="P4547" s="8"/>
      <c r="Q4547" s="8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  <c r="AY4547" s="8"/>
      <c r="AZ4547" s="8"/>
      <c r="BA4547" s="8"/>
      <c r="BB4547" s="8"/>
      <c r="BC4547" s="8"/>
      <c r="BD4547" s="8"/>
      <c r="BE4547" s="8"/>
      <c r="BF4547" s="8"/>
      <c r="BG4547" s="8"/>
      <c r="BH4547" s="8"/>
      <c r="BI4547" s="8"/>
      <c r="BJ4547" s="8"/>
      <c r="BK4547" s="8"/>
      <c r="BL4547" s="8"/>
      <c r="BM4547" s="8"/>
      <c r="BN4547" s="8"/>
      <c r="BO4547" s="8"/>
      <c r="BP4547" s="8"/>
      <c r="BQ4547" s="8"/>
      <c r="BR4547" s="8"/>
      <c r="BS4547" s="8"/>
      <c r="BT4547" s="8"/>
      <c r="BU4547" s="8"/>
      <c r="BV4547" s="8"/>
      <c r="BW4547" s="8"/>
      <c r="BX4547" s="8"/>
      <c r="BY4547" s="8"/>
    </row>
    <row r="4548" spans="1:77" x14ac:dyDescent="0.2">
      <c r="A4548" s="8" t="s">
        <v>17226</v>
      </c>
      <c r="B4548" s="5"/>
      <c r="C4548" s="8" t="s">
        <v>17227</v>
      </c>
      <c r="D4548" s="5"/>
      <c r="E4548" s="8" t="s">
        <v>17164</v>
      </c>
      <c r="F4548" s="5" t="s">
        <v>826</v>
      </c>
      <c r="G4548" s="8" t="s">
        <v>15729</v>
      </c>
      <c r="H4548" s="8" t="s">
        <v>2326</v>
      </c>
      <c r="I4548" s="8" t="s">
        <v>17228</v>
      </c>
      <c r="J4548" s="8"/>
      <c r="K4548" s="8"/>
      <c r="L4548" s="8"/>
      <c r="M4548" s="8"/>
      <c r="N4548" s="8" t="s">
        <v>16274</v>
      </c>
      <c r="O4548" s="8"/>
      <c r="P4548" s="8"/>
      <c r="Q4548" s="8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  <c r="AY4548" s="8"/>
      <c r="AZ4548" s="8"/>
      <c r="BA4548" s="8"/>
      <c r="BB4548" s="8"/>
      <c r="BC4548" s="8"/>
      <c r="BD4548" s="8"/>
      <c r="BE4548" s="8"/>
      <c r="BF4548" s="8"/>
      <c r="BG4548" s="8"/>
      <c r="BH4548" s="8"/>
      <c r="BI4548" s="8"/>
      <c r="BJ4548" s="8"/>
      <c r="BK4548" s="8"/>
      <c r="BL4548" s="8"/>
      <c r="BM4548" s="8"/>
      <c r="BN4548" s="8"/>
      <c r="BO4548" s="8"/>
      <c r="BP4548" s="8"/>
      <c r="BQ4548" s="8"/>
      <c r="BR4548" s="8"/>
      <c r="BS4548" s="8"/>
      <c r="BT4548" s="8"/>
      <c r="BU4548" s="8"/>
      <c r="BV4548" s="8"/>
      <c r="BW4548" s="8"/>
      <c r="BX4548" s="8"/>
      <c r="BY4548" s="8"/>
    </row>
    <row r="4549" spans="1:77" x14ac:dyDescent="0.2">
      <c r="A4549" s="8" t="s">
        <v>17229</v>
      </c>
      <c r="B4549" s="5"/>
      <c r="C4549" s="8" t="s">
        <v>17230</v>
      </c>
      <c r="D4549" s="5"/>
      <c r="E4549" s="8" t="s">
        <v>17164</v>
      </c>
      <c r="F4549" s="5" t="s">
        <v>826</v>
      </c>
      <c r="G4549" s="8" t="s">
        <v>15729</v>
      </c>
      <c r="H4549" s="8" t="s">
        <v>2326</v>
      </c>
      <c r="I4549" s="8" t="s">
        <v>17231</v>
      </c>
      <c r="J4549" s="8"/>
      <c r="K4549" s="8"/>
      <c r="L4549" s="8"/>
      <c r="M4549" s="8"/>
      <c r="N4549" s="8" t="s">
        <v>16274</v>
      </c>
      <c r="O4549" s="8"/>
      <c r="P4549" s="8"/>
      <c r="Q4549" s="8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  <c r="AY4549" s="8"/>
      <c r="AZ4549" s="8"/>
      <c r="BA4549" s="8"/>
      <c r="BB4549" s="8"/>
      <c r="BC4549" s="8"/>
      <c r="BD4549" s="8"/>
      <c r="BE4549" s="8"/>
      <c r="BF4549" s="8"/>
      <c r="BG4549" s="8"/>
      <c r="BH4549" s="8"/>
      <c r="BI4549" s="8"/>
      <c r="BJ4549" s="8"/>
      <c r="BK4549" s="8"/>
      <c r="BL4549" s="8"/>
      <c r="BM4549" s="8"/>
      <c r="BN4549" s="8"/>
      <c r="BO4549" s="8"/>
      <c r="BP4549" s="8"/>
      <c r="BQ4549" s="8"/>
      <c r="BR4549" s="8"/>
      <c r="BS4549" s="8"/>
      <c r="BT4549" s="8"/>
      <c r="BU4549" s="8"/>
      <c r="BV4549" s="8"/>
      <c r="BW4549" s="8"/>
      <c r="BX4549" s="8"/>
      <c r="BY4549" s="8"/>
    </row>
    <row r="4550" spans="1:77" x14ac:dyDescent="0.2">
      <c r="A4550" s="8" t="s">
        <v>17232</v>
      </c>
      <c r="B4550" s="5"/>
      <c r="C4550" s="8" t="s">
        <v>17233</v>
      </c>
      <c r="D4550" s="5"/>
      <c r="E4550" s="8" t="s">
        <v>17164</v>
      </c>
      <c r="F4550" s="5" t="s">
        <v>826</v>
      </c>
      <c r="G4550" s="8" t="s">
        <v>15729</v>
      </c>
      <c r="H4550" s="8" t="s">
        <v>2326</v>
      </c>
      <c r="I4550" s="8" t="s">
        <v>17234</v>
      </c>
      <c r="J4550" s="8"/>
      <c r="K4550" s="8"/>
      <c r="L4550" s="8"/>
      <c r="M4550" s="8"/>
      <c r="N4550" s="8" t="s">
        <v>16274</v>
      </c>
      <c r="O4550" s="8"/>
      <c r="P4550" s="8"/>
      <c r="Q4550" s="8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  <c r="AY4550" s="8"/>
      <c r="AZ4550" s="8"/>
      <c r="BA4550" s="8"/>
      <c r="BB4550" s="8"/>
      <c r="BC4550" s="8"/>
      <c r="BD4550" s="8"/>
      <c r="BE4550" s="8"/>
      <c r="BF4550" s="8"/>
      <c r="BG4550" s="8"/>
      <c r="BH4550" s="8"/>
      <c r="BI4550" s="8"/>
      <c r="BJ4550" s="8"/>
      <c r="BK4550" s="8"/>
      <c r="BL4550" s="8"/>
      <c r="BM4550" s="8"/>
      <c r="BN4550" s="8"/>
      <c r="BO4550" s="8"/>
      <c r="BP4550" s="8"/>
      <c r="BQ4550" s="8"/>
      <c r="BR4550" s="8"/>
      <c r="BS4550" s="8"/>
      <c r="BT4550" s="8"/>
      <c r="BU4550" s="8"/>
      <c r="BV4550" s="8"/>
      <c r="BW4550" s="8"/>
      <c r="BX4550" s="8"/>
      <c r="BY4550" s="8"/>
    </row>
    <row r="4551" spans="1:77" x14ac:dyDescent="0.2">
      <c r="A4551" s="8" t="s">
        <v>17235</v>
      </c>
      <c r="B4551" s="5"/>
      <c r="C4551" s="8" t="s">
        <v>17236</v>
      </c>
      <c r="D4551" s="5"/>
      <c r="E4551" s="8" t="s">
        <v>17237</v>
      </c>
      <c r="F4551" s="5" t="s">
        <v>826</v>
      </c>
      <c r="G4551" s="8" t="s">
        <v>15729</v>
      </c>
      <c r="H4551" s="8" t="s">
        <v>2326</v>
      </c>
      <c r="I4551" s="8" t="s">
        <v>17238</v>
      </c>
      <c r="J4551" s="8"/>
      <c r="K4551" s="8"/>
      <c r="L4551" s="8"/>
      <c r="M4551" s="8" t="s">
        <v>17239</v>
      </c>
      <c r="N4551" s="8" t="s">
        <v>16274</v>
      </c>
      <c r="O4551" s="8"/>
      <c r="P4551" s="8"/>
      <c r="Q4551" s="8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  <c r="AY4551" s="8"/>
      <c r="AZ4551" s="8"/>
      <c r="BA4551" s="8"/>
      <c r="BB4551" s="8"/>
      <c r="BC4551" s="8"/>
      <c r="BD4551" s="8"/>
      <c r="BE4551" s="8"/>
      <c r="BF4551" s="8"/>
      <c r="BG4551" s="8"/>
      <c r="BH4551" s="8"/>
      <c r="BI4551" s="8"/>
      <c r="BJ4551" s="8"/>
      <c r="BK4551" s="8"/>
      <c r="BL4551" s="8"/>
      <c r="BM4551" s="8"/>
      <c r="BN4551" s="8"/>
      <c r="BO4551" s="8"/>
      <c r="BP4551" s="8"/>
      <c r="BQ4551" s="8"/>
      <c r="BR4551" s="8"/>
      <c r="BS4551" s="8"/>
      <c r="BT4551" s="8"/>
      <c r="BU4551" s="8"/>
      <c r="BV4551" s="8"/>
      <c r="BW4551" s="8"/>
      <c r="BX4551" s="8"/>
      <c r="BY4551" s="8"/>
    </row>
    <row r="4552" spans="1:77" x14ac:dyDescent="0.2">
      <c r="A4552" s="8" t="s">
        <v>17240</v>
      </c>
      <c r="B4552" s="5"/>
      <c r="C4552" s="8" t="s">
        <v>17241</v>
      </c>
      <c r="D4552" s="5"/>
      <c r="E4552" s="8" t="s">
        <v>17242</v>
      </c>
      <c r="F4552" s="5" t="s">
        <v>826</v>
      </c>
      <c r="G4552" s="8" t="s">
        <v>15729</v>
      </c>
      <c r="H4552" s="8" t="s">
        <v>2326</v>
      </c>
      <c r="I4552" s="8" t="s">
        <v>17243</v>
      </c>
      <c r="J4552" s="8"/>
      <c r="K4552" s="8"/>
      <c r="L4552" s="8"/>
      <c r="M4552" s="8" t="s">
        <v>17244</v>
      </c>
      <c r="N4552" s="8" t="s">
        <v>16274</v>
      </c>
      <c r="O4552" s="8"/>
      <c r="P4552" s="8"/>
      <c r="Q4552" s="8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  <c r="AY4552" s="8"/>
      <c r="AZ4552" s="8"/>
      <c r="BA4552" s="8"/>
      <c r="BB4552" s="8"/>
      <c r="BC4552" s="8"/>
      <c r="BD4552" s="8"/>
      <c r="BE4552" s="8"/>
      <c r="BF4552" s="8"/>
      <c r="BG4552" s="8"/>
      <c r="BH4552" s="8"/>
      <c r="BI4552" s="8"/>
      <c r="BJ4552" s="8"/>
      <c r="BK4552" s="8"/>
      <c r="BL4552" s="8"/>
      <c r="BM4552" s="8"/>
      <c r="BN4552" s="8"/>
      <c r="BO4552" s="8"/>
      <c r="BP4552" s="8"/>
      <c r="BQ4552" s="8"/>
      <c r="BR4552" s="8"/>
      <c r="BS4552" s="8"/>
      <c r="BT4552" s="8"/>
      <c r="BU4552" s="8"/>
      <c r="BV4552" s="8"/>
      <c r="BW4552" s="8"/>
      <c r="BX4552" s="8"/>
      <c r="BY4552" s="8"/>
    </row>
    <row r="4553" spans="1:77" x14ac:dyDescent="0.2">
      <c r="A4553" s="8" t="s">
        <v>17245</v>
      </c>
      <c r="B4553" s="5"/>
      <c r="C4553" s="8" t="s">
        <v>17246</v>
      </c>
      <c r="D4553" s="5"/>
      <c r="E4553" s="8" t="s">
        <v>17164</v>
      </c>
      <c r="F4553" s="5" t="s">
        <v>826</v>
      </c>
      <c r="G4553" s="8" t="s">
        <v>15729</v>
      </c>
      <c r="H4553" s="8" t="s">
        <v>2326</v>
      </c>
      <c r="I4553" s="8" t="s">
        <v>17247</v>
      </c>
      <c r="J4553" s="8"/>
      <c r="K4553" s="8"/>
      <c r="L4553" s="8"/>
      <c r="M4553" s="8"/>
      <c r="N4553" s="8" t="s">
        <v>16274</v>
      </c>
      <c r="O4553" s="8"/>
      <c r="P4553" s="8"/>
      <c r="Q4553" s="8"/>
      <c r="R4553" s="8"/>
      <c r="S4553" s="8"/>
      <c r="T4553" s="8"/>
      <c r="U4553" s="8"/>
      <c r="V4553" s="8"/>
      <c r="W4553" s="8"/>
      <c r="X4553" s="8"/>
      <c r="Y4553" s="8"/>
      <c r="Z4553" s="8"/>
      <c r="AA4553" s="8"/>
      <c r="AB4553" s="8"/>
      <c r="AC4553" s="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  <c r="AY4553" s="8"/>
      <c r="AZ4553" s="8"/>
      <c r="BA4553" s="8"/>
      <c r="BB4553" s="8"/>
      <c r="BC4553" s="8"/>
      <c r="BD4553" s="8"/>
      <c r="BE4553" s="8"/>
      <c r="BF4553" s="8"/>
      <c r="BG4553" s="8"/>
      <c r="BH4553" s="8"/>
      <c r="BI4553" s="8"/>
      <c r="BJ4553" s="8"/>
      <c r="BK4553" s="8"/>
      <c r="BL4553" s="8"/>
      <c r="BM4553" s="8"/>
      <c r="BN4553" s="8"/>
      <c r="BO4553" s="8"/>
      <c r="BP4553" s="8"/>
      <c r="BQ4553" s="8"/>
      <c r="BR4553" s="8"/>
      <c r="BS4553" s="8"/>
      <c r="BT4553" s="8"/>
      <c r="BU4553" s="8"/>
      <c r="BV4553" s="8"/>
      <c r="BW4553" s="8"/>
      <c r="BX4553" s="8"/>
      <c r="BY4553" s="8"/>
    </row>
    <row r="4554" spans="1:77" x14ac:dyDescent="0.2">
      <c r="A4554" s="8" t="s">
        <v>17248</v>
      </c>
      <c r="B4554" s="5"/>
      <c r="C4554" s="8" t="s">
        <v>17249</v>
      </c>
      <c r="D4554" s="5"/>
      <c r="E4554" s="8" t="s">
        <v>17164</v>
      </c>
      <c r="F4554" s="5" t="s">
        <v>826</v>
      </c>
      <c r="G4554" s="8" t="s">
        <v>15729</v>
      </c>
      <c r="H4554" s="8" t="s">
        <v>2326</v>
      </c>
      <c r="I4554" s="8" t="s">
        <v>17250</v>
      </c>
      <c r="J4554" s="8"/>
      <c r="K4554" s="8"/>
      <c r="L4554" s="8"/>
      <c r="M4554" s="8"/>
      <c r="N4554" s="8" t="s">
        <v>16274</v>
      </c>
      <c r="O4554" s="8"/>
      <c r="P4554" s="8"/>
      <c r="Q4554" s="8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  <c r="AY4554" s="8"/>
      <c r="AZ4554" s="8"/>
      <c r="BA4554" s="8"/>
      <c r="BB4554" s="8"/>
      <c r="BC4554" s="8"/>
      <c r="BD4554" s="8"/>
      <c r="BE4554" s="8"/>
      <c r="BF4554" s="8"/>
      <c r="BG4554" s="8"/>
      <c r="BH4554" s="8"/>
      <c r="BI4554" s="8"/>
      <c r="BJ4554" s="8"/>
      <c r="BK4554" s="8"/>
      <c r="BL4554" s="8"/>
      <c r="BM4554" s="8"/>
      <c r="BN4554" s="8"/>
      <c r="BO4554" s="8"/>
      <c r="BP4554" s="8"/>
      <c r="BQ4554" s="8"/>
      <c r="BR4554" s="8"/>
      <c r="BS4554" s="8"/>
      <c r="BT4554" s="8"/>
      <c r="BU4554" s="8"/>
      <c r="BV4554" s="8"/>
      <c r="BW4554" s="8"/>
      <c r="BX4554" s="8"/>
      <c r="BY4554" s="8"/>
    </row>
    <row r="4555" spans="1:77" x14ac:dyDescent="0.2">
      <c r="A4555" s="8" t="s">
        <v>17251</v>
      </c>
      <c r="B4555" s="5"/>
      <c r="C4555" s="8" t="s">
        <v>17252</v>
      </c>
      <c r="D4555" s="5"/>
      <c r="E4555" s="8" t="s">
        <v>17164</v>
      </c>
      <c r="F4555" s="5" t="s">
        <v>826</v>
      </c>
      <c r="G4555" s="8" t="s">
        <v>15729</v>
      </c>
      <c r="H4555" s="8" t="s">
        <v>2326</v>
      </c>
      <c r="I4555" s="8" t="s">
        <v>17253</v>
      </c>
      <c r="J4555" s="8"/>
      <c r="K4555" s="8"/>
      <c r="L4555" s="8"/>
      <c r="M4555" s="8"/>
      <c r="N4555" s="8" t="s">
        <v>16274</v>
      </c>
      <c r="O4555" s="8"/>
      <c r="P4555" s="8"/>
      <c r="Q4555" s="8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  <c r="AY4555" s="8"/>
      <c r="AZ4555" s="8"/>
      <c r="BA4555" s="8"/>
      <c r="BB4555" s="8"/>
      <c r="BC4555" s="8"/>
      <c r="BD4555" s="8"/>
      <c r="BE4555" s="8"/>
      <c r="BF4555" s="8"/>
      <c r="BG4555" s="8"/>
      <c r="BH4555" s="8"/>
      <c r="BI4555" s="8"/>
      <c r="BJ4555" s="8"/>
      <c r="BK4555" s="8"/>
      <c r="BL4555" s="8"/>
      <c r="BM4555" s="8"/>
      <c r="BN4555" s="8"/>
      <c r="BO4555" s="8"/>
      <c r="BP4555" s="8"/>
      <c r="BQ4555" s="8"/>
      <c r="BR4555" s="8"/>
      <c r="BS4555" s="8"/>
      <c r="BT4555" s="8"/>
      <c r="BU4555" s="8"/>
      <c r="BV4555" s="8"/>
      <c r="BW4555" s="8"/>
      <c r="BX4555" s="8"/>
      <c r="BY4555" s="8"/>
    </row>
    <row r="4556" spans="1:77" x14ac:dyDescent="0.2">
      <c r="A4556" s="8" t="s">
        <v>17254</v>
      </c>
      <c r="B4556" s="5"/>
      <c r="C4556" s="8" t="s">
        <v>17255</v>
      </c>
      <c r="D4556" s="5"/>
      <c r="E4556" s="8" t="s">
        <v>17164</v>
      </c>
      <c r="F4556" s="5" t="s">
        <v>826</v>
      </c>
      <c r="G4556" s="8" t="s">
        <v>15729</v>
      </c>
      <c r="H4556" s="8" t="s">
        <v>2326</v>
      </c>
      <c r="I4556" s="8" t="s">
        <v>17256</v>
      </c>
      <c r="J4556" s="8"/>
      <c r="K4556" s="8"/>
      <c r="L4556" s="8"/>
      <c r="M4556" s="8"/>
      <c r="N4556" s="8" t="s">
        <v>16274</v>
      </c>
      <c r="O4556" s="8"/>
      <c r="P4556" s="8"/>
      <c r="Q4556" s="8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  <c r="AY4556" s="8"/>
      <c r="AZ4556" s="8"/>
      <c r="BA4556" s="8"/>
      <c r="BB4556" s="8"/>
      <c r="BC4556" s="8"/>
      <c r="BD4556" s="8"/>
      <c r="BE4556" s="8"/>
      <c r="BF4556" s="8"/>
      <c r="BG4556" s="8"/>
      <c r="BH4556" s="8"/>
      <c r="BI4556" s="8"/>
      <c r="BJ4556" s="8"/>
      <c r="BK4556" s="8"/>
      <c r="BL4556" s="8"/>
      <c r="BM4556" s="8"/>
      <c r="BN4556" s="8"/>
      <c r="BO4556" s="8"/>
      <c r="BP4556" s="8"/>
      <c r="BQ4556" s="8"/>
      <c r="BR4556" s="8"/>
      <c r="BS4556" s="8"/>
      <c r="BT4556" s="8"/>
      <c r="BU4556" s="8"/>
      <c r="BV4556" s="8"/>
      <c r="BW4556" s="8"/>
      <c r="BX4556" s="8"/>
      <c r="BY4556" s="8"/>
    </row>
    <row r="4557" spans="1:77" x14ac:dyDescent="0.2">
      <c r="A4557" s="8" t="s">
        <v>17257</v>
      </c>
      <c r="B4557" s="5"/>
      <c r="C4557" s="8" t="s">
        <v>17258</v>
      </c>
      <c r="D4557" s="5"/>
      <c r="E4557" s="8" t="s">
        <v>17242</v>
      </c>
      <c r="F4557" s="5" t="s">
        <v>826</v>
      </c>
      <c r="G4557" s="8" t="s">
        <v>15729</v>
      </c>
      <c r="H4557" s="8" t="s">
        <v>2326</v>
      </c>
      <c r="I4557" s="8" t="s">
        <v>17259</v>
      </c>
      <c r="J4557" s="8"/>
      <c r="K4557" s="8"/>
      <c r="L4557" s="8"/>
      <c r="M4557" s="8" t="s">
        <v>17260</v>
      </c>
      <c r="N4557" s="8" t="s">
        <v>16274</v>
      </c>
      <c r="O4557" s="8"/>
      <c r="P4557" s="8"/>
      <c r="Q4557" s="8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  <c r="AY4557" s="8"/>
      <c r="AZ4557" s="8"/>
      <c r="BA4557" s="8"/>
      <c r="BB4557" s="8"/>
      <c r="BC4557" s="8"/>
      <c r="BD4557" s="8"/>
      <c r="BE4557" s="8"/>
      <c r="BF4557" s="8"/>
      <c r="BG4557" s="8"/>
      <c r="BH4557" s="8"/>
      <c r="BI4557" s="8"/>
      <c r="BJ4557" s="8"/>
      <c r="BK4557" s="8"/>
      <c r="BL4557" s="8"/>
      <c r="BM4557" s="8"/>
      <c r="BN4557" s="8"/>
      <c r="BO4557" s="8"/>
      <c r="BP4557" s="8"/>
      <c r="BQ4557" s="8"/>
      <c r="BR4557" s="8"/>
      <c r="BS4557" s="8"/>
      <c r="BT4557" s="8"/>
      <c r="BU4557" s="8"/>
      <c r="BV4557" s="8"/>
      <c r="BW4557" s="8"/>
      <c r="BX4557" s="8"/>
      <c r="BY4557" s="8"/>
    </row>
    <row r="4558" spans="1:77" x14ac:dyDescent="0.2">
      <c r="A4558" s="8" t="s">
        <v>17261</v>
      </c>
      <c r="B4558" s="5"/>
      <c r="C4558" s="8" t="s">
        <v>17262</v>
      </c>
      <c r="D4558" s="5"/>
      <c r="E4558" s="8" t="s">
        <v>17164</v>
      </c>
      <c r="F4558" s="5" t="s">
        <v>826</v>
      </c>
      <c r="G4558" s="8" t="s">
        <v>15729</v>
      </c>
      <c r="H4558" s="8" t="s">
        <v>2326</v>
      </c>
      <c r="I4558" s="8" t="s">
        <v>17263</v>
      </c>
      <c r="J4558" s="8"/>
      <c r="K4558" s="8"/>
      <c r="L4558" s="8"/>
      <c r="M4558" s="8"/>
      <c r="N4558" s="8" t="s">
        <v>16274</v>
      </c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  <c r="AY4558" s="8"/>
      <c r="AZ4558" s="8"/>
      <c r="BA4558" s="8"/>
      <c r="BB4558" s="8"/>
      <c r="BC4558" s="8"/>
      <c r="BD4558" s="8"/>
      <c r="BE4558" s="8"/>
      <c r="BF4558" s="8"/>
      <c r="BG4558" s="8"/>
      <c r="BH4558" s="8"/>
      <c r="BI4558" s="8"/>
      <c r="BJ4558" s="8"/>
      <c r="BK4558" s="8"/>
      <c r="BL4558" s="8"/>
      <c r="BM4558" s="8"/>
      <c r="BN4558" s="8"/>
      <c r="BO4558" s="8"/>
      <c r="BP4558" s="8"/>
      <c r="BQ4558" s="8"/>
      <c r="BR4558" s="8"/>
      <c r="BS4558" s="8"/>
      <c r="BT4558" s="8"/>
      <c r="BU4558" s="8"/>
      <c r="BV4558" s="8"/>
      <c r="BW4558" s="8"/>
      <c r="BX4558" s="8"/>
      <c r="BY4558" s="8"/>
    </row>
    <row r="4559" spans="1:77" x14ac:dyDescent="0.2">
      <c r="A4559" s="8" t="s">
        <v>17264</v>
      </c>
      <c r="B4559" s="5"/>
      <c r="C4559" s="8" t="s">
        <v>17265</v>
      </c>
      <c r="D4559" s="5"/>
      <c r="E4559" s="8" t="s">
        <v>17164</v>
      </c>
      <c r="F4559" s="5" t="s">
        <v>826</v>
      </c>
      <c r="G4559" s="8" t="s">
        <v>15729</v>
      </c>
      <c r="H4559" s="8" t="s">
        <v>2326</v>
      </c>
      <c r="I4559" s="8" t="s">
        <v>17266</v>
      </c>
      <c r="J4559" s="8"/>
      <c r="K4559" s="8"/>
      <c r="L4559" s="8"/>
      <c r="M4559" s="8"/>
      <c r="N4559" s="8" t="s">
        <v>16274</v>
      </c>
      <c r="O4559" s="8"/>
      <c r="P4559" s="8"/>
      <c r="Q4559" s="8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  <c r="AY4559" s="8"/>
      <c r="AZ4559" s="8"/>
      <c r="BA4559" s="8"/>
      <c r="BB4559" s="8"/>
      <c r="BC4559" s="8"/>
      <c r="BD4559" s="8"/>
      <c r="BE4559" s="8"/>
      <c r="BF4559" s="8"/>
      <c r="BG4559" s="8"/>
      <c r="BH4559" s="8"/>
      <c r="BI4559" s="8"/>
      <c r="BJ4559" s="8"/>
      <c r="BK4559" s="8"/>
      <c r="BL4559" s="8"/>
      <c r="BM4559" s="8"/>
      <c r="BN4559" s="8"/>
      <c r="BO4559" s="8"/>
      <c r="BP4559" s="8"/>
      <c r="BQ4559" s="8"/>
      <c r="BR4559" s="8"/>
      <c r="BS4559" s="8"/>
      <c r="BT4559" s="8"/>
      <c r="BU4559" s="8"/>
      <c r="BV4559" s="8"/>
      <c r="BW4559" s="8"/>
      <c r="BX4559" s="8"/>
      <c r="BY4559" s="8"/>
    </row>
    <row r="4560" spans="1:77" x14ac:dyDescent="0.2">
      <c r="A4560" s="8" t="s">
        <v>17267</v>
      </c>
      <c r="B4560" s="5"/>
      <c r="C4560" s="8" t="s">
        <v>17268</v>
      </c>
      <c r="D4560" s="5"/>
      <c r="E4560" s="8" t="s">
        <v>17237</v>
      </c>
      <c r="F4560" s="5" t="s">
        <v>826</v>
      </c>
      <c r="G4560" s="8" t="s">
        <v>15729</v>
      </c>
      <c r="H4560" s="8" t="s">
        <v>2326</v>
      </c>
      <c r="I4560" s="8" t="s">
        <v>17269</v>
      </c>
      <c r="J4560" s="8"/>
      <c r="K4560" s="8"/>
      <c r="L4560" s="8"/>
      <c r="M4560" s="8" t="s">
        <v>17270</v>
      </c>
      <c r="N4560" s="8" t="s">
        <v>16274</v>
      </c>
      <c r="O4560" s="8"/>
      <c r="P4560" s="8"/>
      <c r="Q4560" s="8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  <c r="AY4560" s="8"/>
      <c r="AZ4560" s="8"/>
      <c r="BA4560" s="8"/>
      <c r="BB4560" s="8"/>
      <c r="BC4560" s="8"/>
      <c r="BD4560" s="8"/>
      <c r="BE4560" s="8"/>
      <c r="BF4560" s="8"/>
      <c r="BG4560" s="8"/>
      <c r="BH4560" s="8"/>
      <c r="BI4560" s="8"/>
      <c r="BJ4560" s="8"/>
      <c r="BK4560" s="8"/>
      <c r="BL4560" s="8"/>
      <c r="BM4560" s="8"/>
      <c r="BN4560" s="8"/>
      <c r="BO4560" s="8"/>
      <c r="BP4560" s="8"/>
      <c r="BQ4560" s="8"/>
      <c r="BR4560" s="8"/>
      <c r="BS4560" s="8"/>
      <c r="BT4560" s="8"/>
      <c r="BU4560" s="8"/>
      <c r="BV4560" s="8"/>
      <c r="BW4560" s="8"/>
      <c r="BX4560" s="8"/>
      <c r="BY4560" s="8"/>
    </row>
    <row r="4561" spans="1:77" x14ac:dyDescent="0.2">
      <c r="A4561" s="8" t="s">
        <v>17271</v>
      </c>
      <c r="B4561" s="5"/>
      <c r="C4561" s="8" t="s">
        <v>17272</v>
      </c>
      <c r="D4561" s="5"/>
      <c r="E4561" s="8" t="s">
        <v>17164</v>
      </c>
      <c r="F4561" s="5" t="s">
        <v>826</v>
      </c>
      <c r="G4561" s="8" t="s">
        <v>15729</v>
      </c>
      <c r="H4561" s="8" t="s">
        <v>2326</v>
      </c>
      <c r="I4561" s="8" t="s">
        <v>17273</v>
      </c>
      <c r="J4561" s="8"/>
      <c r="K4561" s="8"/>
      <c r="L4561" s="8"/>
      <c r="M4561" s="8"/>
      <c r="N4561" s="8" t="s">
        <v>16274</v>
      </c>
      <c r="O4561" s="8"/>
      <c r="P4561" s="8"/>
      <c r="Q4561" s="8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  <c r="AY4561" s="8"/>
      <c r="AZ4561" s="8"/>
      <c r="BA4561" s="8"/>
      <c r="BB4561" s="8"/>
      <c r="BC4561" s="8"/>
      <c r="BD4561" s="8"/>
      <c r="BE4561" s="8"/>
      <c r="BF4561" s="8"/>
      <c r="BG4561" s="8"/>
      <c r="BH4561" s="8"/>
      <c r="BI4561" s="8"/>
      <c r="BJ4561" s="8"/>
      <c r="BK4561" s="8"/>
      <c r="BL4561" s="8"/>
      <c r="BM4561" s="8"/>
      <c r="BN4561" s="8"/>
      <c r="BO4561" s="8"/>
      <c r="BP4561" s="8"/>
      <c r="BQ4561" s="8"/>
      <c r="BR4561" s="8"/>
      <c r="BS4561" s="8"/>
      <c r="BT4561" s="8"/>
      <c r="BU4561" s="8"/>
      <c r="BV4561" s="8"/>
      <c r="BW4561" s="8"/>
      <c r="BX4561" s="8"/>
      <c r="BY4561" s="8"/>
    </row>
    <row r="4562" spans="1:77" x14ac:dyDescent="0.2">
      <c r="A4562" s="8" t="s">
        <v>17274</v>
      </c>
      <c r="B4562" s="5"/>
      <c r="C4562" s="8" t="s">
        <v>17275</v>
      </c>
      <c r="D4562" s="5"/>
      <c r="E4562" s="8" t="s">
        <v>17242</v>
      </c>
      <c r="F4562" s="5" t="s">
        <v>826</v>
      </c>
      <c r="G4562" s="8" t="s">
        <v>15729</v>
      </c>
      <c r="H4562" s="8" t="s">
        <v>2326</v>
      </c>
      <c r="I4562" s="8" t="s">
        <v>17276</v>
      </c>
      <c r="J4562" s="8"/>
      <c r="K4562" s="8"/>
      <c r="L4562" s="8"/>
      <c r="M4562" s="8" t="s">
        <v>17277</v>
      </c>
      <c r="N4562" s="8" t="s">
        <v>16274</v>
      </c>
      <c r="O4562" s="8"/>
      <c r="P4562" s="8"/>
      <c r="Q4562" s="8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  <c r="AY4562" s="8"/>
      <c r="AZ4562" s="8"/>
      <c r="BA4562" s="8"/>
      <c r="BB4562" s="8"/>
      <c r="BC4562" s="8"/>
      <c r="BD4562" s="8"/>
      <c r="BE4562" s="8"/>
      <c r="BF4562" s="8"/>
      <c r="BG4562" s="8"/>
      <c r="BH4562" s="8"/>
      <c r="BI4562" s="8"/>
      <c r="BJ4562" s="8"/>
      <c r="BK4562" s="8"/>
      <c r="BL4562" s="8"/>
      <c r="BM4562" s="8"/>
      <c r="BN4562" s="8"/>
      <c r="BO4562" s="8"/>
      <c r="BP4562" s="8"/>
      <c r="BQ4562" s="8"/>
      <c r="BR4562" s="8"/>
      <c r="BS4562" s="8"/>
      <c r="BT4562" s="8"/>
      <c r="BU4562" s="8"/>
      <c r="BV4562" s="8"/>
      <c r="BW4562" s="8"/>
      <c r="BX4562" s="8"/>
      <c r="BY4562" s="8"/>
    </row>
    <row r="4563" spans="1:77" x14ac:dyDescent="0.2">
      <c r="A4563" s="8" t="s">
        <v>17278</v>
      </c>
      <c r="B4563" s="5"/>
      <c r="C4563" s="8" t="s">
        <v>17279</v>
      </c>
      <c r="D4563" s="5"/>
      <c r="E4563" s="8" t="s">
        <v>17164</v>
      </c>
      <c r="F4563" s="5" t="s">
        <v>826</v>
      </c>
      <c r="G4563" s="8" t="s">
        <v>15729</v>
      </c>
      <c r="H4563" s="8" t="s">
        <v>2326</v>
      </c>
      <c r="I4563" s="8" t="s">
        <v>17280</v>
      </c>
      <c r="J4563" s="8"/>
      <c r="K4563" s="8"/>
      <c r="L4563" s="8"/>
      <c r="M4563" s="8"/>
      <c r="N4563" s="8" t="s">
        <v>16274</v>
      </c>
      <c r="O4563" s="8"/>
      <c r="P4563" s="8"/>
      <c r="Q4563" s="8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  <c r="AY4563" s="8"/>
      <c r="AZ4563" s="8"/>
      <c r="BA4563" s="8"/>
      <c r="BB4563" s="8"/>
      <c r="BC4563" s="8"/>
      <c r="BD4563" s="8"/>
      <c r="BE4563" s="8"/>
      <c r="BF4563" s="8"/>
      <c r="BG4563" s="8"/>
      <c r="BH4563" s="8"/>
      <c r="BI4563" s="8"/>
      <c r="BJ4563" s="8"/>
      <c r="BK4563" s="8"/>
      <c r="BL4563" s="8"/>
      <c r="BM4563" s="8"/>
      <c r="BN4563" s="8"/>
      <c r="BO4563" s="8"/>
      <c r="BP4563" s="8"/>
      <c r="BQ4563" s="8"/>
      <c r="BR4563" s="8"/>
      <c r="BS4563" s="8"/>
      <c r="BT4563" s="8"/>
      <c r="BU4563" s="8"/>
      <c r="BV4563" s="8"/>
      <c r="BW4563" s="8"/>
      <c r="BX4563" s="8"/>
      <c r="BY4563" s="8"/>
    </row>
    <row r="4564" spans="1:77" x14ac:dyDescent="0.2">
      <c r="A4564" s="8" t="s">
        <v>17281</v>
      </c>
      <c r="B4564" s="5"/>
      <c r="C4564" s="8" t="s">
        <v>17282</v>
      </c>
      <c r="D4564" s="5"/>
      <c r="E4564" s="8" t="s">
        <v>17164</v>
      </c>
      <c r="F4564" s="5" t="s">
        <v>826</v>
      </c>
      <c r="G4564" s="8" t="s">
        <v>15729</v>
      </c>
      <c r="H4564" s="8" t="s">
        <v>2326</v>
      </c>
      <c r="I4564" s="8" t="s">
        <v>17283</v>
      </c>
      <c r="J4564" s="8"/>
      <c r="K4564" s="8"/>
      <c r="L4564" s="8"/>
      <c r="M4564" s="8"/>
      <c r="N4564" s="8" t="s">
        <v>16274</v>
      </c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  <c r="AY4564" s="8"/>
      <c r="AZ4564" s="8"/>
      <c r="BA4564" s="8"/>
      <c r="BB4564" s="8"/>
      <c r="BC4564" s="8"/>
      <c r="BD4564" s="8"/>
      <c r="BE4564" s="8"/>
      <c r="BF4564" s="8"/>
      <c r="BG4564" s="8"/>
      <c r="BH4564" s="8"/>
      <c r="BI4564" s="8"/>
      <c r="BJ4564" s="8"/>
      <c r="BK4564" s="8"/>
      <c r="BL4564" s="8"/>
      <c r="BM4564" s="8"/>
      <c r="BN4564" s="8"/>
      <c r="BO4564" s="8"/>
      <c r="BP4564" s="8"/>
      <c r="BQ4564" s="8"/>
      <c r="BR4564" s="8"/>
      <c r="BS4564" s="8"/>
      <c r="BT4564" s="8"/>
      <c r="BU4564" s="8"/>
      <c r="BV4564" s="8"/>
      <c r="BW4564" s="8"/>
      <c r="BX4564" s="8"/>
      <c r="BY4564" s="8"/>
    </row>
    <row r="4565" spans="1:77" x14ac:dyDescent="0.2">
      <c r="A4565" s="8" t="s">
        <v>17284</v>
      </c>
      <c r="B4565" s="5"/>
      <c r="C4565" s="8" t="s">
        <v>17285</v>
      </c>
      <c r="D4565" s="5"/>
      <c r="E4565" s="8" t="s">
        <v>17164</v>
      </c>
      <c r="F4565" s="5" t="s">
        <v>826</v>
      </c>
      <c r="G4565" s="8" t="s">
        <v>15729</v>
      </c>
      <c r="H4565" s="8" t="s">
        <v>2326</v>
      </c>
      <c r="I4565" s="8" t="s">
        <v>17286</v>
      </c>
      <c r="J4565" s="8"/>
      <c r="K4565" s="8"/>
      <c r="L4565" s="8"/>
      <c r="M4565" s="8"/>
      <c r="N4565" s="8" t="s">
        <v>16274</v>
      </c>
      <c r="O4565" s="8"/>
      <c r="P4565" s="8"/>
      <c r="Q4565" s="8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  <c r="AY4565" s="8"/>
      <c r="AZ4565" s="8"/>
      <c r="BA4565" s="8"/>
      <c r="BB4565" s="8"/>
      <c r="BC4565" s="8"/>
      <c r="BD4565" s="8"/>
      <c r="BE4565" s="8"/>
      <c r="BF4565" s="8"/>
      <c r="BG4565" s="8"/>
      <c r="BH4565" s="8"/>
      <c r="BI4565" s="8"/>
      <c r="BJ4565" s="8"/>
      <c r="BK4565" s="8"/>
      <c r="BL4565" s="8"/>
      <c r="BM4565" s="8"/>
      <c r="BN4565" s="8"/>
      <c r="BO4565" s="8"/>
      <c r="BP4565" s="8"/>
      <c r="BQ4565" s="8"/>
      <c r="BR4565" s="8"/>
      <c r="BS4565" s="8"/>
      <c r="BT4565" s="8"/>
      <c r="BU4565" s="8"/>
      <c r="BV4565" s="8"/>
      <c r="BW4565" s="8"/>
      <c r="BX4565" s="8"/>
      <c r="BY4565" s="8"/>
    </row>
    <row r="4566" spans="1:77" x14ac:dyDescent="0.2">
      <c r="A4566" s="8" t="s">
        <v>17287</v>
      </c>
      <c r="B4566" s="5"/>
      <c r="C4566" s="8" t="s">
        <v>17288</v>
      </c>
      <c r="D4566" s="5"/>
      <c r="E4566" s="8" t="s">
        <v>17237</v>
      </c>
      <c r="F4566" s="5" t="s">
        <v>826</v>
      </c>
      <c r="G4566" s="8" t="s">
        <v>15729</v>
      </c>
      <c r="H4566" s="8" t="s">
        <v>2326</v>
      </c>
      <c r="I4566" s="8" t="s">
        <v>17289</v>
      </c>
      <c r="J4566" s="8"/>
      <c r="K4566" s="8"/>
      <c r="L4566" s="8"/>
      <c r="M4566" s="8" t="s">
        <v>17290</v>
      </c>
      <c r="N4566" s="8" t="s">
        <v>16274</v>
      </c>
      <c r="O4566" s="8"/>
      <c r="P4566" s="8"/>
      <c r="Q4566" s="8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  <c r="AY4566" s="8"/>
      <c r="AZ4566" s="8"/>
      <c r="BA4566" s="8"/>
      <c r="BB4566" s="8"/>
      <c r="BC4566" s="8"/>
      <c r="BD4566" s="8"/>
      <c r="BE4566" s="8"/>
      <c r="BF4566" s="8"/>
      <c r="BG4566" s="8"/>
      <c r="BH4566" s="8"/>
      <c r="BI4566" s="8"/>
      <c r="BJ4566" s="8"/>
      <c r="BK4566" s="8"/>
      <c r="BL4566" s="8"/>
      <c r="BM4566" s="8"/>
      <c r="BN4566" s="8"/>
      <c r="BO4566" s="8"/>
      <c r="BP4566" s="8"/>
      <c r="BQ4566" s="8"/>
      <c r="BR4566" s="8"/>
      <c r="BS4566" s="8"/>
      <c r="BT4566" s="8"/>
      <c r="BU4566" s="8"/>
      <c r="BV4566" s="8"/>
      <c r="BW4566" s="8"/>
      <c r="BX4566" s="8"/>
      <c r="BY4566" s="8"/>
    </row>
    <row r="4567" spans="1:77" x14ac:dyDescent="0.2">
      <c r="A4567" s="8" t="s">
        <v>17291</v>
      </c>
      <c r="B4567" s="5"/>
      <c r="C4567" s="8" t="s">
        <v>17292</v>
      </c>
      <c r="D4567" s="5"/>
      <c r="E4567" s="8" t="s">
        <v>17237</v>
      </c>
      <c r="F4567" s="5" t="s">
        <v>826</v>
      </c>
      <c r="G4567" s="8" t="s">
        <v>15729</v>
      </c>
      <c r="H4567" s="8" t="s">
        <v>2326</v>
      </c>
      <c r="I4567" s="8" t="s">
        <v>17293</v>
      </c>
      <c r="J4567" s="8"/>
      <c r="K4567" s="8"/>
      <c r="L4567" s="8"/>
      <c r="M4567" s="8" t="s">
        <v>17294</v>
      </c>
      <c r="N4567" s="8" t="s">
        <v>16274</v>
      </c>
      <c r="O4567" s="8"/>
      <c r="P4567" s="8"/>
      <c r="Q4567" s="8"/>
      <c r="R4567" s="8"/>
      <c r="S4567" s="8"/>
      <c r="T4567" s="8"/>
      <c r="U4567" s="8"/>
      <c r="V4567" s="8"/>
      <c r="W4567" s="8"/>
      <c r="X4567" s="8"/>
      <c r="Y4567" s="8"/>
      <c r="Z4567" s="8"/>
      <c r="AA4567" s="8"/>
      <c r="AB4567" s="8"/>
      <c r="AC4567" s="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  <c r="AY4567" s="8"/>
      <c r="AZ4567" s="8"/>
      <c r="BA4567" s="8"/>
      <c r="BB4567" s="8"/>
      <c r="BC4567" s="8"/>
      <c r="BD4567" s="8"/>
      <c r="BE4567" s="8"/>
      <c r="BF4567" s="8"/>
      <c r="BG4567" s="8"/>
      <c r="BH4567" s="8"/>
      <c r="BI4567" s="8"/>
      <c r="BJ4567" s="8"/>
      <c r="BK4567" s="8"/>
      <c r="BL4567" s="8"/>
      <c r="BM4567" s="8"/>
      <c r="BN4567" s="8"/>
      <c r="BO4567" s="8"/>
      <c r="BP4567" s="8"/>
      <c r="BQ4567" s="8"/>
      <c r="BR4567" s="8"/>
      <c r="BS4567" s="8"/>
      <c r="BT4567" s="8"/>
      <c r="BU4567" s="8"/>
      <c r="BV4567" s="8"/>
      <c r="BW4567" s="8"/>
      <c r="BX4567" s="8"/>
      <c r="BY4567" s="8"/>
    </row>
    <row r="4568" spans="1:77" x14ac:dyDescent="0.2">
      <c r="A4568" s="8" t="s">
        <v>17295</v>
      </c>
      <c r="B4568" s="5"/>
      <c r="C4568" s="8" t="s">
        <v>17296</v>
      </c>
      <c r="D4568" s="5"/>
      <c r="E4568" s="8" t="s">
        <v>17164</v>
      </c>
      <c r="F4568" s="5" t="s">
        <v>826</v>
      </c>
      <c r="G4568" s="8" t="s">
        <v>15729</v>
      </c>
      <c r="H4568" s="8" t="s">
        <v>2326</v>
      </c>
      <c r="I4568" s="8" t="s">
        <v>17297</v>
      </c>
      <c r="J4568" s="8"/>
      <c r="K4568" s="8"/>
      <c r="L4568" s="8"/>
      <c r="M4568" s="8"/>
      <c r="N4568" s="8" t="s">
        <v>16274</v>
      </c>
      <c r="O4568" s="8"/>
      <c r="P4568" s="8"/>
      <c r="Q4568" s="8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  <c r="AY4568" s="8"/>
      <c r="AZ4568" s="8"/>
      <c r="BA4568" s="8"/>
      <c r="BB4568" s="8"/>
      <c r="BC4568" s="8"/>
      <c r="BD4568" s="8"/>
      <c r="BE4568" s="8"/>
      <c r="BF4568" s="8"/>
      <c r="BG4568" s="8"/>
      <c r="BH4568" s="8"/>
      <c r="BI4568" s="8"/>
      <c r="BJ4568" s="8"/>
      <c r="BK4568" s="8"/>
      <c r="BL4568" s="8"/>
      <c r="BM4568" s="8"/>
      <c r="BN4568" s="8"/>
      <c r="BO4568" s="8"/>
      <c r="BP4568" s="8"/>
      <c r="BQ4568" s="8"/>
      <c r="BR4568" s="8"/>
      <c r="BS4568" s="8"/>
      <c r="BT4568" s="8"/>
      <c r="BU4568" s="8"/>
      <c r="BV4568" s="8"/>
      <c r="BW4568" s="8"/>
      <c r="BX4568" s="8"/>
      <c r="BY4568" s="8"/>
    </row>
    <row r="4569" spans="1:77" x14ac:dyDescent="0.2">
      <c r="A4569" s="8" t="s">
        <v>17298</v>
      </c>
      <c r="B4569" s="5"/>
      <c r="C4569" s="8" t="s">
        <v>17299</v>
      </c>
      <c r="D4569" s="5"/>
      <c r="E4569" s="8" t="s">
        <v>17164</v>
      </c>
      <c r="F4569" s="5" t="s">
        <v>826</v>
      </c>
      <c r="G4569" s="8" t="s">
        <v>15729</v>
      </c>
      <c r="H4569" s="8" t="s">
        <v>2326</v>
      </c>
      <c r="I4569" s="8" t="s">
        <v>17300</v>
      </c>
      <c r="J4569" s="8"/>
      <c r="K4569" s="8"/>
      <c r="L4569" s="8"/>
      <c r="M4569" s="8"/>
      <c r="N4569" s="8" t="s">
        <v>16274</v>
      </c>
      <c r="O4569" s="8"/>
      <c r="P4569" s="8"/>
      <c r="Q4569" s="8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  <c r="AY4569" s="8"/>
      <c r="AZ4569" s="8"/>
      <c r="BA4569" s="8"/>
      <c r="BB4569" s="8"/>
      <c r="BC4569" s="8"/>
      <c r="BD4569" s="8"/>
      <c r="BE4569" s="8"/>
      <c r="BF4569" s="8"/>
      <c r="BG4569" s="8"/>
      <c r="BH4569" s="8"/>
      <c r="BI4569" s="8"/>
      <c r="BJ4569" s="8"/>
      <c r="BK4569" s="8"/>
      <c r="BL4569" s="8"/>
      <c r="BM4569" s="8"/>
      <c r="BN4569" s="8"/>
      <c r="BO4569" s="8"/>
      <c r="BP4569" s="8"/>
      <c r="BQ4569" s="8"/>
      <c r="BR4569" s="8"/>
      <c r="BS4569" s="8"/>
      <c r="BT4569" s="8"/>
      <c r="BU4569" s="8"/>
      <c r="BV4569" s="8"/>
      <c r="BW4569" s="8"/>
      <c r="BX4569" s="8"/>
      <c r="BY4569" s="8"/>
    </row>
    <row r="4570" spans="1:77" x14ac:dyDescent="0.2">
      <c r="A4570" s="8" t="s">
        <v>17301</v>
      </c>
      <c r="B4570" s="5"/>
      <c r="C4570" s="8" t="s">
        <v>17302</v>
      </c>
      <c r="D4570" s="5"/>
      <c r="E4570" s="8" t="s">
        <v>17164</v>
      </c>
      <c r="F4570" s="5" t="s">
        <v>826</v>
      </c>
      <c r="G4570" s="8" t="s">
        <v>15729</v>
      </c>
      <c r="H4570" s="8" t="s">
        <v>2326</v>
      </c>
      <c r="I4570" s="8" t="s">
        <v>17303</v>
      </c>
      <c r="J4570" s="8"/>
      <c r="K4570" s="8"/>
      <c r="L4570" s="8"/>
      <c r="M4570" s="8"/>
      <c r="N4570" s="8" t="s">
        <v>16274</v>
      </c>
      <c r="O4570" s="8"/>
      <c r="P4570" s="8"/>
      <c r="Q4570" s="8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  <c r="AY4570" s="8"/>
      <c r="AZ4570" s="8"/>
      <c r="BA4570" s="8"/>
      <c r="BB4570" s="8"/>
      <c r="BC4570" s="8"/>
      <c r="BD4570" s="8"/>
      <c r="BE4570" s="8"/>
      <c r="BF4570" s="8"/>
      <c r="BG4570" s="8"/>
      <c r="BH4570" s="8"/>
      <c r="BI4570" s="8"/>
      <c r="BJ4570" s="8"/>
      <c r="BK4570" s="8"/>
      <c r="BL4570" s="8"/>
      <c r="BM4570" s="8"/>
      <c r="BN4570" s="8"/>
      <c r="BO4570" s="8"/>
      <c r="BP4570" s="8"/>
      <c r="BQ4570" s="8"/>
      <c r="BR4570" s="8"/>
      <c r="BS4570" s="8"/>
      <c r="BT4570" s="8"/>
      <c r="BU4570" s="8"/>
      <c r="BV4570" s="8"/>
      <c r="BW4570" s="8"/>
      <c r="BX4570" s="8"/>
      <c r="BY4570" s="8"/>
    </row>
    <row r="4571" spans="1:77" x14ac:dyDescent="0.2">
      <c r="A4571" s="8" t="s">
        <v>17304</v>
      </c>
      <c r="B4571" s="5"/>
      <c r="C4571" s="8" t="s">
        <v>17305</v>
      </c>
      <c r="D4571" s="5"/>
      <c r="E4571" s="8" t="s">
        <v>17164</v>
      </c>
      <c r="F4571" s="5" t="s">
        <v>826</v>
      </c>
      <c r="G4571" s="8" t="s">
        <v>15729</v>
      </c>
      <c r="H4571" s="8" t="s">
        <v>2326</v>
      </c>
      <c r="I4571" s="8" t="s">
        <v>17306</v>
      </c>
      <c r="J4571" s="8"/>
      <c r="K4571" s="8"/>
      <c r="L4571" s="8"/>
      <c r="M4571" s="8"/>
      <c r="N4571" s="8" t="s">
        <v>16274</v>
      </c>
      <c r="O4571" s="8"/>
      <c r="P4571" s="8"/>
      <c r="Q4571" s="8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  <c r="AY4571" s="8"/>
      <c r="AZ4571" s="8"/>
      <c r="BA4571" s="8"/>
      <c r="BB4571" s="8"/>
      <c r="BC4571" s="8"/>
      <c r="BD4571" s="8"/>
      <c r="BE4571" s="8"/>
      <c r="BF4571" s="8"/>
      <c r="BG4571" s="8"/>
      <c r="BH4571" s="8"/>
      <c r="BI4571" s="8"/>
      <c r="BJ4571" s="8"/>
      <c r="BK4571" s="8"/>
      <c r="BL4571" s="8"/>
      <c r="BM4571" s="8"/>
      <c r="BN4571" s="8"/>
      <c r="BO4571" s="8"/>
      <c r="BP4571" s="8"/>
      <c r="BQ4571" s="8"/>
      <c r="BR4571" s="8"/>
      <c r="BS4571" s="8"/>
      <c r="BT4571" s="8"/>
      <c r="BU4571" s="8"/>
      <c r="BV4571" s="8"/>
      <c r="BW4571" s="8"/>
      <c r="BX4571" s="8"/>
      <c r="BY4571" s="8"/>
    </row>
    <row r="4572" spans="1:77" x14ac:dyDescent="0.2">
      <c r="A4572" s="8" t="s">
        <v>17307</v>
      </c>
      <c r="B4572" s="5"/>
      <c r="C4572" s="8" t="s">
        <v>17308</v>
      </c>
      <c r="D4572" s="5"/>
      <c r="E4572" s="8" t="s">
        <v>17237</v>
      </c>
      <c r="F4572" s="5" t="s">
        <v>826</v>
      </c>
      <c r="G4572" s="8" t="s">
        <v>15729</v>
      </c>
      <c r="H4572" s="8" t="s">
        <v>2326</v>
      </c>
      <c r="I4572" s="8" t="s">
        <v>17309</v>
      </c>
      <c r="J4572" s="8"/>
      <c r="K4572" s="8"/>
      <c r="L4572" s="8"/>
      <c r="M4572" s="8" t="s">
        <v>17310</v>
      </c>
      <c r="N4572" s="8" t="s">
        <v>16274</v>
      </c>
      <c r="O4572" s="8"/>
      <c r="P4572" s="8"/>
      <c r="Q4572" s="8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  <c r="AY4572" s="8"/>
      <c r="AZ4572" s="8"/>
      <c r="BA4572" s="8"/>
      <c r="BB4572" s="8"/>
      <c r="BC4572" s="8"/>
      <c r="BD4572" s="8"/>
      <c r="BE4572" s="8"/>
      <c r="BF4572" s="8"/>
      <c r="BG4572" s="8"/>
      <c r="BH4572" s="8"/>
      <c r="BI4572" s="8"/>
      <c r="BJ4572" s="8"/>
      <c r="BK4572" s="8"/>
      <c r="BL4572" s="8"/>
      <c r="BM4572" s="8"/>
      <c r="BN4572" s="8"/>
      <c r="BO4572" s="8"/>
      <c r="BP4572" s="8"/>
      <c r="BQ4572" s="8"/>
      <c r="BR4572" s="8"/>
      <c r="BS4572" s="8"/>
      <c r="BT4572" s="8"/>
      <c r="BU4572" s="8"/>
      <c r="BV4572" s="8"/>
      <c r="BW4572" s="8"/>
      <c r="BX4572" s="8"/>
      <c r="BY4572" s="8"/>
    </row>
    <row r="4573" spans="1:77" x14ac:dyDescent="0.2">
      <c r="A4573" s="8" t="s">
        <v>17311</v>
      </c>
      <c r="B4573" s="5"/>
      <c r="C4573" s="8" t="s">
        <v>17312</v>
      </c>
      <c r="D4573" s="5"/>
      <c r="E4573" s="8" t="s">
        <v>17164</v>
      </c>
      <c r="F4573" s="5" t="s">
        <v>826</v>
      </c>
      <c r="G4573" s="8" t="s">
        <v>15729</v>
      </c>
      <c r="H4573" s="8" t="s">
        <v>2326</v>
      </c>
      <c r="I4573" s="8" t="s">
        <v>17313</v>
      </c>
      <c r="J4573" s="8"/>
      <c r="K4573" s="8"/>
      <c r="L4573" s="8"/>
      <c r="M4573" s="8"/>
      <c r="N4573" s="8" t="s">
        <v>16274</v>
      </c>
      <c r="O4573" s="8"/>
      <c r="P4573" s="8"/>
      <c r="Q4573" s="8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  <c r="AY4573" s="8"/>
      <c r="AZ4573" s="8"/>
      <c r="BA4573" s="8"/>
      <c r="BB4573" s="8"/>
      <c r="BC4573" s="8"/>
      <c r="BD4573" s="8"/>
      <c r="BE4573" s="8"/>
      <c r="BF4573" s="8"/>
      <c r="BG4573" s="8"/>
      <c r="BH4573" s="8"/>
      <c r="BI4573" s="8"/>
      <c r="BJ4573" s="8"/>
      <c r="BK4573" s="8"/>
      <c r="BL4573" s="8"/>
      <c r="BM4573" s="8"/>
      <c r="BN4573" s="8"/>
      <c r="BO4573" s="8"/>
      <c r="BP4573" s="8"/>
      <c r="BQ4573" s="8"/>
      <c r="BR4573" s="8"/>
      <c r="BS4573" s="8"/>
      <c r="BT4573" s="8"/>
      <c r="BU4573" s="8"/>
      <c r="BV4573" s="8"/>
      <c r="BW4573" s="8"/>
      <c r="BX4573" s="8"/>
      <c r="BY4573" s="8"/>
    </row>
    <row r="4574" spans="1:77" x14ac:dyDescent="0.2">
      <c r="A4574" s="8" t="s">
        <v>17314</v>
      </c>
      <c r="B4574" s="5"/>
      <c r="C4574" s="8" t="s">
        <v>17315</v>
      </c>
      <c r="D4574" s="5"/>
      <c r="E4574" s="8" t="s">
        <v>17164</v>
      </c>
      <c r="F4574" s="5" t="s">
        <v>826</v>
      </c>
      <c r="G4574" s="8" t="s">
        <v>15729</v>
      </c>
      <c r="H4574" s="8" t="s">
        <v>2326</v>
      </c>
      <c r="I4574" s="8" t="s">
        <v>17316</v>
      </c>
      <c r="J4574" s="8"/>
      <c r="K4574" s="8"/>
      <c r="L4574" s="8"/>
      <c r="M4574" s="8"/>
      <c r="N4574" s="8" t="s">
        <v>16274</v>
      </c>
      <c r="O4574" s="8"/>
      <c r="P4574" s="8"/>
      <c r="Q4574" s="8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  <c r="AY4574" s="8"/>
      <c r="AZ4574" s="8"/>
      <c r="BA4574" s="8"/>
      <c r="BB4574" s="8"/>
      <c r="BC4574" s="8"/>
      <c r="BD4574" s="8"/>
      <c r="BE4574" s="8"/>
      <c r="BF4574" s="8"/>
      <c r="BG4574" s="8"/>
      <c r="BH4574" s="8"/>
      <c r="BI4574" s="8"/>
      <c r="BJ4574" s="8"/>
      <c r="BK4574" s="8"/>
      <c r="BL4574" s="8"/>
      <c r="BM4574" s="8"/>
      <c r="BN4574" s="8"/>
      <c r="BO4574" s="8"/>
      <c r="BP4574" s="8"/>
      <c r="BQ4574" s="8"/>
      <c r="BR4574" s="8"/>
      <c r="BS4574" s="8"/>
      <c r="BT4574" s="8"/>
      <c r="BU4574" s="8"/>
      <c r="BV4574" s="8"/>
      <c r="BW4574" s="8"/>
      <c r="BX4574" s="8"/>
      <c r="BY4574" s="8"/>
    </row>
    <row r="4575" spans="1:77" x14ac:dyDescent="0.2">
      <c r="A4575" s="8" t="s">
        <v>17317</v>
      </c>
      <c r="B4575" s="5"/>
      <c r="C4575" s="8" t="s">
        <v>17318</v>
      </c>
      <c r="D4575" s="5"/>
      <c r="E4575" s="8" t="s">
        <v>17237</v>
      </c>
      <c r="F4575" s="5" t="s">
        <v>826</v>
      </c>
      <c r="G4575" s="8" t="s">
        <v>15729</v>
      </c>
      <c r="H4575" s="8" t="s">
        <v>2326</v>
      </c>
      <c r="I4575" s="8" t="s">
        <v>17319</v>
      </c>
      <c r="J4575" s="8"/>
      <c r="K4575" s="8"/>
      <c r="L4575" s="8"/>
      <c r="M4575" s="8" t="s">
        <v>17320</v>
      </c>
      <c r="N4575" s="8" t="s">
        <v>16274</v>
      </c>
      <c r="O4575" s="8"/>
      <c r="P4575" s="8"/>
      <c r="Q4575" s="8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  <c r="AY4575" s="8"/>
      <c r="AZ4575" s="8"/>
      <c r="BA4575" s="8"/>
      <c r="BB4575" s="8"/>
      <c r="BC4575" s="8"/>
      <c r="BD4575" s="8"/>
      <c r="BE4575" s="8"/>
      <c r="BF4575" s="8"/>
      <c r="BG4575" s="8"/>
      <c r="BH4575" s="8"/>
      <c r="BI4575" s="8"/>
      <c r="BJ4575" s="8"/>
      <c r="BK4575" s="8"/>
      <c r="BL4575" s="8"/>
      <c r="BM4575" s="8"/>
      <c r="BN4575" s="8"/>
      <c r="BO4575" s="8"/>
      <c r="BP4575" s="8"/>
      <c r="BQ4575" s="8"/>
      <c r="BR4575" s="8"/>
      <c r="BS4575" s="8"/>
      <c r="BT4575" s="8"/>
      <c r="BU4575" s="8"/>
      <c r="BV4575" s="8"/>
      <c r="BW4575" s="8"/>
      <c r="BX4575" s="8"/>
      <c r="BY4575" s="8"/>
    </row>
    <row r="4576" spans="1:77" x14ac:dyDescent="0.2">
      <c r="A4576" s="8" t="s">
        <v>17321</v>
      </c>
      <c r="B4576" s="5"/>
      <c r="C4576" s="8" t="s">
        <v>17322</v>
      </c>
      <c r="D4576" s="5"/>
      <c r="E4576" s="8" t="s">
        <v>17164</v>
      </c>
      <c r="F4576" s="5" t="s">
        <v>826</v>
      </c>
      <c r="G4576" s="8" t="s">
        <v>15729</v>
      </c>
      <c r="H4576" s="8" t="s">
        <v>2326</v>
      </c>
      <c r="I4576" s="8" t="s">
        <v>17323</v>
      </c>
      <c r="J4576" s="8"/>
      <c r="K4576" s="8"/>
      <c r="L4576" s="8"/>
      <c r="M4576" s="8"/>
      <c r="N4576" s="8" t="s">
        <v>16274</v>
      </c>
      <c r="O4576" s="8"/>
      <c r="P4576" s="8"/>
      <c r="Q4576" s="8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  <c r="AY4576" s="8"/>
      <c r="AZ4576" s="8"/>
      <c r="BA4576" s="8"/>
      <c r="BB4576" s="8"/>
      <c r="BC4576" s="8"/>
      <c r="BD4576" s="8"/>
      <c r="BE4576" s="8"/>
      <c r="BF4576" s="8"/>
      <c r="BG4576" s="8"/>
      <c r="BH4576" s="8"/>
      <c r="BI4576" s="8"/>
      <c r="BJ4576" s="8"/>
      <c r="BK4576" s="8"/>
      <c r="BL4576" s="8"/>
      <c r="BM4576" s="8"/>
      <c r="BN4576" s="8"/>
      <c r="BO4576" s="8"/>
      <c r="BP4576" s="8"/>
      <c r="BQ4576" s="8"/>
      <c r="BR4576" s="8"/>
      <c r="BS4576" s="8"/>
      <c r="BT4576" s="8"/>
      <c r="BU4576" s="8"/>
      <c r="BV4576" s="8"/>
      <c r="BW4576" s="8"/>
      <c r="BX4576" s="8"/>
      <c r="BY4576" s="8"/>
    </row>
    <row r="4577" spans="1:77" x14ac:dyDescent="0.2">
      <c r="A4577" s="8" t="s">
        <v>17324</v>
      </c>
      <c r="B4577" s="5"/>
      <c r="C4577" s="8" t="s">
        <v>17325</v>
      </c>
      <c r="D4577" s="5"/>
      <c r="E4577" s="8" t="s">
        <v>17237</v>
      </c>
      <c r="F4577" s="5" t="s">
        <v>826</v>
      </c>
      <c r="G4577" s="8" t="s">
        <v>15729</v>
      </c>
      <c r="H4577" s="8" t="s">
        <v>2326</v>
      </c>
      <c r="I4577" s="8" t="s">
        <v>17326</v>
      </c>
      <c r="J4577" s="8"/>
      <c r="K4577" s="8"/>
      <c r="L4577" s="8"/>
      <c r="M4577" s="8" t="s">
        <v>17327</v>
      </c>
      <c r="N4577" s="8" t="s">
        <v>16274</v>
      </c>
      <c r="O4577" s="8"/>
      <c r="P4577" s="8"/>
      <c r="Q4577" s="8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  <c r="AY4577" s="8"/>
      <c r="AZ4577" s="8"/>
      <c r="BA4577" s="8"/>
      <c r="BB4577" s="8"/>
      <c r="BC4577" s="8"/>
      <c r="BD4577" s="8"/>
      <c r="BE4577" s="8"/>
      <c r="BF4577" s="8"/>
      <c r="BG4577" s="8"/>
      <c r="BH4577" s="8"/>
      <c r="BI4577" s="8"/>
      <c r="BJ4577" s="8"/>
      <c r="BK4577" s="8"/>
      <c r="BL4577" s="8"/>
      <c r="BM4577" s="8"/>
      <c r="BN4577" s="8"/>
      <c r="BO4577" s="8"/>
      <c r="BP4577" s="8"/>
      <c r="BQ4577" s="8"/>
      <c r="BR4577" s="8"/>
      <c r="BS4577" s="8"/>
      <c r="BT4577" s="8"/>
      <c r="BU4577" s="8"/>
      <c r="BV4577" s="8"/>
      <c r="BW4577" s="8"/>
      <c r="BX4577" s="8"/>
      <c r="BY4577" s="8"/>
    </row>
    <row r="4578" spans="1:77" x14ac:dyDescent="0.2">
      <c r="A4578" s="8" t="s">
        <v>17328</v>
      </c>
      <c r="B4578" s="5"/>
      <c r="C4578" s="8" t="s">
        <v>17329</v>
      </c>
      <c r="D4578" s="5"/>
      <c r="E4578" s="8" t="s">
        <v>17164</v>
      </c>
      <c r="F4578" s="5" t="s">
        <v>826</v>
      </c>
      <c r="G4578" s="8" t="s">
        <v>15729</v>
      </c>
      <c r="H4578" s="8" t="s">
        <v>2326</v>
      </c>
      <c r="I4578" s="8" t="s">
        <v>17330</v>
      </c>
      <c r="J4578" s="8"/>
      <c r="K4578" s="8"/>
      <c r="L4578" s="8"/>
      <c r="M4578" s="8"/>
      <c r="N4578" s="8" t="s">
        <v>16274</v>
      </c>
      <c r="O4578" s="8"/>
      <c r="P4578" s="8"/>
      <c r="Q4578" s="8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  <c r="AY4578" s="8"/>
      <c r="AZ4578" s="8"/>
      <c r="BA4578" s="8"/>
      <c r="BB4578" s="8"/>
      <c r="BC4578" s="8"/>
      <c r="BD4578" s="8"/>
      <c r="BE4578" s="8"/>
      <c r="BF4578" s="8"/>
      <c r="BG4578" s="8"/>
      <c r="BH4578" s="8"/>
      <c r="BI4578" s="8"/>
      <c r="BJ4578" s="8"/>
      <c r="BK4578" s="8"/>
      <c r="BL4578" s="8"/>
      <c r="BM4578" s="8"/>
      <c r="BN4578" s="8"/>
      <c r="BO4578" s="8"/>
      <c r="BP4578" s="8"/>
      <c r="BQ4578" s="8"/>
      <c r="BR4578" s="8"/>
      <c r="BS4578" s="8"/>
      <c r="BT4578" s="8"/>
      <c r="BU4578" s="8"/>
      <c r="BV4578" s="8"/>
      <c r="BW4578" s="8"/>
      <c r="BX4578" s="8"/>
      <c r="BY4578" s="8"/>
    </row>
    <row r="4579" spans="1:77" x14ac:dyDescent="0.2">
      <c r="A4579" s="8" t="s">
        <v>17331</v>
      </c>
      <c r="B4579" s="5"/>
      <c r="C4579" s="8" t="s">
        <v>17332</v>
      </c>
      <c r="D4579" s="5"/>
      <c r="E4579" s="8" t="s">
        <v>17164</v>
      </c>
      <c r="F4579" s="5" t="s">
        <v>826</v>
      </c>
      <c r="G4579" s="8" t="s">
        <v>15729</v>
      </c>
      <c r="H4579" s="8" t="s">
        <v>2326</v>
      </c>
      <c r="I4579" s="8" t="s">
        <v>17333</v>
      </c>
      <c r="J4579" s="8"/>
      <c r="K4579" s="8"/>
      <c r="L4579" s="8"/>
      <c r="M4579" s="8"/>
      <c r="N4579" s="8" t="s">
        <v>16274</v>
      </c>
      <c r="O4579" s="8"/>
      <c r="P4579" s="8"/>
      <c r="Q4579" s="8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  <c r="AY4579" s="8"/>
      <c r="AZ4579" s="8"/>
      <c r="BA4579" s="8"/>
      <c r="BB4579" s="8"/>
      <c r="BC4579" s="8"/>
      <c r="BD4579" s="8"/>
      <c r="BE4579" s="8"/>
      <c r="BF4579" s="8"/>
      <c r="BG4579" s="8"/>
      <c r="BH4579" s="8"/>
      <c r="BI4579" s="8"/>
      <c r="BJ4579" s="8"/>
      <c r="BK4579" s="8"/>
      <c r="BL4579" s="8"/>
      <c r="BM4579" s="8"/>
      <c r="BN4579" s="8"/>
      <c r="BO4579" s="8"/>
      <c r="BP4579" s="8"/>
      <c r="BQ4579" s="8"/>
      <c r="BR4579" s="8"/>
      <c r="BS4579" s="8"/>
      <c r="BT4579" s="8"/>
      <c r="BU4579" s="8"/>
      <c r="BV4579" s="8"/>
      <c r="BW4579" s="8"/>
      <c r="BX4579" s="8"/>
      <c r="BY4579" s="8"/>
    </row>
    <row r="4580" spans="1:77" x14ac:dyDescent="0.2">
      <c r="A4580" s="8" t="s">
        <v>17334</v>
      </c>
      <c r="B4580" s="5"/>
      <c r="C4580" s="8" t="s">
        <v>17335</v>
      </c>
      <c r="D4580" s="5"/>
      <c r="E4580" s="8" t="s">
        <v>17164</v>
      </c>
      <c r="F4580" s="5" t="s">
        <v>826</v>
      </c>
      <c r="G4580" s="8" t="s">
        <v>15729</v>
      </c>
      <c r="H4580" s="8" t="s">
        <v>2326</v>
      </c>
      <c r="I4580" s="8" t="s">
        <v>17336</v>
      </c>
      <c r="J4580" s="8"/>
      <c r="K4580" s="8"/>
      <c r="L4580" s="8"/>
      <c r="M4580" s="8"/>
      <c r="N4580" s="8" t="s">
        <v>16274</v>
      </c>
      <c r="O4580" s="8"/>
      <c r="P4580" s="8"/>
      <c r="Q4580" s="8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  <c r="AY4580" s="8"/>
      <c r="AZ4580" s="8"/>
      <c r="BA4580" s="8"/>
      <c r="BB4580" s="8"/>
      <c r="BC4580" s="8"/>
      <c r="BD4580" s="8"/>
      <c r="BE4580" s="8"/>
      <c r="BF4580" s="8"/>
      <c r="BG4580" s="8"/>
      <c r="BH4580" s="8"/>
      <c r="BI4580" s="8"/>
      <c r="BJ4580" s="8"/>
      <c r="BK4580" s="8"/>
      <c r="BL4580" s="8"/>
      <c r="BM4580" s="8"/>
      <c r="BN4580" s="8"/>
      <c r="BO4580" s="8"/>
      <c r="BP4580" s="8"/>
      <c r="BQ4580" s="8"/>
      <c r="BR4580" s="8"/>
      <c r="BS4580" s="8"/>
      <c r="BT4580" s="8"/>
      <c r="BU4580" s="8"/>
      <c r="BV4580" s="8"/>
      <c r="BW4580" s="8"/>
      <c r="BX4580" s="8"/>
      <c r="BY4580" s="8"/>
    </row>
    <row r="4581" spans="1:77" x14ac:dyDescent="0.2">
      <c r="A4581" s="8" t="s">
        <v>17337</v>
      </c>
      <c r="B4581" s="5"/>
      <c r="C4581" s="8" t="s">
        <v>17338</v>
      </c>
      <c r="D4581" s="5"/>
      <c r="E4581" s="8" t="s">
        <v>17242</v>
      </c>
      <c r="F4581" s="5" t="s">
        <v>826</v>
      </c>
      <c r="G4581" s="8" t="s">
        <v>15729</v>
      </c>
      <c r="H4581" s="8" t="s">
        <v>2326</v>
      </c>
      <c r="I4581" s="8" t="s">
        <v>17339</v>
      </c>
      <c r="J4581" s="8"/>
      <c r="K4581" s="8"/>
      <c r="L4581" s="8"/>
      <c r="M4581" s="8" t="s">
        <v>17340</v>
      </c>
      <c r="N4581" s="8" t="s">
        <v>16274</v>
      </c>
      <c r="O4581" s="8"/>
      <c r="P4581" s="8"/>
      <c r="Q4581" s="8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  <c r="AY4581" s="8"/>
      <c r="AZ4581" s="8"/>
      <c r="BA4581" s="8"/>
      <c r="BB4581" s="8"/>
      <c r="BC4581" s="8"/>
      <c r="BD4581" s="8"/>
      <c r="BE4581" s="8"/>
      <c r="BF4581" s="8"/>
      <c r="BG4581" s="8"/>
      <c r="BH4581" s="8"/>
      <c r="BI4581" s="8"/>
      <c r="BJ4581" s="8"/>
      <c r="BK4581" s="8"/>
      <c r="BL4581" s="8"/>
      <c r="BM4581" s="8"/>
      <c r="BN4581" s="8"/>
      <c r="BO4581" s="8"/>
      <c r="BP4581" s="8"/>
      <c r="BQ4581" s="8"/>
      <c r="BR4581" s="8"/>
      <c r="BS4581" s="8"/>
      <c r="BT4581" s="8"/>
      <c r="BU4581" s="8"/>
      <c r="BV4581" s="8"/>
      <c r="BW4581" s="8"/>
      <c r="BX4581" s="8"/>
      <c r="BY4581" s="8"/>
    </row>
    <row r="4582" spans="1:77" x14ac:dyDescent="0.2">
      <c r="A4582" s="8" t="s">
        <v>17341</v>
      </c>
      <c r="B4582" s="5"/>
      <c r="C4582" s="8" t="s">
        <v>17342</v>
      </c>
      <c r="D4582" s="5"/>
      <c r="E4582" s="8" t="s">
        <v>17237</v>
      </c>
      <c r="F4582" s="5" t="s">
        <v>826</v>
      </c>
      <c r="G4582" s="8" t="s">
        <v>15729</v>
      </c>
      <c r="H4582" s="8" t="s">
        <v>2326</v>
      </c>
      <c r="I4582" s="8" t="s">
        <v>17343</v>
      </c>
      <c r="J4582" s="8"/>
      <c r="K4582" s="8"/>
      <c r="L4582" s="8"/>
      <c r="M4582" s="8" t="s">
        <v>17344</v>
      </c>
      <c r="N4582" s="8" t="s">
        <v>16274</v>
      </c>
      <c r="O4582" s="8"/>
      <c r="P4582" s="8"/>
      <c r="Q4582" s="8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  <c r="AY4582" s="8"/>
      <c r="AZ4582" s="8"/>
      <c r="BA4582" s="8"/>
      <c r="BB4582" s="8"/>
      <c r="BC4582" s="8"/>
      <c r="BD4582" s="8"/>
      <c r="BE4582" s="8"/>
      <c r="BF4582" s="8"/>
      <c r="BG4582" s="8"/>
      <c r="BH4582" s="8"/>
      <c r="BI4582" s="8"/>
      <c r="BJ4582" s="8"/>
      <c r="BK4582" s="8"/>
      <c r="BL4582" s="8"/>
      <c r="BM4582" s="8"/>
      <c r="BN4582" s="8"/>
      <c r="BO4582" s="8"/>
      <c r="BP4582" s="8"/>
      <c r="BQ4582" s="8"/>
      <c r="BR4582" s="8"/>
      <c r="BS4582" s="8"/>
      <c r="BT4582" s="8"/>
      <c r="BU4582" s="8"/>
      <c r="BV4582" s="8"/>
      <c r="BW4582" s="8"/>
      <c r="BX4582" s="8"/>
      <c r="BY4582" s="8"/>
    </row>
    <row r="4583" spans="1:77" x14ac:dyDescent="0.2">
      <c r="A4583" s="8" t="s">
        <v>17345</v>
      </c>
      <c r="B4583" s="5"/>
      <c r="C4583" s="8" t="s">
        <v>17346</v>
      </c>
      <c r="D4583" s="5"/>
      <c r="E4583" s="8" t="s">
        <v>17164</v>
      </c>
      <c r="F4583" s="5" t="s">
        <v>826</v>
      </c>
      <c r="G4583" s="8" t="s">
        <v>15729</v>
      </c>
      <c r="H4583" s="8" t="s">
        <v>2326</v>
      </c>
      <c r="I4583" s="8" t="s">
        <v>17347</v>
      </c>
      <c r="J4583" s="8"/>
      <c r="K4583" s="8"/>
      <c r="L4583" s="8"/>
      <c r="M4583" s="8"/>
      <c r="N4583" s="8" t="s">
        <v>16274</v>
      </c>
      <c r="O4583" s="8"/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  <c r="AY4583" s="8"/>
      <c r="AZ4583" s="8"/>
      <c r="BA4583" s="8"/>
      <c r="BB4583" s="8"/>
      <c r="BC4583" s="8"/>
      <c r="BD4583" s="8"/>
      <c r="BE4583" s="8"/>
      <c r="BF4583" s="8"/>
      <c r="BG4583" s="8"/>
      <c r="BH4583" s="8"/>
      <c r="BI4583" s="8"/>
      <c r="BJ4583" s="8"/>
      <c r="BK4583" s="8"/>
      <c r="BL4583" s="8"/>
      <c r="BM4583" s="8"/>
      <c r="BN4583" s="8"/>
      <c r="BO4583" s="8"/>
      <c r="BP4583" s="8"/>
      <c r="BQ4583" s="8"/>
      <c r="BR4583" s="8"/>
      <c r="BS4583" s="8"/>
      <c r="BT4583" s="8"/>
      <c r="BU4583" s="8"/>
      <c r="BV4583" s="8"/>
      <c r="BW4583" s="8"/>
      <c r="BX4583" s="8"/>
      <c r="BY4583" s="8"/>
    </row>
    <row r="4584" spans="1:77" x14ac:dyDescent="0.2">
      <c r="A4584" s="8" t="s">
        <v>17348</v>
      </c>
      <c r="B4584" s="5"/>
      <c r="C4584" s="8" t="s">
        <v>17349</v>
      </c>
      <c r="D4584" s="5"/>
      <c r="E4584" s="8" t="s">
        <v>17164</v>
      </c>
      <c r="F4584" s="5" t="s">
        <v>826</v>
      </c>
      <c r="G4584" s="8" t="s">
        <v>15729</v>
      </c>
      <c r="H4584" s="8" t="s">
        <v>2326</v>
      </c>
      <c r="I4584" s="8" t="s">
        <v>17350</v>
      </c>
      <c r="J4584" s="8"/>
      <c r="K4584" s="8"/>
      <c r="L4584" s="8"/>
      <c r="M4584" s="8"/>
      <c r="N4584" s="8" t="s">
        <v>16274</v>
      </c>
      <c r="O4584" s="8"/>
      <c r="P4584" s="8"/>
      <c r="Q4584" s="8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  <c r="AY4584" s="8"/>
      <c r="AZ4584" s="8"/>
      <c r="BA4584" s="8"/>
      <c r="BB4584" s="8"/>
      <c r="BC4584" s="8"/>
      <c r="BD4584" s="8"/>
      <c r="BE4584" s="8"/>
      <c r="BF4584" s="8"/>
      <c r="BG4584" s="8"/>
      <c r="BH4584" s="8"/>
      <c r="BI4584" s="8"/>
      <c r="BJ4584" s="8"/>
      <c r="BK4584" s="8"/>
      <c r="BL4584" s="8"/>
      <c r="BM4584" s="8"/>
      <c r="BN4584" s="8"/>
      <c r="BO4584" s="8"/>
      <c r="BP4584" s="8"/>
      <c r="BQ4584" s="8"/>
      <c r="BR4584" s="8"/>
      <c r="BS4584" s="8"/>
      <c r="BT4584" s="8"/>
      <c r="BU4584" s="8"/>
      <c r="BV4584" s="8"/>
      <c r="BW4584" s="8"/>
      <c r="BX4584" s="8"/>
      <c r="BY4584" s="8"/>
    </row>
    <row r="4585" spans="1:77" x14ac:dyDescent="0.2">
      <c r="A4585" s="8" t="s">
        <v>17351</v>
      </c>
      <c r="B4585" s="5"/>
      <c r="C4585" s="8" t="s">
        <v>17352</v>
      </c>
      <c r="D4585" s="5"/>
      <c r="E4585" s="8" t="s">
        <v>17164</v>
      </c>
      <c r="F4585" s="5" t="s">
        <v>826</v>
      </c>
      <c r="G4585" s="8" t="s">
        <v>15729</v>
      </c>
      <c r="H4585" s="8" t="s">
        <v>2326</v>
      </c>
      <c r="I4585" s="8" t="s">
        <v>17353</v>
      </c>
      <c r="J4585" s="8"/>
      <c r="K4585" s="8"/>
      <c r="L4585" s="8"/>
      <c r="M4585" s="8"/>
      <c r="N4585" s="8" t="s">
        <v>16274</v>
      </c>
      <c r="O4585" s="8"/>
      <c r="P4585" s="8"/>
      <c r="Q4585" s="8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  <c r="AY4585" s="8"/>
      <c r="AZ4585" s="8"/>
      <c r="BA4585" s="8"/>
      <c r="BB4585" s="8"/>
      <c r="BC4585" s="8"/>
      <c r="BD4585" s="8"/>
      <c r="BE4585" s="8"/>
      <c r="BF4585" s="8"/>
      <c r="BG4585" s="8"/>
      <c r="BH4585" s="8"/>
      <c r="BI4585" s="8"/>
      <c r="BJ4585" s="8"/>
      <c r="BK4585" s="8"/>
      <c r="BL4585" s="8"/>
      <c r="BM4585" s="8"/>
      <c r="BN4585" s="8"/>
      <c r="BO4585" s="8"/>
      <c r="BP4585" s="8"/>
      <c r="BQ4585" s="8"/>
      <c r="BR4585" s="8"/>
      <c r="BS4585" s="8"/>
      <c r="BT4585" s="8"/>
      <c r="BU4585" s="8"/>
      <c r="BV4585" s="8"/>
      <c r="BW4585" s="8"/>
      <c r="BX4585" s="8"/>
      <c r="BY4585" s="8"/>
    </row>
    <row r="4586" spans="1:77" x14ac:dyDescent="0.2">
      <c r="A4586" s="8" t="s">
        <v>17354</v>
      </c>
      <c r="B4586" s="5"/>
      <c r="C4586" s="8" t="s">
        <v>17355</v>
      </c>
      <c r="D4586" s="5"/>
      <c r="E4586" s="8" t="s">
        <v>17164</v>
      </c>
      <c r="F4586" s="5" t="s">
        <v>826</v>
      </c>
      <c r="G4586" s="8" t="s">
        <v>15729</v>
      </c>
      <c r="H4586" s="8" t="s">
        <v>2326</v>
      </c>
      <c r="I4586" s="8" t="s">
        <v>17356</v>
      </c>
      <c r="J4586" s="8"/>
      <c r="K4586" s="8"/>
      <c r="L4586" s="8"/>
      <c r="M4586" s="8"/>
      <c r="N4586" s="8" t="s">
        <v>16274</v>
      </c>
      <c r="O4586" s="8"/>
      <c r="P4586" s="8"/>
      <c r="Q4586" s="8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  <c r="AY4586" s="8"/>
      <c r="AZ4586" s="8"/>
      <c r="BA4586" s="8"/>
      <c r="BB4586" s="8"/>
      <c r="BC4586" s="8"/>
      <c r="BD4586" s="8"/>
      <c r="BE4586" s="8"/>
      <c r="BF4586" s="8"/>
      <c r="BG4586" s="8"/>
      <c r="BH4586" s="8"/>
      <c r="BI4586" s="8"/>
      <c r="BJ4586" s="8"/>
      <c r="BK4586" s="8"/>
      <c r="BL4586" s="8"/>
      <c r="BM4586" s="8"/>
      <c r="BN4586" s="8"/>
      <c r="BO4586" s="8"/>
      <c r="BP4586" s="8"/>
      <c r="BQ4586" s="8"/>
      <c r="BR4586" s="8"/>
      <c r="BS4586" s="8"/>
      <c r="BT4586" s="8"/>
      <c r="BU4586" s="8"/>
      <c r="BV4586" s="8"/>
      <c r="BW4586" s="8"/>
      <c r="BX4586" s="8"/>
      <c r="BY4586" s="8"/>
    </row>
    <row r="4587" spans="1:77" x14ac:dyDescent="0.2">
      <c r="A4587" s="8" t="s">
        <v>17357</v>
      </c>
      <c r="B4587" s="5"/>
      <c r="C4587" s="8" t="s">
        <v>17358</v>
      </c>
      <c r="D4587" s="5"/>
      <c r="E4587" s="8" t="s">
        <v>17242</v>
      </c>
      <c r="F4587" s="5" t="s">
        <v>826</v>
      </c>
      <c r="G4587" s="8" t="s">
        <v>15729</v>
      </c>
      <c r="H4587" s="8" t="s">
        <v>2326</v>
      </c>
      <c r="I4587" s="8" t="s">
        <v>17359</v>
      </c>
      <c r="J4587" s="8"/>
      <c r="K4587" s="8"/>
      <c r="L4587" s="8"/>
      <c r="M4587" s="8" t="s">
        <v>17360</v>
      </c>
      <c r="N4587" s="8" t="s">
        <v>16274</v>
      </c>
      <c r="O4587" s="8"/>
      <c r="P4587" s="8"/>
      <c r="Q4587" s="8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  <c r="AY4587" s="8"/>
      <c r="AZ4587" s="8"/>
      <c r="BA4587" s="8"/>
      <c r="BB4587" s="8"/>
      <c r="BC4587" s="8"/>
      <c r="BD4587" s="8"/>
      <c r="BE4587" s="8"/>
      <c r="BF4587" s="8"/>
      <c r="BG4587" s="8"/>
      <c r="BH4587" s="8"/>
      <c r="BI4587" s="8"/>
      <c r="BJ4587" s="8"/>
      <c r="BK4587" s="8"/>
      <c r="BL4587" s="8"/>
      <c r="BM4587" s="8"/>
      <c r="BN4587" s="8"/>
      <c r="BO4587" s="8"/>
      <c r="BP4587" s="8"/>
      <c r="BQ4587" s="8"/>
      <c r="BR4587" s="8"/>
      <c r="BS4587" s="8"/>
      <c r="BT4587" s="8"/>
      <c r="BU4587" s="8"/>
      <c r="BV4587" s="8"/>
      <c r="BW4587" s="8"/>
      <c r="BX4587" s="8"/>
      <c r="BY4587" s="8"/>
    </row>
    <row r="4588" spans="1:77" x14ac:dyDescent="0.2">
      <c r="A4588" s="8" t="s">
        <v>17361</v>
      </c>
      <c r="B4588" s="5"/>
      <c r="C4588" s="8" t="s">
        <v>17362</v>
      </c>
      <c r="D4588" s="5"/>
      <c r="E4588" s="8" t="s">
        <v>17164</v>
      </c>
      <c r="F4588" s="5" t="s">
        <v>826</v>
      </c>
      <c r="G4588" s="8" t="s">
        <v>15729</v>
      </c>
      <c r="H4588" s="8" t="s">
        <v>2326</v>
      </c>
      <c r="I4588" s="8" t="s">
        <v>17363</v>
      </c>
      <c r="J4588" s="8"/>
      <c r="K4588" s="8"/>
      <c r="L4588" s="8"/>
      <c r="M4588" s="8"/>
      <c r="N4588" s="8" t="s">
        <v>16274</v>
      </c>
      <c r="O4588" s="8"/>
      <c r="P4588" s="8"/>
      <c r="Q4588" s="8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  <c r="AY4588" s="8"/>
      <c r="AZ4588" s="8"/>
      <c r="BA4588" s="8"/>
      <c r="BB4588" s="8"/>
      <c r="BC4588" s="8"/>
      <c r="BD4588" s="8"/>
      <c r="BE4588" s="8"/>
      <c r="BF4588" s="8"/>
      <c r="BG4588" s="8"/>
      <c r="BH4588" s="8"/>
      <c r="BI4588" s="8"/>
      <c r="BJ4588" s="8"/>
      <c r="BK4588" s="8"/>
      <c r="BL4588" s="8"/>
      <c r="BM4588" s="8"/>
      <c r="BN4588" s="8"/>
      <c r="BO4588" s="8"/>
      <c r="BP4588" s="8"/>
      <c r="BQ4588" s="8"/>
      <c r="BR4588" s="8"/>
      <c r="BS4588" s="8"/>
      <c r="BT4588" s="8"/>
      <c r="BU4588" s="8"/>
      <c r="BV4588" s="8"/>
      <c r="BW4588" s="8"/>
      <c r="BX4588" s="8"/>
      <c r="BY4588" s="8"/>
    </row>
    <row r="4589" spans="1:77" x14ac:dyDescent="0.2">
      <c r="A4589" s="8" t="s">
        <v>17364</v>
      </c>
      <c r="B4589" s="5"/>
      <c r="C4589" s="8" t="s">
        <v>17365</v>
      </c>
      <c r="D4589" s="5"/>
      <c r="E4589" s="8" t="s">
        <v>17164</v>
      </c>
      <c r="F4589" s="5" t="s">
        <v>826</v>
      </c>
      <c r="G4589" s="8" t="s">
        <v>15729</v>
      </c>
      <c r="H4589" s="8" t="s">
        <v>2326</v>
      </c>
      <c r="I4589" s="8" t="s">
        <v>17366</v>
      </c>
      <c r="J4589" s="8"/>
      <c r="K4589" s="8"/>
      <c r="L4589" s="8"/>
      <c r="M4589" s="8"/>
      <c r="N4589" s="8" t="s">
        <v>16274</v>
      </c>
      <c r="O4589" s="8"/>
      <c r="P4589" s="8"/>
      <c r="Q4589" s="8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  <c r="AY4589" s="8"/>
      <c r="AZ4589" s="8"/>
      <c r="BA4589" s="8"/>
      <c r="BB4589" s="8"/>
      <c r="BC4589" s="8"/>
      <c r="BD4589" s="8"/>
      <c r="BE4589" s="8"/>
      <c r="BF4589" s="8"/>
      <c r="BG4589" s="8"/>
      <c r="BH4589" s="8"/>
      <c r="BI4589" s="8"/>
      <c r="BJ4589" s="8"/>
      <c r="BK4589" s="8"/>
      <c r="BL4589" s="8"/>
      <c r="BM4589" s="8"/>
      <c r="BN4589" s="8"/>
      <c r="BO4589" s="8"/>
      <c r="BP4589" s="8"/>
      <c r="BQ4589" s="8"/>
      <c r="BR4589" s="8"/>
      <c r="BS4589" s="8"/>
      <c r="BT4589" s="8"/>
      <c r="BU4589" s="8"/>
      <c r="BV4589" s="8"/>
      <c r="BW4589" s="8"/>
      <c r="BX4589" s="8"/>
      <c r="BY4589" s="8"/>
    </row>
    <row r="4590" spans="1:77" x14ac:dyDescent="0.2">
      <c r="A4590" s="8" t="s">
        <v>17367</v>
      </c>
      <c r="B4590" s="5"/>
      <c r="C4590" s="8" t="s">
        <v>17368</v>
      </c>
      <c r="D4590" s="5"/>
      <c r="E4590" s="8" t="s">
        <v>17237</v>
      </c>
      <c r="F4590" s="5" t="s">
        <v>826</v>
      </c>
      <c r="G4590" s="8" t="s">
        <v>15729</v>
      </c>
      <c r="H4590" s="8" t="s">
        <v>2326</v>
      </c>
      <c r="I4590" s="8" t="s">
        <v>17369</v>
      </c>
      <c r="J4590" s="8"/>
      <c r="K4590" s="8"/>
      <c r="L4590" s="8"/>
      <c r="M4590" s="8" t="s">
        <v>17370</v>
      </c>
      <c r="N4590" s="8" t="s">
        <v>16274</v>
      </c>
      <c r="O4590" s="8"/>
      <c r="P4590" s="8"/>
      <c r="Q4590" s="8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  <c r="AY4590" s="8"/>
      <c r="AZ4590" s="8"/>
      <c r="BA4590" s="8"/>
      <c r="BB4590" s="8"/>
      <c r="BC4590" s="8"/>
      <c r="BD4590" s="8"/>
      <c r="BE4590" s="8"/>
      <c r="BF4590" s="8"/>
      <c r="BG4590" s="8"/>
      <c r="BH4590" s="8"/>
      <c r="BI4590" s="8"/>
      <c r="BJ4590" s="8"/>
      <c r="BK4590" s="8"/>
      <c r="BL4590" s="8"/>
      <c r="BM4590" s="8"/>
      <c r="BN4590" s="8"/>
      <c r="BO4590" s="8"/>
      <c r="BP4590" s="8"/>
      <c r="BQ4590" s="8"/>
      <c r="BR4590" s="8"/>
      <c r="BS4590" s="8"/>
      <c r="BT4590" s="8"/>
      <c r="BU4590" s="8"/>
      <c r="BV4590" s="8"/>
      <c r="BW4590" s="8"/>
      <c r="BX4590" s="8"/>
      <c r="BY4590" s="8"/>
    </row>
    <row r="4591" spans="1:77" x14ac:dyDescent="0.2">
      <c r="A4591" s="8" t="s">
        <v>17371</v>
      </c>
      <c r="B4591" s="5"/>
      <c r="C4591" s="8" t="s">
        <v>17372</v>
      </c>
      <c r="D4591" s="5"/>
      <c r="E4591" s="8" t="s">
        <v>17164</v>
      </c>
      <c r="F4591" s="5" t="s">
        <v>826</v>
      </c>
      <c r="G4591" s="8" t="s">
        <v>15729</v>
      </c>
      <c r="H4591" s="8" t="s">
        <v>2326</v>
      </c>
      <c r="I4591" s="8" t="s">
        <v>17373</v>
      </c>
      <c r="J4591" s="8"/>
      <c r="K4591" s="8"/>
      <c r="L4591" s="8"/>
      <c r="M4591" s="8"/>
      <c r="N4591" s="8" t="s">
        <v>16274</v>
      </c>
      <c r="O4591" s="8"/>
      <c r="P4591" s="8"/>
      <c r="Q4591" s="8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  <c r="AY4591" s="8"/>
      <c r="AZ4591" s="8"/>
      <c r="BA4591" s="8"/>
      <c r="BB4591" s="8"/>
      <c r="BC4591" s="8"/>
      <c r="BD4591" s="8"/>
      <c r="BE4591" s="8"/>
      <c r="BF4591" s="8"/>
      <c r="BG4591" s="8"/>
      <c r="BH4591" s="8"/>
      <c r="BI4591" s="8"/>
      <c r="BJ4591" s="8"/>
      <c r="BK4591" s="8"/>
      <c r="BL4591" s="8"/>
      <c r="BM4591" s="8"/>
      <c r="BN4591" s="8"/>
      <c r="BO4591" s="8"/>
      <c r="BP4591" s="8"/>
      <c r="BQ4591" s="8"/>
      <c r="BR4591" s="8"/>
      <c r="BS4591" s="8"/>
      <c r="BT4591" s="8"/>
      <c r="BU4591" s="8"/>
      <c r="BV4591" s="8"/>
      <c r="BW4591" s="8"/>
      <c r="BX4591" s="8"/>
      <c r="BY4591" s="8"/>
    </row>
    <row r="4592" spans="1:77" x14ac:dyDescent="0.2">
      <c r="A4592" s="8" t="s">
        <v>17374</v>
      </c>
      <c r="B4592" s="5"/>
      <c r="C4592" s="8" t="s">
        <v>17375</v>
      </c>
      <c r="D4592" s="5"/>
      <c r="E4592" s="8" t="s">
        <v>17242</v>
      </c>
      <c r="F4592" s="5" t="s">
        <v>826</v>
      </c>
      <c r="G4592" s="8" t="s">
        <v>15729</v>
      </c>
      <c r="H4592" s="8" t="s">
        <v>2326</v>
      </c>
      <c r="I4592" s="8" t="s">
        <v>17376</v>
      </c>
      <c r="J4592" s="8"/>
      <c r="K4592" s="8"/>
      <c r="L4592" s="8"/>
      <c r="M4592" s="8" t="s">
        <v>17377</v>
      </c>
      <c r="N4592" s="8" t="s">
        <v>16274</v>
      </c>
      <c r="O4592" s="8"/>
      <c r="P4592" s="8"/>
      <c r="Q4592" s="8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  <c r="AY4592" s="8"/>
      <c r="AZ4592" s="8"/>
      <c r="BA4592" s="8"/>
      <c r="BB4592" s="8"/>
      <c r="BC4592" s="8"/>
      <c r="BD4592" s="8"/>
      <c r="BE4592" s="8"/>
      <c r="BF4592" s="8"/>
      <c r="BG4592" s="8"/>
      <c r="BH4592" s="8"/>
      <c r="BI4592" s="8"/>
      <c r="BJ4592" s="8"/>
      <c r="BK4592" s="8"/>
      <c r="BL4592" s="8"/>
      <c r="BM4592" s="8"/>
      <c r="BN4592" s="8"/>
      <c r="BO4592" s="8"/>
      <c r="BP4592" s="8"/>
      <c r="BQ4592" s="8"/>
      <c r="BR4592" s="8"/>
      <c r="BS4592" s="8"/>
      <c r="BT4592" s="8"/>
      <c r="BU4592" s="8"/>
      <c r="BV4592" s="8"/>
      <c r="BW4592" s="8"/>
      <c r="BX4592" s="8"/>
      <c r="BY4592" s="8"/>
    </row>
    <row r="4593" spans="1:77" x14ac:dyDescent="0.2">
      <c r="A4593" s="8" t="s">
        <v>17378</v>
      </c>
      <c r="B4593" s="5"/>
      <c r="C4593" s="8" t="s">
        <v>17379</v>
      </c>
      <c r="D4593" s="5"/>
      <c r="E4593" s="8" t="s">
        <v>17164</v>
      </c>
      <c r="F4593" s="5" t="s">
        <v>826</v>
      </c>
      <c r="G4593" s="8" t="s">
        <v>15729</v>
      </c>
      <c r="H4593" s="8" t="s">
        <v>2326</v>
      </c>
      <c r="I4593" s="8" t="s">
        <v>17380</v>
      </c>
      <c r="J4593" s="8"/>
      <c r="K4593" s="8"/>
      <c r="L4593" s="8"/>
      <c r="M4593" s="8"/>
      <c r="N4593" s="8" t="s">
        <v>16274</v>
      </c>
      <c r="O4593" s="8"/>
      <c r="P4593" s="8"/>
      <c r="Q4593" s="8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  <c r="AY4593" s="8"/>
      <c r="AZ4593" s="8"/>
      <c r="BA4593" s="8"/>
      <c r="BB4593" s="8"/>
      <c r="BC4593" s="8"/>
      <c r="BD4593" s="8"/>
      <c r="BE4593" s="8"/>
      <c r="BF4593" s="8"/>
      <c r="BG4593" s="8"/>
      <c r="BH4593" s="8"/>
      <c r="BI4593" s="8"/>
      <c r="BJ4593" s="8"/>
      <c r="BK4593" s="8"/>
      <c r="BL4593" s="8"/>
      <c r="BM4593" s="8"/>
      <c r="BN4593" s="8"/>
      <c r="BO4593" s="8"/>
      <c r="BP4593" s="8"/>
      <c r="BQ4593" s="8"/>
      <c r="BR4593" s="8"/>
      <c r="BS4593" s="8"/>
      <c r="BT4593" s="8"/>
      <c r="BU4593" s="8"/>
      <c r="BV4593" s="8"/>
      <c r="BW4593" s="8"/>
      <c r="BX4593" s="8"/>
      <c r="BY4593" s="8"/>
    </row>
    <row r="4594" spans="1:77" x14ac:dyDescent="0.2">
      <c r="A4594" s="8" t="s">
        <v>17381</v>
      </c>
      <c r="B4594" s="5"/>
      <c r="C4594" s="8" t="s">
        <v>17382</v>
      </c>
      <c r="D4594" s="5"/>
      <c r="E4594" s="8" t="s">
        <v>17164</v>
      </c>
      <c r="F4594" s="5" t="s">
        <v>826</v>
      </c>
      <c r="G4594" s="8" t="s">
        <v>15729</v>
      </c>
      <c r="H4594" s="8" t="s">
        <v>2326</v>
      </c>
      <c r="I4594" s="8" t="s">
        <v>17383</v>
      </c>
      <c r="J4594" s="8"/>
      <c r="K4594" s="8"/>
      <c r="L4594" s="8"/>
      <c r="M4594" s="8"/>
      <c r="N4594" s="8" t="s">
        <v>16274</v>
      </c>
      <c r="O4594" s="8"/>
      <c r="P4594" s="8"/>
      <c r="Q4594" s="8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  <c r="AY4594" s="8"/>
      <c r="AZ4594" s="8"/>
      <c r="BA4594" s="8"/>
      <c r="BB4594" s="8"/>
      <c r="BC4594" s="8"/>
      <c r="BD4594" s="8"/>
      <c r="BE4594" s="8"/>
      <c r="BF4594" s="8"/>
      <c r="BG4594" s="8"/>
      <c r="BH4594" s="8"/>
      <c r="BI4594" s="8"/>
      <c r="BJ4594" s="8"/>
      <c r="BK4594" s="8"/>
      <c r="BL4594" s="8"/>
      <c r="BM4594" s="8"/>
      <c r="BN4594" s="8"/>
      <c r="BO4594" s="8"/>
      <c r="BP4594" s="8"/>
      <c r="BQ4594" s="8"/>
      <c r="BR4594" s="8"/>
      <c r="BS4594" s="8"/>
      <c r="BT4594" s="8"/>
      <c r="BU4594" s="8"/>
      <c r="BV4594" s="8"/>
      <c r="BW4594" s="8"/>
      <c r="BX4594" s="8"/>
      <c r="BY4594" s="8"/>
    </row>
    <row r="4595" spans="1:77" x14ac:dyDescent="0.2">
      <c r="A4595" s="8" t="s">
        <v>17384</v>
      </c>
      <c r="B4595" s="5"/>
      <c r="C4595" s="8" t="s">
        <v>17385</v>
      </c>
      <c r="D4595" s="5"/>
      <c r="E4595" s="8" t="s">
        <v>17164</v>
      </c>
      <c r="F4595" s="5" t="s">
        <v>826</v>
      </c>
      <c r="G4595" s="8" t="s">
        <v>15729</v>
      </c>
      <c r="H4595" s="8" t="s">
        <v>2326</v>
      </c>
      <c r="I4595" s="8" t="s">
        <v>17386</v>
      </c>
      <c r="J4595" s="8"/>
      <c r="K4595" s="8"/>
      <c r="L4595" s="8"/>
      <c r="M4595" s="8"/>
      <c r="N4595" s="8" t="s">
        <v>16274</v>
      </c>
      <c r="O4595" s="8"/>
      <c r="P4595" s="8"/>
      <c r="Q4595" s="8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  <c r="AY4595" s="8"/>
      <c r="AZ4595" s="8"/>
      <c r="BA4595" s="8"/>
      <c r="BB4595" s="8"/>
      <c r="BC4595" s="8"/>
      <c r="BD4595" s="8"/>
      <c r="BE4595" s="8"/>
      <c r="BF4595" s="8"/>
      <c r="BG4595" s="8"/>
      <c r="BH4595" s="8"/>
      <c r="BI4595" s="8"/>
      <c r="BJ4595" s="8"/>
      <c r="BK4595" s="8"/>
      <c r="BL4595" s="8"/>
      <c r="BM4595" s="8"/>
      <c r="BN4595" s="8"/>
      <c r="BO4595" s="8"/>
      <c r="BP4595" s="8"/>
      <c r="BQ4595" s="8"/>
      <c r="BR4595" s="8"/>
      <c r="BS4595" s="8"/>
      <c r="BT4595" s="8"/>
      <c r="BU4595" s="8"/>
      <c r="BV4595" s="8"/>
      <c r="BW4595" s="8"/>
      <c r="BX4595" s="8"/>
      <c r="BY4595" s="8"/>
    </row>
    <row r="4596" spans="1:77" x14ac:dyDescent="0.2">
      <c r="A4596" s="8" t="s">
        <v>17387</v>
      </c>
      <c r="B4596" s="5"/>
      <c r="C4596" s="8" t="s">
        <v>17388</v>
      </c>
      <c r="D4596" s="5"/>
      <c r="E4596" s="8" t="s">
        <v>17164</v>
      </c>
      <c r="F4596" s="5" t="s">
        <v>826</v>
      </c>
      <c r="G4596" s="8" t="s">
        <v>15729</v>
      </c>
      <c r="H4596" s="8" t="s">
        <v>2326</v>
      </c>
      <c r="I4596" s="8" t="s">
        <v>17389</v>
      </c>
      <c r="J4596" s="8"/>
      <c r="K4596" s="8"/>
      <c r="L4596" s="8"/>
      <c r="M4596" s="8"/>
      <c r="N4596" s="8" t="s">
        <v>16274</v>
      </c>
      <c r="O4596" s="8"/>
      <c r="P4596" s="8"/>
      <c r="Q4596" s="8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  <c r="AY4596" s="8"/>
      <c r="AZ4596" s="8"/>
      <c r="BA4596" s="8"/>
      <c r="BB4596" s="8"/>
      <c r="BC4596" s="8"/>
      <c r="BD4596" s="8"/>
      <c r="BE4596" s="8"/>
      <c r="BF4596" s="8"/>
      <c r="BG4596" s="8"/>
      <c r="BH4596" s="8"/>
      <c r="BI4596" s="8"/>
      <c r="BJ4596" s="8"/>
      <c r="BK4596" s="8"/>
      <c r="BL4596" s="8"/>
      <c r="BM4596" s="8"/>
      <c r="BN4596" s="8"/>
      <c r="BO4596" s="8"/>
      <c r="BP4596" s="8"/>
      <c r="BQ4596" s="8"/>
      <c r="BR4596" s="8"/>
      <c r="BS4596" s="8"/>
      <c r="BT4596" s="8"/>
      <c r="BU4596" s="8"/>
      <c r="BV4596" s="8"/>
      <c r="BW4596" s="8"/>
      <c r="BX4596" s="8"/>
      <c r="BY4596" s="8"/>
    </row>
    <row r="4597" spans="1:77" x14ac:dyDescent="0.2">
      <c r="A4597" s="8" t="s">
        <v>17390</v>
      </c>
      <c r="B4597" s="5"/>
      <c r="C4597" s="8" t="s">
        <v>17391</v>
      </c>
      <c r="D4597" s="5"/>
      <c r="E4597" s="8" t="s">
        <v>17164</v>
      </c>
      <c r="F4597" s="5" t="s">
        <v>826</v>
      </c>
      <c r="G4597" s="8" t="s">
        <v>15729</v>
      </c>
      <c r="H4597" s="8" t="s">
        <v>2326</v>
      </c>
      <c r="I4597" s="8" t="s">
        <v>17392</v>
      </c>
      <c r="J4597" s="8"/>
      <c r="K4597" s="8"/>
      <c r="L4597" s="8"/>
      <c r="M4597" s="8"/>
      <c r="N4597" s="8" t="s">
        <v>16274</v>
      </c>
      <c r="O4597" s="8"/>
      <c r="P4597" s="8"/>
      <c r="Q4597" s="8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  <c r="AY4597" s="8"/>
      <c r="AZ4597" s="8"/>
      <c r="BA4597" s="8"/>
      <c r="BB4597" s="8"/>
      <c r="BC4597" s="8"/>
      <c r="BD4597" s="8"/>
      <c r="BE4597" s="8"/>
      <c r="BF4597" s="8"/>
      <c r="BG4597" s="8"/>
      <c r="BH4597" s="8"/>
      <c r="BI4597" s="8"/>
      <c r="BJ4597" s="8"/>
      <c r="BK4597" s="8"/>
      <c r="BL4597" s="8"/>
      <c r="BM4597" s="8"/>
      <c r="BN4597" s="8"/>
      <c r="BO4597" s="8"/>
      <c r="BP4597" s="8"/>
      <c r="BQ4597" s="8"/>
      <c r="BR4597" s="8"/>
      <c r="BS4597" s="8"/>
      <c r="BT4597" s="8"/>
      <c r="BU4597" s="8"/>
      <c r="BV4597" s="8"/>
      <c r="BW4597" s="8"/>
      <c r="BX4597" s="8"/>
      <c r="BY4597" s="8"/>
    </row>
    <row r="4598" spans="1:77" x14ac:dyDescent="0.2">
      <c r="A4598" s="8" t="s">
        <v>17393</v>
      </c>
      <c r="B4598" s="5"/>
      <c r="C4598" s="8" t="s">
        <v>17394</v>
      </c>
      <c r="D4598" s="5"/>
      <c r="E4598" s="8" t="s">
        <v>17164</v>
      </c>
      <c r="F4598" s="5" t="s">
        <v>826</v>
      </c>
      <c r="G4598" s="8" t="s">
        <v>15729</v>
      </c>
      <c r="H4598" s="8" t="s">
        <v>2326</v>
      </c>
      <c r="I4598" s="8" t="s">
        <v>17395</v>
      </c>
      <c r="J4598" s="8"/>
      <c r="K4598" s="8"/>
      <c r="L4598" s="8"/>
      <c r="M4598" s="8"/>
      <c r="N4598" s="8" t="s">
        <v>16274</v>
      </c>
      <c r="O4598" s="8"/>
      <c r="P4598" s="8"/>
      <c r="Q4598" s="8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  <c r="AY4598" s="8"/>
      <c r="AZ4598" s="8"/>
      <c r="BA4598" s="8"/>
      <c r="BB4598" s="8"/>
      <c r="BC4598" s="8"/>
      <c r="BD4598" s="8"/>
      <c r="BE4598" s="8"/>
      <c r="BF4598" s="8"/>
      <c r="BG4598" s="8"/>
      <c r="BH4598" s="8"/>
      <c r="BI4598" s="8"/>
      <c r="BJ4598" s="8"/>
      <c r="BK4598" s="8"/>
      <c r="BL4598" s="8"/>
      <c r="BM4598" s="8"/>
      <c r="BN4598" s="8"/>
      <c r="BO4598" s="8"/>
      <c r="BP4598" s="8"/>
      <c r="BQ4598" s="8"/>
      <c r="BR4598" s="8"/>
      <c r="BS4598" s="8"/>
      <c r="BT4598" s="8"/>
      <c r="BU4598" s="8"/>
      <c r="BV4598" s="8"/>
      <c r="BW4598" s="8"/>
      <c r="BX4598" s="8"/>
      <c r="BY4598" s="8"/>
    </row>
    <row r="4599" spans="1:77" x14ac:dyDescent="0.2">
      <c r="A4599" s="8" t="s">
        <v>17396</v>
      </c>
      <c r="B4599" s="5"/>
      <c r="C4599" s="8" t="s">
        <v>17397</v>
      </c>
      <c r="D4599" s="5"/>
      <c r="E4599" s="8" t="s">
        <v>17164</v>
      </c>
      <c r="F4599" s="5" t="s">
        <v>826</v>
      </c>
      <c r="G4599" s="8" t="s">
        <v>15729</v>
      </c>
      <c r="H4599" s="8" t="s">
        <v>2326</v>
      </c>
      <c r="I4599" s="8" t="s">
        <v>17398</v>
      </c>
      <c r="J4599" s="8"/>
      <c r="K4599" s="8"/>
      <c r="L4599" s="8"/>
      <c r="M4599" s="8"/>
      <c r="N4599" s="8" t="s">
        <v>16274</v>
      </c>
      <c r="O4599" s="8"/>
      <c r="P4599" s="8"/>
      <c r="Q4599" s="8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  <c r="AY4599" s="8"/>
      <c r="AZ4599" s="8"/>
      <c r="BA4599" s="8"/>
      <c r="BB4599" s="8"/>
      <c r="BC4599" s="8"/>
      <c r="BD4599" s="8"/>
      <c r="BE4599" s="8"/>
      <c r="BF4599" s="8"/>
      <c r="BG4599" s="8"/>
      <c r="BH4599" s="8"/>
      <c r="BI4599" s="8"/>
      <c r="BJ4599" s="8"/>
      <c r="BK4599" s="8"/>
      <c r="BL4599" s="8"/>
      <c r="BM4599" s="8"/>
      <c r="BN4599" s="8"/>
      <c r="BO4599" s="8"/>
      <c r="BP4599" s="8"/>
      <c r="BQ4599" s="8"/>
      <c r="BR4599" s="8"/>
      <c r="BS4599" s="8"/>
      <c r="BT4599" s="8"/>
      <c r="BU4599" s="8"/>
      <c r="BV4599" s="8"/>
      <c r="BW4599" s="8"/>
      <c r="BX4599" s="8"/>
      <c r="BY4599" s="8"/>
    </row>
    <row r="4600" spans="1:77" x14ac:dyDescent="0.2">
      <c r="A4600" s="8" t="s">
        <v>17399</v>
      </c>
      <c r="B4600" s="5"/>
      <c r="C4600" s="8" t="s">
        <v>17400</v>
      </c>
      <c r="D4600" s="5"/>
      <c r="E4600" s="8" t="s">
        <v>17164</v>
      </c>
      <c r="F4600" s="5" t="s">
        <v>826</v>
      </c>
      <c r="G4600" s="8" t="s">
        <v>15729</v>
      </c>
      <c r="H4600" s="8" t="s">
        <v>2326</v>
      </c>
      <c r="I4600" s="8" t="s">
        <v>17401</v>
      </c>
      <c r="J4600" s="8"/>
      <c r="K4600" s="8"/>
      <c r="L4600" s="8"/>
      <c r="M4600" s="8"/>
      <c r="N4600" s="8" t="s">
        <v>16274</v>
      </c>
      <c r="O4600" s="8"/>
      <c r="P4600" s="8"/>
      <c r="Q4600" s="8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  <c r="AY4600" s="8"/>
      <c r="AZ4600" s="8"/>
      <c r="BA4600" s="8"/>
      <c r="BB4600" s="8"/>
      <c r="BC4600" s="8"/>
      <c r="BD4600" s="8"/>
      <c r="BE4600" s="8"/>
      <c r="BF4600" s="8"/>
      <c r="BG4600" s="8"/>
      <c r="BH4600" s="8"/>
      <c r="BI4600" s="8"/>
      <c r="BJ4600" s="8"/>
      <c r="BK4600" s="8"/>
      <c r="BL4600" s="8"/>
      <c r="BM4600" s="8"/>
      <c r="BN4600" s="8"/>
      <c r="BO4600" s="8"/>
      <c r="BP4600" s="8"/>
      <c r="BQ4600" s="8"/>
      <c r="BR4600" s="8"/>
      <c r="BS4600" s="8"/>
      <c r="BT4600" s="8"/>
      <c r="BU4600" s="8"/>
      <c r="BV4600" s="8"/>
      <c r="BW4600" s="8"/>
      <c r="BX4600" s="8"/>
      <c r="BY4600" s="8"/>
    </row>
    <row r="4601" spans="1:77" x14ac:dyDescent="0.2">
      <c r="A4601" s="8" t="s">
        <v>17402</v>
      </c>
      <c r="B4601" s="5"/>
      <c r="C4601" s="8" t="s">
        <v>17403</v>
      </c>
      <c r="D4601" s="5"/>
      <c r="E4601" s="8" t="s">
        <v>17164</v>
      </c>
      <c r="F4601" s="5" t="s">
        <v>826</v>
      </c>
      <c r="G4601" s="8" t="s">
        <v>15729</v>
      </c>
      <c r="H4601" s="8" t="s">
        <v>2326</v>
      </c>
      <c r="I4601" s="8" t="s">
        <v>17404</v>
      </c>
      <c r="J4601" s="8"/>
      <c r="K4601" s="8"/>
      <c r="L4601" s="8"/>
      <c r="M4601" s="8"/>
      <c r="N4601" s="8" t="s">
        <v>16274</v>
      </c>
      <c r="O4601" s="8"/>
      <c r="P4601" s="8"/>
      <c r="Q4601" s="8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  <c r="AY4601" s="8"/>
      <c r="AZ4601" s="8"/>
      <c r="BA4601" s="8"/>
      <c r="BB4601" s="8"/>
      <c r="BC4601" s="8"/>
      <c r="BD4601" s="8"/>
      <c r="BE4601" s="8"/>
      <c r="BF4601" s="8"/>
      <c r="BG4601" s="8"/>
      <c r="BH4601" s="8"/>
      <c r="BI4601" s="8"/>
      <c r="BJ4601" s="8"/>
      <c r="BK4601" s="8"/>
      <c r="BL4601" s="8"/>
      <c r="BM4601" s="8"/>
      <c r="BN4601" s="8"/>
      <c r="BO4601" s="8"/>
      <c r="BP4601" s="8"/>
      <c r="BQ4601" s="8"/>
      <c r="BR4601" s="8"/>
      <c r="BS4601" s="8"/>
      <c r="BT4601" s="8"/>
      <c r="BU4601" s="8"/>
      <c r="BV4601" s="8"/>
      <c r="BW4601" s="8"/>
      <c r="BX4601" s="8"/>
      <c r="BY4601" s="8"/>
    </row>
    <row r="4602" spans="1:77" x14ac:dyDescent="0.2">
      <c r="A4602" s="8" t="s">
        <v>17405</v>
      </c>
      <c r="B4602" s="5"/>
      <c r="C4602" s="8" t="s">
        <v>17406</v>
      </c>
      <c r="D4602" s="5"/>
      <c r="E4602" s="8" t="s">
        <v>17164</v>
      </c>
      <c r="F4602" s="5" t="s">
        <v>826</v>
      </c>
      <c r="G4602" s="8" t="s">
        <v>15729</v>
      </c>
      <c r="H4602" s="8" t="s">
        <v>2326</v>
      </c>
      <c r="I4602" s="8" t="s">
        <v>17407</v>
      </c>
      <c r="J4602" s="8"/>
      <c r="K4602" s="8"/>
      <c r="L4602" s="8"/>
      <c r="M4602" s="8"/>
      <c r="N4602" s="8" t="s">
        <v>16274</v>
      </c>
      <c r="O4602" s="8"/>
      <c r="P4602" s="8"/>
      <c r="Q4602" s="8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  <c r="AY4602" s="8"/>
      <c r="AZ4602" s="8"/>
      <c r="BA4602" s="8"/>
      <c r="BB4602" s="8"/>
      <c r="BC4602" s="8"/>
      <c r="BD4602" s="8"/>
      <c r="BE4602" s="8"/>
      <c r="BF4602" s="8"/>
      <c r="BG4602" s="8"/>
      <c r="BH4602" s="8"/>
      <c r="BI4602" s="8"/>
      <c r="BJ4602" s="8"/>
      <c r="BK4602" s="8"/>
      <c r="BL4602" s="8"/>
      <c r="BM4602" s="8"/>
      <c r="BN4602" s="8"/>
      <c r="BO4602" s="8"/>
      <c r="BP4602" s="8"/>
      <c r="BQ4602" s="8"/>
      <c r="BR4602" s="8"/>
      <c r="BS4602" s="8"/>
      <c r="BT4602" s="8"/>
      <c r="BU4602" s="8"/>
      <c r="BV4602" s="8"/>
      <c r="BW4602" s="8"/>
      <c r="BX4602" s="8"/>
      <c r="BY4602" s="8"/>
    </row>
    <row r="4603" spans="1:77" x14ac:dyDescent="0.2">
      <c r="A4603" s="8" t="s">
        <v>17408</v>
      </c>
      <c r="B4603" s="5"/>
      <c r="C4603" s="8" t="s">
        <v>17409</v>
      </c>
      <c r="D4603" s="5"/>
      <c r="E4603" s="8" t="s">
        <v>17164</v>
      </c>
      <c r="F4603" s="5" t="s">
        <v>826</v>
      </c>
      <c r="G4603" s="8" t="s">
        <v>15729</v>
      </c>
      <c r="H4603" s="8" t="s">
        <v>2326</v>
      </c>
      <c r="I4603" s="8" t="s">
        <v>17410</v>
      </c>
      <c r="J4603" s="8"/>
      <c r="K4603" s="8"/>
      <c r="L4603" s="8"/>
      <c r="M4603" s="8"/>
      <c r="N4603" s="8" t="s">
        <v>16274</v>
      </c>
      <c r="O4603" s="8"/>
      <c r="P4603" s="8"/>
      <c r="Q4603" s="8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  <c r="AY4603" s="8"/>
      <c r="AZ4603" s="8"/>
      <c r="BA4603" s="8"/>
      <c r="BB4603" s="8"/>
      <c r="BC4603" s="8"/>
      <c r="BD4603" s="8"/>
      <c r="BE4603" s="8"/>
      <c r="BF4603" s="8"/>
      <c r="BG4603" s="8"/>
      <c r="BH4603" s="8"/>
      <c r="BI4603" s="8"/>
      <c r="BJ4603" s="8"/>
      <c r="BK4603" s="8"/>
      <c r="BL4603" s="8"/>
      <c r="BM4603" s="8"/>
      <c r="BN4603" s="8"/>
      <c r="BO4603" s="8"/>
      <c r="BP4603" s="8"/>
      <c r="BQ4603" s="8"/>
      <c r="BR4603" s="8"/>
      <c r="BS4603" s="8"/>
      <c r="BT4603" s="8"/>
      <c r="BU4603" s="8"/>
      <c r="BV4603" s="8"/>
      <c r="BW4603" s="8"/>
      <c r="BX4603" s="8"/>
      <c r="BY4603" s="8"/>
    </row>
    <row r="4604" spans="1:77" x14ac:dyDescent="0.2">
      <c r="A4604" s="8" t="s">
        <v>17411</v>
      </c>
      <c r="B4604" s="5"/>
      <c r="C4604" s="8" t="s">
        <v>17412</v>
      </c>
      <c r="D4604" s="5"/>
      <c r="E4604" s="8" t="s">
        <v>17164</v>
      </c>
      <c r="F4604" s="5" t="s">
        <v>826</v>
      </c>
      <c r="G4604" s="8" t="s">
        <v>15729</v>
      </c>
      <c r="H4604" s="8" t="s">
        <v>2326</v>
      </c>
      <c r="I4604" s="8" t="s">
        <v>17413</v>
      </c>
      <c r="J4604" s="8"/>
      <c r="K4604" s="8"/>
      <c r="L4604" s="8"/>
      <c r="M4604" s="8"/>
      <c r="N4604" s="8" t="s">
        <v>16274</v>
      </c>
      <c r="O4604" s="8"/>
      <c r="P4604" s="8"/>
      <c r="Q4604" s="8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  <c r="AY4604" s="8"/>
      <c r="AZ4604" s="8"/>
      <c r="BA4604" s="8"/>
      <c r="BB4604" s="8"/>
      <c r="BC4604" s="8"/>
      <c r="BD4604" s="8"/>
      <c r="BE4604" s="8"/>
      <c r="BF4604" s="8"/>
      <c r="BG4604" s="8"/>
      <c r="BH4604" s="8"/>
      <c r="BI4604" s="8"/>
      <c r="BJ4604" s="8"/>
      <c r="BK4604" s="8"/>
      <c r="BL4604" s="8"/>
      <c r="BM4604" s="8"/>
      <c r="BN4604" s="8"/>
      <c r="BO4604" s="8"/>
      <c r="BP4604" s="8"/>
      <c r="BQ4604" s="8"/>
      <c r="BR4604" s="8"/>
      <c r="BS4604" s="8"/>
      <c r="BT4604" s="8"/>
      <c r="BU4604" s="8"/>
      <c r="BV4604" s="8"/>
      <c r="BW4604" s="8"/>
      <c r="BX4604" s="8"/>
      <c r="BY4604" s="8"/>
    </row>
    <row r="4605" spans="1:77" x14ac:dyDescent="0.2">
      <c r="A4605" s="8" t="s">
        <v>17414</v>
      </c>
      <c r="B4605" s="5"/>
      <c r="C4605" s="8" t="s">
        <v>17415</v>
      </c>
      <c r="D4605" s="5"/>
      <c r="E4605" s="8" t="s">
        <v>17164</v>
      </c>
      <c r="F4605" s="5" t="s">
        <v>826</v>
      </c>
      <c r="G4605" s="8" t="s">
        <v>15729</v>
      </c>
      <c r="H4605" s="8" t="s">
        <v>2326</v>
      </c>
      <c r="I4605" s="8" t="s">
        <v>17416</v>
      </c>
      <c r="J4605" s="8"/>
      <c r="K4605" s="8"/>
      <c r="L4605" s="8"/>
      <c r="M4605" s="8"/>
      <c r="N4605" s="8" t="s">
        <v>16274</v>
      </c>
      <c r="O4605" s="8"/>
      <c r="P4605" s="8"/>
      <c r="Q4605" s="8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  <c r="AY4605" s="8"/>
      <c r="AZ4605" s="8"/>
      <c r="BA4605" s="8"/>
      <c r="BB4605" s="8"/>
      <c r="BC4605" s="8"/>
      <c r="BD4605" s="8"/>
      <c r="BE4605" s="8"/>
      <c r="BF4605" s="8"/>
      <c r="BG4605" s="8"/>
      <c r="BH4605" s="8"/>
      <c r="BI4605" s="8"/>
      <c r="BJ4605" s="8"/>
      <c r="BK4605" s="8"/>
      <c r="BL4605" s="8"/>
      <c r="BM4605" s="8"/>
      <c r="BN4605" s="8"/>
      <c r="BO4605" s="8"/>
      <c r="BP4605" s="8"/>
      <c r="BQ4605" s="8"/>
      <c r="BR4605" s="8"/>
      <c r="BS4605" s="8"/>
      <c r="BT4605" s="8"/>
      <c r="BU4605" s="8"/>
      <c r="BV4605" s="8"/>
      <c r="BW4605" s="8"/>
      <c r="BX4605" s="8"/>
      <c r="BY4605" s="8"/>
    </row>
    <row r="4606" spans="1:77" x14ac:dyDescent="0.2">
      <c r="A4606" s="8" t="s">
        <v>17417</v>
      </c>
      <c r="B4606" s="5"/>
      <c r="C4606" s="8" t="s">
        <v>17418</v>
      </c>
      <c r="D4606" s="5"/>
      <c r="E4606" s="8" t="s">
        <v>17164</v>
      </c>
      <c r="F4606" s="5" t="s">
        <v>826</v>
      </c>
      <c r="G4606" s="8" t="s">
        <v>15729</v>
      </c>
      <c r="H4606" s="8" t="s">
        <v>2326</v>
      </c>
      <c r="I4606" s="8" t="s">
        <v>17419</v>
      </c>
      <c r="J4606" s="8"/>
      <c r="K4606" s="8"/>
      <c r="L4606" s="8"/>
      <c r="M4606" s="8"/>
      <c r="N4606" s="8" t="s">
        <v>16274</v>
      </c>
      <c r="O4606" s="8"/>
      <c r="P4606" s="8"/>
      <c r="Q4606" s="8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  <c r="AY4606" s="8"/>
      <c r="AZ4606" s="8"/>
      <c r="BA4606" s="8"/>
      <c r="BB4606" s="8"/>
      <c r="BC4606" s="8"/>
      <c r="BD4606" s="8"/>
      <c r="BE4606" s="8"/>
      <c r="BF4606" s="8"/>
      <c r="BG4606" s="8"/>
      <c r="BH4606" s="8"/>
      <c r="BI4606" s="8"/>
      <c r="BJ4606" s="8"/>
      <c r="BK4606" s="8"/>
      <c r="BL4606" s="8"/>
      <c r="BM4606" s="8"/>
      <c r="BN4606" s="8"/>
      <c r="BO4606" s="8"/>
      <c r="BP4606" s="8"/>
      <c r="BQ4606" s="8"/>
      <c r="BR4606" s="8"/>
      <c r="BS4606" s="8"/>
      <c r="BT4606" s="8"/>
      <c r="BU4606" s="8"/>
      <c r="BV4606" s="8"/>
      <c r="BW4606" s="8"/>
      <c r="BX4606" s="8"/>
      <c r="BY4606" s="8"/>
    </row>
    <row r="4607" spans="1:77" x14ac:dyDescent="0.2">
      <c r="A4607" s="8" t="s">
        <v>17420</v>
      </c>
      <c r="B4607" s="5"/>
      <c r="C4607" s="8" t="s">
        <v>17421</v>
      </c>
      <c r="D4607" s="5"/>
      <c r="E4607" s="8" t="s">
        <v>17164</v>
      </c>
      <c r="F4607" s="5" t="s">
        <v>826</v>
      </c>
      <c r="G4607" s="8" t="s">
        <v>15729</v>
      </c>
      <c r="H4607" s="8" t="s">
        <v>2326</v>
      </c>
      <c r="I4607" s="8" t="s">
        <v>17422</v>
      </c>
      <c r="J4607" s="8"/>
      <c r="K4607" s="8"/>
      <c r="L4607" s="8"/>
      <c r="M4607" s="8"/>
      <c r="N4607" s="8" t="s">
        <v>16274</v>
      </c>
      <c r="O4607" s="8"/>
      <c r="P4607" s="8"/>
      <c r="Q4607" s="8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  <c r="AY4607" s="8"/>
      <c r="AZ4607" s="8"/>
      <c r="BA4607" s="8"/>
      <c r="BB4607" s="8"/>
      <c r="BC4607" s="8"/>
      <c r="BD4607" s="8"/>
      <c r="BE4607" s="8"/>
      <c r="BF4607" s="8"/>
      <c r="BG4607" s="8"/>
      <c r="BH4607" s="8"/>
      <c r="BI4607" s="8"/>
      <c r="BJ4607" s="8"/>
      <c r="BK4607" s="8"/>
      <c r="BL4607" s="8"/>
      <c r="BM4607" s="8"/>
      <c r="BN4607" s="8"/>
      <c r="BO4607" s="8"/>
      <c r="BP4607" s="8"/>
      <c r="BQ4607" s="8"/>
      <c r="BR4607" s="8"/>
      <c r="BS4607" s="8"/>
      <c r="BT4607" s="8"/>
      <c r="BU4607" s="8"/>
      <c r="BV4607" s="8"/>
      <c r="BW4607" s="8"/>
      <c r="BX4607" s="8"/>
      <c r="BY4607" s="8"/>
    </row>
    <row r="4608" spans="1:77" x14ac:dyDescent="0.2">
      <c r="A4608" s="8" t="s">
        <v>17423</v>
      </c>
      <c r="B4608" s="5"/>
      <c r="C4608" s="8" t="s">
        <v>17424</v>
      </c>
      <c r="D4608" s="5"/>
      <c r="E4608" s="8" t="s">
        <v>17164</v>
      </c>
      <c r="F4608" s="5" t="s">
        <v>826</v>
      </c>
      <c r="G4608" s="8" t="s">
        <v>15729</v>
      </c>
      <c r="H4608" s="8" t="s">
        <v>2326</v>
      </c>
      <c r="I4608" s="8" t="s">
        <v>17425</v>
      </c>
      <c r="J4608" s="8"/>
      <c r="K4608" s="8"/>
      <c r="L4608" s="8"/>
      <c r="M4608" s="8"/>
      <c r="N4608" s="8" t="s">
        <v>16274</v>
      </c>
      <c r="O4608" s="8"/>
      <c r="P4608" s="8"/>
      <c r="Q4608" s="8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  <c r="AY4608" s="8"/>
      <c r="AZ4608" s="8"/>
      <c r="BA4608" s="8"/>
      <c r="BB4608" s="8"/>
      <c r="BC4608" s="8"/>
      <c r="BD4608" s="8"/>
      <c r="BE4608" s="8"/>
      <c r="BF4608" s="8"/>
      <c r="BG4608" s="8"/>
      <c r="BH4608" s="8"/>
      <c r="BI4608" s="8"/>
      <c r="BJ4608" s="8"/>
      <c r="BK4608" s="8"/>
      <c r="BL4608" s="8"/>
      <c r="BM4608" s="8"/>
      <c r="BN4608" s="8"/>
      <c r="BO4608" s="8"/>
      <c r="BP4608" s="8"/>
      <c r="BQ4608" s="8"/>
      <c r="BR4608" s="8"/>
      <c r="BS4608" s="8"/>
      <c r="BT4608" s="8"/>
      <c r="BU4608" s="8"/>
      <c r="BV4608" s="8"/>
      <c r="BW4608" s="8"/>
      <c r="BX4608" s="8"/>
      <c r="BY4608" s="8"/>
    </row>
    <row r="4609" spans="1:77" x14ac:dyDescent="0.2">
      <c r="A4609" s="8" t="s">
        <v>17426</v>
      </c>
      <c r="B4609" s="5"/>
      <c r="C4609" s="8" t="s">
        <v>17427</v>
      </c>
      <c r="D4609" s="5"/>
      <c r="E4609" s="8" t="s">
        <v>17164</v>
      </c>
      <c r="F4609" s="5" t="s">
        <v>826</v>
      </c>
      <c r="G4609" s="8" t="s">
        <v>15729</v>
      </c>
      <c r="H4609" s="8" t="s">
        <v>2326</v>
      </c>
      <c r="I4609" s="8" t="s">
        <v>17428</v>
      </c>
      <c r="J4609" s="8"/>
      <c r="K4609" s="8"/>
      <c r="L4609" s="8"/>
      <c r="M4609" s="8"/>
      <c r="N4609" s="8" t="s">
        <v>16274</v>
      </c>
      <c r="O4609" s="8"/>
      <c r="P4609" s="8"/>
      <c r="Q4609" s="8"/>
      <c r="R4609" s="8"/>
      <c r="S4609" s="8"/>
      <c r="T4609" s="8"/>
      <c r="U4609" s="8"/>
      <c r="V4609" s="8"/>
      <c r="W4609" s="8"/>
      <c r="X4609" s="8"/>
      <c r="Y4609" s="8"/>
      <c r="Z4609" s="8"/>
      <c r="AA4609" s="8"/>
      <c r="AB4609" s="8"/>
      <c r="AC4609" s="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  <c r="AY4609" s="8"/>
      <c r="AZ4609" s="8"/>
      <c r="BA4609" s="8"/>
      <c r="BB4609" s="8"/>
      <c r="BC4609" s="8"/>
      <c r="BD4609" s="8"/>
      <c r="BE4609" s="8"/>
      <c r="BF4609" s="8"/>
      <c r="BG4609" s="8"/>
      <c r="BH4609" s="8"/>
      <c r="BI4609" s="8"/>
      <c r="BJ4609" s="8"/>
      <c r="BK4609" s="8"/>
      <c r="BL4609" s="8"/>
      <c r="BM4609" s="8"/>
      <c r="BN4609" s="8"/>
      <c r="BO4609" s="8"/>
      <c r="BP4609" s="8"/>
      <c r="BQ4609" s="8"/>
      <c r="BR4609" s="8"/>
      <c r="BS4609" s="8"/>
      <c r="BT4609" s="8"/>
      <c r="BU4609" s="8"/>
      <c r="BV4609" s="8"/>
      <c r="BW4609" s="8"/>
      <c r="BX4609" s="8"/>
      <c r="BY4609" s="8"/>
    </row>
    <row r="4610" spans="1:77" x14ac:dyDescent="0.2">
      <c r="A4610" s="8" t="s">
        <v>17429</v>
      </c>
      <c r="B4610" s="5"/>
      <c r="C4610" s="8" t="s">
        <v>17430</v>
      </c>
      <c r="D4610" s="5"/>
      <c r="E4610" s="8" t="s">
        <v>17164</v>
      </c>
      <c r="F4610" s="5" t="s">
        <v>826</v>
      </c>
      <c r="G4610" s="8" t="s">
        <v>15729</v>
      </c>
      <c r="H4610" s="8" t="s">
        <v>2326</v>
      </c>
      <c r="I4610" s="8" t="s">
        <v>17431</v>
      </c>
      <c r="J4610" s="8"/>
      <c r="K4610" s="8"/>
      <c r="L4610" s="8"/>
      <c r="M4610" s="8"/>
      <c r="N4610" s="8" t="s">
        <v>16274</v>
      </c>
      <c r="O4610" s="8"/>
      <c r="P4610" s="8"/>
      <c r="Q4610" s="8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  <c r="AY4610" s="8"/>
      <c r="AZ4610" s="8"/>
      <c r="BA4610" s="8"/>
      <c r="BB4610" s="8"/>
      <c r="BC4610" s="8"/>
      <c r="BD4610" s="8"/>
      <c r="BE4610" s="8"/>
      <c r="BF4610" s="8"/>
      <c r="BG4610" s="8"/>
      <c r="BH4610" s="8"/>
      <c r="BI4610" s="8"/>
      <c r="BJ4610" s="8"/>
      <c r="BK4610" s="8"/>
      <c r="BL4610" s="8"/>
      <c r="BM4610" s="8"/>
      <c r="BN4610" s="8"/>
      <c r="BO4610" s="8"/>
      <c r="BP4610" s="8"/>
      <c r="BQ4610" s="8"/>
      <c r="BR4610" s="8"/>
      <c r="BS4610" s="8"/>
      <c r="BT4610" s="8"/>
      <c r="BU4610" s="8"/>
      <c r="BV4610" s="8"/>
      <c r="BW4610" s="8"/>
      <c r="BX4610" s="8"/>
      <c r="BY4610" s="8"/>
    </row>
    <row r="4611" spans="1:77" x14ac:dyDescent="0.2">
      <c r="A4611" s="8" t="s">
        <v>17432</v>
      </c>
      <c r="B4611" s="5"/>
      <c r="C4611" s="8" t="s">
        <v>17433</v>
      </c>
      <c r="D4611" s="5"/>
      <c r="E4611" s="8" t="s">
        <v>17164</v>
      </c>
      <c r="F4611" s="5" t="s">
        <v>826</v>
      </c>
      <c r="G4611" s="8" t="s">
        <v>15729</v>
      </c>
      <c r="H4611" s="8" t="s">
        <v>2326</v>
      </c>
      <c r="I4611" s="8" t="s">
        <v>17434</v>
      </c>
      <c r="J4611" s="8"/>
      <c r="K4611" s="8"/>
      <c r="L4611" s="8"/>
      <c r="M4611" s="8"/>
      <c r="N4611" s="8" t="s">
        <v>16274</v>
      </c>
      <c r="O4611" s="8"/>
      <c r="P4611" s="8"/>
      <c r="Q4611" s="8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  <c r="AY4611" s="8"/>
      <c r="AZ4611" s="8"/>
      <c r="BA4611" s="8"/>
      <c r="BB4611" s="8"/>
      <c r="BC4611" s="8"/>
      <c r="BD4611" s="8"/>
      <c r="BE4611" s="8"/>
      <c r="BF4611" s="8"/>
      <c r="BG4611" s="8"/>
      <c r="BH4611" s="8"/>
      <c r="BI4611" s="8"/>
      <c r="BJ4611" s="8"/>
      <c r="BK4611" s="8"/>
      <c r="BL4611" s="8"/>
      <c r="BM4611" s="8"/>
      <c r="BN4611" s="8"/>
      <c r="BO4611" s="8"/>
      <c r="BP4611" s="8"/>
      <c r="BQ4611" s="8"/>
      <c r="BR4611" s="8"/>
      <c r="BS4611" s="8"/>
      <c r="BT4611" s="8"/>
      <c r="BU4611" s="8"/>
      <c r="BV4611" s="8"/>
      <c r="BW4611" s="8"/>
      <c r="BX4611" s="8"/>
      <c r="BY4611" s="8"/>
    </row>
    <row r="4612" spans="1:77" x14ac:dyDescent="0.2">
      <c r="A4612" s="8" t="s">
        <v>17435</v>
      </c>
      <c r="B4612" s="5"/>
      <c r="C4612" s="8" t="s">
        <v>17436</v>
      </c>
      <c r="D4612" s="5"/>
      <c r="E4612" s="8" t="s">
        <v>17164</v>
      </c>
      <c r="F4612" s="5" t="s">
        <v>826</v>
      </c>
      <c r="G4612" s="8" t="s">
        <v>15729</v>
      </c>
      <c r="H4612" s="8" t="s">
        <v>2326</v>
      </c>
      <c r="I4612" s="8" t="s">
        <v>17437</v>
      </c>
      <c r="J4612" s="8"/>
      <c r="K4612" s="8"/>
      <c r="L4612" s="8"/>
      <c r="M4612" s="8"/>
      <c r="N4612" s="8" t="s">
        <v>16274</v>
      </c>
      <c r="O4612" s="8"/>
      <c r="P4612" s="8"/>
      <c r="Q4612" s="8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  <c r="AY4612" s="8"/>
      <c r="AZ4612" s="8"/>
      <c r="BA4612" s="8"/>
      <c r="BB4612" s="8"/>
      <c r="BC4612" s="8"/>
      <c r="BD4612" s="8"/>
      <c r="BE4612" s="8"/>
      <c r="BF4612" s="8"/>
      <c r="BG4612" s="8"/>
      <c r="BH4612" s="8"/>
      <c r="BI4612" s="8"/>
      <c r="BJ4612" s="8"/>
      <c r="BK4612" s="8"/>
      <c r="BL4612" s="8"/>
      <c r="BM4612" s="8"/>
      <c r="BN4612" s="8"/>
      <c r="BO4612" s="8"/>
      <c r="BP4612" s="8"/>
      <c r="BQ4612" s="8"/>
      <c r="BR4612" s="8"/>
      <c r="BS4612" s="8"/>
      <c r="BT4612" s="8"/>
      <c r="BU4612" s="8"/>
      <c r="BV4612" s="8"/>
      <c r="BW4612" s="8"/>
      <c r="BX4612" s="8"/>
      <c r="BY4612" s="8"/>
    </row>
    <row r="4613" spans="1:77" x14ac:dyDescent="0.2">
      <c r="A4613" s="8" t="s">
        <v>17438</v>
      </c>
      <c r="B4613" s="5"/>
      <c r="C4613" s="8" t="s">
        <v>17439</v>
      </c>
      <c r="D4613" s="5"/>
      <c r="E4613" s="8" t="s">
        <v>17164</v>
      </c>
      <c r="F4613" s="5" t="s">
        <v>826</v>
      </c>
      <c r="G4613" s="8" t="s">
        <v>15729</v>
      </c>
      <c r="H4613" s="8" t="s">
        <v>2326</v>
      </c>
      <c r="I4613" s="8" t="s">
        <v>17440</v>
      </c>
      <c r="J4613" s="8"/>
      <c r="K4613" s="8"/>
      <c r="L4613" s="8"/>
      <c r="M4613" s="8"/>
      <c r="N4613" s="8" t="s">
        <v>16274</v>
      </c>
      <c r="O4613" s="8"/>
      <c r="P4613" s="8"/>
      <c r="Q4613" s="8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  <c r="AY4613" s="8"/>
      <c r="AZ4613" s="8"/>
      <c r="BA4613" s="8"/>
      <c r="BB4613" s="8"/>
      <c r="BC4613" s="8"/>
      <c r="BD4613" s="8"/>
      <c r="BE4613" s="8"/>
      <c r="BF4613" s="8"/>
      <c r="BG4613" s="8"/>
      <c r="BH4613" s="8"/>
      <c r="BI4613" s="8"/>
      <c r="BJ4613" s="8"/>
      <c r="BK4613" s="8"/>
      <c r="BL4613" s="8"/>
      <c r="BM4613" s="8"/>
      <c r="BN4613" s="8"/>
      <c r="BO4613" s="8"/>
      <c r="BP4613" s="8"/>
      <c r="BQ4613" s="8"/>
      <c r="BR4613" s="8"/>
      <c r="BS4613" s="8"/>
      <c r="BT4613" s="8"/>
      <c r="BU4613" s="8"/>
      <c r="BV4613" s="8"/>
      <c r="BW4613" s="8"/>
      <c r="BX4613" s="8"/>
      <c r="BY4613" s="8"/>
    </row>
    <row r="4614" spans="1:77" x14ac:dyDescent="0.2">
      <c r="A4614" s="8" t="s">
        <v>17441</v>
      </c>
      <c r="B4614" s="5"/>
      <c r="C4614" s="8" t="s">
        <v>17442</v>
      </c>
      <c r="D4614" s="5"/>
      <c r="E4614" s="8" t="s">
        <v>17164</v>
      </c>
      <c r="F4614" s="5" t="s">
        <v>826</v>
      </c>
      <c r="G4614" s="8" t="s">
        <v>15729</v>
      </c>
      <c r="H4614" s="8" t="s">
        <v>2326</v>
      </c>
      <c r="I4614" s="8" t="s">
        <v>17443</v>
      </c>
      <c r="J4614" s="8"/>
      <c r="K4614" s="8"/>
      <c r="L4614" s="8"/>
      <c r="M4614" s="8"/>
      <c r="N4614" s="8" t="s">
        <v>16274</v>
      </c>
      <c r="O4614" s="8"/>
      <c r="P4614" s="8"/>
      <c r="Q4614" s="8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  <c r="AY4614" s="8"/>
      <c r="AZ4614" s="8"/>
      <c r="BA4614" s="8"/>
      <c r="BB4614" s="8"/>
      <c r="BC4614" s="8"/>
      <c r="BD4614" s="8"/>
      <c r="BE4614" s="8"/>
      <c r="BF4614" s="8"/>
      <c r="BG4614" s="8"/>
      <c r="BH4614" s="8"/>
      <c r="BI4614" s="8"/>
      <c r="BJ4614" s="8"/>
      <c r="BK4614" s="8"/>
      <c r="BL4614" s="8"/>
      <c r="BM4614" s="8"/>
      <c r="BN4614" s="8"/>
      <c r="BO4614" s="8"/>
      <c r="BP4614" s="8"/>
      <c r="BQ4614" s="8"/>
      <c r="BR4614" s="8"/>
      <c r="BS4614" s="8"/>
      <c r="BT4614" s="8"/>
      <c r="BU4614" s="8"/>
      <c r="BV4614" s="8"/>
      <c r="BW4614" s="8"/>
      <c r="BX4614" s="8"/>
      <c r="BY4614" s="8"/>
    </row>
    <row r="4615" spans="1:77" x14ac:dyDescent="0.2">
      <c r="A4615" s="8" t="s">
        <v>17444</v>
      </c>
      <c r="B4615" s="5"/>
      <c r="C4615" s="8" t="s">
        <v>17445</v>
      </c>
      <c r="D4615" s="5"/>
      <c r="E4615" s="8" t="s">
        <v>17164</v>
      </c>
      <c r="F4615" s="5" t="s">
        <v>826</v>
      </c>
      <c r="G4615" s="8" t="s">
        <v>15729</v>
      </c>
      <c r="H4615" s="8" t="s">
        <v>2326</v>
      </c>
      <c r="I4615" s="8" t="s">
        <v>17446</v>
      </c>
      <c r="J4615" s="8"/>
      <c r="K4615" s="8"/>
      <c r="L4615" s="8"/>
      <c r="M4615" s="8"/>
      <c r="N4615" s="8" t="s">
        <v>16274</v>
      </c>
      <c r="O4615" s="8"/>
      <c r="P4615" s="8"/>
      <c r="Q4615" s="8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  <c r="AY4615" s="8"/>
      <c r="AZ4615" s="8"/>
      <c r="BA4615" s="8"/>
      <c r="BB4615" s="8"/>
      <c r="BC4615" s="8"/>
      <c r="BD4615" s="8"/>
      <c r="BE4615" s="8"/>
      <c r="BF4615" s="8"/>
      <c r="BG4615" s="8"/>
      <c r="BH4615" s="8"/>
      <c r="BI4615" s="8"/>
      <c r="BJ4615" s="8"/>
      <c r="BK4615" s="8"/>
      <c r="BL4615" s="8"/>
      <c r="BM4615" s="8"/>
      <c r="BN4615" s="8"/>
      <c r="BO4615" s="8"/>
      <c r="BP4615" s="8"/>
      <c r="BQ4615" s="8"/>
      <c r="BR4615" s="8"/>
      <c r="BS4615" s="8"/>
      <c r="BT4615" s="8"/>
      <c r="BU4615" s="8"/>
      <c r="BV4615" s="8"/>
      <c r="BW4615" s="8"/>
      <c r="BX4615" s="8"/>
      <c r="BY4615" s="8"/>
    </row>
    <row r="4616" spans="1:77" x14ac:dyDescent="0.2">
      <c r="A4616" s="8" t="s">
        <v>17447</v>
      </c>
      <c r="B4616" s="5"/>
      <c r="C4616" s="8" t="s">
        <v>17448</v>
      </c>
      <c r="D4616" s="5"/>
      <c r="E4616" s="8" t="s">
        <v>17164</v>
      </c>
      <c r="F4616" s="5" t="s">
        <v>826</v>
      </c>
      <c r="G4616" s="8" t="s">
        <v>15729</v>
      </c>
      <c r="H4616" s="8" t="s">
        <v>2326</v>
      </c>
      <c r="I4616" s="8" t="s">
        <v>17449</v>
      </c>
      <c r="J4616" s="8"/>
      <c r="K4616" s="8"/>
      <c r="L4616" s="8"/>
      <c r="M4616" s="8"/>
      <c r="N4616" s="8" t="s">
        <v>16274</v>
      </c>
      <c r="O4616" s="8"/>
      <c r="P4616" s="8"/>
      <c r="Q4616" s="8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  <c r="AY4616" s="8"/>
      <c r="AZ4616" s="8"/>
      <c r="BA4616" s="8"/>
      <c r="BB4616" s="8"/>
      <c r="BC4616" s="8"/>
      <c r="BD4616" s="8"/>
      <c r="BE4616" s="8"/>
      <c r="BF4616" s="8"/>
      <c r="BG4616" s="8"/>
      <c r="BH4616" s="8"/>
      <c r="BI4616" s="8"/>
      <c r="BJ4616" s="8"/>
      <c r="BK4616" s="8"/>
      <c r="BL4616" s="8"/>
      <c r="BM4616" s="8"/>
      <c r="BN4616" s="8"/>
      <c r="BO4616" s="8"/>
      <c r="BP4616" s="8"/>
      <c r="BQ4616" s="8"/>
      <c r="BR4616" s="8"/>
      <c r="BS4616" s="8"/>
      <c r="BT4616" s="8"/>
      <c r="BU4616" s="8"/>
      <c r="BV4616" s="8"/>
      <c r="BW4616" s="8"/>
      <c r="BX4616" s="8"/>
      <c r="BY4616" s="8"/>
    </row>
    <row r="4617" spans="1:77" x14ac:dyDescent="0.2">
      <c r="A4617" s="8" t="s">
        <v>17450</v>
      </c>
      <c r="B4617" s="5"/>
      <c r="C4617" s="8" t="s">
        <v>17451</v>
      </c>
      <c r="D4617" s="5"/>
      <c r="E4617" s="8" t="s">
        <v>17164</v>
      </c>
      <c r="F4617" s="5" t="s">
        <v>826</v>
      </c>
      <c r="G4617" s="8" t="s">
        <v>15729</v>
      </c>
      <c r="H4617" s="8" t="s">
        <v>2326</v>
      </c>
      <c r="I4617" s="8" t="s">
        <v>17452</v>
      </c>
      <c r="J4617" s="8"/>
      <c r="K4617" s="8"/>
      <c r="L4617" s="8"/>
      <c r="M4617" s="8"/>
      <c r="N4617" s="8" t="s">
        <v>16274</v>
      </c>
      <c r="O4617" s="8"/>
      <c r="P4617" s="8"/>
      <c r="Q4617" s="8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  <c r="AY4617" s="8"/>
      <c r="AZ4617" s="8"/>
      <c r="BA4617" s="8"/>
      <c r="BB4617" s="8"/>
      <c r="BC4617" s="8"/>
      <c r="BD4617" s="8"/>
      <c r="BE4617" s="8"/>
      <c r="BF4617" s="8"/>
      <c r="BG4617" s="8"/>
      <c r="BH4617" s="8"/>
      <c r="BI4617" s="8"/>
      <c r="BJ4617" s="8"/>
      <c r="BK4617" s="8"/>
      <c r="BL4617" s="8"/>
      <c r="BM4617" s="8"/>
      <c r="BN4617" s="8"/>
      <c r="BO4617" s="8"/>
      <c r="BP4617" s="8"/>
      <c r="BQ4617" s="8"/>
      <c r="BR4617" s="8"/>
      <c r="BS4617" s="8"/>
      <c r="BT4617" s="8"/>
      <c r="BU4617" s="8"/>
      <c r="BV4617" s="8"/>
      <c r="BW4617" s="8"/>
      <c r="BX4617" s="8"/>
      <c r="BY4617" s="8"/>
    </row>
    <row r="4618" spans="1:77" x14ac:dyDescent="0.2">
      <c r="A4618" s="8" t="s">
        <v>17453</v>
      </c>
      <c r="B4618" s="5"/>
      <c r="C4618" s="8" t="s">
        <v>17454</v>
      </c>
      <c r="D4618" s="5"/>
      <c r="E4618" s="8" t="s">
        <v>17164</v>
      </c>
      <c r="F4618" s="5" t="s">
        <v>826</v>
      </c>
      <c r="G4618" s="8" t="s">
        <v>15729</v>
      </c>
      <c r="H4618" s="8" t="s">
        <v>2326</v>
      </c>
      <c r="I4618" s="8" t="s">
        <v>17455</v>
      </c>
      <c r="J4618" s="8"/>
      <c r="K4618" s="8"/>
      <c r="L4618" s="8"/>
      <c r="M4618" s="8"/>
      <c r="N4618" s="8" t="s">
        <v>16274</v>
      </c>
      <c r="O4618" s="8"/>
      <c r="P4618" s="8"/>
      <c r="Q4618" s="8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  <c r="AY4618" s="8"/>
      <c r="AZ4618" s="8"/>
      <c r="BA4618" s="8"/>
      <c r="BB4618" s="8"/>
      <c r="BC4618" s="8"/>
      <c r="BD4618" s="8"/>
      <c r="BE4618" s="8"/>
      <c r="BF4618" s="8"/>
      <c r="BG4618" s="8"/>
      <c r="BH4618" s="8"/>
      <c r="BI4618" s="8"/>
      <c r="BJ4618" s="8"/>
      <c r="BK4618" s="8"/>
      <c r="BL4618" s="8"/>
      <c r="BM4618" s="8"/>
      <c r="BN4618" s="8"/>
      <c r="BO4618" s="8"/>
      <c r="BP4618" s="8"/>
      <c r="BQ4618" s="8"/>
      <c r="BR4618" s="8"/>
      <c r="BS4618" s="8"/>
      <c r="BT4618" s="8"/>
      <c r="BU4618" s="8"/>
      <c r="BV4618" s="8"/>
      <c r="BW4618" s="8"/>
      <c r="BX4618" s="8"/>
      <c r="BY4618" s="8"/>
    </row>
    <row r="4619" spans="1:77" x14ac:dyDescent="0.2">
      <c r="A4619" s="8" t="s">
        <v>17456</v>
      </c>
      <c r="B4619" s="5"/>
      <c r="C4619" s="8" t="s">
        <v>17457</v>
      </c>
      <c r="D4619" s="5"/>
      <c r="E4619" s="8" t="s">
        <v>17164</v>
      </c>
      <c r="F4619" s="5" t="s">
        <v>826</v>
      </c>
      <c r="G4619" s="8" t="s">
        <v>15729</v>
      </c>
      <c r="H4619" s="8" t="s">
        <v>2326</v>
      </c>
      <c r="I4619" s="8" t="s">
        <v>17458</v>
      </c>
      <c r="J4619" s="8"/>
      <c r="K4619" s="8"/>
      <c r="L4619" s="8"/>
      <c r="M4619" s="8"/>
      <c r="N4619" s="8" t="s">
        <v>16274</v>
      </c>
      <c r="O4619" s="8"/>
      <c r="P4619" s="8"/>
      <c r="Q4619" s="8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  <c r="AY4619" s="8"/>
      <c r="AZ4619" s="8"/>
      <c r="BA4619" s="8"/>
      <c r="BB4619" s="8"/>
      <c r="BC4619" s="8"/>
      <c r="BD4619" s="8"/>
      <c r="BE4619" s="8"/>
      <c r="BF4619" s="8"/>
      <c r="BG4619" s="8"/>
      <c r="BH4619" s="8"/>
      <c r="BI4619" s="8"/>
      <c r="BJ4619" s="8"/>
      <c r="BK4619" s="8"/>
      <c r="BL4619" s="8"/>
      <c r="BM4619" s="8"/>
      <c r="BN4619" s="8"/>
      <c r="BO4619" s="8"/>
      <c r="BP4619" s="8"/>
      <c r="BQ4619" s="8"/>
      <c r="BR4619" s="8"/>
      <c r="BS4619" s="8"/>
      <c r="BT4619" s="8"/>
      <c r="BU4619" s="8"/>
      <c r="BV4619" s="8"/>
      <c r="BW4619" s="8"/>
      <c r="BX4619" s="8"/>
      <c r="BY4619" s="8"/>
    </row>
    <row r="4620" spans="1:77" x14ac:dyDescent="0.2">
      <c r="A4620" s="8" t="s">
        <v>17459</v>
      </c>
      <c r="B4620" s="5"/>
      <c r="C4620" s="8" t="s">
        <v>17460</v>
      </c>
      <c r="D4620" s="5"/>
      <c r="E4620" s="8" t="s">
        <v>17164</v>
      </c>
      <c r="F4620" s="5" t="s">
        <v>826</v>
      </c>
      <c r="G4620" s="8" t="s">
        <v>15729</v>
      </c>
      <c r="H4620" s="8" t="s">
        <v>2326</v>
      </c>
      <c r="I4620" s="8" t="s">
        <v>17461</v>
      </c>
      <c r="J4620" s="8"/>
      <c r="K4620" s="8"/>
      <c r="L4620" s="8"/>
      <c r="M4620" s="8"/>
      <c r="N4620" s="8" t="s">
        <v>16274</v>
      </c>
      <c r="O4620" s="8"/>
      <c r="P4620" s="8"/>
      <c r="Q4620" s="8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  <c r="AY4620" s="8"/>
      <c r="AZ4620" s="8"/>
      <c r="BA4620" s="8"/>
      <c r="BB4620" s="8"/>
      <c r="BC4620" s="8"/>
      <c r="BD4620" s="8"/>
      <c r="BE4620" s="8"/>
      <c r="BF4620" s="8"/>
      <c r="BG4620" s="8"/>
      <c r="BH4620" s="8"/>
      <c r="BI4620" s="8"/>
      <c r="BJ4620" s="8"/>
      <c r="BK4620" s="8"/>
      <c r="BL4620" s="8"/>
      <c r="BM4620" s="8"/>
      <c r="BN4620" s="8"/>
      <c r="BO4620" s="8"/>
      <c r="BP4620" s="8"/>
      <c r="BQ4620" s="8"/>
      <c r="BR4620" s="8"/>
      <c r="BS4620" s="8"/>
      <c r="BT4620" s="8"/>
      <c r="BU4620" s="8"/>
      <c r="BV4620" s="8"/>
      <c r="BW4620" s="8"/>
      <c r="BX4620" s="8"/>
      <c r="BY4620" s="8"/>
    </row>
    <row r="4621" spans="1:77" x14ac:dyDescent="0.2">
      <c r="A4621" s="8" t="s">
        <v>17462</v>
      </c>
      <c r="B4621" s="5"/>
      <c r="C4621" s="8" t="s">
        <v>17463</v>
      </c>
      <c r="D4621" s="5"/>
      <c r="E4621" s="8" t="s">
        <v>17164</v>
      </c>
      <c r="F4621" s="5" t="s">
        <v>826</v>
      </c>
      <c r="G4621" s="8" t="s">
        <v>15729</v>
      </c>
      <c r="H4621" s="8" t="s">
        <v>2326</v>
      </c>
      <c r="I4621" s="8" t="s">
        <v>17464</v>
      </c>
      <c r="J4621" s="8"/>
      <c r="K4621" s="8"/>
      <c r="L4621" s="8"/>
      <c r="M4621" s="8"/>
      <c r="N4621" s="8" t="s">
        <v>16274</v>
      </c>
      <c r="O4621" s="8"/>
      <c r="P4621" s="8"/>
      <c r="Q4621" s="8"/>
      <c r="R4621" s="8"/>
      <c r="S4621" s="8"/>
      <c r="T4621" s="8"/>
      <c r="U4621" s="8"/>
      <c r="V4621" s="8"/>
      <c r="W4621" s="8"/>
      <c r="X4621" s="8"/>
      <c r="Y4621" s="8"/>
      <c r="Z4621" s="8"/>
      <c r="AA4621" s="8"/>
      <c r="AB4621" s="8"/>
      <c r="AC4621" s="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  <c r="AY4621" s="8"/>
      <c r="AZ4621" s="8"/>
      <c r="BA4621" s="8"/>
      <c r="BB4621" s="8"/>
      <c r="BC4621" s="8"/>
      <c r="BD4621" s="8"/>
      <c r="BE4621" s="8"/>
      <c r="BF4621" s="8"/>
      <c r="BG4621" s="8"/>
      <c r="BH4621" s="8"/>
      <c r="BI4621" s="8"/>
      <c r="BJ4621" s="8"/>
      <c r="BK4621" s="8"/>
      <c r="BL4621" s="8"/>
      <c r="BM4621" s="8"/>
      <c r="BN4621" s="8"/>
      <c r="BO4621" s="8"/>
      <c r="BP4621" s="8"/>
      <c r="BQ4621" s="8"/>
      <c r="BR4621" s="8"/>
      <c r="BS4621" s="8"/>
      <c r="BT4621" s="8"/>
      <c r="BU4621" s="8"/>
      <c r="BV4621" s="8"/>
      <c r="BW4621" s="8"/>
      <c r="BX4621" s="8"/>
      <c r="BY4621" s="8"/>
    </row>
    <row r="4622" spans="1:77" x14ac:dyDescent="0.2">
      <c r="A4622" s="8" t="s">
        <v>17465</v>
      </c>
      <c r="B4622" s="5"/>
      <c r="C4622" s="8" t="s">
        <v>17466</v>
      </c>
      <c r="D4622" s="5"/>
      <c r="E4622" s="8" t="s">
        <v>17164</v>
      </c>
      <c r="F4622" s="5" t="s">
        <v>826</v>
      </c>
      <c r="G4622" s="8" t="s">
        <v>15729</v>
      </c>
      <c r="H4622" s="8" t="s">
        <v>2326</v>
      </c>
      <c r="I4622" s="8" t="s">
        <v>17467</v>
      </c>
      <c r="J4622" s="8"/>
      <c r="K4622" s="8"/>
      <c r="L4622" s="8"/>
      <c r="M4622" s="8"/>
      <c r="N4622" s="8" t="s">
        <v>16274</v>
      </c>
      <c r="O4622" s="8"/>
      <c r="P4622" s="8"/>
      <c r="Q4622" s="8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  <c r="AY4622" s="8"/>
      <c r="AZ4622" s="8"/>
      <c r="BA4622" s="8"/>
      <c r="BB4622" s="8"/>
      <c r="BC4622" s="8"/>
      <c r="BD4622" s="8"/>
      <c r="BE4622" s="8"/>
      <c r="BF4622" s="8"/>
      <c r="BG4622" s="8"/>
      <c r="BH4622" s="8"/>
      <c r="BI4622" s="8"/>
      <c r="BJ4622" s="8"/>
      <c r="BK4622" s="8"/>
      <c r="BL4622" s="8"/>
      <c r="BM4622" s="8"/>
      <c r="BN4622" s="8"/>
      <c r="BO4622" s="8"/>
      <c r="BP4622" s="8"/>
      <c r="BQ4622" s="8"/>
      <c r="BR4622" s="8"/>
      <c r="BS4622" s="8"/>
      <c r="BT4622" s="8"/>
      <c r="BU4622" s="8"/>
      <c r="BV4622" s="8"/>
      <c r="BW4622" s="8"/>
      <c r="BX4622" s="8"/>
      <c r="BY4622" s="8"/>
    </row>
    <row r="4623" spans="1:77" x14ac:dyDescent="0.2">
      <c r="A4623" s="8" t="s">
        <v>17468</v>
      </c>
      <c r="B4623" s="5"/>
      <c r="C4623" s="8" t="s">
        <v>17469</v>
      </c>
      <c r="D4623" s="5"/>
      <c r="E4623" s="8" t="s">
        <v>17164</v>
      </c>
      <c r="F4623" s="5" t="s">
        <v>826</v>
      </c>
      <c r="G4623" s="8" t="s">
        <v>15729</v>
      </c>
      <c r="H4623" s="8" t="s">
        <v>2326</v>
      </c>
      <c r="I4623" s="8" t="s">
        <v>17470</v>
      </c>
      <c r="J4623" s="8"/>
      <c r="K4623" s="8"/>
      <c r="L4623" s="8"/>
      <c r="M4623" s="8"/>
      <c r="N4623" s="8" t="s">
        <v>16274</v>
      </c>
      <c r="O4623" s="8"/>
      <c r="P4623" s="8"/>
      <c r="Q4623" s="8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  <c r="AY4623" s="8"/>
      <c r="AZ4623" s="8"/>
      <c r="BA4623" s="8"/>
      <c r="BB4623" s="8"/>
      <c r="BC4623" s="8"/>
      <c r="BD4623" s="8"/>
      <c r="BE4623" s="8"/>
      <c r="BF4623" s="8"/>
      <c r="BG4623" s="8"/>
      <c r="BH4623" s="8"/>
      <c r="BI4623" s="8"/>
      <c r="BJ4623" s="8"/>
      <c r="BK4623" s="8"/>
      <c r="BL4623" s="8"/>
      <c r="BM4623" s="8"/>
      <c r="BN4623" s="8"/>
      <c r="BO4623" s="8"/>
      <c r="BP4623" s="8"/>
      <c r="BQ4623" s="8"/>
      <c r="BR4623" s="8"/>
      <c r="BS4623" s="8"/>
      <c r="BT4623" s="8"/>
      <c r="BU4623" s="8"/>
      <c r="BV4623" s="8"/>
      <c r="BW4623" s="8"/>
      <c r="BX4623" s="8"/>
      <c r="BY4623" s="8"/>
    </row>
    <row r="4624" spans="1:77" x14ac:dyDescent="0.2">
      <c r="A4624" s="8" t="s">
        <v>17471</v>
      </c>
      <c r="B4624" s="5"/>
      <c r="C4624" s="8" t="s">
        <v>17472</v>
      </c>
      <c r="D4624" s="5"/>
      <c r="E4624" s="8" t="s">
        <v>17164</v>
      </c>
      <c r="F4624" s="5" t="s">
        <v>826</v>
      </c>
      <c r="G4624" s="8" t="s">
        <v>15729</v>
      </c>
      <c r="H4624" s="8" t="s">
        <v>2326</v>
      </c>
      <c r="I4624" s="8" t="s">
        <v>17473</v>
      </c>
      <c r="J4624" s="8"/>
      <c r="K4624" s="8"/>
      <c r="L4624" s="8"/>
      <c r="M4624" s="8"/>
      <c r="N4624" s="8" t="s">
        <v>16274</v>
      </c>
      <c r="O4624" s="8"/>
      <c r="P4624" s="8"/>
      <c r="Q4624" s="8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  <c r="AY4624" s="8"/>
      <c r="AZ4624" s="8"/>
      <c r="BA4624" s="8"/>
      <c r="BB4624" s="8"/>
      <c r="BC4624" s="8"/>
      <c r="BD4624" s="8"/>
      <c r="BE4624" s="8"/>
      <c r="BF4624" s="8"/>
      <c r="BG4624" s="8"/>
      <c r="BH4624" s="8"/>
      <c r="BI4624" s="8"/>
      <c r="BJ4624" s="8"/>
      <c r="BK4624" s="8"/>
      <c r="BL4624" s="8"/>
      <c r="BM4624" s="8"/>
      <c r="BN4624" s="8"/>
      <c r="BO4624" s="8"/>
      <c r="BP4624" s="8"/>
      <c r="BQ4624" s="8"/>
      <c r="BR4624" s="8"/>
      <c r="BS4624" s="8"/>
      <c r="BT4624" s="8"/>
      <c r="BU4624" s="8"/>
      <c r="BV4624" s="8"/>
      <c r="BW4624" s="8"/>
      <c r="BX4624" s="8"/>
      <c r="BY4624" s="8"/>
    </row>
    <row r="4625" spans="1:77" x14ac:dyDescent="0.2">
      <c r="A4625" s="8" t="s">
        <v>17474</v>
      </c>
      <c r="B4625" s="5"/>
      <c r="C4625" s="8" t="s">
        <v>17475</v>
      </c>
      <c r="D4625" s="5"/>
      <c r="E4625" s="8" t="s">
        <v>17476</v>
      </c>
      <c r="F4625" s="5" t="s">
        <v>826</v>
      </c>
      <c r="G4625" s="8" t="s">
        <v>15729</v>
      </c>
      <c r="H4625" s="8" t="s">
        <v>2326</v>
      </c>
      <c r="I4625" s="8" t="s">
        <v>17477</v>
      </c>
      <c r="J4625" s="8"/>
      <c r="K4625" s="8"/>
      <c r="L4625" s="8"/>
      <c r="M4625" s="8"/>
      <c r="N4625" s="8" t="s">
        <v>16274</v>
      </c>
      <c r="O4625" s="8"/>
      <c r="P4625" s="8"/>
      <c r="Q4625" s="8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  <c r="AY4625" s="8"/>
      <c r="AZ4625" s="8"/>
      <c r="BA4625" s="8"/>
      <c r="BB4625" s="8"/>
      <c r="BC4625" s="8"/>
      <c r="BD4625" s="8"/>
      <c r="BE4625" s="8"/>
      <c r="BF4625" s="8"/>
      <c r="BG4625" s="8"/>
      <c r="BH4625" s="8"/>
      <c r="BI4625" s="8"/>
      <c r="BJ4625" s="8"/>
      <c r="BK4625" s="8"/>
      <c r="BL4625" s="8"/>
      <c r="BM4625" s="8"/>
      <c r="BN4625" s="8"/>
      <c r="BO4625" s="8"/>
      <c r="BP4625" s="8"/>
      <c r="BQ4625" s="8"/>
      <c r="BR4625" s="8"/>
      <c r="BS4625" s="8"/>
      <c r="BT4625" s="8"/>
      <c r="BU4625" s="8"/>
      <c r="BV4625" s="8"/>
      <c r="BW4625" s="8"/>
      <c r="BX4625" s="8"/>
      <c r="BY4625" s="8"/>
    </row>
    <row r="4626" spans="1:77" x14ac:dyDescent="0.2">
      <c r="A4626" s="8" t="s">
        <v>17478</v>
      </c>
      <c r="B4626" s="5"/>
      <c r="C4626" s="8" t="s">
        <v>17479</v>
      </c>
      <c r="D4626" s="5"/>
      <c r="E4626" s="8" t="s">
        <v>17476</v>
      </c>
      <c r="F4626" s="5" t="s">
        <v>826</v>
      </c>
      <c r="G4626" s="8" t="s">
        <v>15729</v>
      </c>
      <c r="H4626" s="8" t="s">
        <v>2326</v>
      </c>
      <c r="I4626" s="8" t="s">
        <v>17480</v>
      </c>
      <c r="J4626" s="8"/>
      <c r="K4626" s="8"/>
      <c r="L4626" s="8"/>
      <c r="M4626" s="8"/>
      <c r="N4626" s="8" t="s">
        <v>16274</v>
      </c>
      <c r="O4626" s="8"/>
      <c r="P4626" s="8"/>
      <c r="Q4626" s="8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  <c r="AY4626" s="8"/>
      <c r="AZ4626" s="8"/>
      <c r="BA4626" s="8"/>
      <c r="BB4626" s="8"/>
      <c r="BC4626" s="8"/>
      <c r="BD4626" s="8"/>
      <c r="BE4626" s="8"/>
      <c r="BF4626" s="8"/>
      <c r="BG4626" s="8"/>
      <c r="BH4626" s="8"/>
      <c r="BI4626" s="8"/>
      <c r="BJ4626" s="8"/>
      <c r="BK4626" s="8"/>
      <c r="BL4626" s="8"/>
      <c r="BM4626" s="8"/>
      <c r="BN4626" s="8"/>
      <c r="BO4626" s="8"/>
      <c r="BP4626" s="8"/>
      <c r="BQ4626" s="8"/>
      <c r="BR4626" s="8"/>
      <c r="BS4626" s="8"/>
      <c r="BT4626" s="8"/>
      <c r="BU4626" s="8"/>
      <c r="BV4626" s="8"/>
      <c r="BW4626" s="8"/>
      <c r="BX4626" s="8"/>
      <c r="BY4626" s="8"/>
    </row>
    <row r="4627" spans="1:77" x14ac:dyDescent="0.2">
      <c r="A4627" s="8" t="s">
        <v>17481</v>
      </c>
      <c r="B4627" s="5"/>
      <c r="C4627" s="8" t="s">
        <v>17482</v>
      </c>
      <c r="D4627" s="5"/>
      <c r="E4627" s="8" t="s">
        <v>17476</v>
      </c>
      <c r="F4627" s="5" t="s">
        <v>826</v>
      </c>
      <c r="G4627" s="8" t="s">
        <v>15729</v>
      </c>
      <c r="H4627" s="8" t="s">
        <v>2326</v>
      </c>
      <c r="I4627" s="8" t="s">
        <v>17483</v>
      </c>
      <c r="J4627" s="8"/>
      <c r="K4627" s="8"/>
      <c r="L4627" s="8"/>
      <c r="M4627" s="8"/>
      <c r="N4627" s="8" t="s">
        <v>16274</v>
      </c>
      <c r="O4627" s="8"/>
      <c r="P4627" s="8"/>
      <c r="Q4627" s="8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  <c r="AY4627" s="8"/>
      <c r="AZ4627" s="8"/>
      <c r="BA4627" s="8"/>
      <c r="BB4627" s="8"/>
      <c r="BC4627" s="8"/>
      <c r="BD4627" s="8"/>
      <c r="BE4627" s="8"/>
      <c r="BF4627" s="8"/>
      <c r="BG4627" s="8"/>
      <c r="BH4627" s="8"/>
      <c r="BI4627" s="8"/>
      <c r="BJ4627" s="8"/>
      <c r="BK4627" s="8"/>
      <c r="BL4627" s="8"/>
      <c r="BM4627" s="8"/>
      <c r="BN4627" s="8"/>
      <c r="BO4627" s="8"/>
      <c r="BP4627" s="8"/>
      <c r="BQ4627" s="8"/>
      <c r="BR4627" s="8"/>
      <c r="BS4627" s="8"/>
      <c r="BT4627" s="8"/>
      <c r="BU4627" s="8"/>
      <c r="BV4627" s="8"/>
      <c r="BW4627" s="8"/>
      <c r="BX4627" s="8"/>
      <c r="BY4627" s="8"/>
    </row>
    <row r="4628" spans="1:77" x14ac:dyDescent="0.2">
      <c r="A4628" s="8" t="s">
        <v>17484</v>
      </c>
      <c r="B4628" s="5"/>
      <c r="C4628" s="8" t="s">
        <v>17485</v>
      </c>
      <c r="D4628" s="5"/>
      <c r="E4628" s="8" t="s">
        <v>17476</v>
      </c>
      <c r="F4628" s="5" t="s">
        <v>826</v>
      </c>
      <c r="G4628" s="8" t="s">
        <v>15729</v>
      </c>
      <c r="H4628" s="8" t="s">
        <v>2326</v>
      </c>
      <c r="I4628" s="8" t="s">
        <v>17486</v>
      </c>
      <c r="J4628" s="8"/>
      <c r="K4628" s="8"/>
      <c r="L4628" s="8"/>
      <c r="M4628" s="8"/>
      <c r="N4628" s="8" t="s">
        <v>16274</v>
      </c>
      <c r="O4628" s="8"/>
      <c r="P4628" s="8"/>
      <c r="Q4628" s="8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  <c r="AY4628" s="8"/>
      <c r="AZ4628" s="8"/>
      <c r="BA4628" s="8"/>
      <c r="BB4628" s="8"/>
      <c r="BC4628" s="8"/>
      <c r="BD4628" s="8"/>
      <c r="BE4628" s="8"/>
      <c r="BF4628" s="8"/>
      <c r="BG4628" s="8"/>
      <c r="BH4628" s="8"/>
      <c r="BI4628" s="8"/>
      <c r="BJ4628" s="8"/>
      <c r="BK4628" s="8"/>
      <c r="BL4628" s="8"/>
      <c r="BM4628" s="8"/>
      <c r="BN4628" s="8"/>
      <c r="BO4628" s="8"/>
      <c r="BP4628" s="8"/>
      <c r="BQ4628" s="8"/>
      <c r="BR4628" s="8"/>
      <c r="BS4628" s="8"/>
      <c r="BT4628" s="8"/>
      <c r="BU4628" s="8"/>
      <c r="BV4628" s="8"/>
      <c r="BW4628" s="8"/>
      <c r="BX4628" s="8"/>
      <c r="BY4628" s="8"/>
    </row>
    <row r="4629" spans="1:77" x14ac:dyDescent="0.2">
      <c r="A4629" s="8" t="s">
        <v>17487</v>
      </c>
      <c r="B4629" s="5"/>
      <c r="C4629" s="8" t="s">
        <v>17488</v>
      </c>
      <c r="D4629" s="5"/>
      <c r="E4629" s="8" t="s">
        <v>17476</v>
      </c>
      <c r="F4629" s="5" t="s">
        <v>826</v>
      </c>
      <c r="G4629" s="8" t="s">
        <v>15729</v>
      </c>
      <c r="H4629" s="8" t="s">
        <v>2326</v>
      </c>
      <c r="I4629" s="8" t="s">
        <v>17489</v>
      </c>
      <c r="J4629" s="8"/>
      <c r="K4629" s="8"/>
      <c r="L4629" s="8"/>
      <c r="M4629" s="8"/>
      <c r="N4629" s="8" t="s">
        <v>16274</v>
      </c>
      <c r="O4629" s="8"/>
      <c r="P4629" s="8"/>
      <c r="Q4629" s="8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  <c r="AY4629" s="8"/>
      <c r="AZ4629" s="8"/>
      <c r="BA4629" s="8"/>
      <c r="BB4629" s="8"/>
      <c r="BC4629" s="8"/>
      <c r="BD4629" s="8"/>
      <c r="BE4629" s="8"/>
      <c r="BF4629" s="8"/>
      <c r="BG4629" s="8"/>
      <c r="BH4629" s="8"/>
      <c r="BI4629" s="8"/>
      <c r="BJ4629" s="8"/>
      <c r="BK4629" s="8"/>
      <c r="BL4629" s="8"/>
      <c r="BM4629" s="8"/>
      <c r="BN4629" s="8"/>
      <c r="BO4629" s="8"/>
      <c r="BP4629" s="8"/>
      <c r="BQ4629" s="8"/>
      <c r="BR4629" s="8"/>
      <c r="BS4629" s="8"/>
      <c r="BT4629" s="8"/>
      <c r="BU4629" s="8"/>
      <c r="BV4629" s="8"/>
      <c r="BW4629" s="8"/>
      <c r="BX4629" s="8"/>
      <c r="BY4629" s="8"/>
    </row>
    <row r="4630" spans="1:77" x14ac:dyDescent="0.2">
      <c r="A4630" s="8" t="s">
        <v>17490</v>
      </c>
      <c r="B4630" s="5"/>
      <c r="C4630" s="8" t="s">
        <v>17491</v>
      </c>
      <c r="D4630" s="5"/>
      <c r="E4630" s="8" t="s">
        <v>17476</v>
      </c>
      <c r="F4630" s="5" t="s">
        <v>826</v>
      </c>
      <c r="G4630" s="8" t="s">
        <v>15729</v>
      </c>
      <c r="H4630" s="8" t="s">
        <v>2326</v>
      </c>
      <c r="I4630" s="8" t="s">
        <v>17492</v>
      </c>
      <c r="J4630" s="8"/>
      <c r="K4630" s="8"/>
      <c r="L4630" s="8"/>
      <c r="M4630" s="8"/>
      <c r="N4630" s="8" t="s">
        <v>16274</v>
      </c>
      <c r="O4630" s="8"/>
      <c r="P4630" s="8"/>
      <c r="Q4630" s="8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  <c r="AY4630" s="8"/>
      <c r="AZ4630" s="8"/>
      <c r="BA4630" s="8"/>
      <c r="BB4630" s="8"/>
      <c r="BC4630" s="8"/>
      <c r="BD4630" s="8"/>
      <c r="BE4630" s="8"/>
      <c r="BF4630" s="8"/>
      <c r="BG4630" s="8"/>
      <c r="BH4630" s="8"/>
      <c r="BI4630" s="8"/>
      <c r="BJ4630" s="8"/>
      <c r="BK4630" s="8"/>
      <c r="BL4630" s="8"/>
      <c r="BM4630" s="8"/>
      <c r="BN4630" s="8"/>
      <c r="BO4630" s="8"/>
      <c r="BP4630" s="8"/>
      <c r="BQ4630" s="8"/>
      <c r="BR4630" s="8"/>
      <c r="BS4630" s="8"/>
      <c r="BT4630" s="8"/>
      <c r="BU4630" s="8"/>
      <c r="BV4630" s="8"/>
      <c r="BW4630" s="8"/>
      <c r="BX4630" s="8"/>
      <c r="BY4630" s="8"/>
    </row>
    <row r="4631" spans="1:77" x14ac:dyDescent="0.2">
      <c r="A4631" s="8" t="s">
        <v>17493</v>
      </c>
      <c r="B4631" s="5"/>
      <c r="C4631" s="8" t="s">
        <v>17494</v>
      </c>
      <c r="D4631" s="5"/>
      <c r="E4631" s="8" t="s">
        <v>17476</v>
      </c>
      <c r="F4631" s="5" t="s">
        <v>826</v>
      </c>
      <c r="G4631" s="8" t="s">
        <v>15729</v>
      </c>
      <c r="H4631" s="8" t="s">
        <v>2326</v>
      </c>
      <c r="I4631" s="8" t="s">
        <v>17495</v>
      </c>
      <c r="J4631" s="8"/>
      <c r="K4631" s="8"/>
      <c r="L4631" s="8"/>
      <c r="M4631" s="8"/>
      <c r="N4631" s="8" t="s">
        <v>16274</v>
      </c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  <c r="AY4631" s="8"/>
      <c r="AZ4631" s="8"/>
      <c r="BA4631" s="8"/>
      <c r="BB4631" s="8"/>
      <c r="BC4631" s="8"/>
      <c r="BD4631" s="8"/>
      <c r="BE4631" s="8"/>
      <c r="BF4631" s="8"/>
      <c r="BG4631" s="8"/>
      <c r="BH4631" s="8"/>
      <c r="BI4631" s="8"/>
      <c r="BJ4631" s="8"/>
      <c r="BK4631" s="8"/>
      <c r="BL4631" s="8"/>
      <c r="BM4631" s="8"/>
      <c r="BN4631" s="8"/>
      <c r="BO4631" s="8"/>
      <c r="BP4631" s="8"/>
      <c r="BQ4631" s="8"/>
      <c r="BR4631" s="8"/>
      <c r="BS4631" s="8"/>
      <c r="BT4631" s="8"/>
      <c r="BU4631" s="8"/>
      <c r="BV4631" s="8"/>
      <c r="BW4631" s="8"/>
      <c r="BX4631" s="8"/>
      <c r="BY4631" s="8"/>
    </row>
    <row r="4632" spans="1:77" x14ac:dyDescent="0.2">
      <c r="A4632" s="8" t="s">
        <v>17496</v>
      </c>
      <c r="B4632" s="5"/>
      <c r="C4632" s="8" t="s">
        <v>17497</v>
      </c>
      <c r="D4632" s="5"/>
      <c r="E4632" s="8" t="s">
        <v>17476</v>
      </c>
      <c r="F4632" s="5" t="s">
        <v>826</v>
      </c>
      <c r="G4632" s="8" t="s">
        <v>15729</v>
      </c>
      <c r="H4632" s="8" t="s">
        <v>2326</v>
      </c>
      <c r="I4632" s="8" t="s">
        <v>17498</v>
      </c>
      <c r="J4632" s="8"/>
      <c r="K4632" s="8"/>
      <c r="L4632" s="8"/>
      <c r="M4632" s="8"/>
      <c r="N4632" s="8" t="s">
        <v>16274</v>
      </c>
      <c r="O4632" s="8"/>
      <c r="P4632" s="8"/>
      <c r="Q4632" s="8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  <c r="AY4632" s="8"/>
      <c r="AZ4632" s="8"/>
      <c r="BA4632" s="8"/>
      <c r="BB4632" s="8"/>
      <c r="BC4632" s="8"/>
      <c r="BD4632" s="8"/>
      <c r="BE4632" s="8"/>
      <c r="BF4632" s="8"/>
      <c r="BG4632" s="8"/>
      <c r="BH4632" s="8"/>
      <c r="BI4632" s="8"/>
      <c r="BJ4632" s="8"/>
      <c r="BK4632" s="8"/>
      <c r="BL4632" s="8"/>
      <c r="BM4632" s="8"/>
      <c r="BN4632" s="8"/>
      <c r="BO4632" s="8"/>
      <c r="BP4632" s="8"/>
      <c r="BQ4632" s="8"/>
      <c r="BR4632" s="8"/>
      <c r="BS4632" s="8"/>
      <c r="BT4632" s="8"/>
      <c r="BU4632" s="8"/>
      <c r="BV4632" s="8"/>
      <c r="BW4632" s="8"/>
      <c r="BX4632" s="8"/>
      <c r="BY4632" s="8"/>
    </row>
    <row r="4633" spans="1:77" x14ac:dyDescent="0.2">
      <c r="A4633" s="8" t="s">
        <v>17499</v>
      </c>
      <c r="B4633" s="5"/>
      <c r="C4633" s="8" t="s">
        <v>17500</v>
      </c>
      <c r="D4633" s="5"/>
      <c r="E4633" s="8" t="s">
        <v>17476</v>
      </c>
      <c r="F4633" s="5" t="s">
        <v>826</v>
      </c>
      <c r="G4633" s="8" t="s">
        <v>15729</v>
      </c>
      <c r="H4633" s="8" t="s">
        <v>2326</v>
      </c>
      <c r="I4633" s="8" t="s">
        <v>17501</v>
      </c>
      <c r="J4633" s="8"/>
      <c r="K4633" s="8"/>
      <c r="L4633" s="8"/>
      <c r="M4633" s="8"/>
      <c r="N4633" s="8" t="s">
        <v>16274</v>
      </c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  <c r="AY4633" s="8"/>
      <c r="AZ4633" s="8"/>
      <c r="BA4633" s="8"/>
      <c r="BB4633" s="8"/>
      <c r="BC4633" s="8"/>
      <c r="BD4633" s="8"/>
      <c r="BE4633" s="8"/>
      <c r="BF4633" s="8"/>
      <c r="BG4633" s="8"/>
      <c r="BH4633" s="8"/>
      <c r="BI4633" s="8"/>
      <c r="BJ4633" s="8"/>
      <c r="BK4633" s="8"/>
      <c r="BL4633" s="8"/>
      <c r="BM4633" s="8"/>
      <c r="BN4633" s="8"/>
      <c r="BO4633" s="8"/>
      <c r="BP4633" s="8"/>
      <c r="BQ4633" s="8"/>
      <c r="BR4633" s="8"/>
      <c r="BS4633" s="8"/>
      <c r="BT4633" s="8"/>
      <c r="BU4633" s="8"/>
      <c r="BV4633" s="8"/>
      <c r="BW4633" s="8"/>
      <c r="BX4633" s="8"/>
      <c r="BY4633" s="8"/>
    </row>
    <row r="4634" spans="1:77" x14ac:dyDescent="0.2">
      <c r="A4634" s="8" t="s">
        <v>17502</v>
      </c>
      <c r="B4634" s="5"/>
      <c r="C4634" s="8" t="s">
        <v>17503</v>
      </c>
      <c r="D4634" s="5"/>
      <c r="E4634" s="8" t="s">
        <v>17476</v>
      </c>
      <c r="F4634" s="5" t="s">
        <v>826</v>
      </c>
      <c r="G4634" s="8" t="s">
        <v>15729</v>
      </c>
      <c r="H4634" s="8" t="s">
        <v>2326</v>
      </c>
      <c r="I4634" s="8" t="s">
        <v>17504</v>
      </c>
      <c r="J4634" s="8"/>
      <c r="K4634" s="8"/>
      <c r="L4634" s="8"/>
      <c r="M4634" s="8"/>
      <c r="N4634" s="8" t="s">
        <v>16274</v>
      </c>
      <c r="O4634" s="8"/>
      <c r="P4634" s="8"/>
      <c r="Q4634" s="8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  <c r="AY4634" s="8"/>
      <c r="AZ4634" s="8"/>
      <c r="BA4634" s="8"/>
      <c r="BB4634" s="8"/>
      <c r="BC4634" s="8"/>
      <c r="BD4634" s="8"/>
      <c r="BE4634" s="8"/>
      <c r="BF4634" s="8"/>
      <c r="BG4634" s="8"/>
      <c r="BH4634" s="8"/>
      <c r="BI4634" s="8"/>
      <c r="BJ4634" s="8"/>
      <c r="BK4634" s="8"/>
      <c r="BL4634" s="8"/>
      <c r="BM4634" s="8"/>
      <c r="BN4634" s="8"/>
      <c r="BO4634" s="8"/>
      <c r="BP4634" s="8"/>
      <c r="BQ4634" s="8"/>
      <c r="BR4634" s="8"/>
      <c r="BS4634" s="8"/>
      <c r="BT4634" s="8"/>
      <c r="BU4634" s="8"/>
      <c r="BV4634" s="8"/>
      <c r="BW4634" s="8"/>
      <c r="BX4634" s="8"/>
      <c r="BY4634" s="8"/>
    </row>
    <row r="4635" spans="1:77" x14ac:dyDescent="0.2">
      <c r="A4635" s="8" t="s">
        <v>17505</v>
      </c>
      <c r="B4635" s="5"/>
      <c r="C4635" s="8" t="s">
        <v>17506</v>
      </c>
      <c r="D4635" s="5"/>
      <c r="E4635" s="8" t="s">
        <v>17476</v>
      </c>
      <c r="F4635" s="5" t="s">
        <v>826</v>
      </c>
      <c r="G4635" s="8" t="s">
        <v>15729</v>
      </c>
      <c r="H4635" s="8" t="s">
        <v>2326</v>
      </c>
      <c r="I4635" s="8" t="s">
        <v>17507</v>
      </c>
      <c r="J4635" s="8"/>
      <c r="K4635" s="8"/>
      <c r="L4635" s="8"/>
      <c r="M4635" s="8"/>
      <c r="N4635" s="8" t="s">
        <v>16274</v>
      </c>
      <c r="O4635" s="8"/>
      <c r="P4635" s="8"/>
      <c r="Q4635" s="8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  <c r="AY4635" s="8"/>
      <c r="AZ4635" s="8"/>
      <c r="BA4635" s="8"/>
      <c r="BB4635" s="8"/>
      <c r="BC4635" s="8"/>
      <c r="BD4635" s="8"/>
      <c r="BE4635" s="8"/>
      <c r="BF4635" s="8"/>
      <c r="BG4635" s="8"/>
      <c r="BH4635" s="8"/>
      <c r="BI4635" s="8"/>
      <c r="BJ4635" s="8"/>
      <c r="BK4635" s="8"/>
      <c r="BL4635" s="8"/>
      <c r="BM4635" s="8"/>
      <c r="BN4635" s="8"/>
      <c r="BO4635" s="8"/>
      <c r="BP4635" s="8"/>
      <c r="BQ4635" s="8"/>
      <c r="BR4635" s="8"/>
      <c r="BS4635" s="8"/>
      <c r="BT4635" s="8"/>
      <c r="BU4635" s="8"/>
      <c r="BV4635" s="8"/>
      <c r="BW4635" s="8"/>
      <c r="BX4635" s="8"/>
      <c r="BY4635" s="8"/>
    </row>
    <row r="4636" spans="1:77" x14ac:dyDescent="0.2">
      <c r="A4636" s="8" t="s">
        <v>17508</v>
      </c>
      <c r="B4636" s="5"/>
      <c r="C4636" s="8" t="s">
        <v>17509</v>
      </c>
      <c r="D4636" s="5"/>
      <c r="E4636" s="8" t="s">
        <v>17476</v>
      </c>
      <c r="F4636" s="5" t="s">
        <v>826</v>
      </c>
      <c r="G4636" s="8" t="s">
        <v>15729</v>
      </c>
      <c r="H4636" s="8" t="s">
        <v>2326</v>
      </c>
      <c r="I4636" s="8" t="s">
        <v>17510</v>
      </c>
      <c r="J4636" s="8"/>
      <c r="K4636" s="8"/>
      <c r="L4636" s="8"/>
      <c r="M4636" s="8"/>
      <c r="N4636" s="8" t="s">
        <v>16274</v>
      </c>
      <c r="O4636" s="8"/>
      <c r="P4636" s="8"/>
      <c r="Q4636" s="8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  <c r="AY4636" s="8"/>
      <c r="AZ4636" s="8"/>
      <c r="BA4636" s="8"/>
      <c r="BB4636" s="8"/>
      <c r="BC4636" s="8"/>
      <c r="BD4636" s="8"/>
      <c r="BE4636" s="8"/>
      <c r="BF4636" s="8"/>
      <c r="BG4636" s="8"/>
      <c r="BH4636" s="8"/>
      <c r="BI4636" s="8"/>
      <c r="BJ4636" s="8"/>
      <c r="BK4636" s="8"/>
      <c r="BL4636" s="8"/>
      <c r="BM4636" s="8"/>
      <c r="BN4636" s="8"/>
      <c r="BO4636" s="8"/>
      <c r="BP4636" s="8"/>
      <c r="BQ4636" s="8"/>
      <c r="BR4636" s="8"/>
      <c r="BS4636" s="8"/>
      <c r="BT4636" s="8"/>
      <c r="BU4636" s="8"/>
      <c r="BV4636" s="8"/>
      <c r="BW4636" s="8"/>
      <c r="BX4636" s="8"/>
      <c r="BY4636" s="8"/>
    </row>
    <row r="4637" spans="1:77" x14ac:dyDescent="0.2">
      <c r="A4637" s="8" t="s">
        <v>17511</v>
      </c>
      <c r="B4637" s="5"/>
      <c r="C4637" s="8" t="s">
        <v>17512</v>
      </c>
      <c r="D4637" s="5"/>
      <c r="E4637" s="8" t="s">
        <v>17476</v>
      </c>
      <c r="F4637" s="5" t="s">
        <v>826</v>
      </c>
      <c r="G4637" s="8" t="s">
        <v>15729</v>
      </c>
      <c r="H4637" s="8" t="s">
        <v>2326</v>
      </c>
      <c r="I4637" s="8" t="s">
        <v>17513</v>
      </c>
      <c r="J4637" s="8"/>
      <c r="K4637" s="8"/>
      <c r="L4637" s="8"/>
      <c r="M4637" s="8"/>
      <c r="N4637" s="8" t="s">
        <v>16274</v>
      </c>
      <c r="O4637" s="8"/>
      <c r="P4637" s="8"/>
      <c r="Q4637" s="8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  <c r="AY4637" s="8"/>
      <c r="AZ4637" s="8"/>
      <c r="BA4637" s="8"/>
      <c r="BB4637" s="8"/>
      <c r="BC4637" s="8"/>
      <c r="BD4637" s="8"/>
      <c r="BE4637" s="8"/>
      <c r="BF4637" s="8"/>
      <c r="BG4637" s="8"/>
      <c r="BH4637" s="8"/>
      <c r="BI4637" s="8"/>
      <c r="BJ4637" s="8"/>
      <c r="BK4637" s="8"/>
      <c r="BL4637" s="8"/>
      <c r="BM4637" s="8"/>
      <c r="BN4637" s="8"/>
      <c r="BO4637" s="8"/>
      <c r="BP4637" s="8"/>
      <c r="BQ4637" s="8"/>
      <c r="BR4637" s="8"/>
      <c r="BS4637" s="8"/>
      <c r="BT4637" s="8"/>
      <c r="BU4637" s="8"/>
      <c r="BV4637" s="8"/>
      <c r="BW4637" s="8"/>
      <c r="BX4637" s="8"/>
      <c r="BY4637" s="8"/>
    </row>
    <row r="4638" spans="1:77" x14ac:dyDescent="0.2">
      <c r="A4638" s="8" t="s">
        <v>17514</v>
      </c>
      <c r="B4638" s="5"/>
      <c r="C4638" s="8" t="s">
        <v>17515</v>
      </c>
      <c r="D4638" s="5"/>
      <c r="E4638" s="8" t="s">
        <v>17476</v>
      </c>
      <c r="F4638" s="5" t="s">
        <v>826</v>
      </c>
      <c r="G4638" s="8" t="s">
        <v>15729</v>
      </c>
      <c r="H4638" s="8" t="s">
        <v>2326</v>
      </c>
      <c r="I4638" s="8" t="s">
        <v>17516</v>
      </c>
      <c r="J4638" s="8"/>
      <c r="K4638" s="8"/>
      <c r="L4638" s="8"/>
      <c r="M4638" s="8"/>
      <c r="N4638" s="8" t="s">
        <v>16274</v>
      </c>
      <c r="O4638" s="8"/>
      <c r="P4638" s="8"/>
      <c r="Q4638" s="8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  <c r="AY4638" s="8"/>
      <c r="AZ4638" s="8"/>
      <c r="BA4638" s="8"/>
      <c r="BB4638" s="8"/>
      <c r="BC4638" s="8"/>
      <c r="BD4638" s="8"/>
      <c r="BE4638" s="8"/>
      <c r="BF4638" s="8"/>
      <c r="BG4638" s="8"/>
      <c r="BH4638" s="8"/>
      <c r="BI4638" s="8"/>
      <c r="BJ4638" s="8"/>
      <c r="BK4638" s="8"/>
      <c r="BL4638" s="8"/>
      <c r="BM4638" s="8"/>
      <c r="BN4638" s="8"/>
      <c r="BO4638" s="8"/>
      <c r="BP4638" s="8"/>
      <c r="BQ4638" s="8"/>
      <c r="BR4638" s="8"/>
      <c r="BS4638" s="8"/>
      <c r="BT4638" s="8"/>
      <c r="BU4638" s="8"/>
      <c r="BV4638" s="8"/>
      <c r="BW4638" s="8"/>
      <c r="BX4638" s="8"/>
      <c r="BY4638" s="8"/>
    </row>
    <row r="4639" spans="1:77" x14ac:dyDescent="0.2">
      <c r="A4639" s="8" t="s">
        <v>17517</v>
      </c>
      <c r="B4639" s="5"/>
      <c r="C4639" s="8" t="s">
        <v>17518</v>
      </c>
      <c r="D4639" s="5"/>
      <c r="E4639" s="8" t="s">
        <v>17476</v>
      </c>
      <c r="F4639" s="5" t="s">
        <v>826</v>
      </c>
      <c r="G4639" s="8" t="s">
        <v>15729</v>
      </c>
      <c r="H4639" s="8" t="s">
        <v>2326</v>
      </c>
      <c r="I4639" s="8" t="s">
        <v>17519</v>
      </c>
      <c r="J4639" s="8"/>
      <c r="K4639" s="8"/>
      <c r="L4639" s="8"/>
      <c r="M4639" s="8"/>
      <c r="N4639" s="8" t="s">
        <v>16274</v>
      </c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  <c r="AY4639" s="8"/>
      <c r="AZ4639" s="8"/>
      <c r="BA4639" s="8"/>
      <c r="BB4639" s="8"/>
      <c r="BC4639" s="8"/>
      <c r="BD4639" s="8"/>
      <c r="BE4639" s="8"/>
      <c r="BF4639" s="8"/>
      <c r="BG4639" s="8"/>
      <c r="BH4639" s="8"/>
      <c r="BI4639" s="8"/>
      <c r="BJ4639" s="8"/>
      <c r="BK4639" s="8"/>
      <c r="BL4639" s="8"/>
      <c r="BM4639" s="8"/>
      <c r="BN4639" s="8"/>
      <c r="BO4639" s="8"/>
      <c r="BP4639" s="8"/>
      <c r="BQ4639" s="8"/>
      <c r="BR4639" s="8"/>
      <c r="BS4639" s="8"/>
      <c r="BT4639" s="8"/>
      <c r="BU4639" s="8"/>
      <c r="BV4639" s="8"/>
      <c r="BW4639" s="8"/>
      <c r="BX4639" s="8"/>
      <c r="BY4639" s="8"/>
    </row>
    <row r="4640" spans="1:77" x14ac:dyDescent="0.2">
      <c r="A4640" s="8" t="s">
        <v>17520</v>
      </c>
      <c r="B4640" s="5"/>
      <c r="C4640" s="8" t="s">
        <v>17521</v>
      </c>
      <c r="D4640" s="5"/>
      <c r="E4640" s="8" t="s">
        <v>17476</v>
      </c>
      <c r="F4640" s="5" t="s">
        <v>826</v>
      </c>
      <c r="G4640" s="8" t="s">
        <v>15729</v>
      </c>
      <c r="H4640" s="8" t="s">
        <v>2326</v>
      </c>
      <c r="I4640" s="8" t="s">
        <v>17522</v>
      </c>
      <c r="J4640" s="8"/>
      <c r="K4640" s="8"/>
      <c r="L4640" s="8"/>
      <c r="M4640" s="8"/>
      <c r="N4640" s="8" t="s">
        <v>16274</v>
      </c>
      <c r="O4640" s="8"/>
      <c r="P4640" s="8"/>
      <c r="Q4640" s="8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  <c r="AY4640" s="8"/>
      <c r="AZ4640" s="8"/>
      <c r="BA4640" s="8"/>
      <c r="BB4640" s="8"/>
      <c r="BC4640" s="8"/>
      <c r="BD4640" s="8"/>
      <c r="BE4640" s="8"/>
      <c r="BF4640" s="8"/>
      <c r="BG4640" s="8"/>
      <c r="BH4640" s="8"/>
      <c r="BI4640" s="8"/>
      <c r="BJ4640" s="8"/>
      <c r="BK4640" s="8"/>
      <c r="BL4640" s="8"/>
      <c r="BM4640" s="8"/>
      <c r="BN4640" s="8"/>
      <c r="BO4640" s="8"/>
      <c r="BP4640" s="8"/>
      <c r="BQ4640" s="8"/>
      <c r="BR4640" s="8"/>
      <c r="BS4640" s="8"/>
      <c r="BT4640" s="8"/>
      <c r="BU4640" s="8"/>
      <c r="BV4640" s="8"/>
      <c r="BW4640" s="8"/>
      <c r="BX4640" s="8"/>
      <c r="BY4640" s="8"/>
    </row>
    <row r="4641" spans="1:77" x14ac:dyDescent="0.2">
      <c r="A4641" s="8" t="s">
        <v>17523</v>
      </c>
      <c r="B4641" s="5"/>
      <c r="C4641" s="8" t="s">
        <v>17524</v>
      </c>
      <c r="D4641" s="5"/>
      <c r="E4641" s="8" t="s">
        <v>17476</v>
      </c>
      <c r="F4641" s="5" t="s">
        <v>826</v>
      </c>
      <c r="G4641" s="8" t="s">
        <v>15729</v>
      </c>
      <c r="H4641" s="8" t="s">
        <v>2326</v>
      </c>
      <c r="I4641" s="8" t="s">
        <v>17525</v>
      </c>
      <c r="J4641" s="8"/>
      <c r="K4641" s="8"/>
      <c r="L4641" s="8"/>
      <c r="M4641" s="8"/>
      <c r="N4641" s="8" t="s">
        <v>16274</v>
      </c>
      <c r="O4641" s="8"/>
      <c r="P4641" s="8"/>
      <c r="Q4641" s="8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  <c r="AY4641" s="8"/>
      <c r="AZ4641" s="8"/>
      <c r="BA4641" s="8"/>
      <c r="BB4641" s="8"/>
      <c r="BC4641" s="8"/>
      <c r="BD4641" s="8"/>
      <c r="BE4641" s="8"/>
      <c r="BF4641" s="8"/>
      <c r="BG4641" s="8"/>
      <c r="BH4641" s="8"/>
      <c r="BI4641" s="8"/>
      <c r="BJ4641" s="8"/>
      <c r="BK4641" s="8"/>
      <c r="BL4641" s="8"/>
      <c r="BM4641" s="8"/>
      <c r="BN4641" s="8"/>
      <c r="BO4641" s="8"/>
      <c r="BP4641" s="8"/>
      <c r="BQ4641" s="8"/>
      <c r="BR4641" s="8"/>
      <c r="BS4641" s="8"/>
      <c r="BT4641" s="8"/>
      <c r="BU4641" s="8"/>
      <c r="BV4641" s="8"/>
      <c r="BW4641" s="8"/>
      <c r="BX4641" s="8"/>
      <c r="BY4641" s="8"/>
    </row>
    <row r="4642" spans="1:77" x14ac:dyDescent="0.2">
      <c r="A4642" s="8" t="s">
        <v>17526</v>
      </c>
      <c r="B4642" s="5"/>
      <c r="C4642" s="8" t="s">
        <v>17527</v>
      </c>
      <c r="D4642" s="5"/>
      <c r="E4642" s="8" t="s">
        <v>17476</v>
      </c>
      <c r="F4642" s="5" t="s">
        <v>826</v>
      </c>
      <c r="G4642" s="8" t="s">
        <v>15729</v>
      </c>
      <c r="H4642" s="8" t="s">
        <v>2326</v>
      </c>
      <c r="I4642" s="8" t="s">
        <v>17528</v>
      </c>
      <c r="J4642" s="8"/>
      <c r="K4642" s="8"/>
      <c r="L4642" s="8"/>
      <c r="M4642" s="8"/>
      <c r="N4642" s="8" t="s">
        <v>16274</v>
      </c>
      <c r="O4642" s="8"/>
      <c r="P4642" s="8"/>
      <c r="Q4642" s="8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  <c r="AY4642" s="8"/>
      <c r="AZ4642" s="8"/>
      <c r="BA4642" s="8"/>
      <c r="BB4642" s="8"/>
      <c r="BC4642" s="8"/>
      <c r="BD4642" s="8"/>
      <c r="BE4642" s="8"/>
      <c r="BF4642" s="8"/>
      <c r="BG4642" s="8"/>
      <c r="BH4642" s="8"/>
      <c r="BI4642" s="8"/>
      <c r="BJ4642" s="8"/>
      <c r="BK4642" s="8"/>
      <c r="BL4642" s="8"/>
      <c r="BM4642" s="8"/>
      <c r="BN4642" s="8"/>
      <c r="BO4642" s="8"/>
      <c r="BP4642" s="8"/>
      <c r="BQ4642" s="8"/>
      <c r="BR4642" s="8"/>
      <c r="BS4642" s="8"/>
      <c r="BT4642" s="8"/>
      <c r="BU4642" s="8"/>
      <c r="BV4642" s="8"/>
      <c r="BW4642" s="8"/>
      <c r="BX4642" s="8"/>
      <c r="BY4642" s="8"/>
    </row>
    <row r="4643" spans="1:77" x14ac:dyDescent="0.2">
      <c r="A4643" s="8" t="s">
        <v>17529</v>
      </c>
      <c r="B4643" s="5"/>
      <c r="C4643" s="8" t="s">
        <v>17530</v>
      </c>
      <c r="D4643" s="5"/>
      <c r="E4643" s="8" t="s">
        <v>17476</v>
      </c>
      <c r="F4643" s="5" t="s">
        <v>826</v>
      </c>
      <c r="G4643" s="8" t="s">
        <v>15729</v>
      </c>
      <c r="H4643" s="8" t="s">
        <v>2326</v>
      </c>
      <c r="I4643" s="8" t="s">
        <v>17531</v>
      </c>
      <c r="J4643" s="8"/>
      <c r="K4643" s="8"/>
      <c r="L4643" s="8"/>
      <c r="M4643" s="8"/>
      <c r="N4643" s="8" t="s">
        <v>16274</v>
      </c>
      <c r="O4643" s="8"/>
      <c r="P4643" s="8"/>
      <c r="Q4643" s="8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  <c r="AY4643" s="8"/>
      <c r="AZ4643" s="8"/>
      <c r="BA4643" s="8"/>
      <c r="BB4643" s="8"/>
      <c r="BC4643" s="8"/>
      <c r="BD4643" s="8"/>
      <c r="BE4643" s="8"/>
      <c r="BF4643" s="8"/>
      <c r="BG4643" s="8"/>
      <c r="BH4643" s="8"/>
      <c r="BI4643" s="8"/>
      <c r="BJ4643" s="8"/>
      <c r="BK4643" s="8"/>
      <c r="BL4643" s="8"/>
      <c r="BM4643" s="8"/>
      <c r="BN4643" s="8"/>
      <c r="BO4643" s="8"/>
      <c r="BP4643" s="8"/>
      <c r="BQ4643" s="8"/>
      <c r="BR4643" s="8"/>
      <c r="BS4643" s="8"/>
      <c r="BT4643" s="8"/>
      <c r="BU4643" s="8"/>
      <c r="BV4643" s="8"/>
      <c r="BW4643" s="8"/>
      <c r="BX4643" s="8"/>
      <c r="BY4643" s="8"/>
    </row>
    <row r="4644" spans="1:77" x14ac:dyDescent="0.2">
      <c r="A4644" s="8" t="s">
        <v>17532</v>
      </c>
      <c r="B4644" s="5"/>
      <c r="C4644" s="8" t="s">
        <v>17533</v>
      </c>
      <c r="D4644" s="5"/>
      <c r="E4644" s="8" t="s">
        <v>17476</v>
      </c>
      <c r="F4644" s="5" t="s">
        <v>826</v>
      </c>
      <c r="G4644" s="8" t="s">
        <v>15729</v>
      </c>
      <c r="H4644" s="8" t="s">
        <v>2326</v>
      </c>
      <c r="I4644" s="8" t="s">
        <v>17534</v>
      </c>
      <c r="J4644" s="8"/>
      <c r="K4644" s="8"/>
      <c r="L4644" s="8"/>
      <c r="M4644" s="8"/>
      <c r="N4644" s="8" t="s">
        <v>16274</v>
      </c>
      <c r="O4644" s="8"/>
      <c r="P4644" s="8"/>
      <c r="Q4644" s="8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  <c r="AY4644" s="8"/>
      <c r="AZ4644" s="8"/>
      <c r="BA4644" s="8"/>
      <c r="BB4644" s="8"/>
      <c r="BC4644" s="8"/>
      <c r="BD4644" s="8"/>
      <c r="BE4644" s="8"/>
      <c r="BF4644" s="8"/>
      <c r="BG4644" s="8"/>
      <c r="BH4644" s="8"/>
      <c r="BI4644" s="8"/>
      <c r="BJ4644" s="8"/>
      <c r="BK4644" s="8"/>
      <c r="BL4644" s="8"/>
      <c r="BM4644" s="8"/>
      <c r="BN4644" s="8"/>
      <c r="BO4644" s="8"/>
      <c r="BP4644" s="8"/>
      <c r="BQ4644" s="8"/>
      <c r="BR4644" s="8"/>
      <c r="BS4644" s="8"/>
      <c r="BT4644" s="8"/>
      <c r="BU4644" s="8"/>
      <c r="BV4644" s="8"/>
      <c r="BW4644" s="8"/>
      <c r="BX4644" s="8"/>
      <c r="BY4644" s="8"/>
    </row>
    <row r="4645" spans="1:77" x14ac:dyDescent="0.2">
      <c r="A4645" s="8" t="s">
        <v>17535</v>
      </c>
      <c r="B4645" s="5"/>
      <c r="C4645" s="8" t="s">
        <v>17536</v>
      </c>
      <c r="D4645" s="5"/>
      <c r="E4645" s="8" t="s">
        <v>17476</v>
      </c>
      <c r="F4645" s="5" t="s">
        <v>826</v>
      </c>
      <c r="G4645" s="8" t="s">
        <v>15729</v>
      </c>
      <c r="H4645" s="8" t="s">
        <v>2326</v>
      </c>
      <c r="I4645" s="8" t="s">
        <v>17537</v>
      </c>
      <c r="J4645" s="8"/>
      <c r="K4645" s="8"/>
      <c r="L4645" s="8"/>
      <c r="M4645" s="8"/>
      <c r="N4645" s="8" t="s">
        <v>16274</v>
      </c>
      <c r="O4645" s="8"/>
      <c r="P4645" s="8"/>
      <c r="Q4645" s="8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  <c r="AY4645" s="8"/>
      <c r="AZ4645" s="8"/>
      <c r="BA4645" s="8"/>
      <c r="BB4645" s="8"/>
      <c r="BC4645" s="8"/>
      <c r="BD4645" s="8"/>
      <c r="BE4645" s="8"/>
      <c r="BF4645" s="8"/>
      <c r="BG4645" s="8"/>
      <c r="BH4645" s="8"/>
      <c r="BI4645" s="8"/>
      <c r="BJ4645" s="8"/>
      <c r="BK4645" s="8"/>
      <c r="BL4645" s="8"/>
      <c r="BM4645" s="8"/>
      <c r="BN4645" s="8"/>
      <c r="BO4645" s="8"/>
      <c r="BP4645" s="8"/>
      <c r="BQ4645" s="8"/>
      <c r="BR4645" s="8"/>
      <c r="BS4645" s="8"/>
      <c r="BT4645" s="8"/>
      <c r="BU4645" s="8"/>
      <c r="BV4645" s="8"/>
      <c r="BW4645" s="8"/>
      <c r="BX4645" s="8"/>
      <c r="BY4645" s="8"/>
    </row>
    <row r="4646" spans="1:77" x14ac:dyDescent="0.2">
      <c r="A4646" s="8" t="s">
        <v>17538</v>
      </c>
      <c r="B4646" s="5"/>
      <c r="C4646" s="8" t="s">
        <v>17539</v>
      </c>
      <c r="D4646" s="5"/>
      <c r="E4646" s="8" t="s">
        <v>17476</v>
      </c>
      <c r="F4646" s="5" t="s">
        <v>826</v>
      </c>
      <c r="G4646" s="8" t="s">
        <v>15729</v>
      </c>
      <c r="H4646" s="8" t="s">
        <v>2326</v>
      </c>
      <c r="I4646" s="8" t="s">
        <v>17540</v>
      </c>
      <c r="J4646" s="8"/>
      <c r="K4646" s="8"/>
      <c r="L4646" s="8"/>
      <c r="M4646" s="8"/>
      <c r="N4646" s="8" t="s">
        <v>16274</v>
      </c>
      <c r="O4646" s="8"/>
      <c r="P4646" s="8"/>
      <c r="Q4646" s="8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  <c r="AY4646" s="8"/>
      <c r="AZ4646" s="8"/>
      <c r="BA4646" s="8"/>
      <c r="BB4646" s="8"/>
      <c r="BC4646" s="8"/>
      <c r="BD4646" s="8"/>
      <c r="BE4646" s="8"/>
      <c r="BF4646" s="8"/>
      <c r="BG4646" s="8"/>
      <c r="BH4646" s="8"/>
      <c r="BI4646" s="8"/>
      <c r="BJ4646" s="8"/>
      <c r="BK4646" s="8"/>
      <c r="BL4646" s="8"/>
      <c r="BM4646" s="8"/>
      <c r="BN4646" s="8"/>
      <c r="BO4646" s="8"/>
      <c r="BP4646" s="8"/>
      <c r="BQ4646" s="8"/>
      <c r="BR4646" s="8"/>
      <c r="BS4646" s="8"/>
      <c r="BT4646" s="8"/>
      <c r="BU4646" s="8"/>
      <c r="BV4646" s="8"/>
      <c r="BW4646" s="8"/>
      <c r="BX4646" s="8"/>
      <c r="BY4646" s="8"/>
    </row>
    <row r="4647" spans="1:77" x14ac:dyDescent="0.2">
      <c r="A4647" s="8" t="s">
        <v>17541</v>
      </c>
      <c r="B4647" s="5"/>
      <c r="C4647" s="8" t="s">
        <v>17542</v>
      </c>
      <c r="D4647" s="5"/>
      <c r="E4647" s="8" t="s">
        <v>17476</v>
      </c>
      <c r="F4647" s="5" t="s">
        <v>826</v>
      </c>
      <c r="G4647" s="8" t="s">
        <v>15729</v>
      </c>
      <c r="H4647" s="8" t="s">
        <v>2326</v>
      </c>
      <c r="I4647" s="8" t="s">
        <v>17543</v>
      </c>
      <c r="J4647" s="8"/>
      <c r="K4647" s="8"/>
      <c r="L4647" s="8"/>
      <c r="M4647" s="8"/>
      <c r="N4647" s="8" t="s">
        <v>16274</v>
      </c>
      <c r="O4647" s="8"/>
      <c r="P4647" s="8"/>
      <c r="Q4647" s="8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  <c r="AY4647" s="8"/>
      <c r="AZ4647" s="8"/>
      <c r="BA4647" s="8"/>
      <c r="BB4647" s="8"/>
      <c r="BC4647" s="8"/>
      <c r="BD4647" s="8"/>
      <c r="BE4647" s="8"/>
      <c r="BF4647" s="8"/>
      <c r="BG4647" s="8"/>
      <c r="BH4647" s="8"/>
      <c r="BI4647" s="8"/>
      <c r="BJ4647" s="8"/>
      <c r="BK4647" s="8"/>
      <c r="BL4647" s="8"/>
      <c r="BM4647" s="8"/>
      <c r="BN4647" s="8"/>
      <c r="BO4647" s="8"/>
      <c r="BP4647" s="8"/>
      <c r="BQ4647" s="8"/>
      <c r="BR4647" s="8"/>
      <c r="BS4647" s="8"/>
      <c r="BT4647" s="8"/>
      <c r="BU4647" s="8"/>
      <c r="BV4647" s="8"/>
      <c r="BW4647" s="8"/>
      <c r="BX4647" s="8"/>
      <c r="BY4647" s="8"/>
    </row>
    <row r="4648" spans="1:77" x14ac:dyDescent="0.2">
      <c r="A4648" s="8" t="s">
        <v>17544</v>
      </c>
      <c r="B4648" s="5"/>
      <c r="C4648" s="8" t="s">
        <v>17545</v>
      </c>
      <c r="D4648" s="5"/>
      <c r="E4648" s="8" t="s">
        <v>17476</v>
      </c>
      <c r="F4648" s="5" t="s">
        <v>826</v>
      </c>
      <c r="G4648" s="8" t="s">
        <v>15729</v>
      </c>
      <c r="H4648" s="8" t="s">
        <v>2326</v>
      </c>
      <c r="I4648" s="8" t="s">
        <v>17546</v>
      </c>
      <c r="J4648" s="8"/>
      <c r="K4648" s="8"/>
      <c r="L4648" s="8"/>
      <c r="M4648" s="8"/>
      <c r="N4648" s="8" t="s">
        <v>16274</v>
      </c>
      <c r="O4648" s="8"/>
      <c r="P4648" s="8"/>
      <c r="Q4648" s="8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  <c r="AY4648" s="8"/>
      <c r="AZ4648" s="8"/>
      <c r="BA4648" s="8"/>
      <c r="BB4648" s="8"/>
      <c r="BC4648" s="8"/>
      <c r="BD4648" s="8"/>
      <c r="BE4648" s="8"/>
      <c r="BF4648" s="8"/>
      <c r="BG4648" s="8"/>
      <c r="BH4648" s="8"/>
      <c r="BI4648" s="8"/>
      <c r="BJ4648" s="8"/>
      <c r="BK4648" s="8"/>
      <c r="BL4648" s="8"/>
      <c r="BM4648" s="8"/>
      <c r="BN4648" s="8"/>
      <c r="BO4648" s="8"/>
      <c r="BP4648" s="8"/>
      <c r="BQ4648" s="8"/>
      <c r="BR4648" s="8"/>
      <c r="BS4648" s="8"/>
      <c r="BT4648" s="8"/>
      <c r="BU4648" s="8"/>
      <c r="BV4648" s="8"/>
      <c r="BW4648" s="8"/>
      <c r="BX4648" s="8"/>
      <c r="BY4648" s="8"/>
    </row>
    <row r="4649" spans="1:77" x14ac:dyDescent="0.2">
      <c r="A4649" s="8" t="s">
        <v>17547</v>
      </c>
      <c r="B4649" s="5"/>
      <c r="C4649" s="8" t="s">
        <v>17548</v>
      </c>
      <c r="D4649" s="5"/>
      <c r="E4649" s="8" t="s">
        <v>17476</v>
      </c>
      <c r="F4649" s="5" t="s">
        <v>826</v>
      </c>
      <c r="G4649" s="8" t="s">
        <v>15729</v>
      </c>
      <c r="H4649" s="8" t="s">
        <v>2326</v>
      </c>
      <c r="I4649" s="8" t="s">
        <v>17549</v>
      </c>
      <c r="J4649" s="8"/>
      <c r="K4649" s="8"/>
      <c r="L4649" s="8"/>
      <c r="M4649" s="8"/>
      <c r="N4649" s="8" t="s">
        <v>16274</v>
      </c>
      <c r="O4649" s="8"/>
      <c r="P4649" s="8"/>
      <c r="Q4649" s="8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  <c r="AY4649" s="8"/>
      <c r="AZ4649" s="8"/>
      <c r="BA4649" s="8"/>
      <c r="BB4649" s="8"/>
      <c r="BC4649" s="8"/>
      <c r="BD4649" s="8"/>
      <c r="BE4649" s="8"/>
      <c r="BF4649" s="8"/>
      <c r="BG4649" s="8"/>
      <c r="BH4649" s="8"/>
      <c r="BI4649" s="8"/>
      <c r="BJ4649" s="8"/>
      <c r="BK4649" s="8"/>
      <c r="BL4649" s="8"/>
      <c r="BM4649" s="8"/>
      <c r="BN4649" s="8"/>
      <c r="BO4649" s="8"/>
      <c r="BP4649" s="8"/>
      <c r="BQ4649" s="8"/>
      <c r="BR4649" s="8"/>
      <c r="BS4649" s="8"/>
      <c r="BT4649" s="8"/>
      <c r="BU4649" s="8"/>
      <c r="BV4649" s="8"/>
      <c r="BW4649" s="8"/>
      <c r="BX4649" s="8"/>
      <c r="BY4649" s="8"/>
    </row>
    <row r="4650" spans="1:77" x14ac:dyDescent="0.2">
      <c r="A4650" s="8" t="s">
        <v>17550</v>
      </c>
      <c r="B4650" s="5"/>
      <c r="C4650" s="8" t="s">
        <v>17551</v>
      </c>
      <c r="D4650" s="5"/>
      <c r="E4650" s="8" t="s">
        <v>17476</v>
      </c>
      <c r="F4650" s="5" t="s">
        <v>826</v>
      </c>
      <c r="G4650" s="8" t="s">
        <v>15729</v>
      </c>
      <c r="H4650" s="8" t="s">
        <v>2326</v>
      </c>
      <c r="I4650" s="8" t="s">
        <v>17552</v>
      </c>
      <c r="J4650" s="8"/>
      <c r="K4650" s="8"/>
      <c r="L4650" s="8"/>
      <c r="M4650" s="8"/>
      <c r="N4650" s="8" t="s">
        <v>16274</v>
      </c>
      <c r="O4650" s="8"/>
      <c r="P4650" s="8"/>
      <c r="Q4650" s="8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  <c r="AY4650" s="8"/>
      <c r="AZ4650" s="8"/>
      <c r="BA4650" s="8"/>
      <c r="BB4650" s="8"/>
      <c r="BC4650" s="8"/>
      <c r="BD4650" s="8"/>
      <c r="BE4650" s="8"/>
      <c r="BF4650" s="8"/>
      <c r="BG4650" s="8"/>
      <c r="BH4650" s="8"/>
      <c r="BI4650" s="8"/>
      <c r="BJ4650" s="8"/>
      <c r="BK4650" s="8"/>
      <c r="BL4650" s="8"/>
      <c r="BM4650" s="8"/>
      <c r="BN4650" s="8"/>
      <c r="BO4650" s="8"/>
      <c r="BP4650" s="8"/>
      <c r="BQ4650" s="8"/>
      <c r="BR4650" s="8"/>
      <c r="BS4650" s="8"/>
      <c r="BT4650" s="8"/>
      <c r="BU4650" s="8"/>
      <c r="BV4650" s="8"/>
      <c r="BW4650" s="8"/>
      <c r="BX4650" s="8"/>
      <c r="BY4650" s="8"/>
    </row>
    <row r="4651" spans="1:77" x14ac:dyDescent="0.2">
      <c r="A4651" s="8" t="s">
        <v>17553</v>
      </c>
      <c r="B4651" s="5"/>
      <c r="C4651" s="8" t="s">
        <v>17554</v>
      </c>
      <c r="D4651" s="5"/>
      <c r="E4651" s="8" t="s">
        <v>17476</v>
      </c>
      <c r="F4651" s="5" t="s">
        <v>826</v>
      </c>
      <c r="G4651" s="8" t="s">
        <v>15729</v>
      </c>
      <c r="H4651" s="8" t="s">
        <v>2326</v>
      </c>
      <c r="I4651" s="8" t="s">
        <v>17555</v>
      </c>
      <c r="J4651" s="8"/>
      <c r="K4651" s="8"/>
      <c r="L4651" s="8"/>
      <c r="M4651" s="8"/>
      <c r="N4651" s="8" t="s">
        <v>16274</v>
      </c>
      <c r="O4651" s="8"/>
      <c r="P4651" s="8"/>
      <c r="Q4651" s="8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  <c r="AY4651" s="8"/>
      <c r="AZ4651" s="8"/>
      <c r="BA4651" s="8"/>
      <c r="BB4651" s="8"/>
      <c r="BC4651" s="8"/>
      <c r="BD4651" s="8"/>
      <c r="BE4651" s="8"/>
      <c r="BF4651" s="8"/>
      <c r="BG4651" s="8"/>
      <c r="BH4651" s="8"/>
      <c r="BI4651" s="8"/>
      <c r="BJ4651" s="8"/>
      <c r="BK4651" s="8"/>
      <c r="BL4651" s="8"/>
      <c r="BM4651" s="8"/>
      <c r="BN4651" s="8"/>
      <c r="BO4651" s="8"/>
      <c r="BP4651" s="8"/>
      <c r="BQ4651" s="8"/>
      <c r="BR4651" s="8"/>
      <c r="BS4651" s="8"/>
      <c r="BT4651" s="8"/>
      <c r="BU4651" s="8"/>
      <c r="BV4651" s="8"/>
      <c r="BW4651" s="8"/>
      <c r="BX4651" s="8"/>
      <c r="BY4651" s="8"/>
    </row>
    <row r="4652" spans="1:77" x14ac:dyDescent="0.2">
      <c r="A4652" s="8" t="s">
        <v>17556</v>
      </c>
      <c r="B4652" s="5"/>
      <c r="C4652" s="8" t="s">
        <v>17557</v>
      </c>
      <c r="D4652" s="5"/>
      <c r="E4652" s="8" t="s">
        <v>17476</v>
      </c>
      <c r="F4652" s="5" t="s">
        <v>826</v>
      </c>
      <c r="G4652" s="8" t="s">
        <v>15729</v>
      </c>
      <c r="H4652" s="8" t="s">
        <v>2326</v>
      </c>
      <c r="I4652" s="8" t="s">
        <v>17558</v>
      </c>
      <c r="J4652" s="8"/>
      <c r="K4652" s="8"/>
      <c r="L4652" s="8"/>
      <c r="M4652" s="8"/>
      <c r="N4652" s="8" t="s">
        <v>16274</v>
      </c>
      <c r="O4652" s="8"/>
      <c r="P4652" s="8"/>
      <c r="Q4652" s="8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  <c r="AY4652" s="8"/>
      <c r="AZ4652" s="8"/>
      <c r="BA4652" s="8"/>
      <c r="BB4652" s="8"/>
      <c r="BC4652" s="8"/>
      <c r="BD4652" s="8"/>
      <c r="BE4652" s="8"/>
      <c r="BF4652" s="8"/>
      <c r="BG4652" s="8"/>
      <c r="BH4652" s="8"/>
      <c r="BI4652" s="8"/>
      <c r="BJ4652" s="8"/>
      <c r="BK4652" s="8"/>
      <c r="BL4652" s="8"/>
      <c r="BM4652" s="8"/>
      <c r="BN4652" s="8"/>
      <c r="BO4652" s="8"/>
      <c r="BP4652" s="8"/>
      <c r="BQ4652" s="8"/>
      <c r="BR4652" s="8"/>
      <c r="BS4652" s="8"/>
      <c r="BT4652" s="8"/>
      <c r="BU4652" s="8"/>
      <c r="BV4652" s="8"/>
      <c r="BW4652" s="8"/>
      <c r="BX4652" s="8"/>
      <c r="BY4652" s="8"/>
    </row>
    <row r="4653" spans="1:77" x14ac:dyDescent="0.2">
      <c r="A4653" s="8" t="s">
        <v>17559</v>
      </c>
      <c r="B4653" s="5"/>
      <c r="C4653" s="8" t="s">
        <v>17560</v>
      </c>
      <c r="D4653" s="5"/>
      <c r="E4653" s="8" t="s">
        <v>17476</v>
      </c>
      <c r="F4653" s="5" t="s">
        <v>826</v>
      </c>
      <c r="G4653" s="8" t="s">
        <v>15729</v>
      </c>
      <c r="H4653" s="8" t="s">
        <v>2326</v>
      </c>
      <c r="I4653" s="8" t="s">
        <v>17561</v>
      </c>
      <c r="J4653" s="8"/>
      <c r="K4653" s="8"/>
      <c r="L4653" s="8"/>
      <c r="M4653" s="8"/>
      <c r="N4653" s="8" t="s">
        <v>16274</v>
      </c>
      <c r="O4653" s="8"/>
      <c r="P4653" s="8"/>
      <c r="Q4653" s="8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  <c r="AY4653" s="8"/>
      <c r="AZ4653" s="8"/>
      <c r="BA4653" s="8"/>
      <c r="BB4653" s="8"/>
      <c r="BC4653" s="8"/>
      <c r="BD4653" s="8"/>
      <c r="BE4653" s="8"/>
      <c r="BF4653" s="8"/>
      <c r="BG4653" s="8"/>
      <c r="BH4653" s="8"/>
      <c r="BI4653" s="8"/>
      <c r="BJ4653" s="8"/>
      <c r="BK4653" s="8"/>
      <c r="BL4653" s="8"/>
      <c r="BM4653" s="8"/>
      <c r="BN4653" s="8"/>
      <c r="BO4653" s="8"/>
      <c r="BP4653" s="8"/>
      <c r="BQ4653" s="8"/>
      <c r="BR4653" s="8"/>
      <c r="BS4653" s="8"/>
      <c r="BT4653" s="8"/>
      <c r="BU4653" s="8"/>
      <c r="BV4653" s="8"/>
      <c r="BW4653" s="8"/>
      <c r="BX4653" s="8"/>
      <c r="BY4653" s="8"/>
    </row>
    <row r="4654" spans="1:77" x14ac:dyDescent="0.2">
      <c r="A4654" s="8" t="s">
        <v>17562</v>
      </c>
      <c r="B4654" s="5"/>
      <c r="C4654" s="8" t="s">
        <v>17563</v>
      </c>
      <c r="D4654" s="5"/>
      <c r="E4654" s="8" t="s">
        <v>17476</v>
      </c>
      <c r="F4654" s="5" t="s">
        <v>826</v>
      </c>
      <c r="G4654" s="8" t="s">
        <v>15729</v>
      </c>
      <c r="H4654" s="8" t="s">
        <v>2326</v>
      </c>
      <c r="I4654" s="8" t="s">
        <v>17564</v>
      </c>
      <c r="J4654" s="8"/>
      <c r="K4654" s="8"/>
      <c r="L4654" s="8"/>
      <c r="M4654" s="8"/>
      <c r="N4654" s="8" t="s">
        <v>16274</v>
      </c>
      <c r="O4654" s="8"/>
      <c r="P4654" s="8"/>
      <c r="Q4654" s="8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  <c r="AY4654" s="8"/>
      <c r="AZ4654" s="8"/>
      <c r="BA4654" s="8"/>
      <c r="BB4654" s="8"/>
      <c r="BC4654" s="8"/>
      <c r="BD4654" s="8"/>
      <c r="BE4654" s="8"/>
      <c r="BF4654" s="8"/>
      <c r="BG4654" s="8"/>
      <c r="BH4654" s="8"/>
      <c r="BI4654" s="8"/>
      <c r="BJ4654" s="8"/>
      <c r="BK4654" s="8"/>
      <c r="BL4654" s="8"/>
      <c r="BM4654" s="8"/>
      <c r="BN4654" s="8"/>
      <c r="BO4654" s="8"/>
      <c r="BP4654" s="8"/>
      <c r="BQ4654" s="8"/>
      <c r="BR4654" s="8"/>
      <c r="BS4654" s="8"/>
      <c r="BT4654" s="8"/>
      <c r="BU4654" s="8"/>
      <c r="BV4654" s="8"/>
      <c r="BW4654" s="8"/>
      <c r="BX4654" s="8"/>
      <c r="BY4654" s="8"/>
    </row>
    <row r="4655" spans="1:77" x14ac:dyDescent="0.2">
      <c r="A4655" s="8" t="s">
        <v>17565</v>
      </c>
      <c r="B4655" s="5"/>
      <c r="C4655" s="8" t="s">
        <v>17566</v>
      </c>
      <c r="D4655" s="5"/>
      <c r="E4655" s="8" t="s">
        <v>17476</v>
      </c>
      <c r="F4655" s="5" t="s">
        <v>826</v>
      </c>
      <c r="G4655" s="8" t="s">
        <v>15729</v>
      </c>
      <c r="H4655" s="8" t="s">
        <v>2326</v>
      </c>
      <c r="I4655" s="8" t="s">
        <v>17567</v>
      </c>
      <c r="J4655" s="8"/>
      <c r="K4655" s="8"/>
      <c r="L4655" s="8"/>
      <c r="M4655" s="8"/>
      <c r="N4655" s="8" t="s">
        <v>16274</v>
      </c>
      <c r="O4655" s="8"/>
      <c r="P4655" s="8"/>
      <c r="Q4655" s="8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  <c r="AY4655" s="8"/>
      <c r="AZ4655" s="8"/>
      <c r="BA4655" s="8"/>
      <c r="BB4655" s="8"/>
      <c r="BC4655" s="8"/>
      <c r="BD4655" s="8"/>
      <c r="BE4655" s="8"/>
      <c r="BF4655" s="8"/>
      <c r="BG4655" s="8"/>
      <c r="BH4655" s="8"/>
      <c r="BI4655" s="8"/>
      <c r="BJ4655" s="8"/>
      <c r="BK4655" s="8"/>
      <c r="BL4655" s="8"/>
      <c r="BM4655" s="8"/>
      <c r="BN4655" s="8"/>
      <c r="BO4655" s="8"/>
      <c r="BP4655" s="8"/>
      <c r="BQ4655" s="8"/>
      <c r="BR4655" s="8"/>
      <c r="BS4655" s="8"/>
      <c r="BT4655" s="8"/>
      <c r="BU4655" s="8"/>
      <c r="BV4655" s="8"/>
      <c r="BW4655" s="8"/>
      <c r="BX4655" s="8"/>
      <c r="BY4655" s="8"/>
    </row>
    <row r="4656" spans="1:77" x14ac:dyDescent="0.2">
      <c r="A4656" s="8" t="s">
        <v>17568</v>
      </c>
      <c r="B4656" s="5"/>
      <c r="C4656" s="8" t="s">
        <v>17569</v>
      </c>
      <c r="D4656" s="5"/>
      <c r="E4656" s="8" t="s">
        <v>17242</v>
      </c>
      <c r="F4656" s="5" t="s">
        <v>826</v>
      </c>
      <c r="G4656" s="8" t="s">
        <v>15729</v>
      </c>
      <c r="H4656" s="8" t="s">
        <v>2326</v>
      </c>
      <c r="I4656" s="8" t="s">
        <v>17570</v>
      </c>
      <c r="J4656" s="8"/>
      <c r="K4656" s="8"/>
      <c r="L4656" s="8"/>
      <c r="M4656" s="8" t="s">
        <v>17571</v>
      </c>
      <c r="N4656" s="8" t="s">
        <v>16274</v>
      </c>
      <c r="O4656" s="8"/>
      <c r="P4656" s="8"/>
      <c r="Q4656" s="8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  <c r="AY4656" s="8"/>
      <c r="AZ4656" s="8"/>
      <c r="BA4656" s="8"/>
      <c r="BB4656" s="8"/>
      <c r="BC4656" s="8"/>
      <c r="BD4656" s="8"/>
      <c r="BE4656" s="8"/>
      <c r="BF4656" s="8"/>
      <c r="BG4656" s="8"/>
      <c r="BH4656" s="8"/>
      <c r="BI4656" s="8"/>
      <c r="BJ4656" s="8"/>
      <c r="BK4656" s="8"/>
      <c r="BL4656" s="8"/>
      <c r="BM4656" s="8"/>
      <c r="BN4656" s="8"/>
      <c r="BO4656" s="8"/>
      <c r="BP4656" s="8"/>
      <c r="BQ4656" s="8"/>
      <c r="BR4656" s="8"/>
      <c r="BS4656" s="8"/>
      <c r="BT4656" s="8"/>
      <c r="BU4656" s="8"/>
      <c r="BV4656" s="8"/>
      <c r="BW4656" s="8"/>
      <c r="BX4656" s="8"/>
      <c r="BY4656" s="8"/>
    </row>
    <row r="4657" spans="1:77" x14ac:dyDescent="0.2">
      <c r="A4657" s="8" t="s">
        <v>17572</v>
      </c>
      <c r="B4657" s="5"/>
      <c r="C4657" s="8" t="s">
        <v>17573</v>
      </c>
      <c r="D4657" s="5"/>
      <c r="E4657" s="8" t="s">
        <v>17242</v>
      </c>
      <c r="F4657" s="5" t="s">
        <v>826</v>
      </c>
      <c r="G4657" s="8" t="s">
        <v>15729</v>
      </c>
      <c r="H4657" s="8" t="s">
        <v>2326</v>
      </c>
      <c r="I4657" s="8" t="s">
        <v>17574</v>
      </c>
      <c r="J4657" s="8"/>
      <c r="K4657" s="8"/>
      <c r="L4657" s="8"/>
      <c r="M4657" s="8" t="s">
        <v>17575</v>
      </c>
      <c r="N4657" s="8" t="s">
        <v>16274</v>
      </c>
      <c r="O4657" s="8"/>
      <c r="P4657" s="8"/>
      <c r="Q4657" s="8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  <c r="AY4657" s="8"/>
      <c r="AZ4657" s="8"/>
      <c r="BA4657" s="8"/>
      <c r="BB4657" s="8"/>
      <c r="BC4657" s="8"/>
      <c r="BD4657" s="8"/>
      <c r="BE4657" s="8"/>
      <c r="BF4657" s="8"/>
      <c r="BG4657" s="8"/>
      <c r="BH4657" s="8"/>
      <c r="BI4657" s="8"/>
      <c r="BJ4657" s="8"/>
      <c r="BK4657" s="8"/>
      <c r="BL4657" s="8"/>
      <c r="BM4657" s="8"/>
      <c r="BN4657" s="8"/>
      <c r="BO4657" s="8"/>
      <c r="BP4657" s="8"/>
      <c r="BQ4657" s="8"/>
      <c r="BR4657" s="8"/>
      <c r="BS4657" s="8"/>
      <c r="BT4657" s="8"/>
      <c r="BU4657" s="8"/>
      <c r="BV4657" s="8"/>
      <c r="BW4657" s="8"/>
      <c r="BX4657" s="8"/>
      <c r="BY4657" s="8"/>
    </row>
    <row r="4658" spans="1:77" x14ac:dyDescent="0.2">
      <c r="A4658" s="8" t="s">
        <v>17576</v>
      </c>
      <c r="B4658" s="5"/>
      <c r="C4658" s="8" t="s">
        <v>17577</v>
      </c>
      <c r="D4658" s="5"/>
      <c r="E4658" s="8" t="s">
        <v>17242</v>
      </c>
      <c r="F4658" s="5" t="s">
        <v>826</v>
      </c>
      <c r="G4658" s="8" t="s">
        <v>15729</v>
      </c>
      <c r="H4658" s="8" t="s">
        <v>2326</v>
      </c>
      <c r="I4658" s="8" t="s">
        <v>17578</v>
      </c>
      <c r="J4658" s="8"/>
      <c r="K4658" s="8"/>
      <c r="L4658" s="8"/>
      <c r="M4658" s="8" t="s">
        <v>17579</v>
      </c>
      <c r="N4658" s="8" t="s">
        <v>16274</v>
      </c>
      <c r="O4658" s="8"/>
      <c r="P4658" s="8"/>
      <c r="Q4658" s="8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  <c r="AY4658" s="8"/>
      <c r="AZ4658" s="8"/>
      <c r="BA4658" s="8"/>
      <c r="BB4658" s="8"/>
      <c r="BC4658" s="8"/>
      <c r="BD4658" s="8"/>
      <c r="BE4658" s="8"/>
      <c r="BF4658" s="8"/>
      <c r="BG4658" s="8"/>
      <c r="BH4658" s="8"/>
      <c r="BI4658" s="8"/>
      <c r="BJ4658" s="8"/>
      <c r="BK4658" s="8"/>
      <c r="BL4658" s="8"/>
      <c r="BM4658" s="8"/>
      <c r="BN4658" s="8"/>
      <c r="BO4658" s="8"/>
      <c r="BP4658" s="8"/>
      <c r="BQ4658" s="8"/>
      <c r="BR4658" s="8"/>
      <c r="BS4658" s="8"/>
      <c r="BT4658" s="8"/>
      <c r="BU4658" s="8"/>
      <c r="BV4658" s="8"/>
      <c r="BW4658" s="8"/>
      <c r="BX4658" s="8"/>
      <c r="BY4658" s="8"/>
    </row>
    <row r="4659" spans="1:77" x14ac:dyDescent="0.2">
      <c r="A4659" s="8" t="s">
        <v>17580</v>
      </c>
      <c r="B4659" s="5"/>
      <c r="C4659" s="8" t="s">
        <v>17581</v>
      </c>
      <c r="D4659" s="5"/>
      <c r="E4659" s="8" t="s">
        <v>17476</v>
      </c>
      <c r="F4659" s="5" t="s">
        <v>826</v>
      </c>
      <c r="G4659" s="8" t="s">
        <v>15729</v>
      </c>
      <c r="H4659" s="8" t="s">
        <v>2326</v>
      </c>
      <c r="I4659" s="8" t="s">
        <v>17582</v>
      </c>
      <c r="J4659" s="8"/>
      <c r="K4659" s="8"/>
      <c r="L4659" s="8"/>
      <c r="M4659" s="8"/>
      <c r="N4659" s="8" t="s">
        <v>16274</v>
      </c>
      <c r="O4659" s="8"/>
      <c r="P4659" s="8"/>
      <c r="Q4659" s="8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  <c r="AY4659" s="8"/>
      <c r="AZ4659" s="8"/>
      <c r="BA4659" s="8"/>
      <c r="BB4659" s="8"/>
      <c r="BC4659" s="8"/>
      <c r="BD4659" s="8"/>
      <c r="BE4659" s="8"/>
      <c r="BF4659" s="8"/>
      <c r="BG4659" s="8"/>
      <c r="BH4659" s="8"/>
      <c r="BI4659" s="8"/>
      <c r="BJ4659" s="8"/>
      <c r="BK4659" s="8"/>
      <c r="BL4659" s="8"/>
      <c r="BM4659" s="8"/>
      <c r="BN4659" s="8"/>
      <c r="BO4659" s="8"/>
      <c r="BP4659" s="8"/>
      <c r="BQ4659" s="8"/>
      <c r="BR4659" s="8"/>
      <c r="BS4659" s="8"/>
      <c r="BT4659" s="8"/>
      <c r="BU4659" s="8"/>
      <c r="BV4659" s="8"/>
      <c r="BW4659" s="8"/>
      <c r="BX4659" s="8"/>
      <c r="BY4659" s="8"/>
    </row>
    <row r="4660" spans="1:77" x14ac:dyDescent="0.2">
      <c r="A4660" s="8" t="s">
        <v>17583</v>
      </c>
      <c r="B4660" s="5"/>
      <c r="C4660" s="8" t="s">
        <v>17584</v>
      </c>
      <c r="D4660" s="5"/>
      <c r="E4660" s="8" t="s">
        <v>17476</v>
      </c>
      <c r="F4660" s="5" t="s">
        <v>826</v>
      </c>
      <c r="G4660" s="8" t="s">
        <v>15729</v>
      </c>
      <c r="H4660" s="8" t="s">
        <v>2326</v>
      </c>
      <c r="I4660" s="8" t="s">
        <v>17585</v>
      </c>
      <c r="J4660" s="8"/>
      <c r="K4660" s="8"/>
      <c r="L4660" s="8"/>
      <c r="M4660" s="8"/>
      <c r="N4660" s="8" t="s">
        <v>16274</v>
      </c>
      <c r="O4660" s="8"/>
      <c r="P4660" s="8"/>
      <c r="Q4660" s="8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  <c r="AY4660" s="8"/>
      <c r="AZ4660" s="8"/>
      <c r="BA4660" s="8"/>
      <c r="BB4660" s="8"/>
      <c r="BC4660" s="8"/>
      <c r="BD4660" s="8"/>
      <c r="BE4660" s="8"/>
      <c r="BF4660" s="8"/>
      <c r="BG4660" s="8"/>
      <c r="BH4660" s="8"/>
      <c r="BI4660" s="8"/>
      <c r="BJ4660" s="8"/>
      <c r="BK4660" s="8"/>
      <c r="BL4660" s="8"/>
      <c r="BM4660" s="8"/>
      <c r="BN4660" s="8"/>
      <c r="BO4660" s="8"/>
      <c r="BP4660" s="8"/>
      <c r="BQ4660" s="8"/>
      <c r="BR4660" s="8"/>
      <c r="BS4660" s="8"/>
      <c r="BT4660" s="8"/>
      <c r="BU4660" s="8"/>
      <c r="BV4660" s="8"/>
      <c r="BW4660" s="8"/>
      <c r="BX4660" s="8"/>
      <c r="BY4660" s="8"/>
    </row>
    <row r="4661" spans="1:77" x14ac:dyDescent="0.2">
      <c r="A4661" s="8" t="s">
        <v>17586</v>
      </c>
      <c r="B4661" s="5"/>
      <c r="C4661" s="8" t="s">
        <v>17587</v>
      </c>
      <c r="D4661" s="5"/>
      <c r="E4661" s="8" t="s">
        <v>17476</v>
      </c>
      <c r="F4661" s="5" t="s">
        <v>826</v>
      </c>
      <c r="G4661" s="8" t="s">
        <v>15729</v>
      </c>
      <c r="H4661" s="8" t="s">
        <v>2326</v>
      </c>
      <c r="I4661" s="8" t="s">
        <v>17588</v>
      </c>
      <c r="J4661" s="8"/>
      <c r="K4661" s="8"/>
      <c r="L4661" s="8"/>
      <c r="M4661" s="8"/>
      <c r="N4661" s="8" t="s">
        <v>16274</v>
      </c>
      <c r="O4661" s="8"/>
      <c r="P4661" s="8"/>
      <c r="Q4661" s="8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  <c r="AY4661" s="8"/>
      <c r="AZ4661" s="8"/>
      <c r="BA4661" s="8"/>
      <c r="BB4661" s="8"/>
      <c r="BC4661" s="8"/>
      <c r="BD4661" s="8"/>
      <c r="BE4661" s="8"/>
      <c r="BF4661" s="8"/>
      <c r="BG4661" s="8"/>
      <c r="BH4661" s="8"/>
      <c r="BI4661" s="8"/>
      <c r="BJ4661" s="8"/>
      <c r="BK4661" s="8"/>
      <c r="BL4661" s="8"/>
      <c r="BM4661" s="8"/>
      <c r="BN4661" s="8"/>
      <c r="BO4661" s="8"/>
      <c r="BP4661" s="8"/>
      <c r="BQ4661" s="8"/>
      <c r="BR4661" s="8"/>
      <c r="BS4661" s="8"/>
      <c r="BT4661" s="8"/>
      <c r="BU4661" s="8"/>
      <c r="BV4661" s="8"/>
      <c r="BW4661" s="8"/>
      <c r="BX4661" s="8"/>
      <c r="BY4661" s="8"/>
    </row>
    <row r="4662" spans="1:77" x14ac:dyDescent="0.2">
      <c r="A4662" s="8" t="s">
        <v>17589</v>
      </c>
      <c r="B4662" s="5"/>
      <c r="C4662" s="8" t="s">
        <v>17590</v>
      </c>
      <c r="D4662" s="5"/>
      <c r="E4662" s="8" t="s">
        <v>17476</v>
      </c>
      <c r="F4662" s="5" t="s">
        <v>826</v>
      </c>
      <c r="G4662" s="8" t="s">
        <v>15729</v>
      </c>
      <c r="H4662" s="8" t="s">
        <v>2326</v>
      </c>
      <c r="I4662" s="8" t="s">
        <v>17591</v>
      </c>
      <c r="J4662" s="8"/>
      <c r="K4662" s="8"/>
      <c r="L4662" s="8"/>
      <c r="M4662" s="8"/>
      <c r="N4662" s="8" t="s">
        <v>16274</v>
      </c>
      <c r="O4662" s="8"/>
      <c r="P4662" s="8"/>
      <c r="Q4662" s="8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  <c r="AY4662" s="8"/>
      <c r="AZ4662" s="8"/>
      <c r="BA4662" s="8"/>
      <c r="BB4662" s="8"/>
      <c r="BC4662" s="8"/>
      <c r="BD4662" s="8"/>
      <c r="BE4662" s="8"/>
      <c r="BF4662" s="8"/>
      <c r="BG4662" s="8"/>
      <c r="BH4662" s="8"/>
      <c r="BI4662" s="8"/>
      <c r="BJ4662" s="8"/>
      <c r="BK4662" s="8"/>
      <c r="BL4662" s="8"/>
      <c r="BM4662" s="8"/>
      <c r="BN4662" s="8"/>
      <c r="BO4662" s="8"/>
      <c r="BP4662" s="8"/>
      <c r="BQ4662" s="8"/>
      <c r="BR4662" s="8"/>
      <c r="BS4662" s="8"/>
      <c r="BT4662" s="8"/>
      <c r="BU4662" s="8"/>
      <c r="BV4662" s="8"/>
      <c r="BW4662" s="8"/>
      <c r="BX4662" s="8"/>
      <c r="BY4662" s="8"/>
    </row>
    <row r="4663" spans="1:77" x14ac:dyDescent="0.2">
      <c r="A4663" s="8" t="s">
        <v>17592</v>
      </c>
      <c r="B4663" s="5"/>
      <c r="C4663" s="8" t="s">
        <v>17593</v>
      </c>
      <c r="D4663" s="5"/>
      <c r="E4663" s="8" t="s">
        <v>17476</v>
      </c>
      <c r="F4663" s="5" t="s">
        <v>826</v>
      </c>
      <c r="G4663" s="8" t="s">
        <v>15729</v>
      </c>
      <c r="H4663" s="8" t="s">
        <v>2326</v>
      </c>
      <c r="I4663" s="8" t="s">
        <v>17594</v>
      </c>
      <c r="J4663" s="8"/>
      <c r="K4663" s="8"/>
      <c r="L4663" s="8"/>
      <c r="M4663" s="8"/>
      <c r="N4663" s="8" t="s">
        <v>16274</v>
      </c>
      <c r="O4663" s="8"/>
      <c r="P4663" s="8"/>
      <c r="Q4663" s="8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  <c r="AY4663" s="8"/>
      <c r="AZ4663" s="8"/>
      <c r="BA4663" s="8"/>
      <c r="BB4663" s="8"/>
      <c r="BC4663" s="8"/>
      <c r="BD4663" s="8"/>
      <c r="BE4663" s="8"/>
      <c r="BF4663" s="8"/>
      <c r="BG4663" s="8"/>
      <c r="BH4663" s="8"/>
      <c r="BI4663" s="8"/>
      <c r="BJ4663" s="8"/>
      <c r="BK4663" s="8"/>
      <c r="BL4663" s="8"/>
      <c r="BM4663" s="8"/>
      <c r="BN4663" s="8"/>
      <c r="BO4663" s="8"/>
      <c r="BP4663" s="8"/>
      <c r="BQ4663" s="8"/>
      <c r="BR4663" s="8"/>
      <c r="BS4663" s="8"/>
      <c r="BT4663" s="8"/>
      <c r="BU4663" s="8"/>
      <c r="BV4663" s="8"/>
      <c r="BW4663" s="8"/>
      <c r="BX4663" s="8"/>
      <c r="BY4663" s="8"/>
    </row>
    <row r="4664" spans="1:77" x14ac:dyDescent="0.2">
      <c r="A4664" s="8" t="s">
        <v>17595</v>
      </c>
      <c r="B4664" s="5"/>
      <c r="C4664" s="8" t="s">
        <v>17596</v>
      </c>
      <c r="D4664" s="5"/>
      <c r="E4664" s="8" t="s">
        <v>17476</v>
      </c>
      <c r="F4664" s="5" t="s">
        <v>826</v>
      </c>
      <c r="G4664" s="8" t="s">
        <v>15729</v>
      </c>
      <c r="H4664" s="8" t="s">
        <v>2326</v>
      </c>
      <c r="I4664" s="8" t="s">
        <v>17597</v>
      </c>
      <c r="J4664" s="8"/>
      <c r="K4664" s="8"/>
      <c r="L4664" s="8"/>
      <c r="M4664" s="8"/>
      <c r="N4664" s="8" t="s">
        <v>16274</v>
      </c>
      <c r="O4664" s="8"/>
      <c r="P4664" s="8"/>
      <c r="Q4664" s="8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  <c r="AY4664" s="8"/>
      <c r="AZ4664" s="8"/>
      <c r="BA4664" s="8"/>
      <c r="BB4664" s="8"/>
      <c r="BC4664" s="8"/>
      <c r="BD4664" s="8"/>
      <c r="BE4664" s="8"/>
      <c r="BF4664" s="8"/>
      <c r="BG4664" s="8"/>
      <c r="BH4664" s="8"/>
      <c r="BI4664" s="8"/>
      <c r="BJ4664" s="8"/>
      <c r="BK4664" s="8"/>
      <c r="BL4664" s="8"/>
      <c r="BM4664" s="8"/>
      <c r="BN4664" s="8"/>
      <c r="BO4664" s="8"/>
      <c r="BP4664" s="8"/>
      <c r="BQ4664" s="8"/>
      <c r="BR4664" s="8"/>
      <c r="BS4664" s="8"/>
      <c r="BT4664" s="8"/>
      <c r="BU4664" s="8"/>
      <c r="BV4664" s="8"/>
      <c r="BW4664" s="8"/>
      <c r="BX4664" s="8"/>
      <c r="BY4664" s="8"/>
    </row>
    <row r="4665" spans="1:77" x14ac:dyDescent="0.2">
      <c r="A4665" s="8" t="s">
        <v>17598</v>
      </c>
      <c r="B4665" s="5"/>
      <c r="C4665" s="8" t="s">
        <v>17599</v>
      </c>
      <c r="D4665" s="5"/>
      <c r="E4665" s="8" t="s">
        <v>17242</v>
      </c>
      <c r="F4665" s="5" t="s">
        <v>826</v>
      </c>
      <c r="G4665" s="8" t="s">
        <v>15729</v>
      </c>
      <c r="H4665" s="8" t="s">
        <v>2326</v>
      </c>
      <c r="I4665" s="8" t="s">
        <v>17600</v>
      </c>
      <c r="J4665" s="8"/>
      <c r="K4665" s="8"/>
      <c r="L4665" s="8"/>
      <c r="M4665" s="8" t="s">
        <v>17601</v>
      </c>
      <c r="N4665" s="8" t="s">
        <v>16274</v>
      </c>
      <c r="O4665" s="8"/>
      <c r="P4665" s="8"/>
      <c r="Q4665" s="8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  <c r="AY4665" s="8"/>
      <c r="AZ4665" s="8"/>
      <c r="BA4665" s="8"/>
      <c r="BB4665" s="8"/>
      <c r="BC4665" s="8"/>
      <c r="BD4665" s="8"/>
      <c r="BE4665" s="8"/>
      <c r="BF4665" s="8"/>
      <c r="BG4665" s="8"/>
      <c r="BH4665" s="8"/>
      <c r="BI4665" s="8"/>
      <c r="BJ4665" s="8"/>
      <c r="BK4665" s="8"/>
      <c r="BL4665" s="8"/>
      <c r="BM4665" s="8"/>
      <c r="BN4665" s="8"/>
      <c r="BO4665" s="8"/>
      <c r="BP4665" s="8"/>
      <c r="BQ4665" s="8"/>
      <c r="BR4665" s="8"/>
      <c r="BS4665" s="8"/>
      <c r="BT4665" s="8"/>
      <c r="BU4665" s="8"/>
      <c r="BV4665" s="8"/>
      <c r="BW4665" s="8"/>
      <c r="BX4665" s="8"/>
      <c r="BY4665" s="8"/>
    </row>
    <row r="4666" spans="1:77" x14ac:dyDescent="0.2">
      <c r="A4666" s="8" t="s">
        <v>17602</v>
      </c>
      <c r="B4666" s="5"/>
      <c r="C4666" s="8" t="s">
        <v>17603</v>
      </c>
      <c r="D4666" s="5"/>
      <c r="E4666" s="8" t="s">
        <v>17476</v>
      </c>
      <c r="F4666" s="5" t="s">
        <v>826</v>
      </c>
      <c r="G4666" s="8" t="s">
        <v>15729</v>
      </c>
      <c r="H4666" s="8" t="s">
        <v>2326</v>
      </c>
      <c r="I4666" s="8" t="s">
        <v>17604</v>
      </c>
      <c r="J4666" s="8"/>
      <c r="K4666" s="8"/>
      <c r="L4666" s="8"/>
      <c r="M4666" s="8"/>
      <c r="N4666" s="8" t="s">
        <v>16274</v>
      </c>
      <c r="O4666" s="8"/>
      <c r="P4666" s="8"/>
      <c r="Q4666" s="8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  <c r="AY4666" s="8"/>
      <c r="AZ4666" s="8"/>
      <c r="BA4666" s="8"/>
      <c r="BB4666" s="8"/>
      <c r="BC4666" s="8"/>
      <c r="BD4666" s="8"/>
      <c r="BE4666" s="8"/>
      <c r="BF4666" s="8"/>
      <c r="BG4666" s="8"/>
      <c r="BH4666" s="8"/>
      <c r="BI4666" s="8"/>
      <c r="BJ4666" s="8"/>
      <c r="BK4666" s="8"/>
      <c r="BL4666" s="8"/>
      <c r="BM4666" s="8"/>
      <c r="BN4666" s="8"/>
      <c r="BO4666" s="8"/>
      <c r="BP4666" s="8"/>
      <c r="BQ4666" s="8"/>
      <c r="BR4666" s="8"/>
      <c r="BS4666" s="8"/>
      <c r="BT4666" s="8"/>
      <c r="BU4666" s="8"/>
      <c r="BV4666" s="8"/>
      <c r="BW4666" s="8"/>
      <c r="BX4666" s="8"/>
      <c r="BY4666" s="8"/>
    </row>
    <row r="4667" spans="1:77" x14ac:dyDescent="0.2">
      <c r="A4667" s="8" t="s">
        <v>17605</v>
      </c>
      <c r="B4667" s="5"/>
      <c r="C4667" s="8" t="s">
        <v>17606</v>
      </c>
      <c r="D4667" s="5"/>
      <c r="E4667" s="8" t="s">
        <v>17242</v>
      </c>
      <c r="F4667" s="5" t="s">
        <v>826</v>
      </c>
      <c r="G4667" s="8" t="s">
        <v>15729</v>
      </c>
      <c r="H4667" s="8" t="s">
        <v>2326</v>
      </c>
      <c r="I4667" s="8" t="s">
        <v>17607</v>
      </c>
      <c r="J4667" s="8"/>
      <c r="K4667" s="8"/>
      <c r="L4667" s="8"/>
      <c r="M4667" s="8" t="s">
        <v>17608</v>
      </c>
      <c r="N4667" s="8" t="s">
        <v>16274</v>
      </c>
      <c r="O4667" s="8"/>
      <c r="P4667" s="8"/>
      <c r="Q4667" s="8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  <c r="AY4667" s="8"/>
      <c r="AZ4667" s="8"/>
      <c r="BA4667" s="8"/>
      <c r="BB4667" s="8"/>
      <c r="BC4667" s="8"/>
      <c r="BD4667" s="8"/>
      <c r="BE4667" s="8"/>
      <c r="BF4667" s="8"/>
      <c r="BG4667" s="8"/>
      <c r="BH4667" s="8"/>
      <c r="BI4667" s="8"/>
      <c r="BJ4667" s="8"/>
      <c r="BK4667" s="8"/>
      <c r="BL4667" s="8"/>
      <c r="BM4667" s="8"/>
      <c r="BN4667" s="8"/>
      <c r="BO4667" s="8"/>
      <c r="BP4667" s="8"/>
      <c r="BQ4667" s="8"/>
      <c r="BR4667" s="8"/>
      <c r="BS4667" s="8"/>
      <c r="BT4667" s="8"/>
      <c r="BU4667" s="8"/>
      <c r="BV4667" s="8"/>
      <c r="BW4667" s="8"/>
      <c r="BX4667" s="8"/>
      <c r="BY4667" s="8"/>
    </row>
    <row r="4668" spans="1:77" x14ac:dyDescent="0.2">
      <c r="A4668" s="8" t="s">
        <v>17609</v>
      </c>
      <c r="B4668" s="5"/>
      <c r="C4668" s="8" t="s">
        <v>17610</v>
      </c>
      <c r="D4668" s="5"/>
      <c r="E4668" s="8" t="s">
        <v>17476</v>
      </c>
      <c r="F4668" s="5" t="s">
        <v>826</v>
      </c>
      <c r="G4668" s="8" t="s">
        <v>15729</v>
      </c>
      <c r="H4668" s="8" t="s">
        <v>2326</v>
      </c>
      <c r="I4668" s="8" t="s">
        <v>17611</v>
      </c>
      <c r="J4668" s="8"/>
      <c r="K4668" s="8"/>
      <c r="L4668" s="8"/>
      <c r="M4668" s="8"/>
      <c r="N4668" s="8" t="s">
        <v>16274</v>
      </c>
      <c r="O4668" s="8"/>
      <c r="P4668" s="8"/>
      <c r="Q4668" s="8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  <c r="AY4668" s="8"/>
      <c r="AZ4668" s="8"/>
      <c r="BA4668" s="8"/>
      <c r="BB4668" s="8"/>
      <c r="BC4668" s="8"/>
      <c r="BD4668" s="8"/>
      <c r="BE4668" s="8"/>
      <c r="BF4668" s="8"/>
      <c r="BG4668" s="8"/>
      <c r="BH4668" s="8"/>
      <c r="BI4668" s="8"/>
      <c r="BJ4668" s="8"/>
      <c r="BK4668" s="8"/>
      <c r="BL4668" s="8"/>
      <c r="BM4668" s="8"/>
      <c r="BN4668" s="8"/>
      <c r="BO4668" s="8"/>
      <c r="BP4668" s="8"/>
      <c r="BQ4668" s="8"/>
      <c r="BR4668" s="8"/>
      <c r="BS4668" s="8"/>
      <c r="BT4668" s="8"/>
      <c r="BU4668" s="8"/>
      <c r="BV4668" s="8"/>
      <c r="BW4668" s="8"/>
      <c r="BX4668" s="8"/>
      <c r="BY4668" s="8"/>
    </row>
    <row r="4669" spans="1:77" x14ac:dyDescent="0.2">
      <c r="A4669" s="8" t="s">
        <v>17612</v>
      </c>
      <c r="B4669" s="5"/>
      <c r="C4669" s="8" t="s">
        <v>17613</v>
      </c>
      <c r="D4669" s="5"/>
      <c r="E4669" s="8" t="s">
        <v>17476</v>
      </c>
      <c r="F4669" s="5" t="s">
        <v>826</v>
      </c>
      <c r="G4669" s="8" t="s">
        <v>15729</v>
      </c>
      <c r="H4669" s="8" t="s">
        <v>2326</v>
      </c>
      <c r="I4669" s="8" t="s">
        <v>17614</v>
      </c>
      <c r="J4669" s="8"/>
      <c r="K4669" s="8"/>
      <c r="L4669" s="8"/>
      <c r="M4669" s="8"/>
      <c r="N4669" s="8" t="s">
        <v>16274</v>
      </c>
      <c r="O4669" s="8"/>
      <c r="P4669" s="8"/>
      <c r="Q4669" s="8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  <c r="AY4669" s="8"/>
      <c r="AZ4669" s="8"/>
      <c r="BA4669" s="8"/>
      <c r="BB4669" s="8"/>
      <c r="BC4669" s="8"/>
      <c r="BD4669" s="8"/>
      <c r="BE4669" s="8"/>
      <c r="BF4669" s="8"/>
      <c r="BG4669" s="8"/>
      <c r="BH4669" s="8"/>
      <c r="BI4669" s="8"/>
      <c r="BJ4669" s="8"/>
      <c r="BK4669" s="8"/>
      <c r="BL4669" s="8"/>
      <c r="BM4669" s="8"/>
      <c r="BN4669" s="8"/>
      <c r="BO4669" s="8"/>
      <c r="BP4669" s="8"/>
      <c r="BQ4669" s="8"/>
      <c r="BR4669" s="8"/>
      <c r="BS4669" s="8"/>
      <c r="BT4669" s="8"/>
      <c r="BU4669" s="8"/>
      <c r="BV4669" s="8"/>
      <c r="BW4669" s="8"/>
      <c r="BX4669" s="8"/>
      <c r="BY4669" s="8"/>
    </row>
    <row r="4670" spans="1:77" x14ac:dyDescent="0.2">
      <c r="A4670" s="8" t="s">
        <v>17615</v>
      </c>
      <c r="B4670" s="5"/>
      <c r="C4670" s="8" t="s">
        <v>17616</v>
      </c>
      <c r="D4670" s="5"/>
      <c r="E4670" s="8" t="s">
        <v>17476</v>
      </c>
      <c r="F4670" s="5" t="s">
        <v>826</v>
      </c>
      <c r="G4670" s="8" t="s">
        <v>15729</v>
      </c>
      <c r="H4670" s="8" t="s">
        <v>2326</v>
      </c>
      <c r="I4670" s="8" t="s">
        <v>17617</v>
      </c>
      <c r="J4670" s="8"/>
      <c r="K4670" s="8"/>
      <c r="L4670" s="8"/>
      <c r="M4670" s="8"/>
      <c r="N4670" s="8" t="s">
        <v>16274</v>
      </c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  <c r="AY4670" s="8"/>
      <c r="AZ4670" s="8"/>
      <c r="BA4670" s="8"/>
      <c r="BB4670" s="8"/>
      <c r="BC4670" s="8"/>
      <c r="BD4670" s="8"/>
      <c r="BE4670" s="8"/>
      <c r="BF4670" s="8"/>
      <c r="BG4670" s="8"/>
      <c r="BH4670" s="8"/>
      <c r="BI4670" s="8"/>
      <c r="BJ4670" s="8"/>
      <c r="BK4670" s="8"/>
      <c r="BL4670" s="8"/>
      <c r="BM4670" s="8"/>
      <c r="BN4670" s="8"/>
      <c r="BO4670" s="8"/>
      <c r="BP4670" s="8"/>
      <c r="BQ4670" s="8"/>
      <c r="BR4670" s="8"/>
      <c r="BS4670" s="8"/>
      <c r="BT4670" s="8"/>
      <c r="BU4670" s="8"/>
      <c r="BV4670" s="8"/>
      <c r="BW4670" s="8"/>
      <c r="BX4670" s="8"/>
      <c r="BY4670" s="8"/>
    </row>
    <row r="4671" spans="1:77" x14ac:dyDescent="0.2">
      <c r="A4671" s="8" t="s">
        <v>17618</v>
      </c>
      <c r="B4671" s="5"/>
      <c r="C4671" s="8" t="s">
        <v>17619</v>
      </c>
      <c r="D4671" s="5"/>
      <c r="E4671" s="8" t="s">
        <v>17476</v>
      </c>
      <c r="F4671" s="5" t="s">
        <v>826</v>
      </c>
      <c r="G4671" s="8" t="s">
        <v>15729</v>
      </c>
      <c r="H4671" s="8" t="s">
        <v>2326</v>
      </c>
      <c r="I4671" s="8" t="s">
        <v>17620</v>
      </c>
      <c r="J4671" s="8"/>
      <c r="K4671" s="8"/>
      <c r="L4671" s="8"/>
      <c r="M4671" s="8"/>
      <c r="N4671" s="8" t="s">
        <v>16274</v>
      </c>
      <c r="O4671" s="8"/>
      <c r="P4671" s="8"/>
      <c r="Q4671" s="8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  <c r="AY4671" s="8"/>
      <c r="AZ4671" s="8"/>
      <c r="BA4671" s="8"/>
      <c r="BB4671" s="8"/>
      <c r="BC4671" s="8"/>
      <c r="BD4671" s="8"/>
      <c r="BE4671" s="8"/>
      <c r="BF4671" s="8"/>
      <c r="BG4671" s="8"/>
      <c r="BH4671" s="8"/>
      <c r="BI4671" s="8"/>
      <c r="BJ4671" s="8"/>
      <c r="BK4671" s="8"/>
      <c r="BL4671" s="8"/>
      <c r="BM4671" s="8"/>
      <c r="BN4671" s="8"/>
      <c r="BO4671" s="8"/>
      <c r="BP4671" s="8"/>
      <c r="BQ4671" s="8"/>
      <c r="BR4671" s="8"/>
      <c r="BS4671" s="8"/>
      <c r="BT4671" s="8"/>
      <c r="BU4671" s="8"/>
      <c r="BV4671" s="8"/>
      <c r="BW4671" s="8"/>
      <c r="BX4671" s="8"/>
      <c r="BY4671" s="8"/>
    </row>
    <row r="4672" spans="1:77" x14ac:dyDescent="0.2">
      <c r="A4672" s="8" t="s">
        <v>17621</v>
      </c>
      <c r="B4672" s="5"/>
      <c r="C4672" s="8" t="s">
        <v>17622</v>
      </c>
      <c r="D4672" s="5"/>
      <c r="E4672" s="8" t="s">
        <v>17476</v>
      </c>
      <c r="F4672" s="5" t="s">
        <v>826</v>
      </c>
      <c r="G4672" s="8" t="s">
        <v>15729</v>
      </c>
      <c r="H4672" s="8" t="s">
        <v>2326</v>
      </c>
      <c r="I4672" s="8" t="s">
        <v>17623</v>
      </c>
      <c r="J4672" s="8"/>
      <c r="K4672" s="8"/>
      <c r="L4672" s="8"/>
      <c r="M4672" s="8"/>
      <c r="N4672" s="8" t="s">
        <v>16274</v>
      </c>
      <c r="O4672" s="8"/>
      <c r="P4672" s="8"/>
      <c r="Q4672" s="8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  <c r="AY4672" s="8"/>
      <c r="AZ4672" s="8"/>
      <c r="BA4672" s="8"/>
      <c r="BB4672" s="8"/>
      <c r="BC4672" s="8"/>
      <c r="BD4672" s="8"/>
      <c r="BE4672" s="8"/>
      <c r="BF4672" s="8"/>
      <c r="BG4672" s="8"/>
      <c r="BH4672" s="8"/>
      <c r="BI4672" s="8"/>
      <c r="BJ4672" s="8"/>
      <c r="BK4672" s="8"/>
      <c r="BL4672" s="8"/>
      <c r="BM4672" s="8"/>
      <c r="BN4672" s="8"/>
      <c r="BO4672" s="8"/>
      <c r="BP4672" s="8"/>
      <c r="BQ4672" s="8"/>
      <c r="BR4672" s="8"/>
      <c r="BS4672" s="8"/>
      <c r="BT4672" s="8"/>
      <c r="BU4672" s="8"/>
      <c r="BV4672" s="8"/>
      <c r="BW4672" s="8"/>
      <c r="BX4672" s="8"/>
      <c r="BY4672" s="8"/>
    </row>
    <row r="4673" spans="1:77" x14ac:dyDescent="0.2">
      <c r="A4673" s="8" t="s">
        <v>17624</v>
      </c>
      <c r="B4673" s="5"/>
      <c r="C4673" s="8" t="s">
        <v>17625</v>
      </c>
      <c r="D4673" s="5"/>
      <c r="E4673" s="8" t="s">
        <v>17476</v>
      </c>
      <c r="F4673" s="5" t="s">
        <v>826</v>
      </c>
      <c r="G4673" s="8" t="s">
        <v>15729</v>
      </c>
      <c r="H4673" s="8" t="s">
        <v>2326</v>
      </c>
      <c r="I4673" s="8" t="s">
        <v>17626</v>
      </c>
      <c r="J4673" s="8"/>
      <c r="K4673" s="8"/>
      <c r="L4673" s="8"/>
      <c r="M4673" s="8"/>
      <c r="N4673" s="8" t="s">
        <v>16274</v>
      </c>
      <c r="O4673" s="8"/>
      <c r="P4673" s="8"/>
      <c r="Q4673" s="8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  <c r="AY4673" s="8"/>
      <c r="AZ4673" s="8"/>
      <c r="BA4673" s="8"/>
      <c r="BB4673" s="8"/>
      <c r="BC4673" s="8"/>
      <c r="BD4673" s="8"/>
      <c r="BE4673" s="8"/>
      <c r="BF4673" s="8"/>
      <c r="BG4673" s="8"/>
      <c r="BH4673" s="8"/>
      <c r="BI4673" s="8"/>
      <c r="BJ4673" s="8"/>
      <c r="BK4673" s="8"/>
      <c r="BL4673" s="8"/>
      <c r="BM4673" s="8"/>
      <c r="BN4673" s="8"/>
      <c r="BO4673" s="8"/>
      <c r="BP4673" s="8"/>
      <c r="BQ4673" s="8"/>
      <c r="BR4673" s="8"/>
      <c r="BS4673" s="8"/>
      <c r="BT4673" s="8"/>
      <c r="BU4673" s="8"/>
      <c r="BV4673" s="8"/>
      <c r="BW4673" s="8"/>
      <c r="BX4673" s="8"/>
      <c r="BY4673" s="8"/>
    </row>
    <row r="4674" spans="1:77" x14ac:dyDescent="0.2">
      <c r="A4674" s="8" t="s">
        <v>17627</v>
      </c>
      <c r="B4674" s="5"/>
      <c r="C4674" s="8" t="s">
        <v>17628</v>
      </c>
      <c r="D4674" s="5"/>
      <c r="E4674" s="8" t="s">
        <v>17476</v>
      </c>
      <c r="F4674" s="5" t="s">
        <v>826</v>
      </c>
      <c r="G4674" s="8" t="s">
        <v>15729</v>
      </c>
      <c r="H4674" s="8" t="s">
        <v>2326</v>
      </c>
      <c r="I4674" s="8" t="s">
        <v>17629</v>
      </c>
      <c r="J4674" s="8"/>
      <c r="K4674" s="8"/>
      <c r="L4674" s="8"/>
      <c r="M4674" s="8"/>
      <c r="N4674" s="8" t="s">
        <v>16274</v>
      </c>
      <c r="O4674" s="8"/>
      <c r="P4674" s="8"/>
      <c r="Q4674" s="8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  <c r="AY4674" s="8"/>
      <c r="AZ4674" s="8"/>
      <c r="BA4674" s="8"/>
      <c r="BB4674" s="8"/>
      <c r="BC4674" s="8"/>
      <c r="BD4674" s="8"/>
      <c r="BE4674" s="8"/>
      <c r="BF4674" s="8"/>
      <c r="BG4674" s="8"/>
      <c r="BH4674" s="8"/>
      <c r="BI4674" s="8"/>
      <c r="BJ4674" s="8"/>
      <c r="BK4674" s="8"/>
      <c r="BL4674" s="8"/>
      <c r="BM4674" s="8"/>
      <c r="BN4674" s="8"/>
      <c r="BO4674" s="8"/>
      <c r="BP4674" s="8"/>
      <c r="BQ4674" s="8"/>
      <c r="BR4674" s="8"/>
      <c r="BS4674" s="8"/>
      <c r="BT4674" s="8"/>
      <c r="BU4674" s="8"/>
      <c r="BV4674" s="8"/>
      <c r="BW4674" s="8"/>
      <c r="BX4674" s="8"/>
      <c r="BY4674" s="8"/>
    </row>
    <row r="4675" spans="1:77" x14ac:dyDescent="0.2">
      <c r="A4675" s="8" t="s">
        <v>17630</v>
      </c>
      <c r="B4675" s="5"/>
      <c r="C4675" s="8" t="s">
        <v>17631</v>
      </c>
      <c r="D4675" s="5"/>
      <c r="E4675" s="8" t="s">
        <v>17476</v>
      </c>
      <c r="F4675" s="5" t="s">
        <v>826</v>
      </c>
      <c r="G4675" s="8" t="s">
        <v>15729</v>
      </c>
      <c r="H4675" s="8" t="s">
        <v>2326</v>
      </c>
      <c r="I4675" s="8" t="s">
        <v>17632</v>
      </c>
      <c r="J4675" s="8"/>
      <c r="K4675" s="8"/>
      <c r="L4675" s="8"/>
      <c r="M4675" s="8"/>
      <c r="N4675" s="8" t="s">
        <v>16274</v>
      </c>
      <c r="O4675" s="8"/>
      <c r="P4675" s="8"/>
      <c r="Q4675" s="8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  <c r="AY4675" s="8"/>
      <c r="AZ4675" s="8"/>
      <c r="BA4675" s="8"/>
      <c r="BB4675" s="8"/>
      <c r="BC4675" s="8"/>
      <c r="BD4675" s="8"/>
      <c r="BE4675" s="8"/>
      <c r="BF4675" s="8"/>
      <c r="BG4675" s="8"/>
      <c r="BH4675" s="8"/>
      <c r="BI4675" s="8"/>
      <c r="BJ4675" s="8"/>
      <c r="BK4675" s="8"/>
      <c r="BL4675" s="8"/>
      <c r="BM4675" s="8"/>
      <c r="BN4675" s="8"/>
      <c r="BO4675" s="8"/>
      <c r="BP4675" s="8"/>
      <c r="BQ4675" s="8"/>
      <c r="BR4675" s="8"/>
      <c r="BS4675" s="8"/>
      <c r="BT4675" s="8"/>
      <c r="BU4675" s="8"/>
      <c r="BV4675" s="8"/>
      <c r="BW4675" s="8"/>
      <c r="BX4675" s="8"/>
      <c r="BY4675" s="8"/>
    </row>
    <row r="4676" spans="1:77" x14ac:dyDescent="0.2">
      <c r="A4676" s="8" t="s">
        <v>17633</v>
      </c>
      <c r="B4676" s="5"/>
      <c r="C4676" s="8" t="s">
        <v>17634</v>
      </c>
      <c r="D4676" s="5"/>
      <c r="E4676" s="8" t="s">
        <v>17476</v>
      </c>
      <c r="F4676" s="5" t="s">
        <v>826</v>
      </c>
      <c r="G4676" s="8" t="s">
        <v>15729</v>
      </c>
      <c r="H4676" s="8" t="s">
        <v>2326</v>
      </c>
      <c r="I4676" s="8" t="s">
        <v>17635</v>
      </c>
      <c r="J4676" s="8"/>
      <c r="K4676" s="8"/>
      <c r="L4676" s="8"/>
      <c r="M4676" s="8"/>
      <c r="N4676" s="8" t="s">
        <v>16274</v>
      </c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  <c r="AY4676" s="8"/>
      <c r="AZ4676" s="8"/>
      <c r="BA4676" s="8"/>
      <c r="BB4676" s="8"/>
      <c r="BC4676" s="8"/>
      <c r="BD4676" s="8"/>
      <c r="BE4676" s="8"/>
      <c r="BF4676" s="8"/>
      <c r="BG4676" s="8"/>
      <c r="BH4676" s="8"/>
      <c r="BI4676" s="8"/>
      <c r="BJ4676" s="8"/>
      <c r="BK4676" s="8"/>
      <c r="BL4676" s="8"/>
      <c r="BM4676" s="8"/>
      <c r="BN4676" s="8"/>
      <c r="BO4676" s="8"/>
      <c r="BP4676" s="8"/>
      <c r="BQ4676" s="8"/>
      <c r="BR4676" s="8"/>
      <c r="BS4676" s="8"/>
      <c r="BT4676" s="8"/>
      <c r="BU4676" s="8"/>
      <c r="BV4676" s="8"/>
      <c r="BW4676" s="8"/>
      <c r="BX4676" s="8"/>
      <c r="BY4676" s="8"/>
    </row>
    <row r="4677" spans="1:77" x14ac:dyDescent="0.2">
      <c r="A4677" s="8" t="s">
        <v>17636</v>
      </c>
      <c r="B4677" s="5"/>
      <c r="C4677" s="8" t="s">
        <v>17637</v>
      </c>
      <c r="D4677" s="5"/>
      <c r="E4677" s="8" t="s">
        <v>17476</v>
      </c>
      <c r="F4677" s="5" t="s">
        <v>826</v>
      </c>
      <c r="G4677" s="8" t="s">
        <v>15729</v>
      </c>
      <c r="H4677" s="8" t="s">
        <v>2326</v>
      </c>
      <c r="I4677" s="8" t="s">
        <v>17638</v>
      </c>
      <c r="J4677" s="8"/>
      <c r="K4677" s="8"/>
      <c r="L4677" s="8"/>
      <c r="M4677" s="8"/>
      <c r="N4677" s="8" t="s">
        <v>16274</v>
      </c>
      <c r="O4677" s="8"/>
      <c r="P4677" s="8"/>
      <c r="Q4677" s="8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  <c r="AY4677" s="8"/>
      <c r="AZ4677" s="8"/>
      <c r="BA4677" s="8"/>
      <c r="BB4677" s="8"/>
      <c r="BC4677" s="8"/>
      <c r="BD4677" s="8"/>
      <c r="BE4677" s="8"/>
      <c r="BF4677" s="8"/>
      <c r="BG4677" s="8"/>
      <c r="BH4677" s="8"/>
      <c r="BI4677" s="8"/>
      <c r="BJ4677" s="8"/>
      <c r="BK4677" s="8"/>
      <c r="BL4677" s="8"/>
      <c r="BM4677" s="8"/>
      <c r="BN4677" s="8"/>
      <c r="BO4677" s="8"/>
      <c r="BP4677" s="8"/>
      <c r="BQ4677" s="8"/>
      <c r="BR4677" s="8"/>
      <c r="BS4677" s="8"/>
      <c r="BT4677" s="8"/>
      <c r="BU4677" s="8"/>
      <c r="BV4677" s="8"/>
      <c r="BW4677" s="8"/>
      <c r="BX4677" s="8"/>
      <c r="BY4677" s="8"/>
    </row>
    <row r="4678" spans="1:77" x14ac:dyDescent="0.2">
      <c r="A4678" s="8" t="s">
        <v>17639</v>
      </c>
      <c r="B4678" s="5"/>
      <c r="C4678" s="8" t="s">
        <v>17640</v>
      </c>
      <c r="D4678" s="5"/>
      <c r="E4678" s="8" t="s">
        <v>17476</v>
      </c>
      <c r="F4678" s="5" t="s">
        <v>826</v>
      </c>
      <c r="G4678" s="8" t="s">
        <v>15729</v>
      </c>
      <c r="H4678" s="8" t="s">
        <v>2326</v>
      </c>
      <c r="I4678" s="8" t="s">
        <v>17641</v>
      </c>
      <c r="J4678" s="8"/>
      <c r="K4678" s="8"/>
      <c r="L4678" s="8"/>
      <c r="M4678" s="8"/>
      <c r="N4678" s="8" t="s">
        <v>16274</v>
      </c>
      <c r="O4678" s="8"/>
      <c r="P4678" s="8"/>
      <c r="Q4678" s="8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  <c r="AY4678" s="8"/>
      <c r="AZ4678" s="8"/>
      <c r="BA4678" s="8"/>
      <c r="BB4678" s="8"/>
      <c r="BC4678" s="8"/>
      <c r="BD4678" s="8"/>
      <c r="BE4678" s="8"/>
      <c r="BF4678" s="8"/>
      <c r="BG4678" s="8"/>
      <c r="BH4678" s="8"/>
      <c r="BI4678" s="8"/>
      <c r="BJ4678" s="8"/>
      <c r="BK4678" s="8"/>
      <c r="BL4678" s="8"/>
      <c r="BM4678" s="8"/>
      <c r="BN4678" s="8"/>
      <c r="BO4678" s="8"/>
      <c r="BP4678" s="8"/>
      <c r="BQ4678" s="8"/>
      <c r="BR4678" s="8"/>
      <c r="BS4678" s="8"/>
      <c r="BT4678" s="8"/>
      <c r="BU4678" s="8"/>
      <c r="BV4678" s="8"/>
      <c r="BW4678" s="8"/>
      <c r="BX4678" s="8"/>
      <c r="BY4678" s="8"/>
    </row>
    <row r="4679" spans="1:77" x14ac:dyDescent="0.2">
      <c r="A4679" s="8" t="s">
        <v>17642</v>
      </c>
      <c r="B4679" s="5"/>
      <c r="C4679" s="8" t="s">
        <v>17643</v>
      </c>
      <c r="D4679" s="5"/>
      <c r="E4679" s="8" t="s">
        <v>17476</v>
      </c>
      <c r="F4679" s="5" t="s">
        <v>826</v>
      </c>
      <c r="G4679" s="8" t="s">
        <v>15729</v>
      </c>
      <c r="H4679" s="8" t="s">
        <v>2326</v>
      </c>
      <c r="I4679" s="8" t="s">
        <v>17644</v>
      </c>
      <c r="J4679" s="8"/>
      <c r="K4679" s="8"/>
      <c r="L4679" s="8"/>
      <c r="M4679" s="8"/>
      <c r="N4679" s="8" t="s">
        <v>16274</v>
      </c>
      <c r="O4679" s="8"/>
      <c r="P4679" s="8"/>
      <c r="Q4679" s="8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  <c r="AY4679" s="8"/>
      <c r="AZ4679" s="8"/>
      <c r="BA4679" s="8"/>
      <c r="BB4679" s="8"/>
      <c r="BC4679" s="8"/>
      <c r="BD4679" s="8"/>
      <c r="BE4679" s="8"/>
      <c r="BF4679" s="8"/>
      <c r="BG4679" s="8"/>
      <c r="BH4679" s="8"/>
      <c r="BI4679" s="8"/>
      <c r="BJ4679" s="8"/>
      <c r="BK4679" s="8"/>
      <c r="BL4679" s="8"/>
      <c r="BM4679" s="8"/>
      <c r="BN4679" s="8"/>
      <c r="BO4679" s="8"/>
      <c r="BP4679" s="8"/>
      <c r="BQ4679" s="8"/>
      <c r="BR4679" s="8"/>
      <c r="BS4679" s="8"/>
      <c r="BT4679" s="8"/>
      <c r="BU4679" s="8"/>
      <c r="BV4679" s="8"/>
      <c r="BW4679" s="8"/>
      <c r="BX4679" s="8"/>
      <c r="BY4679" s="8"/>
    </row>
    <row r="4680" spans="1:77" x14ac:dyDescent="0.2">
      <c r="A4680" s="8" t="s">
        <v>17645</v>
      </c>
      <c r="B4680" s="5"/>
      <c r="C4680" s="8" t="s">
        <v>17646</v>
      </c>
      <c r="D4680" s="5"/>
      <c r="E4680" s="8" t="s">
        <v>17476</v>
      </c>
      <c r="F4680" s="5" t="s">
        <v>826</v>
      </c>
      <c r="G4680" s="8" t="s">
        <v>15729</v>
      </c>
      <c r="H4680" s="8" t="s">
        <v>2326</v>
      </c>
      <c r="I4680" s="8" t="s">
        <v>17647</v>
      </c>
      <c r="J4680" s="8"/>
      <c r="K4680" s="8"/>
      <c r="L4680" s="8"/>
      <c r="M4680" s="8"/>
      <c r="N4680" s="8" t="s">
        <v>16274</v>
      </c>
      <c r="O4680" s="8"/>
      <c r="P4680" s="8"/>
      <c r="Q4680" s="8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  <c r="AY4680" s="8"/>
      <c r="AZ4680" s="8"/>
      <c r="BA4680" s="8"/>
      <c r="BB4680" s="8"/>
      <c r="BC4680" s="8"/>
      <c r="BD4680" s="8"/>
      <c r="BE4680" s="8"/>
      <c r="BF4680" s="8"/>
      <c r="BG4680" s="8"/>
      <c r="BH4680" s="8"/>
      <c r="BI4680" s="8"/>
      <c r="BJ4680" s="8"/>
      <c r="BK4680" s="8"/>
      <c r="BL4680" s="8"/>
      <c r="BM4680" s="8"/>
      <c r="BN4680" s="8"/>
      <c r="BO4680" s="8"/>
      <c r="BP4680" s="8"/>
      <c r="BQ4680" s="8"/>
      <c r="BR4680" s="8"/>
      <c r="BS4680" s="8"/>
      <c r="BT4680" s="8"/>
      <c r="BU4680" s="8"/>
      <c r="BV4680" s="8"/>
      <c r="BW4680" s="8"/>
      <c r="BX4680" s="8"/>
      <c r="BY4680" s="8"/>
    </row>
    <row r="4681" spans="1:77" x14ac:dyDescent="0.2">
      <c r="A4681" s="8" t="s">
        <v>17648</v>
      </c>
      <c r="B4681" s="5"/>
      <c r="C4681" s="8" t="s">
        <v>17649</v>
      </c>
      <c r="D4681" s="5"/>
      <c r="E4681" s="8" t="s">
        <v>17476</v>
      </c>
      <c r="F4681" s="5" t="s">
        <v>826</v>
      </c>
      <c r="G4681" s="8" t="s">
        <v>15729</v>
      </c>
      <c r="H4681" s="8" t="s">
        <v>2326</v>
      </c>
      <c r="I4681" s="8" t="s">
        <v>17650</v>
      </c>
      <c r="J4681" s="8"/>
      <c r="K4681" s="8"/>
      <c r="L4681" s="8"/>
      <c r="M4681" s="8"/>
      <c r="N4681" s="8" t="s">
        <v>16274</v>
      </c>
      <c r="O4681" s="8"/>
      <c r="P4681" s="8"/>
      <c r="Q4681" s="8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  <c r="AY4681" s="8"/>
      <c r="AZ4681" s="8"/>
      <c r="BA4681" s="8"/>
      <c r="BB4681" s="8"/>
      <c r="BC4681" s="8"/>
      <c r="BD4681" s="8"/>
      <c r="BE4681" s="8"/>
      <c r="BF4681" s="8"/>
      <c r="BG4681" s="8"/>
      <c r="BH4681" s="8"/>
      <c r="BI4681" s="8"/>
      <c r="BJ4681" s="8"/>
      <c r="BK4681" s="8"/>
      <c r="BL4681" s="8"/>
      <c r="BM4681" s="8"/>
      <c r="BN4681" s="8"/>
      <c r="BO4681" s="8"/>
      <c r="BP4681" s="8"/>
      <c r="BQ4681" s="8"/>
      <c r="BR4681" s="8"/>
      <c r="BS4681" s="8"/>
      <c r="BT4681" s="8"/>
      <c r="BU4681" s="8"/>
      <c r="BV4681" s="8"/>
      <c r="BW4681" s="8"/>
      <c r="BX4681" s="8"/>
      <c r="BY4681" s="8"/>
    </row>
    <row r="4682" spans="1:77" x14ac:dyDescent="0.2">
      <c r="A4682" s="8" t="s">
        <v>17651</v>
      </c>
      <c r="B4682" s="5"/>
      <c r="C4682" s="8" t="s">
        <v>17652</v>
      </c>
      <c r="D4682" s="5"/>
      <c r="E4682" s="8" t="s">
        <v>17476</v>
      </c>
      <c r="F4682" s="5" t="s">
        <v>826</v>
      </c>
      <c r="G4682" s="8" t="s">
        <v>15729</v>
      </c>
      <c r="H4682" s="8" t="s">
        <v>2326</v>
      </c>
      <c r="I4682" s="8" t="s">
        <v>17653</v>
      </c>
      <c r="J4682" s="8"/>
      <c r="K4682" s="8"/>
      <c r="L4682" s="8"/>
      <c r="M4682" s="8"/>
      <c r="N4682" s="8" t="s">
        <v>16274</v>
      </c>
      <c r="O4682" s="8"/>
      <c r="P4682" s="8"/>
      <c r="Q4682" s="8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  <c r="AY4682" s="8"/>
      <c r="AZ4682" s="8"/>
      <c r="BA4682" s="8"/>
      <c r="BB4682" s="8"/>
      <c r="BC4682" s="8"/>
      <c r="BD4682" s="8"/>
      <c r="BE4682" s="8"/>
      <c r="BF4682" s="8"/>
      <c r="BG4682" s="8"/>
      <c r="BH4682" s="8"/>
      <c r="BI4682" s="8"/>
      <c r="BJ4682" s="8"/>
      <c r="BK4682" s="8"/>
      <c r="BL4682" s="8"/>
      <c r="BM4682" s="8"/>
      <c r="BN4682" s="8"/>
      <c r="BO4682" s="8"/>
      <c r="BP4682" s="8"/>
      <c r="BQ4682" s="8"/>
      <c r="BR4682" s="8"/>
      <c r="BS4682" s="8"/>
      <c r="BT4682" s="8"/>
      <c r="BU4682" s="8"/>
      <c r="BV4682" s="8"/>
      <c r="BW4682" s="8"/>
      <c r="BX4682" s="8"/>
      <c r="BY4682" s="8"/>
    </row>
    <row r="4683" spans="1:77" x14ac:dyDescent="0.2">
      <c r="A4683" s="8" t="s">
        <v>17654</v>
      </c>
      <c r="B4683" s="5"/>
      <c r="C4683" s="8" t="s">
        <v>17655</v>
      </c>
      <c r="D4683" s="5"/>
      <c r="E4683" s="8" t="s">
        <v>17476</v>
      </c>
      <c r="F4683" s="5" t="s">
        <v>826</v>
      </c>
      <c r="G4683" s="8" t="s">
        <v>15729</v>
      </c>
      <c r="H4683" s="8" t="s">
        <v>2326</v>
      </c>
      <c r="I4683" s="8" t="s">
        <v>17656</v>
      </c>
      <c r="J4683" s="8"/>
      <c r="K4683" s="8"/>
      <c r="L4683" s="8"/>
      <c r="M4683" s="8"/>
      <c r="N4683" s="8" t="s">
        <v>16274</v>
      </c>
      <c r="O4683" s="8"/>
      <c r="P4683" s="8"/>
      <c r="Q4683" s="8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  <c r="AY4683" s="8"/>
      <c r="AZ4683" s="8"/>
      <c r="BA4683" s="8"/>
      <c r="BB4683" s="8"/>
      <c r="BC4683" s="8"/>
      <c r="BD4683" s="8"/>
      <c r="BE4683" s="8"/>
      <c r="BF4683" s="8"/>
      <c r="BG4683" s="8"/>
      <c r="BH4683" s="8"/>
      <c r="BI4683" s="8"/>
      <c r="BJ4683" s="8"/>
      <c r="BK4683" s="8"/>
      <c r="BL4683" s="8"/>
      <c r="BM4683" s="8"/>
      <c r="BN4683" s="8"/>
      <c r="BO4683" s="8"/>
      <c r="BP4683" s="8"/>
      <c r="BQ4683" s="8"/>
      <c r="BR4683" s="8"/>
      <c r="BS4683" s="8"/>
      <c r="BT4683" s="8"/>
      <c r="BU4683" s="8"/>
      <c r="BV4683" s="8"/>
      <c r="BW4683" s="8"/>
      <c r="BX4683" s="8"/>
      <c r="BY4683" s="8"/>
    </row>
    <row r="4684" spans="1:77" x14ac:dyDescent="0.2">
      <c r="A4684" s="8" t="s">
        <v>17657</v>
      </c>
      <c r="B4684" s="5"/>
      <c r="C4684" s="8" t="s">
        <v>17658</v>
      </c>
      <c r="D4684" s="5"/>
      <c r="E4684" s="8" t="s">
        <v>17476</v>
      </c>
      <c r="F4684" s="5" t="s">
        <v>826</v>
      </c>
      <c r="G4684" s="8" t="s">
        <v>15729</v>
      </c>
      <c r="H4684" s="8" t="s">
        <v>2326</v>
      </c>
      <c r="I4684" s="8" t="s">
        <v>17659</v>
      </c>
      <c r="J4684" s="8"/>
      <c r="K4684" s="8"/>
      <c r="L4684" s="8"/>
      <c r="M4684" s="8"/>
      <c r="N4684" s="8" t="s">
        <v>16274</v>
      </c>
      <c r="O4684" s="8"/>
      <c r="P4684" s="8"/>
      <c r="Q4684" s="8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  <c r="AY4684" s="8"/>
      <c r="AZ4684" s="8"/>
      <c r="BA4684" s="8"/>
      <c r="BB4684" s="8"/>
      <c r="BC4684" s="8"/>
      <c r="BD4684" s="8"/>
      <c r="BE4684" s="8"/>
      <c r="BF4684" s="8"/>
      <c r="BG4684" s="8"/>
      <c r="BH4684" s="8"/>
      <c r="BI4684" s="8"/>
      <c r="BJ4684" s="8"/>
      <c r="BK4684" s="8"/>
      <c r="BL4684" s="8"/>
      <c r="BM4684" s="8"/>
      <c r="BN4684" s="8"/>
      <c r="BO4684" s="8"/>
      <c r="BP4684" s="8"/>
      <c r="BQ4684" s="8"/>
      <c r="BR4684" s="8"/>
      <c r="BS4684" s="8"/>
      <c r="BT4684" s="8"/>
      <c r="BU4684" s="8"/>
      <c r="BV4684" s="8"/>
      <c r="BW4684" s="8"/>
      <c r="BX4684" s="8"/>
      <c r="BY4684" s="8"/>
    </row>
    <row r="4685" spans="1:77" x14ac:dyDescent="0.2">
      <c r="A4685" s="8" t="s">
        <v>17660</v>
      </c>
      <c r="B4685" s="5"/>
      <c r="C4685" s="8" t="s">
        <v>17661</v>
      </c>
      <c r="D4685" s="5"/>
      <c r="E4685" s="8" t="s">
        <v>17476</v>
      </c>
      <c r="F4685" s="5" t="s">
        <v>826</v>
      </c>
      <c r="G4685" s="8" t="s">
        <v>15729</v>
      </c>
      <c r="H4685" s="8" t="s">
        <v>2326</v>
      </c>
      <c r="I4685" s="8" t="s">
        <v>17662</v>
      </c>
      <c r="J4685" s="8"/>
      <c r="K4685" s="8"/>
      <c r="L4685" s="8"/>
      <c r="M4685" s="8"/>
      <c r="N4685" s="8" t="s">
        <v>16274</v>
      </c>
      <c r="O4685" s="8"/>
      <c r="P4685" s="8"/>
      <c r="Q4685" s="8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  <c r="AY4685" s="8"/>
      <c r="AZ4685" s="8"/>
      <c r="BA4685" s="8"/>
      <c r="BB4685" s="8"/>
      <c r="BC4685" s="8"/>
      <c r="BD4685" s="8"/>
      <c r="BE4685" s="8"/>
      <c r="BF4685" s="8"/>
      <c r="BG4685" s="8"/>
      <c r="BH4685" s="8"/>
      <c r="BI4685" s="8"/>
      <c r="BJ4685" s="8"/>
      <c r="BK4685" s="8"/>
      <c r="BL4685" s="8"/>
      <c r="BM4685" s="8"/>
      <c r="BN4685" s="8"/>
      <c r="BO4685" s="8"/>
      <c r="BP4685" s="8"/>
      <c r="BQ4685" s="8"/>
      <c r="BR4685" s="8"/>
      <c r="BS4685" s="8"/>
      <c r="BT4685" s="8"/>
      <c r="BU4685" s="8"/>
      <c r="BV4685" s="8"/>
      <c r="BW4685" s="8"/>
      <c r="BX4685" s="8"/>
      <c r="BY4685" s="8"/>
    </row>
    <row r="4686" spans="1:77" x14ac:dyDescent="0.2">
      <c r="A4686" s="8" t="s">
        <v>17663</v>
      </c>
      <c r="B4686" s="5"/>
      <c r="C4686" s="8" t="s">
        <v>17664</v>
      </c>
      <c r="D4686" s="5"/>
      <c r="E4686" s="8" t="s">
        <v>17476</v>
      </c>
      <c r="F4686" s="5" t="s">
        <v>826</v>
      </c>
      <c r="G4686" s="8" t="s">
        <v>15729</v>
      </c>
      <c r="H4686" s="8" t="s">
        <v>2326</v>
      </c>
      <c r="I4686" s="8" t="s">
        <v>17665</v>
      </c>
      <c r="J4686" s="8"/>
      <c r="K4686" s="8"/>
      <c r="L4686" s="8"/>
      <c r="M4686" s="8"/>
      <c r="N4686" s="8" t="s">
        <v>16274</v>
      </c>
      <c r="O4686" s="8"/>
      <c r="P4686" s="8"/>
      <c r="Q4686" s="8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  <c r="AY4686" s="8"/>
      <c r="AZ4686" s="8"/>
      <c r="BA4686" s="8"/>
      <c r="BB4686" s="8"/>
      <c r="BC4686" s="8"/>
      <c r="BD4686" s="8"/>
      <c r="BE4686" s="8"/>
      <c r="BF4686" s="8"/>
      <c r="BG4686" s="8"/>
      <c r="BH4686" s="8"/>
      <c r="BI4686" s="8"/>
      <c r="BJ4686" s="8"/>
      <c r="BK4686" s="8"/>
      <c r="BL4686" s="8"/>
      <c r="BM4686" s="8"/>
      <c r="BN4686" s="8"/>
      <c r="BO4686" s="8"/>
      <c r="BP4686" s="8"/>
      <c r="BQ4686" s="8"/>
      <c r="BR4686" s="8"/>
      <c r="BS4686" s="8"/>
      <c r="BT4686" s="8"/>
      <c r="BU4686" s="8"/>
      <c r="BV4686" s="8"/>
      <c r="BW4686" s="8"/>
      <c r="BX4686" s="8"/>
      <c r="BY4686" s="8"/>
    </row>
    <row r="4687" spans="1:77" x14ac:dyDescent="0.2">
      <c r="A4687" s="8" t="s">
        <v>17666</v>
      </c>
      <c r="B4687" s="5"/>
      <c r="C4687" s="8" t="s">
        <v>17667</v>
      </c>
      <c r="D4687" s="5"/>
      <c r="E4687" s="8" t="s">
        <v>17476</v>
      </c>
      <c r="F4687" s="5" t="s">
        <v>826</v>
      </c>
      <c r="G4687" s="8" t="s">
        <v>15729</v>
      </c>
      <c r="H4687" s="8" t="s">
        <v>2326</v>
      </c>
      <c r="I4687" s="8" t="s">
        <v>17668</v>
      </c>
      <c r="J4687" s="8"/>
      <c r="K4687" s="8"/>
      <c r="L4687" s="8"/>
      <c r="M4687" s="8"/>
      <c r="N4687" s="8" t="s">
        <v>16274</v>
      </c>
      <c r="O4687" s="8"/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  <c r="AY4687" s="8"/>
      <c r="AZ4687" s="8"/>
      <c r="BA4687" s="8"/>
      <c r="BB4687" s="8"/>
      <c r="BC4687" s="8"/>
      <c r="BD4687" s="8"/>
      <c r="BE4687" s="8"/>
      <c r="BF4687" s="8"/>
      <c r="BG4687" s="8"/>
      <c r="BH4687" s="8"/>
      <c r="BI4687" s="8"/>
      <c r="BJ4687" s="8"/>
      <c r="BK4687" s="8"/>
      <c r="BL4687" s="8"/>
      <c r="BM4687" s="8"/>
      <c r="BN4687" s="8"/>
      <c r="BO4687" s="8"/>
      <c r="BP4687" s="8"/>
      <c r="BQ4687" s="8"/>
      <c r="BR4687" s="8"/>
      <c r="BS4687" s="8"/>
      <c r="BT4687" s="8"/>
      <c r="BU4687" s="8"/>
      <c r="BV4687" s="8"/>
      <c r="BW4687" s="8"/>
      <c r="BX4687" s="8"/>
      <c r="BY4687" s="8"/>
    </row>
    <row r="4688" spans="1:77" x14ac:dyDescent="0.2">
      <c r="A4688" s="8" t="s">
        <v>17669</v>
      </c>
      <c r="B4688" s="5"/>
      <c r="C4688" s="8" t="s">
        <v>17670</v>
      </c>
      <c r="D4688" s="5"/>
      <c r="E4688" s="8" t="s">
        <v>17476</v>
      </c>
      <c r="F4688" s="5" t="s">
        <v>826</v>
      </c>
      <c r="G4688" s="8" t="s">
        <v>15729</v>
      </c>
      <c r="H4688" s="8" t="s">
        <v>2326</v>
      </c>
      <c r="I4688" s="8" t="s">
        <v>17671</v>
      </c>
      <c r="J4688" s="8"/>
      <c r="K4688" s="8"/>
      <c r="L4688" s="8"/>
      <c r="M4688" s="8"/>
      <c r="N4688" s="8" t="s">
        <v>16274</v>
      </c>
      <c r="O4688" s="8"/>
      <c r="P4688" s="8"/>
      <c r="Q4688" s="8"/>
      <c r="R4688" s="8"/>
      <c r="S4688" s="8"/>
      <c r="T4688" s="8"/>
      <c r="U4688" s="8"/>
      <c r="V4688" s="8"/>
      <c r="W4688" s="8"/>
      <c r="X4688" s="8"/>
      <c r="Y4688" s="8"/>
      <c r="Z4688" s="8"/>
      <c r="AA4688" s="8"/>
      <c r="AB4688" s="8"/>
      <c r="AC4688" s="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  <c r="AY4688" s="8"/>
      <c r="AZ4688" s="8"/>
      <c r="BA4688" s="8"/>
      <c r="BB4688" s="8"/>
      <c r="BC4688" s="8"/>
      <c r="BD4688" s="8"/>
      <c r="BE4688" s="8"/>
      <c r="BF4688" s="8"/>
      <c r="BG4688" s="8"/>
      <c r="BH4688" s="8"/>
      <c r="BI4688" s="8"/>
      <c r="BJ4688" s="8"/>
      <c r="BK4688" s="8"/>
      <c r="BL4688" s="8"/>
      <c r="BM4688" s="8"/>
      <c r="BN4688" s="8"/>
      <c r="BO4688" s="8"/>
      <c r="BP4688" s="8"/>
      <c r="BQ4688" s="8"/>
      <c r="BR4688" s="8"/>
      <c r="BS4688" s="8"/>
      <c r="BT4688" s="8"/>
      <c r="BU4688" s="8"/>
      <c r="BV4688" s="8"/>
      <c r="BW4688" s="8"/>
      <c r="BX4688" s="8"/>
      <c r="BY4688" s="8"/>
    </row>
    <row r="4689" spans="1:77" x14ac:dyDescent="0.2">
      <c r="A4689" s="8" t="s">
        <v>17672</v>
      </c>
      <c r="B4689" s="5"/>
      <c r="C4689" s="8" t="s">
        <v>17673</v>
      </c>
      <c r="D4689" s="5"/>
      <c r="E4689" s="8" t="s">
        <v>17476</v>
      </c>
      <c r="F4689" s="5" t="s">
        <v>826</v>
      </c>
      <c r="G4689" s="8" t="s">
        <v>15729</v>
      </c>
      <c r="H4689" s="8" t="s">
        <v>2326</v>
      </c>
      <c r="I4689" s="8" t="s">
        <v>17674</v>
      </c>
      <c r="J4689" s="8"/>
      <c r="K4689" s="8"/>
      <c r="L4689" s="8"/>
      <c r="M4689" s="8"/>
      <c r="N4689" s="8" t="s">
        <v>16274</v>
      </c>
      <c r="O4689" s="8"/>
      <c r="P4689" s="8"/>
      <c r="Q4689" s="8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  <c r="AY4689" s="8"/>
      <c r="AZ4689" s="8"/>
      <c r="BA4689" s="8"/>
      <c r="BB4689" s="8"/>
      <c r="BC4689" s="8"/>
      <c r="BD4689" s="8"/>
      <c r="BE4689" s="8"/>
      <c r="BF4689" s="8"/>
      <c r="BG4689" s="8"/>
      <c r="BH4689" s="8"/>
      <c r="BI4689" s="8"/>
      <c r="BJ4689" s="8"/>
      <c r="BK4689" s="8"/>
      <c r="BL4689" s="8"/>
      <c r="BM4689" s="8"/>
      <c r="BN4689" s="8"/>
      <c r="BO4689" s="8"/>
      <c r="BP4689" s="8"/>
      <c r="BQ4689" s="8"/>
      <c r="BR4689" s="8"/>
      <c r="BS4689" s="8"/>
      <c r="BT4689" s="8"/>
      <c r="BU4689" s="8"/>
      <c r="BV4689" s="8"/>
      <c r="BW4689" s="8"/>
      <c r="BX4689" s="8"/>
      <c r="BY4689" s="8"/>
    </row>
    <row r="4690" spans="1:77" x14ac:dyDescent="0.2">
      <c r="A4690" s="8" t="s">
        <v>17675</v>
      </c>
      <c r="B4690" s="5"/>
      <c r="C4690" s="8" t="s">
        <v>17676</v>
      </c>
      <c r="D4690" s="5"/>
      <c r="E4690" s="8" t="s">
        <v>17476</v>
      </c>
      <c r="F4690" s="5" t="s">
        <v>826</v>
      </c>
      <c r="G4690" s="8" t="s">
        <v>15729</v>
      </c>
      <c r="H4690" s="8" t="s">
        <v>2326</v>
      </c>
      <c r="I4690" s="8" t="s">
        <v>17677</v>
      </c>
      <c r="J4690" s="8"/>
      <c r="K4690" s="8"/>
      <c r="L4690" s="8"/>
      <c r="M4690" s="8"/>
      <c r="N4690" s="8" t="s">
        <v>16274</v>
      </c>
      <c r="O4690" s="8"/>
      <c r="P4690" s="8"/>
      <c r="Q4690" s="8"/>
      <c r="R4690" s="8"/>
      <c r="S4690" s="8"/>
      <c r="T4690" s="8"/>
      <c r="U4690" s="8"/>
      <c r="V4690" s="8"/>
      <c r="W4690" s="8"/>
      <c r="X4690" s="8"/>
      <c r="Y4690" s="8"/>
      <c r="Z4690" s="8"/>
      <c r="AA4690" s="8"/>
      <c r="AB4690" s="8"/>
      <c r="AC4690" s="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  <c r="AY4690" s="8"/>
      <c r="AZ4690" s="8"/>
      <c r="BA4690" s="8"/>
      <c r="BB4690" s="8"/>
      <c r="BC4690" s="8"/>
      <c r="BD4690" s="8"/>
      <c r="BE4690" s="8"/>
      <c r="BF4690" s="8"/>
      <c r="BG4690" s="8"/>
      <c r="BH4690" s="8"/>
      <c r="BI4690" s="8"/>
      <c r="BJ4690" s="8"/>
      <c r="BK4690" s="8"/>
      <c r="BL4690" s="8"/>
      <c r="BM4690" s="8"/>
      <c r="BN4690" s="8"/>
      <c r="BO4690" s="8"/>
      <c r="BP4690" s="8"/>
      <c r="BQ4690" s="8"/>
      <c r="BR4690" s="8"/>
      <c r="BS4690" s="8"/>
      <c r="BT4690" s="8"/>
      <c r="BU4690" s="8"/>
      <c r="BV4690" s="8"/>
      <c r="BW4690" s="8"/>
      <c r="BX4690" s="8"/>
      <c r="BY4690" s="8"/>
    </row>
    <row r="4691" spans="1:77" x14ac:dyDescent="0.2">
      <c r="A4691" s="8" t="s">
        <v>17678</v>
      </c>
      <c r="B4691" s="5"/>
      <c r="C4691" s="8" t="s">
        <v>17679</v>
      </c>
      <c r="D4691" s="5"/>
      <c r="E4691" s="8" t="s">
        <v>17476</v>
      </c>
      <c r="F4691" s="5" t="s">
        <v>826</v>
      </c>
      <c r="G4691" s="8" t="s">
        <v>15729</v>
      </c>
      <c r="H4691" s="8" t="s">
        <v>2326</v>
      </c>
      <c r="I4691" s="8" t="s">
        <v>17680</v>
      </c>
      <c r="J4691" s="8"/>
      <c r="K4691" s="8"/>
      <c r="L4691" s="8"/>
      <c r="M4691" s="8"/>
      <c r="N4691" s="8" t="s">
        <v>16274</v>
      </c>
      <c r="O4691" s="8"/>
      <c r="P4691" s="8"/>
      <c r="Q4691" s="8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  <c r="AY4691" s="8"/>
      <c r="AZ4691" s="8"/>
      <c r="BA4691" s="8"/>
      <c r="BB4691" s="8"/>
      <c r="BC4691" s="8"/>
      <c r="BD4691" s="8"/>
      <c r="BE4691" s="8"/>
      <c r="BF4691" s="8"/>
      <c r="BG4691" s="8"/>
      <c r="BH4691" s="8"/>
      <c r="BI4691" s="8"/>
      <c r="BJ4691" s="8"/>
      <c r="BK4691" s="8"/>
      <c r="BL4691" s="8"/>
      <c r="BM4691" s="8"/>
      <c r="BN4691" s="8"/>
      <c r="BO4691" s="8"/>
      <c r="BP4691" s="8"/>
      <c r="BQ4691" s="8"/>
      <c r="BR4691" s="8"/>
      <c r="BS4691" s="8"/>
      <c r="BT4691" s="8"/>
      <c r="BU4691" s="8"/>
      <c r="BV4691" s="8"/>
      <c r="BW4691" s="8"/>
      <c r="BX4691" s="8"/>
      <c r="BY4691" s="8"/>
    </row>
    <row r="4692" spans="1:77" x14ac:dyDescent="0.2">
      <c r="A4692" s="8" t="s">
        <v>17681</v>
      </c>
      <c r="B4692" s="5"/>
      <c r="C4692" s="8" t="s">
        <v>17682</v>
      </c>
      <c r="D4692" s="5"/>
      <c r="E4692" s="8" t="s">
        <v>17476</v>
      </c>
      <c r="F4692" s="5" t="s">
        <v>826</v>
      </c>
      <c r="G4692" s="8" t="s">
        <v>15729</v>
      </c>
      <c r="H4692" s="8" t="s">
        <v>2326</v>
      </c>
      <c r="I4692" s="8" t="s">
        <v>17683</v>
      </c>
      <c r="J4692" s="8"/>
      <c r="K4692" s="8"/>
      <c r="L4692" s="8"/>
      <c r="M4692" s="8"/>
      <c r="N4692" s="8" t="s">
        <v>16274</v>
      </c>
      <c r="O4692" s="8"/>
      <c r="P4692" s="8"/>
      <c r="Q4692" s="8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  <c r="AY4692" s="8"/>
      <c r="AZ4692" s="8"/>
      <c r="BA4692" s="8"/>
      <c r="BB4692" s="8"/>
      <c r="BC4692" s="8"/>
      <c r="BD4692" s="8"/>
      <c r="BE4692" s="8"/>
      <c r="BF4692" s="8"/>
      <c r="BG4692" s="8"/>
      <c r="BH4692" s="8"/>
      <c r="BI4692" s="8"/>
      <c r="BJ4692" s="8"/>
      <c r="BK4692" s="8"/>
      <c r="BL4692" s="8"/>
      <c r="BM4692" s="8"/>
      <c r="BN4692" s="8"/>
      <c r="BO4692" s="8"/>
      <c r="BP4692" s="8"/>
      <c r="BQ4692" s="8"/>
      <c r="BR4692" s="8"/>
      <c r="BS4692" s="8"/>
      <c r="BT4692" s="8"/>
      <c r="BU4692" s="8"/>
      <c r="BV4692" s="8"/>
      <c r="BW4692" s="8"/>
      <c r="BX4692" s="8"/>
      <c r="BY4692" s="8"/>
    </row>
    <row r="4693" spans="1:77" x14ac:dyDescent="0.2">
      <c r="A4693" s="8" t="s">
        <v>17684</v>
      </c>
      <c r="B4693" s="5"/>
      <c r="C4693" s="8" t="s">
        <v>17685</v>
      </c>
      <c r="D4693" s="5"/>
      <c r="E4693" s="8" t="s">
        <v>17476</v>
      </c>
      <c r="F4693" s="5" t="s">
        <v>826</v>
      </c>
      <c r="G4693" s="8" t="s">
        <v>15729</v>
      </c>
      <c r="H4693" s="8" t="s">
        <v>2326</v>
      </c>
      <c r="I4693" s="8" t="s">
        <v>17686</v>
      </c>
      <c r="J4693" s="8"/>
      <c r="K4693" s="8"/>
      <c r="L4693" s="8"/>
      <c r="M4693" s="8"/>
      <c r="N4693" s="8" t="s">
        <v>16274</v>
      </c>
      <c r="O4693" s="8"/>
      <c r="P4693" s="8"/>
      <c r="Q4693" s="8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  <c r="AY4693" s="8"/>
      <c r="AZ4693" s="8"/>
      <c r="BA4693" s="8"/>
      <c r="BB4693" s="8"/>
      <c r="BC4693" s="8"/>
      <c r="BD4693" s="8"/>
      <c r="BE4693" s="8"/>
      <c r="BF4693" s="8"/>
      <c r="BG4693" s="8"/>
      <c r="BH4693" s="8"/>
      <c r="BI4693" s="8"/>
      <c r="BJ4693" s="8"/>
      <c r="BK4693" s="8"/>
      <c r="BL4693" s="8"/>
      <c r="BM4693" s="8"/>
      <c r="BN4693" s="8"/>
      <c r="BO4693" s="8"/>
      <c r="BP4693" s="8"/>
      <c r="BQ4693" s="8"/>
      <c r="BR4693" s="8"/>
      <c r="BS4693" s="8"/>
      <c r="BT4693" s="8"/>
      <c r="BU4693" s="8"/>
      <c r="BV4693" s="8"/>
      <c r="BW4693" s="8"/>
      <c r="BX4693" s="8"/>
      <c r="BY4693" s="8"/>
    </row>
    <row r="4694" spans="1:77" x14ac:dyDescent="0.2">
      <c r="A4694" s="8" t="s">
        <v>17687</v>
      </c>
      <c r="B4694" s="5"/>
      <c r="C4694" s="8" t="s">
        <v>17688</v>
      </c>
      <c r="D4694" s="5"/>
      <c r="E4694" s="8" t="s">
        <v>17476</v>
      </c>
      <c r="F4694" s="5" t="s">
        <v>826</v>
      </c>
      <c r="G4694" s="8" t="s">
        <v>15729</v>
      </c>
      <c r="H4694" s="8" t="s">
        <v>2326</v>
      </c>
      <c r="I4694" s="8" t="s">
        <v>17689</v>
      </c>
      <c r="J4694" s="8"/>
      <c r="K4694" s="8"/>
      <c r="L4694" s="8"/>
      <c r="M4694" s="8"/>
      <c r="N4694" s="8" t="s">
        <v>16274</v>
      </c>
      <c r="O4694" s="8"/>
      <c r="P4694" s="8"/>
      <c r="Q4694" s="8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  <c r="AY4694" s="8"/>
      <c r="AZ4694" s="8"/>
      <c r="BA4694" s="8"/>
      <c r="BB4694" s="8"/>
      <c r="BC4694" s="8"/>
      <c r="BD4694" s="8"/>
      <c r="BE4694" s="8"/>
      <c r="BF4694" s="8"/>
      <c r="BG4694" s="8"/>
      <c r="BH4694" s="8"/>
      <c r="BI4694" s="8"/>
      <c r="BJ4694" s="8"/>
      <c r="BK4694" s="8"/>
      <c r="BL4694" s="8"/>
      <c r="BM4694" s="8"/>
      <c r="BN4694" s="8"/>
      <c r="BO4694" s="8"/>
      <c r="BP4694" s="8"/>
      <c r="BQ4694" s="8"/>
      <c r="BR4694" s="8"/>
      <c r="BS4694" s="8"/>
      <c r="BT4694" s="8"/>
      <c r="BU4694" s="8"/>
      <c r="BV4694" s="8"/>
      <c r="BW4694" s="8"/>
      <c r="BX4694" s="8"/>
      <c r="BY4694" s="8"/>
    </row>
    <row r="4695" spans="1:77" x14ac:dyDescent="0.2">
      <c r="A4695" s="8" t="s">
        <v>17690</v>
      </c>
      <c r="B4695" s="5"/>
      <c r="C4695" s="8" t="s">
        <v>17691</v>
      </c>
      <c r="D4695" s="5"/>
      <c r="E4695" s="8" t="s">
        <v>17476</v>
      </c>
      <c r="F4695" s="5" t="s">
        <v>826</v>
      </c>
      <c r="G4695" s="8" t="s">
        <v>15729</v>
      </c>
      <c r="H4695" s="8" t="s">
        <v>2326</v>
      </c>
      <c r="I4695" s="8" t="s">
        <v>17692</v>
      </c>
      <c r="J4695" s="8"/>
      <c r="K4695" s="8"/>
      <c r="L4695" s="8"/>
      <c r="M4695" s="8"/>
      <c r="N4695" s="8" t="s">
        <v>16274</v>
      </c>
      <c r="O4695" s="8"/>
      <c r="P4695" s="8"/>
      <c r="Q4695" s="8"/>
      <c r="R4695" s="8"/>
      <c r="S4695" s="8"/>
      <c r="T4695" s="8"/>
      <c r="U4695" s="8"/>
      <c r="V4695" s="8"/>
      <c r="W4695" s="8"/>
      <c r="X4695" s="8"/>
      <c r="Y4695" s="8"/>
      <c r="Z4695" s="8"/>
      <c r="AA4695" s="8"/>
      <c r="AB4695" s="8"/>
      <c r="AC4695" s="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  <c r="AY4695" s="8"/>
      <c r="AZ4695" s="8"/>
      <c r="BA4695" s="8"/>
      <c r="BB4695" s="8"/>
      <c r="BC4695" s="8"/>
      <c r="BD4695" s="8"/>
      <c r="BE4695" s="8"/>
      <c r="BF4695" s="8"/>
      <c r="BG4695" s="8"/>
      <c r="BH4695" s="8"/>
      <c r="BI4695" s="8"/>
      <c r="BJ4695" s="8"/>
      <c r="BK4695" s="8"/>
      <c r="BL4695" s="8"/>
      <c r="BM4695" s="8"/>
      <c r="BN4695" s="8"/>
      <c r="BO4695" s="8"/>
      <c r="BP4695" s="8"/>
      <c r="BQ4695" s="8"/>
      <c r="BR4695" s="8"/>
      <c r="BS4695" s="8"/>
      <c r="BT4695" s="8"/>
      <c r="BU4695" s="8"/>
      <c r="BV4695" s="8"/>
      <c r="BW4695" s="8"/>
      <c r="BX4695" s="8"/>
      <c r="BY4695" s="8"/>
    </row>
    <row r="4696" spans="1:77" x14ac:dyDescent="0.2">
      <c r="A4696" s="8" t="s">
        <v>17693</v>
      </c>
      <c r="B4696" s="5"/>
      <c r="C4696" s="8" t="s">
        <v>17694</v>
      </c>
      <c r="D4696" s="5"/>
      <c r="E4696" s="8" t="s">
        <v>17476</v>
      </c>
      <c r="F4696" s="5" t="s">
        <v>826</v>
      </c>
      <c r="G4696" s="8" t="s">
        <v>15729</v>
      </c>
      <c r="H4696" s="8" t="s">
        <v>2326</v>
      </c>
      <c r="I4696" s="8" t="s">
        <v>17695</v>
      </c>
      <c r="J4696" s="8"/>
      <c r="K4696" s="8"/>
      <c r="L4696" s="8"/>
      <c r="M4696" s="8"/>
      <c r="N4696" s="8" t="s">
        <v>16274</v>
      </c>
      <c r="O4696" s="8"/>
      <c r="P4696" s="8"/>
      <c r="Q4696" s="8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  <c r="AY4696" s="8"/>
      <c r="AZ4696" s="8"/>
      <c r="BA4696" s="8"/>
      <c r="BB4696" s="8"/>
      <c r="BC4696" s="8"/>
      <c r="BD4696" s="8"/>
      <c r="BE4696" s="8"/>
      <c r="BF4696" s="8"/>
      <c r="BG4696" s="8"/>
      <c r="BH4696" s="8"/>
      <c r="BI4696" s="8"/>
      <c r="BJ4696" s="8"/>
      <c r="BK4696" s="8"/>
      <c r="BL4696" s="8"/>
      <c r="BM4696" s="8"/>
      <c r="BN4696" s="8"/>
      <c r="BO4696" s="8"/>
      <c r="BP4696" s="8"/>
      <c r="BQ4696" s="8"/>
      <c r="BR4696" s="8"/>
      <c r="BS4696" s="8"/>
      <c r="BT4696" s="8"/>
      <c r="BU4696" s="8"/>
      <c r="BV4696" s="8"/>
      <c r="BW4696" s="8"/>
      <c r="BX4696" s="8"/>
      <c r="BY4696" s="8"/>
    </row>
    <row r="4697" spans="1:77" x14ac:dyDescent="0.2">
      <c r="A4697" s="8" t="s">
        <v>17696</v>
      </c>
      <c r="B4697" s="5"/>
      <c r="C4697" s="8" t="s">
        <v>17697</v>
      </c>
      <c r="D4697" s="5"/>
      <c r="E4697" s="8" t="s">
        <v>17476</v>
      </c>
      <c r="F4697" s="5" t="s">
        <v>826</v>
      </c>
      <c r="G4697" s="8" t="s">
        <v>15729</v>
      </c>
      <c r="H4697" s="8" t="s">
        <v>2326</v>
      </c>
      <c r="I4697" s="8" t="s">
        <v>17698</v>
      </c>
      <c r="J4697" s="8"/>
      <c r="K4697" s="8"/>
      <c r="L4697" s="8"/>
      <c r="M4697" s="8"/>
      <c r="N4697" s="8" t="s">
        <v>16274</v>
      </c>
      <c r="O4697" s="8"/>
      <c r="P4697" s="8"/>
      <c r="Q4697" s="8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  <c r="AY4697" s="8"/>
      <c r="AZ4697" s="8"/>
      <c r="BA4697" s="8"/>
      <c r="BB4697" s="8"/>
      <c r="BC4697" s="8"/>
      <c r="BD4697" s="8"/>
      <c r="BE4697" s="8"/>
      <c r="BF4697" s="8"/>
      <c r="BG4697" s="8"/>
      <c r="BH4697" s="8"/>
      <c r="BI4697" s="8"/>
      <c r="BJ4697" s="8"/>
      <c r="BK4697" s="8"/>
      <c r="BL4697" s="8"/>
      <c r="BM4697" s="8"/>
      <c r="BN4697" s="8"/>
      <c r="BO4697" s="8"/>
      <c r="BP4697" s="8"/>
      <c r="BQ4697" s="8"/>
      <c r="BR4697" s="8"/>
      <c r="BS4697" s="8"/>
      <c r="BT4697" s="8"/>
      <c r="BU4697" s="8"/>
      <c r="BV4697" s="8"/>
      <c r="BW4697" s="8"/>
      <c r="BX4697" s="8"/>
      <c r="BY4697" s="8"/>
    </row>
    <row r="4698" spans="1:77" x14ac:dyDescent="0.2">
      <c r="A4698" s="8" t="s">
        <v>17699</v>
      </c>
      <c r="B4698" s="5"/>
      <c r="C4698" s="8" t="s">
        <v>17700</v>
      </c>
      <c r="D4698" s="5"/>
      <c r="E4698" s="8" t="s">
        <v>17476</v>
      </c>
      <c r="F4698" s="5" t="s">
        <v>826</v>
      </c>
      <c r="G4698" s="8" t="s">
        <v>15729</v>
      </c>
      <c r="H4698" s="8" t="s">
        <v>2326</v>
      </c>
      <c r="I4698" s="8" t="s">
        <v>17701</v>
      </c>
      <c r="J4698" s="8"/>
      <c r="K4698" s="8"/>
      <c r="L4698" s="8"/>
      <c r="M4698" s="8"/>
      <c r="N4698" s="8" t="s">
        <v>16274</v>
      </c>
      <c r="O4698" s="8"/>
      <c r="P4698" s="8"/>
      <c r="Q4698" s="8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  <c r="AY4698" s="8"/>
      <c r="AZ4698" s="8"/>
      <c r="BA4698" s="8"/>
      <c r="BB4698" s="8"/>
      <c r="BC4698" s="8"/>
      <c r="BD4698" s="8"/>
      <c r="BE4698" s="8"/>
      <c r="BF4698" s="8"/>
      <c r="BG4698" s="8"/>
      <c r="BH4698" s="8"/>
      <c r="BI4698" s="8"/>
      <c r="BJ4698" s="8"/>
      <c r="BK4698" s="8"/>
      <c r="BL4698" s="8"/>
      <c r="BM4698" s="8"/>
      <c r="BN4698" s="8"/>
      <c r="BO4698" s="8"/>
      <c r="BP4698" s="8"/>
      <c r="BQ4698" s="8"/>
      <c r="BR4698" s="8"/>
      <c r="BS4698" s="8"/>
      <c r="BT4698" s="8"/>
      <c r="BU4698" s="8"/>
      <c r="BV4698" s="8"/>
      <c r="BW4698" s="8"/>
      <c r="BX4698" s="8"/>
      <c r="BY4698" s="8"/>
    </row>
    <row r="4699" spans="1:77" x14ac:dyDescent="0.2">
      <c r="A4699" s="8" t="s">
        <v>17702</v>
      </c>
      <c r="B4699" s="5"/>
      <c r="C4699" s="8" t="s">
        <v>17703</v>
      </c>
      <c r="D4699" s="5"/>
      <c r="E4699" s="8" t="s">
        <v>17476</v>
      </c>
      <c r="F4699" s="5" t="s">
        <v>826</v>
      </c>
      <c r="G4699" s="8" t="s">
        <v>15729</v>
      </c>
      <c r="H4699" s="8" t="s">
        <v>2326</v>
      </c>
      <c r="I4699" s="8" t="s">
        <v>17704</v>
      </c>
      <c r="J4699" s="8"/>
      <c r="K4699" s="8"/>
      <c r="L4699" s="8"/>
      <c r="M4699" s="8"/>
      <c r="N4699" s="8" t="s">
        <v>16274</v>
      </c>
      <c r="O4699" s="8"/>
      <c r="P4699" s="8"/>
      <c r="Q4699" s="8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  <c r="AY4699" s="8"/>
      <c r="AZ4699" s="8"/>
      <c r="BA4699" s="8"/>
      <c r="BB4699" s="8"/>
      <c r="BC4699" s="8"/>
      <c r="BD4699" s="8"/>
      <c r="BE4699" s="8"/>
      <c r="BF4699" s="8"/>
      <c r="BG4699" s="8"/>
      <c r="BH4699" s="8"/>
      <c r="BI4699" s="8"/>
      <c r="BJ4699" s="8"/>
      <c r="BK4699" s="8"/>
      <c r="BL4699" s="8"/>
      <c r="BM4699" s="8"/>
      <c r="BN4699" s="8"/>
      <c r="BO4699" s="8"/>
      <c r="BP4699" s="8"/>
      <c r="BQ4699" s="8"/>
      <c r="BR4699" s="8"/>
      <c r="BS4699" s="8"/>
      <c r="BT4699" s="8"/>
      <c r="BU4699" s="8"/>
      <c r="BV4699" s="8"/>
      <c r="BW4699" s="8"/>
      <c r="BX4699" s="8"/>
      <c r="BY4699" s="8"/>
    </row>
    <row r="4700" spans="1:77" x14ac:dyDescent="0.2">
      <c r="A4700" s="8" t="s">
        <v>17705</v>
      </c>
      <c r="B4700" s="5"/>
      <c r="C4700" s="8" t="s">
        <v>17706</v>
      </c>
      <c r="D4700" s="5"/>
      <c r="E4700" s="8" t="s">
        <v>17476</v>
      </c>
      <c r="F4700" s="5" t="s">
        <v>826</v>
      </c>
      <c r="G4700" s="8" t="s">
        <v>15729</v>
      </c>
      <c r="H4700" s="8" t="s">
        <v>2326</v>
      </c>
      <c r="I4700" s="8" t="s">
        <v>17707</v>
      </c>
      <c r="J4700" s="8"/>
      <c r="K4700" s="8"/>
      <c r="L4700" s="8"/>
      <c r="M4700" s="8"/>
      <c r="N4700" s="8" t="s">
        <v>16274</v>
      </c>
      <c r="O4700" s="8"/>
      <c r="P4700" s="8"/>
      <c r="Q4700" s="8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  <c r="AY4700" s="8"/>
      <c r="AZ4700" s="8"/>
      <c r="BA4700" s="8"/>
      <c r="BB4700" s="8"/>
      <c r="BC4700" s="8"/>
      <c r="BD4700" s="8"/>
      <c r="BE4700" s="8"/>
      <c r="BF4700" s="8"/>
      <c r="BG4700" s="8"/>
      <c r="BH4700" s="8"/>
      <c r="BI4700" s="8"/>
      <c r="BJ4700" s="8"/>
      <c r="BK4700" s="8"/>
      <c r="BL4700" s="8"/>
      <c r="BM4700" s="8"/>
      <c r="BN4700" s="8"/>
      <c r="BO4700" s="8"/>
      <c r="BP4700" s="8"/>
      <c r="BQ4700" s="8"/>
      <c r="BR4700" s="8"/>
      <c r="BS4700" s="8"/>
      <c r="BT4700" s="8"/>
      <c r="BU4700" s="8"/>
      <c r="BV4700" s="8"/>
      <c r="BW4700" s="8"/>
      <c r="BX4700" s="8"/>
      <c r="BY4700" s="8"/>
    </row>
    <row r="4701" spans="1:77" x14ac:dyDescent="0.2">
      <c r="A4701" s="8" t="s">
        <v>17708</v>
      </c>
      <c r="B4701" s="5"/>
      <c r="C4701" s="8" t="s">
        <v>17709</v>
      </c>
      <c r="D4701" s="5"/>
      <c r="E4701" s="8" t="s">
        <v>17237</v>
      </c>
      <c r="F4701" s="5" t="s">
        <v>826</v>
      </c>
      <c r="G4701" s="8" t="s">
        <v>15729</v>
      </c>
      <c r="H4701" s="8" t="s">
        <v>2326</v>
      </c>
      <c r="I4701" s="8" t="s">
        <v>17710</v>
      </c>
      <c r="J4701" s="8"/>
      <c r="K4701" s="8"/>
      <c r="L4701" s="8"/>
      <c r="M4701" s="8" t="s">
        <v>17711</v>
      </c>
      <c r="N4701" s="8" t="s">
        <v>16274</v>
      </c>
      <c r="O4701" s="8"/>
      <c r="P4701" s="8"/>
      <c r="Q4701" s="8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  <c r="AY4701" s="8"/>
      <c r="AZ4701" s="8"/>
      <c r="BA4701" s="8"/>
      <c r="BB4701" s="8"/>
      <c r="BC4701" s="8"/>
      <c r="BD4701" s="8"/>
      <c r="BE4701" s="8"/>
      <c r="BF4701" s="8"/>
      <c r="BG4701" s="8"/>
      <c r="BH4701" s="8"/>
      <c r="BI4701" s="8"/>
      <c r="BJ4701" s="8"/>
      <c r="BK4701" s="8"/>
      <c r="BL4701" s="8"/>
      <c r="BM4701" s="8"/>
      <c r="BN4701" s="8"/>
      <c r="BO4701" s="8"/>
      <c r="BP4701" s="8"/>
      <c r="BQ4701" s="8"/>
      <c r="BR4701" s="8"/>
      <c r="BS4701" s="8"/>
      <c r="BT4701" s="8"/>
      <c r="BU4701" s="8"/>
      <c r="BV4701" s="8"/>
      <c r="BW4701" s="8"/>
      <c r="BX4701" s="8"/>
      <c r="BY4701" s="8"/>
    </row>
    <row r="4702" spans="1:77" x14ac:dyDescent="0.2">
      <c r="A4702" s="8" t="s">
        <v>17712</v>
      </c>
      <c r="B4702" s="5"/>
      <c r="C4702" s="8" t="s">
        <v>17713</v>
      </c>
      <c r="D4702" s="5"/>
      <c r="E4702" s="8" t="s">
        <v>17237</v>
      </c>
      <c r="F4702" s="5" t="s">
        <v>826</v>
      </c>
      <c r="G4702" s="8" t="s">
        <v>15729</v>
      </c>
      <c r="H4702" s="8" t="s">
        <v>2326</v>
      </c>
      <c r="I4702" s="8" t="s">
        <v>17714</v>
      </c>
      <c r="J4702" s="8"/>
      <c r="K4702" s="8"/>
      <c r="L4702" s="8"/>
      <c r="M4702" s="8" t="s">
        <v>17715</v>
      </c>
      <c r="N4702" s="8" t="s">
        <v>16274</v>
      </c>
      <c r="O4702" s="8"/>
      <c r="P4702" s="8"/>
      <c r="Q4702" s="8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  <c r="AY4702" s="8"/>
      <c r="AZ4702" s="8"/>
      <c r="BA4702" s="8"/>
      <c r="BB4702" s="8"/>
      <c r="BC4702" s="8"/>
      <c r="BD4702" s="8"/>
      <c r="BE4702" s="8"/>
      <c r="BF4702" s="8"/>
      <c r="BG4702" s="8"/>
      <c r="BH4702" s="8"/>
      <c r="BI4702" s="8"/>
      <c r="BJ4702" s="8"/>
      <c r="BK4702" s="8"/>
      <c r="BL4702" s="8"/>
      <c r="BM4702" s="8"/>
      <c r="BN4702" s="8"/>
      <c r="BO4702" s="8"/>
      <c r="BP4702" s="8"/>
      <c r="BQ4702" s="8"/>
      <c r="BR4702" s="8"/>
      <c r="BS4702" s="8"/>
      <c r="BT4702" s="8"/>
      <c r="BU4702" s="8"/>
      <c r="BV4702" s="8"/>
      <c r="BW4702" s="8"/>
      <c r="BX4702" s="8"/>
      <c r="BY4702" s="8"/>
    </row>
    <row r="4703" spans="1:77" x14ac:dyDescent="0.2">
      <c r="A4703" s="8" t="s">
        <v>17716</v>
      </c>
      <c r="B4703" s="5"/>
      <c r="C4703" s="8" t="s">
        <v>17717</v>
      </c>
      <c r="D4703" s="5"/>
      <c r="E4703" s="8" t="s">
        <v>17237</v>
      </c>
      <c r="F4703" s="5" t="s">
        <v>826</v>
      </c>
      <c r="G4703" s="8" t="s">
        <v>15729</v>
      </c>
      <c r="H4703" s="8" t="s">
        <v>2326</v>
      </c>
      <c r="I4703" s="8" t="s">
        <v>17718</v>
      </c>
      <c r="J4703" s="8"/>
      <c r="K4703" s="8"/>
      <c r="L4703" s="8"/>
      <c r="M4703" s="8" t="s">
        <v>17719</v>
      </c>
      <c r="N4703" s="8" t="s">
        <v>16274</v>
      </c>
      <c r="O4703" s="8"/>
      <c r="P4703" s="8"/>
      <c r="Q4703" s="8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  <c r="AY4703" s="8"/>
      <c r="AZ4703" s="8"/>
      <c r="BA4703" s="8"/>
      <c r="BB4703" s="8"/>
      <c r="BC4703" s="8"/>
      <c r="BD4703" s="8"/>
      <c r="BE4703" s="8"/>
      <c r="BF4703" s="8"/>
      <c r="BG4703" s="8"/>
      <c r="BH4703" s="8"/>
      <c r="BI4703" s="8"/>
      <c r="BJ4703" s="8"/>
      <c r="BK4703" s="8"/>
      <c r="BL4703" s="8"/>
      <c r="BM4703" s="8"/>
      <c r="BN4703" s="8"/>
      <c r="BO4703" s="8"/>
      <c r="BP4703" s="8"/>
      <c r="BQ4703" s="8"/>
      <c r="BR4703" s="8"/>
      <c r="BS4703" s="8"/>
      <c r="BT4703" s="8"/>
      <c r="BU4703" s="8"/>
      <c r="BV4703" s="8"/>
      <c r="BW4703" s="8"/>
      <c r="BX4703" s="8"/>
      <c r="BY4703" s="8"/>
    </row>
    <row r="4704" spans="1:77" x14ac:dyDescent="0.2">
      <c r="A4704" s="8" t="s">
        <v>17720</v>
      </c>
      <c r="B4704" s="5"/>
      <c r="C4704" s="8" t="s">
        <v>17721</v>
      </c>
      <c r="D4704" s="5"/>
      <c r="E4704" s="8" t="s">
        <v>17476</v>
      </c>
      <c r="F4704" s="5" t="s">
        <v>826</v>
      </c>
      <c r="G4704" s="8" t="s">
        <v>15729</v>
      </c>
      <c r="H4704" s="8" t="s">
        <v>2326</v>
      </c>
      <c r="I4704" s="8" t="s">
        <v>17722</v>
      </c>
      <c r="J4704" s="8"/>
      <c r="K4704" s="8"/>
      <c r="L4704" s="8"/>
      <c r="M4704" s="8"/>
      <c r="N4704" s="8" t="s">
        <v>16274</v>
      </c>
      <c r="O4704" s="8"/>
      <c r="P4704" s="8"/>
      <c r="Q4704" s="8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  <c r="AY4704" s="8"/>
      <c r="AZ4704" s="8"/>
      <c r="BA4704" s="8"/>
      <c r="BB4704" s="8"/>
      <c r="BC4704" s="8"/>
      <c r="BD4704" s="8"/>
      <c r="BE4704" s="8"/>
      <c r="BF4704" s="8"/>
      <c r="BG4704" s="8"/>
      <c r="BH4704" s="8"/>
      <c r="BI4704" s="8"/>
      <c r="BJ4704" s="8"/>
      <c r="BK4704" s="8"/>
      <c r="BL4704" s="8"/>
      <c r="BM4704" s="8"/>
      <c r="BN4704" s="8"/>
      <c r="BO4704" s="8"/>
      <c r="BP4704" s="8"/>
      <c r="BQ4704" s="8"/>
      <c r="BR4704" s="8"/>
      <c r="BS4704" s="8"/>
      <c r="BT4704" s="8"/>
      <c r="BU4704" s="8"/>
      <c r="BV4704" s="8"/>
      <c r="BW4704" s="8"/>
      <c r="BX4704" s="8"/>
      <c r="BY4704" s="8"/>
    </row>
    <row r="4705" spans="1:77" x14ac:dyDescent="0.2">
      <c r="A4705" s="8" t="s">
        <v>17723</v>
      </c>
      <c r="B4705" s="5"/>
      <c r="C4705" s="8" t="s">
        <v>17724</v>
      </c>
      <c r="D4705" s="5"/>
      <c r="E4705" s="8" t="s">
        <v>17476</v>
      </c>
      <c r="F4705" s="5" t="s">
        <v>826</v>
      </c>
      <c r="G4705" s="8" t="s">
        <v>15729</v>
      </c>
      <c r="H4705" s="8" t="s">
        <v>2326</v>
      </c>
      <c r="I4705" s="8" t="s">
        <v>17725</v>
      </c>
      <c r="J4705" s="8"/>
      <c r="K4705" s="8"/>
      <c r="L4705" s="8"/>
      <c r="M4705" s="8"/>
      <c r="N4705" s="8" t="s">
        <v>16274</v>
      </c>
      <c r="O4705" s="8"/>
      <c r="P4705" s="8"/>
      <c r="Q4705" s="8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  <c r="AY4705" s="8"/>
      <c r="AZ4705" s="8"/>
      <c r="BA4705" s="8"/>
      <c r="BB4705" s="8"/>
      <c r="BC4705" s="8"/>
      <c r="BD4705" s="8"/>
      <c r="BE4705" s="8"/>
      <c r="BF4705" s="8"/>
      <c r="BG4705" s="8"/>
      <c r="BH4705" s="8"/>
      <c r="BI4705" s="8"/>
      <c r="BJ4705" s="8"/>
      <c r="BK4705" s="8"/>
      <c r="BL4705" s="8"/>
      <c r="BM4705" s="8"/>
      <c r="BN4705" s="8"/>
      <c r="BO4705" s="8"/>
      <c r="BP4705" s="8"/>
      <c r="BQ4705" s="8"/>
      <c r="BR4705" s="8"/>
      <c r="BS4705" s="8"/>
      <c r="BT4705" s="8"/>
      <c r="BU4705" s="8"/>
      <c r="BV4705" s="8"/>
      <c r="BW4705" s="8"/>
      <c r="BX4705" s="8"/>
      <c r="BY4705" s="8"/>
    </row>
    <row r="4706" spans="1:77" x14ac:dyDescent="0.2">
      <c r="A4706" s="8" t="s">
        <v>17726</v>
      </c>
      <c r="B4706" s="5"/>
      <c r="C4706" s="8" t="s">
        <v>17727</v>
      </c>
      <c r="D4706" s="5"/>
      <c r="E4706" s="8" t="s">
        <v>17476</v>
      </c>
      <c r="F4706" s="5" t="s">
        <v>826</v>
      </c>
      <c r="G4706" s="8" t="s">
        <v>15729</v>
      </c>
      <c r="H4706" s="8" t="s">
        <v>2326</v>
      </c>
      <c r="I4706" s="8" t="s">
        <v>17728</v>
      </c>
      <c r="J4706" s="8"/>
      <c r="K4706" s="8"/>
      <c r="L4706" s="8"/>
      <c r="M4706" s="8"/>
      <c r="N4706" s="8" t="s">
        <v>16274</v>
      </c>
      <c r="O4706" s="8"/>
      <c r="P4706" s="8"/>
      <c r="Q4706" s="8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  <c r="AY4706" s="8"/>
      <c r="AZ4706" s="8"/>
      <c r="BA4706" s="8"/>
      <c r="BB4706" s="8"/>
      <c r="BC4706" s="8"/>
      <c r="BD4706" s="8"/>
      <c r="BE4706" s="8"/>
      <c r="BF4706" s="8"/>
      <c r="BG4706" s="8"/>
      <c r="BH4706" s="8"/>
      <c r="BI4706" s="8"/>
      <c r="BJ4706" s="8"/>
      <c r="BK4706" s="8"/>
      <c r="BL4706" s="8"/>
      <c r="BM4706" s="8"/>
      <c r="BN4706" s="8"/>
      <c r="BO4706" s="8"/>
      <c r="BP4706" s="8"/>
      <c r="BQ4706" s="8"/>
      <c r="BR4706" s="8"/>
      <c r="BS4706" s="8"/>
      <c r="BT4706" s="8"/>
      <c r="BU4706" s="8"/>
      <c r="BV4706" s="8"/>
      <c r="BW4706" s="8"/>
      <c r="BX4706" s="8"/>
      <c r="BY4706" s="8"/>
    </row>
    <row r="4707" spans="1:77" x14ac:dyDescent="0.2">
      <c r="A4707" s="8" t="s">
        <v>17729</v>
      </c>
      <c r="B4707" s="5"/>
      <c r="C4707" s="8" t="s">
        <v>17730</v>
      </c>
      <c r="D4707" s="5"/>
      <c r="E4707" s="8" t="s">
        <v>17476</v>
      </c>
      <c r="F4707" s="5" t="s">
        <v>826</v>
      </c>
      <c r="G4707" s="8" t="s">
        <v>15729</v>
      </c>
      <c r="H4707" s="8" t="s">
        <v>2326</v>
      </c>
      <c r="I4707" s="8" t="s">
        <v>17731</v>
      </c>
      <c r="J4707" s="8"/>
      <c r="K4707" s="8"/>
      <c r="L4707" s="8"/>
      <c r="M4707" s="8"/>
      <c r="N4707" s="8" t="s">
        <v>16274</v>
      </c>
      <c r="O4707" s="8"/>
      <c r="P4707" s="8"/>
      <c r="Q4707" s="8"/>
      <c r="R4707" s="8"/>
      <c r="S4707" s="8"/>
      <c r="T4707" s="8"/>
      <c r="U4707" s="8"/>
      <c r="V4707" s="8"/>
      <c r="W4707" s="8"/>
      <c r="X4707" s="8"/>
      <c r="Y4707" s="8"/>
      <c r="Z4707" s="8"/>
      <c r="AA4707" s="8"/>
      <c r="AB4707" s="8"/>
      <c r="AC4707" s="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  <c r="AY4707" s="8"/>
      <c r="AZ4707" s="8"/>
      <c r="BA4707" s="8"/>
      <c r="BB4707" s="8"/>
      <c r="BC4707" s="8"/>
      <c r="BD4707" s="8"/>
      <c r="BE4707" s="8"/>
      <c r="BF4707" s="8"/>
      <c r="BG4707" s="8"/>
      <c r="BH4707" s="8"/>
      <c r="BI4707" s="8"/>
      <c r="BJ4707" s="8"/>
      <c r="BK4707" s="8"/>
      <c r="BL4707" s="8"/>
      <c r="BM4707" s="8"/>
      <c r="BN4707" s="8"/>
      <c r="BO4707" s="8"/>
      <c r="BP4707" s="8"/>
      <c r="BQ4707" s="8"/>
      <c r="BR4707" s="8"/>
      <c r="BS4707" s="8"/>
      <c r="BT4707" s="8"/>
      <c r="BU4707" s="8"/>
      <c r="BV4707" s="8"/>
      <c r="BW4707" s="8"/>
      <c r="BX4707" s="8"/>
      <c r="BY4707" s="8"/>
    </row>
    <row r="4708" spans="1:77" x14ac:dyDescent="0.2">
      <c r="A4708" s="8" t="s">
        <v>17732</v>
      </c>
      <c r="B4708" s="5"/>
      <c r="C4708" s="8" t="s">
        <v>17733</v>
      </c>
      <c r="D4708" s="5"/>
      <c r="E4708" s="8" t="s">
        <v>17237</v>
      </c>
      <c r="F4708" s="5" t="s">
        <v>826</v>
      </c>
      <c r="G4708" s="8" t="s">
        <v>15729</v>
      </c>
      <c r="H4708" s="8" t="s">
        <v>2326</v>
      </c>
      <c r="I4708" s="8" t="s">
        <v>17734</v>
      </c>
      <c r="J4708" s="8"/>
      <c r="K4708" s="8"/>
      <c r="L4708" s="8"/>
      <c r="M4708" s="8" t="s">
        <v>17735</v>
      </c>
      <c r="N4708" s="8" t="s">
        <v>16274</v>
      </c>
      <c r="O4708" s="8"/>
      <c r="P4708" s="8"/>
      <c r="Q4708" s="8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  <c r="AY4708" s="8"/>
      <c r="AZ4708" s="8"/>
      <c r="BA4708" s="8"/>
      <c r="BB4708" s="8"/>
      <c r="BC4708" s="8"/>
      <c r="BD4708" s="8"/>
      <c r="BE4708" s="8"/>
      <c r="BF4708" s="8"/>
      <c r="BG4708" s="8"/>
      <c r="BH4708" s="8"/>
      <c r="BI4708" s="8"/>
      <c r="BJ4708" s="8"/>
      <c r="BK4708" s="8"/>
      <c r="BL4708" s="8"/>
      <c r="BM4708" s="8"/>
      <c r="BN4708" s="8"/>
      <c r="BO4708" s="8"/>
      <c r="BP4708" s="8"/>
      <c r="BQ4708" s="8"/>
      <c r="BR4708" s="8"/>
      <c r="BS4708" s="8"/>
      <c r="BT4708" s="8"/>
      <c r="BU4708" s="8"/>
      <c r="BV4708" s="8"/>
      <c r="BW4708" s="8"/>
      <c r="BX4708" s="8"/>
      <c r="BY4708" s="8"/>
    </row>
    <row r="4709" spans="1:77" x14ac:dyDescent="0.2">
      <c r="A4709" s="8" t="s">
        <v>17736</v>
      </c>
      <c r="B4709" s="5"/>
      <c r="C4709" s="8" t="s">
        <v>17737</v>
      </c>
      <c r="D4709" s="5"/>
      <c r="E4709" s="8" t="s">
        <v>17476</v>
      </c>
      <c r="F4709" s="5" t="s">
        <v>826</v>
      </c>
      <c r="G4709" s="8" t="s">
        <v>15729</v>
      </c>
      <c r="H4709" s="8" t="s">
        <v>2326</v>
      </c>
      <c r="I4709" s="8" t="s">
        <v>17738</v>
      </c>
      <c r="J4709" s="8"/>
      <c r="K4709" s="8"/>
      <c r="L4709" s="8"/>
      <c r="M4709" s="8"/>
      <c r="N4709" s="8" t="s">
        <v>16274</v>
      </c>
      <c r="O4709" s="8"/>
      <c r="P4709" s="8"/>
      <c r="Q4709" s="8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  <c r="AY4709" s="8"/>
      <c r="AZ4709" s="8"/>
      <c r="BA4709" s="8"/>
      <c r="BB4709" s="8"/>
      <c r="BC4709" s="8"/>
      <c r="BD4709" s="8"/>
      <c r="BE4709" s="8"/>
      <c r="BF4709" s="8"/>
      <c r="BG4709" s="8"/>
      <c r="BH4709" s="8"/>
      <c r="BI4709" s="8"/>
      <c r="BJ4709" s="8"/>
      <c r="BK4709" s="8"/>
      <c r="BL4709" s="8"/>
      <c r="BM4709" s="8"/>
      <c r="BN4709" s="8"/>
      <c r="BO4709" s="8"/>
      <c r="BP4709" s="8"/>
      <c r="BQ4709" s="8"/>
      <c r="BR4709" s="8"/>
      <c r="BS4709" s="8"/>
      <c r="BT4709" s="8"/>
      <c r="BU4709" s="8"/>
      <c r="BV4709" s="8"/>
      <c r="BW4709" s="8"/>
      <c r="BX4709" s="8"/>
      <c r="BY4709" s="8"/>
    </row>
    <row r="4710" spans="1:77" x14ac:dyDescent="0.2">
      <c r="A4710" s="8" t="s">
        <v>17739</v>
      </c>
      <c r="B4710" s="5"/>
      <c r="C4710" s="8" t="s">
        <v>17740</v>
      </c>
      <c r="D4710" s="5"/>
      <c r="E4710" s="8" t="s">
        <v>17476</v>
      </c>
      <c r="F4710" s="5" t="s">
        <v>826</v>
      </c>
      <c r="G4710" s="8" t="s">
        <v>15729</v>
      </c>
      <c r="H4710" s="8" t="s">
        <v>2326</v>
      </c>
      <c r="I4710" s="8" t="s">
        <v>17741</v>
      </c>
      <c r="J4710" s="8"/>
      <c r="K4710" s="8"/>
      <c r="L4710" s="8"/>
      <c r="M4710" s="8"/>
      <c r="N4710" s="8" t="s">
        <v>16274</v>
      </c>
      <c r="O4710" s="8"/>
      <c r="P4710" s="8"/>
      <c r="Q4710" s="8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  <c r="AY4710" s="8"/>
      <c r="AZ4710" s="8"/>
      <c r="BA4710" s="8"/>
      <c r="BB4710" s="8"/>
      <c r="BC4710" s="8"/>
      <c r="BD4710" s="8"/>
      <c r="BE4710" s="8"/>
      <c r="BF4710" s="8"/>
      <c r="BG4710" s="8"/>
      <c r="BH4710" s="8"/>
      <c r="BI4710" s="8"/>
      <c r="BJ4710" s="8"/>
      <c r="BK4710" s="8"/>
      <c r="BL4710" s="8"/>
      <c r="BM4710" s="8"/>
      <c r="BN4710" s="8"/>
      <c r="BO4710" s="8"/>
      <c r="BP4710" s="8"/>
      <c r="BQ4710" s="8"/>
      <c r="BR4710" s="8"/>
      <c r="BS4710" s="8"/>
      <c r="BT4710" s="8"/>
      <c r="BU4710" s="8"/>
      <c r="BV4710" s="8"/>
      <c r="BW4710" s="8"/>
      <c r="BX4710" s="8"/>
      <c r="BY4710" s="8"/>
    </row>
    <row r="4711" spans="1:77" x14ac:dyDescent="0.2">
      <c r="A4711" s="8" t="s">
        <v>17742</v>
      </c>
      <c r="B4711" s="5"/>
      <c r="C4711" s="8" t="s">
        <v>17743</v>
      </c>
      <c r="D4711" s="5"/>
      <c r="E4711" s="8" t="s">
        <v>17476</v>
      </c>
      <c r="F4711" s="5" t="s">
        <v>826</v>
      </c>
      <c r="G4711" s="8" t="s">
        <v>15729</v>
      </c>
      <c r="H4711" s="8" t="s">
        <v>2326</v>
      </c>
      <c r="I4711" s="8" t="s">
        <v>17744</v>
      </c>
      <c r="J4711" s="8"/>
      <c r="K4711" s="8"/>
      <c r="L4711" s="8"/>
      <c r="M4711" s="8"/>
      <c r="N4711" s="8" t="s">
        <v>16274</v>
      </c>
      <c r="O4711" s="8"/>
      <c r="P4711" s="8"/>
      <c r="Q4711" s="8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  <c r="AY4711" s="8"/>
      <c r="AZ4711" s="8"/>
      <c r="BA4711" s="8"/>
      <c r="BB4711" s="8"/>
      <c r="BC4711" s="8"/>
      <c r="BD4711" s="8"/>
      <c r="BE4711" s="8"/>
      <c r="BF4711" s="8"/>
      <c r="BG4711" s="8"/>
      <c r="BH4711" s="8"/>
      <c r="BI4711" s="8"/>
      <c r="BJ4711" s="8"/>
      <c r="BK4711" s="8"/>
      <c r="BL4711" s="8"/>
      <c r="BM4711" s="8"/>
      <c r="BN4711" s="8"/>
      <c r="BO4711" s="8"/>
      <c r="BP4711" s="8"/>
      <c r="BQ4711" s="8"/>
      <c r="BR4711" s="8"/>
      <c r="BS4711" s="8"/>
      <c r="BT4711" s="8"/>
      <c r="BU4711" s="8"/>
      <c r="BV4711" s="8"/>
      <c r="BW4711" s="8"/>
      <c r="BX4711" s="8"/>
      <c r="BY4711" s="8"/>
    </row>
    <row r="4712" spans="1:77" x14ac:dyDescent="0.2">
      <c r="A4712" s="8" t="s">
        <v>17745</v>
      </c>
      <c r="B4712" s="5"/>
      <c r="C4712" s="8" t="s">
        <v>17746</v>
      </c>
      <c r="D4712" s="5"/>
      <c r="E4712" s="8" t="s">
        <v>17237</v>
      </c>
      <c r="F4712" s="5" t="s">
        <v>826</v>
      </c>
      <c r="G4712" s="8" t="s">
        <v>15729</v>
      </c>
      <c r="H4712" s="8" t="s">
        <v>2326</v>
      </c>
      <c r="I4712" s="8" t="s">
        <v>17747</v>
      </c>
      <c r="J4712" s="8"/>
      <c r="K4712" s="8"/>
      <c r="L4712" s="8"/>
      <c r="M4712" s="8" t="s">
        <v>17748</v>
      </c>
      <c r="N4712" s="8" t="s">
        <v>16274</v>
      </c>
      <c r="O4712" s="8"/>
      <c r="P4712" s="8"/>
      <c r="Q4712" s="8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  <c r="AY4712" s="8"/>
      <c r="AZ4712" s="8"/>
      <c r="BA4712" s="8"/>
      <c r="BB4712" s="8"/>
      <c r="BC4712" s="8"/>
      <c r="BD4712" s="8"/>
      <c r="BE4712" s="8"/>
      <c r="BF4712" s="8"/>
      <c r="BG4712" s="8"/>
      <c r="BH4712" s="8"/>
      <c r="BI4712" s="8"/>
      <c r="BJ4712" s="8"/>
      <c r="BK4712" s="8"/>
      <c r="BL4712" s="8"/>
      <c r="BM4712" s="8"/>
      <c r="BN4712" s="8"/>
      <c r="BO4712" s="8"/>
      <c r="BP4712" s="8"/>
      <c r="BQ4712" s="8"/>
      <c r="BR4712" s="8"/>
      <c r="BS4712" s="8"/>
      <c r="BT4712" s="8"/>
      <c r="BU4712" s="8"/>
      <c r="BV4712" s="8"/>
      <c r="BW4712" s="8"/>
      <c r="BX4712" s="8"/>
      <c r="BY4712" s="8"/>
    </row>
    <row r="4713" spans="1:77" x14ac:dyDescent="0.2">
      <c r="A4713" s="8" t="s">
        <v>17749</v>
      </c>
      <c r="B4713" s="5"/>
      <c r="C4713" s="8" t="s">
        <v>17750</v>
      </c>
      <c r="D4713" s="5"/>
      <c r="E4713" s="8" t="s">
        <v>17476</v>
      </c>
      <c r="F4713" s="5" t="s">
        <v>826</v>
      </c>
      <c r="G4713" s="8" t="s">
        <v>15729</v>
      </c>
      <c r="H4713" s="8" t="s">
        <v>2326</v>
      </c>
      <c r="I4713" s="8" t="s">
        <v>17751</v>
      </c>
      <c r="J4713" s="8"/>
      <c r="K4713" s="8"/>
      <c r="L4713" s="8"/>
      <c r="M4713" s="8"/>
      <c r="N4713" s="8" t="s">
        <v>16274</v>
      </c>
      <c r="O4713" s="8"/>
      <c r="P4713" s="8"/>
      <c r="Q4713" s="8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  <c r="AY4713" s="8"/>
      <c r="AZ4713" s="8"/>
      <c r="BA4713" s="8"/>
      <c r="BB4713" s="8"/>
      <c r="BC4713" s="8"/>
      <c r="BD4713" s="8"/>
      <c r="BE4713" s="8"/>
      <c r="BF4713" s="8"/>
      <c r="BG4713" s="8"/>
      <c r="BH4713" s="8"/>
      <c r="BI4713" s="8"/>
      <c r="BJ4713" s="8"/>
      <c r="BK4713" s="8"/>
      <c r="BL4713" s="8"/>
      <c r="BM4713" s="8"/>
      <c r="BN4713" s="8"/>
      <c r="BO4713" s="8"/>
      <c r="BP4713" s="8"/>
      <c r="BQ4713" s="8"/>
      <c r="BR4713" s="8"/>
      <c r="BS4713" s="8"/>
      <c r="BT4713" s="8"/>
      <c r="BU4713" s="8"/>
      <c r="BV4713" s="8"/>
      <c r="BW4713" s="8"/>
      <c r="BX4713" s="8"/>
      <c r="BY4713" s="8"/>
    </row>
    <row r="4714" spans="1:77" x14ac:dyDescent="0.2">
      <c r="A4714" s="8" t="s">
        <v>17752</v>
      </c>
      <c r="B4714" s="5"/>
      <c r="C4714" s="8" t="s">
        <v>17753</v>
      </c>
      <c r="D4714" s="5"/>
      <c r="E4714" s="8" t="s">
        <v>17476</v>
      </c>
      <c r="F4714" s="5" t="s">
        <v>826</v>
      </c>
      <c r="G4714" s="8" t="s">
        <v>15729</v>
      </c>
      <c r="H4714" s="8" t="s">
        <v>2326</v>
      </c>
      <c r="I4714" s="8" t="s">
        <v>17754</v>
      </c>
      <c r="J4714" s="8"/>
      <c r="K4714" s="8"/>
      <c r="L4714" s="8"/>
      <c r="M4714" s="8"/>
      <c r="N4714" s="8" t="s">
        <v>16274</v>
      </c>
      <c r="O4714" s="8"/>
      <c r="P4714" s="8"/>
      <c r="Q4714" s="8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  <c r="AY4714" s="8"/>
      <c r="AZ4714" s="8"/>
      <c r="BA4714" s="8"/>
      <c r="BB4714" s="8"/>
      <c r="BC4714" s="8"/>
      <c r="BD4714" s="8"/>
      <c r="BE4714" s="8"/>
      <c r="BF4714" s="8"/>
      <c r="BG4714" s="8"/>
      <c r="BH4714" s="8"/>
      <c r="BI4714" s="8"/>
      <c r="BJ4714" s="8"/>
      <c r="BK4714" s="8"/>
      <c r="BL4714" s="8"/>
      <c r="BM4714" s="8"/>
      <c r="BN4714" s="8"/>
      <c r="BO4714" s="8"/>
      <c r="BP4714" s="8"/>
      <c r="BQ4714" s="8"/>
      <c r="BR4714" s="8"/>
      <c r="BS4714" s="8"/>
      <c r="BT4714" s="8"/>
      <c r="BU4714" s="8"/>
      <c r="BV4714" s="8"/>
      <c r="BW4714" s="8"/>
      <c r="BX4714" s="8"/>
      <c r="BY4714" s="8"/>
    </row>
    <row r="4715" spans="1:77" x14ac:dyDescent="0.2">
      <c r="A4715" s="8" t="s">
        <v>17755</v>
      </c>
      <c r="B4715" s="5"/>
      <c r="C4715" s="8" t="s">
        <v>17756</v>
      </c>
      <c r="D4715" s="5"/>
      <c r="E4715" s="8" t="s">
        <v>17476</v>
      </c>
      <c r="F4715" s="5" t="s">
        <v>826</v>
      </c>
      <c r="G4715" s="8" t="s">
        <v>15729</v>
      </c>
      <c r="H4715" s="8" t="s">
        <v>2326</v>
      </c>
      <c r="I4715" s="8" t="s">
        <v>17757</v>
      </c>
      <c r="J4715" s="8"/>
      <c r="K4715" s="8"/>
      <c r="L4715" s="8"/>
      <c r="M4715" s="8"/>
      <c r="N4715" s="8" t="s">
        <v>16274</v>
      </c>
      <c r="O4715" s="8"/>
      <c r="P4715" s="8"/>
      <c r="Q4715" s="8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  <c r="AY4715" s="8"/>
      <c r="AZ4715" s="8"/>
      <c r="BA4715" s="8"/>
      <c r="BB4715" s="8"/>
      <c r="BC4715" s="8"/>
      <c r="BD4715" s="8"/>
      <c r="BE4715" s="8"/>
      <c r="BF4715" s="8"/>
      <c r="BG4715" s="8"/>
      <c r="BH4715" s="8"/>
      <c r="BI4715" s="8"/>
      <c r="BJ4715" s="8"/>
      <c r="BK4715" s="8"/>
      <c r="BL4715" s="8"/>
      <c r="BM4715" s="8"/>
      <c r="BN4715" s="8"/>
      <c r="BO4715" s="8"/>
      <c r="BP4715" s="8"/>
      <c r="BQ4715" s="8"/>
      <c r="BR4715" s="8"/>
      <c r="BS4715" s="8"/>
      <c r="BT4715" s="8"/>
      <c r="BU4715" s="8"/>
      <c r="BV4715" s="8"/>
      <c r="BW4715" s="8"/>
      <c r="BX4715" s="8"/>
      <c r="BY4715" s="8"/>
    </row>
    <row r="4716" spans="1:77" x14ac:dyDescent="0.2">
      <c r="A4716" s="8" t="s">
        <v>17758</v>
      </c>
      <c r="B4716" s="5"/>
      <c r="C4716" s="8" t="s">
        <v>17759</v>
      </c>
      <c r="D4716" s="5"/>
      <c r="E4716" s="8" t="s">
        <v>17476</v>
      </c>
      <c r="F4716" s="5" t="s">
        <v>826</v>
      </c>
      <c r="G4716" s="8" t="s">
        <v>15729</v>
      </c>
      <c r="H4716" s="8" t="s">
        <v>2326</v>
      </c>
      <c r="I4716" s="8" t="s">
        <v>17760</v>
      </c>
      <c r="J4716" s="8"/>
      <c r="K4716" s="8"/>
      <c r="L4716" s="8"/>
      <c r="M4716" s="8"/>
      <c r="N4716" s="8" t="s">
        <v>16274</v>
      </c>
      <c r="O4716" s="8"/>
      <c r="P4716" s="8"/>
      <c r="Q4716" s="8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  <c r="AY4716" s="8"/>
      <c r="AZ4716" s="8"/>
      <c r="BA4716" s="8"/>
      <c r="BB4716" s="8"/>
      <c r="BC4716" s="8"/>
      <c r="BD4716" s="8"/>
      <c r="BE4716" s="8"/>
      <c r="BF4716" s="8"/>
      <c r="BG4716" s="8"/>
      <c r="BH4716" s="8"/>
      <c r="BI4716" s="8"/>
      <c r="BJ4716" s="8"/>
      <c r="BK4716" s="8"/>
      <c r="BL4716" s="8"/>
      <c r="BM4716" s="8"/>
      <c r="BN4716" s="8"/>
      <c r="BO4716" s="8"/>
      <c r="BP4716" s="8"/>
      <c r="BQ4716" s="8"/>
      <c r="BR4716" s="8"/>
      <c r="BS4716" s="8"/>
      <c r="BT4716" s="8"/>
      <c r="BU4716" s="8"/>
      <c r="BV4716" s="8"/>
      <c r="BW4716" s="8"/>
      <c r="BX4716" s="8"/>
      <c r="BY4716" s="8"/>
    </row>
    <row r="4717" spans="1:77" x14ac:dyDescent="0.2">
      <c r="A4717" s="8" t="s">
        <v>17761</v>
      </c>
      <c r="B4717" s="5"/>
      <c r="C4717" s="8" t="s">
        <v>17762</v>
      </c>
      <c r="D4717" s="5"/>
      <c r="E4717" s="8" t="s">
        <v>17476</v>
      </c>
      <c r="F4717" s="5" t="s">
        <v>826</v>
      </c>
      <c r="G4717" s="8" t="s">
        <v>15729</v>
      </c>
      <c r="H4717" s="8" t="s">
        <v>2326</v>
      </c>
      <c r="I4717" s="8" t="s">
        <v>17763</v>
      </c>
      <c r="J4717" s="8"/>
      <c r="K4717" s="8"/>
      <c r="L4717" s="8"/>
      <c r="M4717" s="8"/>
      <c r="N4717" s="8" t="s">
        <v>16274</v>
      </c>
      <c r="O4717" s="8"/>
      <c r="P4717" s="8"/>
      <c r="Q4717" s="8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  <c r="AY4717" s="8"/>
      <c r="AZ4717" s="8"/>
      <c r="BA4717" s="8"/>
      <c r="BB4717" s="8"/>
      <c r="BC4717" s="8"/>
      <c r="BD4717" s="8"/>
      <c r="BE4717" s="8"/>
      <c r="BF4717" s="8"/>
      <c r="BG4717" s="8"/>
      <c r="BH4717" s="8"/>
      <c r="BI4717" s="8"/>
      <c r="BJ4717" s="8"/>
      <c r="BK4717" s="8"/>
      <c r="BL4717" s="8"/>
      <c r="BM4717" s="8"/>
      <c r="BN4717" s="8"/>
      <c r="BO4717" s="8"/>
      <c r="BP4717" s="8"/>
      <c r="BQ4717" s="8"/>
      <c r="BR4717" s="8"/>
      <c r="BS4717" s="8"/>
      <c r="BT4717" s="8"/>
      <c r="BU4717" s="8"/>
      <c r="BV4717" s="8"/>
      <c r="BW4717" s="8"/>
      <c r="BX4717" s="8"/>
      <c r="BY4717" s="8"/>
    </row>
    <row r="4718" spans="1:77" x14ac:dyDescent="0.2">
      <c r="A4718" s="8" t="s">
        <v>17764</v>
      </c>
      <c r="B4718" s="5"/>
      <c r="C4718" s="8" t="s">
        <v>17765</v>
      </c>
      <c r="D4718" s="5"/>
      <c r="E4718" s="8" t="s">
        <v>17476</v>
      </c>
      <c r="F4718" s="5" t="s">
        <v>826</v>
      </c>
      <c r="G4718" s="8" t="s">
        <v>15729</v>
      </c>
      <c r="H4718" s="8" t="s">
        <v>2326</v>
      </c>
      <c r="I4718" s="8" t="s">
        <v>17766</v>
      </c>
      <c r="J4718" s="8"/>
      <c r="K4718" s="8"/>
      <c r="L4718" s="8"/>
      <c r="M4718" s="8"/>
      <c r="N4718" s="8" t="s">
        <v>16274</v>
      </c>
      <c r="O4718" s="8"/>
      <c r="P4718" s="8"/>
      <c r="Q4718" s="8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  <c r="AY4718" s="8"/>
      <c r="AZ4718" s="8"/>
      <c r="BA4718" s="8"/>
      <c r="BB4718" s="8"/>
      <c r="BC4718" s="8"/>
      <c r="BD4718" s="8"/>
      <c r="BE4718" s="8"/>
      <c r="BF4718" s="8"/>
      <c r="BG4718" s="8"/>
      <c r="BH4718" s="8"/>
      <c r="BI4718" s="8"/>
      <c r="BJ4718" s="8"/>
      <c r="BK4718" s="8"/>
      <c r="BL4718" s="8"/>
      <c r="BM4718" s="8"/>
      <c r="BN4718" s="8"/>
      <c r="BO4718" s="8"/>
      <c r="BP4718" s="8"/>
      <c r="BQ4718" s="8"/>
      <c r="BR4718" s="8"/>
      <c r="BS4718" s="8"/>
      <c r="BT4718" s="8"/>
      <c r="BU4718" s="8"/>
      <c r="BV4718" s="8"/>
      <c r="BW4718" s="8"/>
      <c r="BX4718" s="8"/>
      <c r="BY4718" s="8"/>
    </row>
    <row r="4719" spans="1:77" x14ac:dyDescent="0.2">
      <c r="A4719" s="8" t="s">
        <v>17767</v>
      </c>
      <c r="B4719" s="5"/>
      <c r="C4719" s="8" t="s">
        <v>17768</v>
      </c>
      <c r="D4719" s="5"/>
      <c r="E4719" s="8" t="s">
        <v>17476</v>
      </c>
      <c r="F4719" s="5" t="s">
        <v>826</v>
      </c>
      <c r="G4719" s="8" t="s">
        <v>15729</v>
      </c>
      <c r="H4719" s="8" t="s">
        <v>2326</v>
      </c>
      <c r="I4719" s="8" t="s">
        <v>17769</v>
      </c>
      <c r="J4719" s="8"/>
      <c r="K4719" s="8"/>
      <c r="L4719" s="8"/>
      <c r="M4719" s="8"/>
      <c r="N4719" s="8" t="s">
        <v>16274</v>
      </c>
      <c r="O4719" s="8"/>
      <c r="P4719" s="8"/>
      <c r="Q4719" s="8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  <c r="AY4719" s="8"/>
      <c r="AZ4719" s="8"/>
      <c r="BA4719" s="8"/>
      <c r="BB4719" s="8"/>
      <c r="BC4719" s="8"/>
      <c r="BD4719" s="8"/>
      <c r="BE4719" s="8"/>
      <c r="BF4719" s="8"/>
      <c r="BG4719" s="8"/>
      <c r="BH4719" s="8"/>
      <c r="BI4719" s="8"/>
      <c r="BJ4719" s="8"/>
      <c r="BK4719" s="8"/>
      <c r="BL4719" s="8"/>
      <c r="BM4719" s="8"/>
      <c r="BN4719" s="8"/>
      <c r="BO4719" s="8"/>
      <c r="BP4719" s="8"/>
      <c r="BQ4719" s="8"/>
      <c r="BR4719" s="8"/>
      <c r="BS4719" s="8"/>
      <c r="BT4719" s="8"/>
      <c r="BU4719" s="8"/>
      <c r="BV4719" s="8"/>
      <c r="BW4719" s="8"/>
      <c r="BX4719" s="8"/>
      <c r="BY4719" s="8"/>
    </row>
    <row r="4720" spans="1:77" x14ac:dyDescent="0.2">
      <c r="A4720" s="8" t="s">
        <v>17770</v>
      </c>
      <c r="B4720" s="5"/>
      <c r="C4720" s="8" t="s">
        <v>17771</v>
      </c>
      <c r="D4720" s="5"/>
      <c r="E4720" s="8" t="s">
        <v>17476</v>
      </c>
      <c r="F4720" s="5" t="s">
        <v>826</v>
      </c>
      <c r="G4720" s="8" t="s">
        <v>15729</v>
      </c>
      <c r="H4720" s="8" t="s">
        <v>2326</v>
      </c>
      <c r="I4720" s="8" t="s">
        <v>17772</v>
      </c>
      <c r="J4720" s="8"/>
      <c r="K4720" s="8"/>
      <c r="L4720" s="8"/>
      <c r="M4720" s="8"/>
      <c r="N4720" s="8" t="s">
        <v>16274</v>
      </c>
      <c r="O4720" s="8"/>
      <c r="P4720" s="8"/>
      <c r="Q4720" s="8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  <c r="AY4720" s="8"/>
      <c r="AZ4720" s="8"/>
      <c r="BA4720" s="8"/>
      <c r="BB4720" s="8"/>
      <c r="BC4720" s="8"/>
      <c r="BD4720" s="8"/>
      <c r="BE4720" s="8"/>
      <c r="BF4720" s="8"/>
      <c r="BG4720" s="8"/>
      <c r="BH4720" s="8"/>
      <c r="BI4720" s="8"/>
      <c r="BJ4720" s="8"/>
      <c r="BK4720" s="8"/>
      <c r="BL4720" s="8"/>
      <c r="BM4720" s="8"/>
      <c r="BN4720" s="8"/>
      <c r="BO4720" s="8"/>
      <c r="BP4720" s="8"/>
      <c r="BQ4720" s="8"/>
      <c r="BR4720" s="8"/>
      <c r="BS4720" s="8"/>
      <c r="BT4720" s="8"/>
      <c r="BU4720" s="8"/>
      <c r="BV4720" s="8"/>
      <c r="BW4720" s="8"/>
      <c r="BX4720" s="8"/>
      <c r="BY4720" s="8"/>
    </row>
    <row r="4721" spans="1:77" x14ac:dyDescent="0.2">
      <c r="A4721" s="8" t="s">
        <v>17773</v>
      </c>
      <c r="B4721" s="5"/>
      <c r="C4721" s="8" t="s">
        <v>17774</v>
      </c>
      <c r="D4721" s="5"/>
      <c r="E4721" s="8" t="s">
        <v>17476</v>
      </c>
      <c r="F4721" s="5" t="s">
        <v>826</v>
      </c>
      <c r="G4721" s="8" t="s">
        <v>15729</v>
      </c>
      <c r="H4721" s="8" t="s">
        <v>2326</v>
      </c>
      <c r="I4721" s="8" t="s">
        <v>17775</v>
      </c>
      <c r="J4721" s="8"/>
      <c r="K4721" s="8"/>
      <c r="L4721" s="8"/>
      <c r="M4721" s="8"/>
      <c r="N4721" s="8" t="s">
        <v>16274</v>
      </c>
      <c r="O4721" s="8"/>
      <c r="P4721" s="8"/>
      <c r="Q4721" s="8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  <c r="AY4721" s="8"/>
      <c r="AZ4721" s="8"/>
      <c r="BA4721" s="8"/>
      <c r="BB4721" s="8"/>
      <c r="BC4721" s="8"/>
      <c r="BD4721" s="8"/>
      <c r="BE4721" s="8"/>
      <c r="BF4721" s="8"/>
      <c r="BG4721" s="8"/>
      <c r="BH4721" s="8"/>
      <c r="BI4721" s="8"/>
      <c r="BJ4721" s="8"/>
      <c r="BK4721" s="8"/>
      <c r="BL4721" s="8"/>
      <c r="BM4721" s="8"/>
      <c r="BN4721" s="8"/>
      <c r="BO4721" s="8"/>
      <c r="BP4721" s="8"/>
      <c r="BQ4721" s="8"/>
      <c r="BR4721" s="8"/>
      <c r="BS4721" s="8"/>
      <c r="BT4721" s="8"/>
      <c r="BU4721" s="8"/>
      <c r="BV4721" s="8"/>
      <c r="BW4721" s="8"/>
      <c r="BX4721" s="8"/>
      <c r="BY4721" s="8"/>
    </row>
    <row r="4722" spans="1:77" x14ac:dyDescent="0.2">
      <c r="A4722" s="8" t="s">
        <v>17776</v>
      </c>
      <c r="B4722" s="5"/>
      <c r="C4722" s="8" t="s">
        <v>17777</v>
      </c>
      <c r="D4722" s="5"/>
      <c r="E4722" s="8" t="s">
        <v>17476</v>
      </c>
      <c r="F4722" s="5" t="s">
        <v>826</v>
      </c>
      <c r="G4722" s="8" t="s">
        <v>15729</v>
      </c>
      <c r="H4722" s="8" t="s">
        <v>2326</v>
      </c>
      <c r="I4722" s="8" t="s">
        <v>17778</v>
      </c>
      <c r="J4722" s="8"/>
      <c r="K4722" s="8"/>
      <c r="L4722" s="8"/>
      <c r="M4722" s="8"/>
      <c r="N4722" s="8" t="s">
        <v>16274</v>
      </c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  <c r="AY4722" s="8"/>
      <c r="AZ4722" s="8"/>
      <c r="BA4722" s="8"/>
      <c r="BB4722" s="8"/>
      <c r="BC4722" s="8"/>
      <c r="BD4722" s="8"/>
      <c r="BE4722" s="8"/>
      <c r="BF4722" s="8"/>
      <c r="BG4722" s="8"/>
      <c r="BH4722" s="8"/>
      <c r="BI4722" s="8"/>
      <c r="BJ4722" s="8"/>
      <c r="BK4722" s="8"/>
      <c r="BL4722" s="8"/>
      <c r="BM4722" s="8"/>
      <c r="BN4722" s="8"/>
      <c r="BO4722" s="8"/>
      <c r="BP4722" s="8"/>
      <c r="BQ4722" s="8"/>
      <c r="BR4722" s="8"/>
      <c r="BS4722" s="8"/>
      <c r="BT4722" s="8"/>
      <c r="BU4722" s="8"/>
      <c r="BV4722" s="8"/>
      <c r="BW4722" s="8"/>
      <c r="BX4722" s="8"/>
      <c r="BY4722" s="8"/>
    </row>
    <row r="4723" spans="1:77" x14ac:dyDescent="0.2">
      <c r="A4723" s="8" t="s">
        <v>17779</v>
      </c>
      <c r="B4723" s="5"/>
      <c r="C4723" s="8" t="s">
        <v>17780</v>
      </c>
      <c r="D4723" s="5"/>
      <c r="E4723" s="8" t="s">
        <v>17476</v>
      </c>
      <c r="F4723" s="5" t="s">
        <v>826</v>
      </c>
      <c r="G4723" s="8" t="s">
        <v>15729</v>
      </c>
      <c r="H4723" s="8" t="s">
        <v>2326</v>
      </c>
      <c r="I4723" s="8" t="s">
        <v>17781</v>
      </c>
      <c r="J4723" s="8"/>
      <c r="K4723" s="8"/>
      <c r="L4723" s="8"/>
      <c r="M4723" s="8"/>
      <c r="N4723" s="8" t="s">
        <v>16274</v>
      </c>
      <c r="O4723" s="8"/>
      <c r="P4723" s="8"/>
      <c r="Q4723" s="8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  <c r="AY4723" s="8"/>
      <c r="AZ4723" s="8"/>
      <c r="BA4723" s="8"/>
      <c r="BB4723" s="8"/>
      <c r="BC4723" s="8"/>
      <c r="BD4723" s="8"/>
      <c r="BE4723" s="8"/>
      <c r="BF4723" s="8"/>
      <c r="BG4723" s="8"/>
      <c r="BH4723" s="8"/>
      <c r="BI4723" s="8"/>
      <c r="BJ4723" s="8"/>
      <c r="BK4723" s="8"/>
      <c r="BL4723" s="8"/>
      <c r="BM4723" s="8"/>
      <c r="BN4723" s="8"/>
      <c r="BO4723" s="8"/>
      <c r="BP4723" s="8"/>
      <c r="BQ4723" s="8"/>
      <c r="BR4723" s="8"/>
      <c r="BS4723" s="8"/>
      <c r="BT4723" s="8"/>
      <c r="BU4723" s="8"/>
      <c r="BV4723" s="8"/>
      <c r="BW4723" s="8"/>
      <c r="BX4723" s="8"/>
      <c r="BY4723" s="8"/>
    </row>
    <row r="4724" spans="1:77" x14ac:dyDescent="0.2">
      <c r="A4724" s="8" t="s">
        <v>17782</v>
      </c>
      <c r="B4724" s="5"/>
      <c r="C4724" s="8" t="s">
        <v>17783</v>
      </c>
      <c r="D4724" s="5"/>
      <c r="E4724" s="8" t="s">
        <v>17476</v>
      </c>
      <c r="F4724" s="5" t="s">
        <v>826</v>
      </c>
      <c r="G4724" s="8" t="s">
        <v>15729</v>
      </c>
      <c r="H4724" s="8" t="s">
        <v>2326</v>
      </c>
      <c r="I4724" s="8" t="s">
        <v>17784</v>
      </c>
      <c r="J4724" s="8"/>
      <c r="K4724" s="8"/>
      <c r="L4724" s="8"/>
      <c r="M4724" s="8"/>
      <c r="N4724" s="8" t="s">
        <v>16274</v>
      </c>
      <c r="O4724" s="8"/>
      <c r="P4724" s="8"/>
      <c r="Q4724" s="8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  <c r="AY4724" s="8"/>
      <c r="AZ4724" s="8"/>
      <c r="BA4724" s="8"/>
      <c r="BB4724" s="8"/>
      <c r="BC4724" s="8"/>
      <c r="BD4724" s="8"/>
      <c r="BE4724" s="8"/>
      <c r="BF4724" s="8"/>
      <c r="BG4724" s="8"/>
      <c r="BH4724" s="8"/>
      <c r="BI4724" s="8"/>
      <c r="BJ4724" s="8"/>
      <c r="BK4724" s="8"/>
      <c r="BL4724" s="8"/>
      <c r="BM4724" s="8"/>
      <c r="BN4724" s="8"/>
      <c r="BO4724" s="8"/>
      <c r="BP4724" s="8"/>
      <c r="BQ4724" s="8"/>
      <c r="BR4724" s="8"/>
      <c r="BS4724" s="8"/>
      <c r="BT4724" s="8"/>
      <c r="BU4724" s="8"/>
      <c r="BV4724" s="8"/>
      <c r="BW4724" s="8"/>
      <c r="BX4724" s="8"/>
      <c r="BY4724" s="8"/>
    </row>
    <row r="4725" spans="1:77" x14ac:dyDescent="0.2">
      <c r="A4725" s="8" t="s">
        <v>17785</v>
      </c>
      <c r="B4725" s="5"/>
      <c r="C4725" s="8" t="s">
        <v>17786</v>
      </c>
      <c r="D4725" s="5"/>
      <c r="E4725" s="8" t="s">
        <v>17476</v>
      </c>
      <c r="F4725" s="5" t="s">
        <v>826</v>
      </c>
      <c r="G4725" s="8" t="s">
        <v>15729</v>
      </c>
      <c r="H4725" s="8" t="s">
        <v>2326</v>
      </c>
      <c r="I4725" s="8" t="s">
        <v>17787</v>
      </c>
      <c r="J4725" s="8"/>
      <c r="K4725" s="8"/>
      <c r="L4725" s="8"/>
      <c r="M4725" s="8"/>
      <c r="N4725" s="8" t="s">
        <v>16274</v>
      </c>
      <c r="O4725" s="8"/>
      <c r="P4725" s="8"/>
      <c r="Q4725" s="8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  <c r="AY4725" s="8"/>
      <c r="AZ4725" s="8"/>
      <c r="BA4725" s="8"/>
      <c r="BB4725" s="8"/>
      <c r="BC4725" s="8"/>
      <c r="BD4725" s="8"/>
      <c r="BE4725" s="8"/>
      <c r="BF4725" s="8"/>
      <c r="BG4725" s="8"/>
      <c r="BH4725" s="8"/>
      <c r="BI4725" s="8"/>
      <c r="BJ4725" s="8"/>
      <c r="BK4725" s="8"/>
      <c r="BL4725" s="8"/>
      <c r="BM4725" s="8"/>
      <c r="BN4725" s="8"/>
      <c r="BO4725" s="8"/>
      <c r="BP4725" s="8"/>
      <c r="BQ4725" s="8"/>
      <c r="BR4725" s="8"/>
      <c r="BS4725" s="8"/>
      <c r="BT4725" s="8"/>
      <c r="BU4725" s="8"/>
      <c r="BV4725" s="8"/>
      <c r="BW4725" s="8"/>
      <c r="BX4725" s="8"/>
      <c r="BY4725" s="8"/>
    </row>
    <row r="4726" spans="1:77" x14ac:dyDescent="0.2">
      <c r="A4726" s="8" t="s">
        <v>17788</v>
      </c>
      <c r="B4726" s="5"/>
      <c r="C4726" s="8" t="s">
        <v>17789</v>
      </c>
      <c r="D4726" s="5"/>
      <c r="E4726" s="8" t="s">
        <v>17476</v>
      </c>
      <c r="F4726" s="5" t="s">
        <v>826</v>
      </c>
      <c r="G4726" s="8" t="s">
        <v>15729</v>
      </c>
      <c r="H4726" s="8" t="s">
        <v>2326</v>
      </c>
      <c r="I4726" s="8" t="s">
        <v>17790</v>
      </c>
      <c r="J4726" s="8"/>
      <c r="K4726" s="8"/>
      <c r="L4726" s="8"/>
      <c r="M4726" s="8"/>
      <c r="N4726" s="8" t="s">
        <v>16274</v>
      </c>
      <c r="O4726" s="8"/>
      <c r="P4726" s="8"/>
      <c r="Q4726" s="8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  <c r="AY4726" s="8"/>
      <c r="AZ4726" s="8"/>
      <c r="BA4726" s="8"/>
      <c r="BB4726" s="8"/>
      <c r="BC4726" s="8"/>
      <c r="BD4726" s="8"/>
      <c r="BE4726" s="8"/>
      <c r="BF4726" s="8"/>
      <c r="BG4726" s="8"/>
      <c r="BH4726" s="8"/>
      <c r="BI4726" s="8"/>
      <c r="BJ4726" s="8"/>
      <c r="BK4726" s="8"/>
      <c r="BL4726" s="8"/>
      <c r="BM4726" s="8"/>
      <c r="BN4726" s="8"/>
      <c r="BO4726" s="8"/>
      <c r="BP4726" s="8"/>
      <c r="BQ4726" s="8"/>
      <c r="BR4726" s="8"/>
      <c r="BS4726" s="8"/>
      <c r="BT4726" s="8"/>
      <c r="BU4726" s="8"/>
      <c r="BV4726" s="8"/>
      <c r="BW4726" s="8"/>
      <c r="BX4726" s="8"/>
      <c r="BY4726" s="8"/>
    </row>
    <row r="4727" spans="1:77" x14ac:dyDescent="0.2">
      <c r="A4727" s="8" t="s">
        <v>17791</v>
      </c>
      <c r="B4727" s="5"/>
      <c r="C4727" s="8" t="s">
        <v>17792</v>
      </c>
      <c r="D4727" s="5"/>
      <c r="E4727" s="8" t="s">
        <v>17476</v>
      </c>
      <c r="F4727" s="5" t="s">
        <v>826</v>
      </c>
      <c r="G4727" s="8" t="s">
        <v>15729</v>
      </c>
      <c r="H4727" s="8" t="s">
        <v>2326</v>
      </c>
      <c r="I4727" s="8" t="s">
        <v>17793</v>
      </c>
      <c r="J4727" s="8"/>
      <c r="K4727" s="8"/>
      <c r="L4727" s="8"/>
      <c r="M4727" s="8"/>
      <c r="N4727" s="8" t="s">
        <v>16274</v>
      </c>
      <c r="O4727" s="8"/>
      <c r="P4727" s="8"/>
      <c r="Q4727" s="8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  <c r="AY4727" s="8"/>
      <c r="AZ4727" s="8"/>
      <c r="BA4727" s="8"/>
      <c r="BB4727" s="8"/>
      <c r="BC4727" s="8"/>
      <c r="BD4727" s="8"/>
      <c r="BE4727" s="8"/>
      <c r="BF4727" s="8"/>
      <c r="BG4727" s="8"/>
      <c r="BH4727" s="8"/>
      <c r="BI4727" s="8"/>
      <c r="BJ4727" s="8"/>
      <c r="BK4727" s="8"/>
      <c r="BL4727" s="8"/>
      <c r="BM4727" s="8"/>
      <c r="BN4727" s="8"/>
      <c r="BO4727" s="8"/>
      <c r="BP4727" s="8"/>
      <c r="BQ4727" s="8"/>
      <c r="BR4727" s="8"/>
      <c r="BS4727" s="8"/>
      <c r="BT4727" s="8"/>
      <c r="BU4727" s="8"/>
      <c r="BV4727" s="8"/>
      <c r="BW4727" s="8"/>
      <c r="BX4727" s="8"/>
      <c r="BY4727" s="8"/>
    </row>
    <row r="4728" spans="1:77" x14ac:dyDescent="0.2">
      <c r="A4728" s="8" t="s">
        <v>17794</v>
      </c>
      <c r="B4728" s="5"/>
      <c r="C4728" s="8" t="s">
        <v>17795</v>
      </c>
      <c r="D4728" s="5"/>
      <c r="E4728" s="8" t="s">
        <v>17476</v>
      </c>
      <c r="F4728" s="5" t="s">
        <v>826</v>
      </c>
      <c r="G4728" s="8" t="s">
        <v>15729</v>
      </c>
      <c r="H4728" s="8" t="s">
        <v>2326</v>
      </c>
      <c r="I4728" s="8" t="s">
        <v>17796</v>
      </c>
      <c r="J4728" s="8"/>
      <c r="K4728" s="8"/>
      <c r="L4728" s="8"/>
      <c r="M4728" s="8"/>
      <c r="N4728" s="8" t="s">
        <v>16274</v>
      </c>
      <c r="O4728" s="8"/>
      <c r="P4728" s="8"/>
      <c r="Q4728" s="8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  <c r="AY4728" s="8"/>
      <c r="AZ4728" s="8"/>
      <c r="BA4728" s="8"/>
      <c r="BB4728" s="8"/>
      <c r="BC4728" s="8"/>
      <c r="BD4728" s="8"/>
      <c r="BE4728" s="8"/>
      <c r="BF4728" s="8"/>
      <c r="BG4728" s="8"/>
      <c r="BH4728" s="8"/>
      <c r="BI4728" s="8"/>
      <c r="BJ4728" s="8"/>
      <c r="BK4728" s="8"/>
      <c r="BL4728" s="8"/>
      <c r="BM4728" s="8"/>
      <c r="BN4728" s="8"/>
      <c r="BO4728" s="8"/>
      <c r="BP4728" s="8"/>
      <c r="BQ4728" s="8"/>
      <c r="BR4728" s="8"/>
      <c r="BS4728" s="8"/>
      <c r="BT4728" s="8"/>
      <c r="BU4728" s="8"/>
      <c r="BV4728" s="8"/>
      <c r="BW4728" s="8"/>
      <c r="BX4728" s="8"/>
      <c r="BY4728" s="8"/>
    </row>
    <row r="4729" spans="1:77" x14ac:dyDescent="0.2">
      <c r="A4729" s="8" t="s">
        <v>17797</v>
      </c>
      <c r="B4729" s="5"/>
      <c r="C4729" s="8" t="s">
        <v>17798</v>
      </c>
      <c r="D4729" s="5"/>
      <c r="E4729" s="8" t="s">
        <v>17476</v>
      </c>
      <c r="F4729" s="5" t="s">
        <v>826</v>
      </c>
      <c r="G4729" s="8" t="s">
        <v>15729</v>
      </c>
      <c r="H4729" s="8" t="s">
        <v>2326</v>
      </c>
      <c r="I4729" s="8" t="s">
        <v>17799</v>
      </c>
      <c r="J4729" s="8"/>
      <c r="K4729" s="8"/>
      <c r="L4729" s="8"/>
      <c r="M4729" s="8"/>
      <c r="N4729" s="8" t="s">
        <v>16274</v>
      </c>
      <c r="O4729" s="8"/>
      <c r="P4729" s="8"/>
      <c r="Q4729" s="8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  <c r="AY4729" s="8"/>
      <c r="AZ4729" s="8"/>
      <c r="BA4729" s="8"/>
      <c r="BB4729" s="8"/>
      <c r="BC4729" s="8"/>
      <c r="BD4729" s="8"/>
      <c r="BE4729" s="8"/>
      <c r="BF4729" s="8"/>
      <c r="BG4729" s="8"/>
      <c r="BH4729" s="8"/>
      <c r="BI4729" s="8"/>
      <c r="BJ4729" s="8"/>
      <c r="BK4729" s="8"/>
      <c r="BL4729" s="8"/>
      <c r="BM4729" s="8"/>
      <c r="BN4729" s="8"/>
      <c r="BO4729" s="8"/>
      <c r="BP4729" s="8"/>
      <c r="BQ4729" s="8"/>
      <c r="BR4729" s="8"/>
      <c r="BS4729" s="8"/>
      <c r="BT4729" s="8"/>
      <c r="BU4729" s="8"/>
      <c r="BV4729" s="8"/>
      <c r="BW4729" s="8"/>
      <c r="BX4729" s="8"/>
      <c r="BY4729" s="8"/>
    </row>
    <row r="4730" spans="1:77" x14ac:dyDescent="0.2">
      <c r="A4730" s="8" t="s">
        <v>17800</v>
      </c>
      <c r="B4730" s="5"/>
      <c r="C4730" s="8" t="s">
        <v>17801</v>
      </c>
      <c r="D4730" s="5"/>
      <c r="E4730" s="8" t="s">
        <v>17476</v>
      </c>
      <c r="F4730" s="5" t="s">
        <v>826</v>
      </c>
      <c r="G4730" s="8" t="s">
        <v>15729</v>
      </c>
      <c r="H4730" s="8" t="s">
        <v>2326</v>
      </c>
      <c r="I4730" s="8" t="s">
        <v>17802</v>
      </c>
      <c r="J4730" s="8"/>
      <c r="K4730" s="8"/>
      <c r="L4730" s="8"/>
      <c r="M4730" s="8"/>
      <c r="N4730" s="8" t="s">
        <v>16274</v>
      </c>
      <c r="O4730" s="8"/>
      <c r="P4730" s="8"/>
      <c r="Q4730" s="8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  <c r="AY4730" s="8"/>
      <c r="AZ4730" s="8"/>
      <c r="BA4730" s="8"/>
      <c r="BB4730" s="8"/>
      <c r="BC4730" s="8"/>
      <c r="BD4730" s="8"/>
      <c r="BE4730" s="8"/>
      <c r="BF4730" s="8"/>
      <c r="BG4730" s="8"/>
      <c r="BH4730" s="8"/>
      <c r="BI4730" s="8"/>
      <c r="BJ4730" s="8"/>
      <c r="BK4730" s="8"/>
      <c r="BL4730" s="8"/>
      <c r="BM4730" s="8"/>
      <c r="BN4730" s="8"/>
      <c r="BO4730" s="8"/>
      <c r="BP4730" s="8"/>
      <c r="BQ4730" s="8"/>
      <c r="BR4730" s="8"/>
      <c r="BS4730" s="8"/>
      <c r="BT4730" s="8"/>
      <c r="BU4730" s="8"/>
      <c r="BV4730" s="8"/>
      <c r="BW4730" s="8"/>
      <c r="BX4730" s="8"/>
      <c r="BY4730" s="8"/>
    </row>
    <row r="4731" spans="1:77" x14ac:dyDescent="0.2">
      <c r="A4731" s="8" t="s">
        <v>17803</v>
      </c>
      <c r="B4731" s="5"/>
      <c r="C4731" s="8" t="s">
        <v>17804</v>
      </c>
      <c r="D4731" s="5"/>
      <c r="E4731" s="8" t="s">
        <v>17242</v>
      </c>
      <c r="F4731" s="5" t="s">
        <v>826</v>
      </c>
      <c r="G4731" s="8" t="s">
        <v>15729</v>
      </c>
      <c r="H4731" s="8" t="s">
        <v>2326</v>
      </c>
      <c r="I4731" s="8" t="s">
        <v>17805</v>
      </c>
      <c r="J4731" s="8"/>
      <c r="K4731" s="8"/>
      <c r="L4731" s="8"/>
      <c r="M4731" s="8" t="s">
        <v>17806</v>
      </c>
      <c r="N4731" s="8" t="s">
        <v>16274</v>
      </c>
      <c r="O4731" s="8"/>
      <c r="P4731" s="8"/>
      <c r="Q4731" s="8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  <c r="AY4731" s="8"/>
      <c r="AZ4731" s="8"/>
      <c r="BA4731" s="8"/>
      <c r="BB4731" s="8"/>
      <c r="BC4731" s="8"/>
      <c r="BD4731" s="8"/>
      <c r="BE4731" s="8"/>
      <c r="BF4731" s="8"/>
      <c r="BG4731" s="8"/>
      <c r="BH4731" s="8"/>
      <c r="BI4731" s="8"/>
      <c r="BJ4731" s="8"/>
      <c r="BK4731" s="8"/>
      <c r="BL4731" s="8"/>
      <c r="BM4731" s="8"/>
      <c r="BN4731" s="8"/>
      <c r="BO4731" s="8"/>
      <c r="BP4731" s="8"/>
      <c r="BQ4731" s="8"/>
      <c r="BR4731" s="8"/>
      <c r="BS4731" s="8"/>
      <c r="BT4731" s="8"/>
      <c r="BU4731" s="8"/>
      <c r="BV4731" s="8"/>
      <c r="BW4731" s="8"/>
      <c r="BX4731" s="8"/>
      <c r="BY4731" s="8"/>
    </row>
    <row r="4732" spans="1:77" x14ac:dyDescent="0.2">
      <c r="A4732" s="8" t="s">
        <v>17807</v>
      </c>
      <c r="B4732" s="5"/>
      <c r="C4732" s="8" t="s">
        <v>17808</v>
      </c>
      <c r="D4732" s="5"/>
      <c r="E4732" s="8" t="s">
        <v>17237</v>
      </c>
      <c r="F4732" s="5" t="s">
        <v>826</v>
      </c>
      <c r="G4732" s="8" t="s">
        <v>15729</v>
      </c>
      <c r="H4732" s="8" t="s">
        <v>2326</v>
      </c>
      <c r="I4732" s="8" t="s">
        <v>17809</v>
      </c>
      <c r="J4732" s="8"/>
      <c r="K4732" s="8"/>
      <c r="L4732" s="8"/>
      <c r="M4732" s="8" t="s">
        <v>17810</v>
      </c>
      <c r="N4732" s="8" t="s">
        <v>16274</v>
      </c>
      <c r="O4732" s="8"/>
      <c r="P4732" s="8"/>
      <c r="Q4732" s="8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  <c r="AY4732" s="8"/>
      <c r="AZ4732" s="8"/>
      <c r="BA4732" s="8"/>
      <c r="BB4732" s="8"/>
      <c r="BC4732" s="8"/>
      <c r="BD4732" s="8"/>
      <c r="BE4732" s="8"/>
      <c r="BF4732" s="8"/>
      <c r="BG4732" s="8"/>
      <c r="BH4732" s="8"/>
      <c r="BI4732" s="8"/>
      <c r="BJ4732" s="8"/>
      <c r="BK4732" s="8"/>
      <c r="BL4732" s="8"/>
      <c r="BM4732" s="8"/>
      <c r="BN4732" s="8"/>
      <c r="BO4732" s="8"/>
      <c r="BP4732" s="8"/>
      <c r="BQ4732" s="8"/>
      <c r="BR4732" s="8"/>
      <c r="BS4732" s="8"/>
      <c r="BT4732" s="8"/>
      <c r="BU4732" s="8"/>
      <c r="BV4732" s="8"/>
      <c r="BW4732" s="8"/>
      <c r="BX4732" s="8"/>
      <c r="BY4732" s="8"/>
    </row>
    <row r="4733" spans="1:77" x14ac:dyDescent="0.2">
      <c r="A4733" s="8" t="s">
        <v>17811</v>
      </c>
      <c r="B4733" s="5"/>
      <c r="C4733" s="8" t="s">
        <v>17812</v>
      </c>
      <c r="D4733" s="5"/>
      <c r="E4733" s="8" t="s">
        <v>17242</v>
      </c>
      <c r="F4733" s="5" t="s">
        <v>826</v>
      </c>
      <c r="G4733" s="8" t="s">
        <v>15729</v>
      </c>
      <c r="H4733" s="8" t="s">
        <v>2326</v>
      </c>
      <c r="I4733" s="8" t="s">
        <v>17813</v>
      </c>
      <c r="J4733" s="8"/>
      <c r="K4733" s="8"/>
      <c r="L4733" s="8"/>
      <c r="M4733" s="8" t="s">
        <v>17814</v>
      </c>
      <c r="N4733" s="8" t="s">
        <v>16274</v>
      </c>
      <c r="O4733" s="8"/>
      <c r="P4733" s="8"/>
      <c r="Q4733" s="8"/>
      <c r="R4733" s="8"/>
      <c r="S4733" s="8"/>
      <c r="T4733" s="8"/>
      <c r="U4733" s="8"/>
      <c r="V4733" s="8"/>
      <c r="W4733" s="8"/>
      <c r="X4733" s="8"/>
      <c r="Y4733" s="8"/>
      <c r="Z4733" s="8"/>
      <c r="AA4733" s="8"/>
      <c r="AB4733" s="8"/>
      <c r="AC4733" s="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  <c r="AY4733" s="8"/>
      <c r="AZ4733" s="8"/>
      <c r="BA4733" s="8"/>
      <c r="BB4733" s="8"/>
      <c r="BC4733" s="8"/>
      <c r="BD4733" s="8"/>
      <c r="BE4733" s="8"/>
      <c r="BF4733" s="8"/>
      <c r="BG4733" s="8"/>
      <c r="BH4733" s="8"/>
      <c r="BI4733" s="8"/>
      <c r="BJ4733" s="8"/>
      <c r="BK4733" s="8"/>
      <c r="BL4733" s="8"/>
      <c r="BM4733" s="8"/>
      <c r="BN4733" s="8"/>
      <c r="BO4733" s="8"/>
      <c r="BP4733" s="8"/>
      <c r="BQ4733" s="8"/>
      <c r="BR4733" s="8"/>
      <c r="BS4733" s="8"/>
      <c r="BT4733" s="8"/>
      <c r="BU4733" s="8"/>
      <c r="BV4733" s="8"/>
      <c r="BW4733" s="8"/>
      <c r="BX4733" s="8"/>
      <c r="BY4733" s="8"/>
    </row>
    <row r="4734" spans="1:77" x14ac:dyDescent="0.2">
      <c r="A4734" s="8" t="s">
        <v>17815</v>
      </c>
      <c r="B4734" s="5"/>
      <c r="C4734" s="8" t="s">
        <v>17816</v>
      </c>
      <c r="D4734" s="5"/>
      <c r="E4734" s="8" t="s">
        <v>17476</v>
      </c>
      <c r="F4734" s="5" t="s">
        <v>826</v>
      </c>
      <c r="G4734" s="8" t="s">
        <v>15729</v>
      </c>
      <c r="H4734" s="8" t="s">
        <v>2326</v>
      </c>
      <c r="I4734" s="8" t="s">
        <v>17817</v>
      </c>
      <c r="J4734" s="8"/>
      <c r="K4734" s="8"/>
      <c r="L4734" s="8"/>
      <c r="M4734" s="8"/>
      <c r="N4734" s="8" t="s">
        <v>16274</v>
      </c>
      <c r="O4734" s="8"/>
      <c r="P4734" s="8"/>
      <c r="Q4734" s="8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  <c r="AY4734" s="8"/>
      <c r="AZ4734" s="8"/>
      <c r="BA4734" s="8"/>
      <c r="BB4734" s="8"/>
      <c r="BC4734" s="8"/>
      <c r="BD4734" s="8"/>
      <c r="BE4734" s="8"/>
      <c r="BF4734" s="8"/>
      <c r="BG4734" s="8"/>
      <c r="BH4734" s="8"/>
      <c r="BI4734" s="8"/>
      <c r="BJ4734" s="8"/>
      <c r="BK4734" s="8"/>
      <c r="BL4734" s="8"/>
      <c r="BM4734" s="8"/>
      <c r="BN4734" s="8"/>
      <c r="BO4734" s="8"/>
      <c r="BP4734" s="8"/>
      <c r="BQ4734" s="8"/>
      <c r="BR4734" s="8"/>
      <c r="BS4734" s="8"/>
      <c r="BT4734" s="8"/>
      <c r="BU4734" s="8"/>
      <c r="BV4734" s="8"/>
      <c r="BW4734" s="8"/>
      <c r="BX4734" s="8"/>
      <c r="BY4734" s="8"/>
    </row>
    <row r="4735" spans="1:77" x14ac:dyDescent="0.2">
      <c r="A4735" s="8" t="s">
        <v>17818</v>
      </c>
      <c r="B4735" s="5"/>
      <c r="C4735" s="8" t="s">
        <v>17819</v>
      </c>
      <c r="D4735" s="5"/>
      <c r="E4735" s="8" t="s">
        <v>17476</v>
      </c>
      <c r="F4735" s="5" t="s">
        <v>826</v>
      </c>
      <c r="G4735" s="8" t="s">
        <v>15729</v>
      </c>
      <c r="H4735" s="8" t="s">
        <v>2326</v>
      </c>
      <c r="I4735" s="8" t="s">
        <v>17820</v>
      </c>
      <c r="J4735" s="8"/>
      <c r="K4735" s="8"/>
      <c r="L4735" s="8"/>
      <c r="M4735" s="8"/>
      <c r="N4735" s="8" t="s">
        <v>16274</v>
      </c>
      <c r="O4735" s="8"/>
      <c r="P4735" s="8"/>
      <c r="Q4735" s="8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  <c r="AY4735" s="8"/>
      <c r="AZ4735" s="8"/>
      <c r="BA4735" s="8"/>
      <c r="BB4735" s="8"/>
      <c r="BC4735" s="8"/>
      <c r="BD4735" s="8"/>
      <c r="BE4735" s="8"/>
      <c r="BF4735" s="8"/>
      <c r="BG4735" s="8"/>
      <c r="BH4735" s="8"/>
      <c r="BI4735" s="8"/>
      <c r="BJ4735" s="8"/>
      <c r="BK4735" s="8"/>
      <c r="BL4735" s="8"/>
      <c r="BM4735" s="8"/>
      <c r="BN4735" s="8"/>
      <c r="BO4735" s="8"/>
      <c r="BP4735" s="8"/>
      <c r="BQ4735" s="8"/>
      <c r="BR4735" s="8"/>
      <c r="BS4735" s="8"/>
      <c r="BT4735" s="8"/>
      <c r="BU4735" s="8"/>
      <c r="BV4735" s="8"/>
      <c r="BW4735" s="8"/>
      <c r="BX4735" s="8"/>
      <c r="BY4735" s="8"/>
    </row>
    <row r="4736" spans="1:77" x14ac:dyDescent="0.2">
      <c r="A4736" s="8" t="s">
        <v>17821</v>
      </c>
      <c r="B4736" s="5"/>
      <c r="C4736" s="8" t="s">
        <v>17822</v>
      </c>
      <c r="D4736" s="5"/>
      <c r="E4736" s="8" t="s">
        <v>17476</v>
      </c>
      <c r="F4736" s="5" t="s">
        <v>826</v>
      </c>
      <c r="G4736" s="8" t="s">
        <v>15729</v>
      </c>
      <c r="H4736" s="8" t="s">
        <v>2326</v>
      </c>
      <c r="I4736" s="8" t="s">
        <v>17823</v>
      </c>
      <c r="J4736" s="8"/>
      <c r="K4736" s="8"/>
      <c r="L4736" s="8"/>
      <c r="M4736" s="8"/>
      <c r="N4736" s="8" t="s">
        <v>16274</v>
      </c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  <c r="AY4736" s="8"/>
      <c r="AZ4736" s="8"/>
      <c r="BA4736" s="8"/>
      <c r="BB4736" s="8"/>
      <c r="BC4736" s="8"/>
      <c r="BD4736" s="8"/>
      <c r="BE4736" s="8"/>
      <c r="BF4736" s="8"/>
      <c r="BG4736" s="8"/>
      <c r="BH4736" s="8"/>
      <c r="BI4736" s="8"/>
      <c r="BJ4736" s="8"/>
      <c r="BK4736" s="8"/>
      <c r="BL4736" s="8"/>
      <c r="BM4736" s="8"/>
      <c r="BN4736" s="8"/>
      <c r="BO4736" s="8"/>
      <c r="BP4736" s="8"/>
      <c r="BQ4736" s="8"/>
      <c r="BR4736" s="8"/>
      <c r="BS4736" s="8"/>
      <c r="BT4736" s="8"/>
      <c r="BU4736" s="8"/>
      <c r="BV4736" s="8"/>
      <c r="BW4736" s="8"/>
      <c r="BX4736" s="8"/>
      <c r="BY4736" s="8"/>
    </row>
    <row r="4737" spans="1:77" x14ac:dyDescent="0.2">
      <c r="A4737" s="8" t="s">
        <v>17824</v>
      </c>
      <c r="B4737" s="5"/>
      <c r="C4737" s="8" t="s">
        <v>17825</v>
      </c>
      <c r="D4737" s="5"/>
      <c r="E4737" s="8" t="s">
        <v>17476</v>
      </c>
      <c r="F4737" s="5" t="s">
        <v>826</v>
      </c>
      <c r="G4737" s="8" t="s">
        <v>15729</v>
      </c>
      <c r="H4737" s="8" t="s">
        <v>2326</v>
      </c>
      <c r="I4737" s="8" t="s">
        <v>17826</v>
      </c>
      <c r="J4737" s="8"/>
      <c r="K4737" s="8"/>
      <c r="L4737" s="8"/>
      <c r="M4737" s="8"/>
      <c r="N4737" s="8" t="s">
        <v>16274</v>
      </c>
      <c r="O4737" s="8"/>
      <c r="P4737" s="8"/>
      <c r="Q4737" s="8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  <c r="AY4737" s="8"/>
      <c r="AZ4737" s="8"/>
      <c r="BA4737" s="8"/>
      <c r="BB4737" s="8"/>
      <c r="BC4737" s="8"/>
      <c r="BD4737" s="8"/>
      <c r="BE4737" s="8"/>
      <c r="BF4737" s="8"/>
      <c r="BG4737" s="8"/>
      <c r="BH4737" s="8"/>
      <c r="BI4737" s="8"/>
      <c r="BJ4737" s="8"/>
      <c r="BK4737" s="8"/>
      <c r="BL4737" s="8"/>
      <c r="BM4737" s="8"/>
      <c r="BN4737" s="8"/>
      <c r="BO4737" s="8"/>
      <c r="BP4737" s="8"/>
      <c r="BQ4737" s="8"/>
      <c r="BR4737" s="8"/>
      <c r="BS4737" s="8"/>
      <c r="BT4737" s="8"/>
      <c r="BU4737" s="8"/>
      <c r="BV4737" s="8"/>
      <c r="BW4737" s="8"/>
      <c r="BX4737" s="8"/>
      <c r="BY4737" s="8"/>
    </row>
    <row r="4738" spans="1:77" x14ac:dyDescent="0.2">
      <c r="A4738" s="8" t="s">
        <v>17827</v>
      </c>
      <c r="B4738" s="5"/>
      <c r="C4738" s="8" t="s">
        <v>17828</v>
      </c>
      <c r="D4738" s="5"/>
      <c r="E4738" s="8" t="s">
        <v>17242</v>
      </c>
      <c r="F4738" s="5" t="s">
        <v>826</v>
      </c>
      <c r="G4738" s="8" t="s">
        <v>15729</v>
      </c>
      <c r="H4738" s="8" t="s">
        <v>2326</v>
      </c>
      <c r="I4738" s="8" t="s">
        <v>17829</v>
      </c>
      <c r="J4738" s="8"/>
      <c r="K4738" s="8"/>
      <c r="L4738" s="8"/>
      <c r="M4738" s="8" t="s">
        <v>17830</v>
      </c>
      <c r="N4738" s="8" t="s">
        <v>16274</v>
      </c>
      <c r="O4738" s="8"/>
      <c r="P4738" s="8"/>
      <c r="Q4738" s="8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  <c r="AY4738" s="8"/>
      <c r="AZ4738" s="8"/>
      <c r="BA4738" s="8"/>
      <c r="BB4738" s="8"/>
      <c r="BC4738" s="8"/>
      <c r="BD4738" s="8"/>
      <c r="BE4738" s="8"/>
      <c r="BF4738" s="8"/>
      <c r="BG4738" s="8"/>
      <c r="BH4738" s="8"/>
      <c r="BI4738" s="8"/>
      <c r="BJ4738" s="8"/>
      <c r="BK4738" s="8"/>
      <c r="BL4738" s="8"/>
      <c r="BM4738" s="8"/>
      <c r="BN4738" s="8"/>
      <c r="BO4738" s="8"/>
      <c r="BP4738" s="8"/>
      <c r="BQ4738" s="8"/>
      <c r="BR4738" s="8"/>
      <c r="BS4738" s="8"/>
      <c r="BT4738" s="8"/>
      <c r="BU4738" s="8"/>
      <c r="BV4738" s="8"/>
      <c r="BW4738" s="8"/>
      <c r="BX4738" s="8"/>
      <c r="BY4738" s="8"/>
    </row>
    <row r="4739" spans="1:77" x14ac:dyDescent="0.2">
      <c r="A4739" s="8" t="s">
        <v>17831</v>
      </c>
      <c r="B4739" s="5"/>
      <c r="C4739" s="8" t="s">
        <v>17832</v>
      </c>
      <c r="D4739" s="5"/>
      <c r="E4739" s="8" t="s">
        <v>17476</v>
      </c>
      <c r="F4739" s="5" t="s">
        <v>826</v>
      </c>
      <c r="G4739" s="8" t="s">
        <v>15729</v>
      </c>
      <c r="H4739" s="8" t="s">
        <v>2326</v>
      </c>
      <c r="I4739" s="8" t="s">
        <v>17833</v>
      </c>
      <c r="J4739" s="8"/>
      <c r="K4739" s="8"/>
      <c r="L4739" s="8"/>
      <c r="M4739" s="8"/>
      <c r="N4739" s="8" t="s">
        <v>16274</v>
      </c>
      <c r="O4739" s="8"/>
      <c r="P4739" s="8"/>
      <c r="Q4739" s="8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  <c r="AY4739" s="8"/>
      <c r="AZ4739" s="8"/>
      <c r="BA4739" s="8"/>
      <c r="BB4739" s="8"/>
      <c r="BC4739" s="8"/>
      <c r="BD4739" s="8"/>
      <c r="BE4739" s="8"/>
      <c r="BF4739" s="8"/>
      <c r="BG4739" s="8"/>
      <c r="BH4739" s="8"/>
      <c r="BI4739" s="8"/>
      <c r="BJ4739" s="8"/>
      <c r="BK4739" s="8"/>
      <c r="BL4739" s="8"/>
      <c r="BM4739" s="8"/>
      <c r="BN4739" s="8"/>
      <c r="BO4739" s="8"/>
      <c r="BP4739" s="8"/>
      <c r="BQ4739" s="8"/>
      <c r="BR4739" s="8"/>
      <c r="BS4739" s="8"/>
      <c r="BT4739" s="8"/>
      <c r="BU4739" s="8"/>
      <c r="BV4739" s="8"/>
      <c r="BW4739" s="8"/>
      <c r="BX4739" s="8"/>
      <c r="BY4739" s="8"/>
    </row>
    <row r="4740" spans="1:77" x14ac:dyDescent="0.2">
      <c r="A4740" s="8" t="s">
        <v>17834</v>
      </c>
      <c r="B4740" s="5"/>
      <c r="C4740" s="8" t="s">
        <v>17835</v>
      </c>
      <c r="D4740" s="5"/>
      <c r="E4740" s="8" t="s">
        <v>17476</v>
      </c>
      <c r="F4740" s="5" t="s">
        <v>826</v>
      </c>
      <c r="G4740" s="8" t="s">
        <v>15729</v>
      </c>
      <c r="H4740" s="8" t="s">
        <v>2326</v>
      </c>
      <c r="I4740" s="8" t="s">
        <v>17836</v>
      </c>
      <c r="J4740" s="8"/>
      <c r="K4740" s="8"/>
      <c r="L4740" s="8"/>
      <c r="M4740" s="8"/>
      <c r="N4740" s="8" t="s">
        <v>16274</v>
      </c>
      <c r="O4740" s="8"/>
      <c r="P4740" s="8"/>
      <c r="Q4740" s="8"/>
      <c r="R4740" s="8"/>
      <c r="S4740" s="8"/>
      <c r="T4740" s="8"/>
      <c r="U4740" s="8"/>
      <c r="V4740" s="8"/>
      <c r="W4740" s="8"/>
      <c r="X4740" s="8"/>
      <c r="Y4740" s="8"/>
      <c r="Z4740" s="8"/>
      <c r="AA4740" s="8"/>
      <c r="AB4740" s="8"/>
      <c r="AC4740" s="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  <c r="AY4740" s="8"/>
      <c r="AZ4740" s="8"/>
      <c r="BA4740" s="8"/>
      <c r="BB4740" s="8"/>
      <c r="BC4740" s="8"/>
      <c r="BD4740" s="8"/>
      <c r="BE4740" s="8"/>
      <c r="BF4740" s="8"/>
      <c r="BG4740" s="8"/>
      <c r="BH4740" s="8"/>
      <c r="BI4740" s="8"/>
      <c r="BJ4740" s="8"/>
      <c r="BK4740" s="8"/>
      <c r="BL4740" s="8"/>
      <c r="BM4740" s="8"/>
      <c r="BN4740" s="8"/>
      <c r="BO4740" s="8"/>
      <c r="BP4740" s="8"/>
      <c r="BQ4740" s="8"/>
      <c r="BR4740" s="8"/>
      <c r="BS4740" s="8"/>
      <c r="BT4740" s="8"/>
      <c r="BU4740" s="8"/>
      <c r="BV4740" s="8"/>
      <c r="BW4740" s="8"/>
      <c r="BX4740" s="8"/>
      <c r="BY4740" s="8"/>
    </row>
    <row r="4741" spans="1:77" x14ac:dyDescent="0.2">
      <c r="A4741" s="8" t="s">
        <v>17837</v>
      </c>
      <c r="B4741" s="5"/>
      <c r="C4741" s="8" t="s">
        <v>17838</v>
      </c>
      <c r="D4741" s="5"/>
      <c r="E4741" s="8" t="s">
        <v>17237</v>
      </c>
      <c r="F4741" s="5" t="s">
        <v>826</v>
      </c>
      <c r="G4741" s="8" t="s">
        <v>15729</v>
      </c>
      <c r="H4741" s="8" t="s">
        <v>2326</v>
      </c>
      <c r="I4741" s="8" t="s">
        <v>17839</v>
      </c>
      <c r="J4741" s="8"/>
      <c r="K4741" s="8"/>
      <c r="L4741" s="8"/>
      <c r="M4741" s="8" t="s">
        <v>17840</v>
      </c>
      <c r="N4741" s="8" t="s">
        <v>16274</v>
      </c>
      <c r="O4741" s="8"/>
      <c r="P4741" s="8"/>
      <c r="Q4741" s="8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  <c r="AY4741" s="8"/>
      <c r="AZ4741" s="8"/>
      <c r="BA4741" s="8"/>
      <c r="BB4741" s="8"/>
      <c r="BC4741" s="8"/>
      <c r="BD4741" s="8"/>
      <c r="BE4741" s="8"/>
      <c r="BF4741" s="8"/>
      <c r="BG4741" s="8"/>
      <c r="BH4741" s="8"/>
      <c r="BI4741" s="8"/>
      <c r="BJ4741" s="8"/>
      <c r="BK4741" s="8"/>
      <c r="BL4741" s="8"/>
      <c r="BM4741" s="8"/>
      <c r="BN4741" s="8"/>
      <c r="BO4741" s="8"/>
      <c r="BP4741" s="8"/>
      <c r="BQ4741" s="8"/>
      <c r="BR4741" s="8"/>
      <c r="BS4741" s="8"/>
      <c r="BT4741" s="8"/>
      <c r="BU4741" s="8"/>
      <c r="BV4741" s="8"/>
      <c r="BW4741" s="8"/>
      <c r="BX4741" s="8"/>
      <c r="BY4741" s="8"/>
    </row>
    <row r="4742" spans="1:77" x14ac:dyDescent="0.2">
      <c r="A4742" s="8" t="s">
        <v>17841</v>
      </c>
      <c r="B4742" s="5"/>
      <c r="C4742" s="8" t="s">
        <v>17842</v>
      </c>
      <c r="D4742" s="5"/>
      <c r="E4742" s="8" t="s">
        <v>17476</v>
      </c>
      <c r="F4742" s="5" t="s">
        <v>826</v>
      </c>
      <c r="G4742" s="8" t="s">
        <v>15729</v>
      </c>
      <c r="H4742" s="8" t="s">
        <v>2326</v>
      </c>
      <c r="I4742" s="8" t="s">
        <v>17843</v>
      </c>
      <c r="J4742" s="8"/>
      <c r="K4742" s="8"/>
      <c r="L4742" s="8"/>
      <c r="M4742" s="8"/>
      <c r="N4742" s="8" t="s">
        <v>16274</v>
      </c>
      <c r="O4742" s="8"/>
      <c r="P4742" s="8"/>
      <c r="Q4742" s="8"/>
      <c r="R4742" s="8"/>
      <c r="S4742" s="8"/>
      <c r="T4742" s="8"/>
      <c r="U4742" s="8"/>
      <c r="V4742" s="8"/>
      <c r="W4742" s="8"/>
      <c r="X4742" s="8"/>
      <c r="Y4742" s="8"/>
      <c r="Z4742" s="8"/>
      <c r="AA4742" s="8"/>
      <c r="AB4742" s="8"/>
      <c r="AC4742" s="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  <c r="AY4742" s="8"/>
      <c r="AZ4742" s="8"/>
      <c r="BA4742" s="8"/>
      <c r="BB4742" s="8"/>
      <c r="BC4742" s="8"/>
      <c r="BD4742" s="8"/>
      <c r="BE4742" s="8"/>
      <c r="BF4742" s="8"/>
      <c r="BG4742" s="8"/>
      <c r="BH4742" s="8"/>
      <c r="BI4742" s="8"/>
      <c r="BJ4742" s="8"/>
      <c r="BK4742" s="8"/>
      <c r="BL4742" s="8"/>
      <c r="BM4742" s="8"/>
      <c r="BN4742" s="8"/>
      <c r="BO4742" s="8"/>
      <c r="BP4742" s="8"/>
      <c r="BQ4742" s="8"/>
      <c r="BR4742" s="8"/>
      <c r="BS4742" s="8"/>
      <c r="BT4742" s="8"/>
      <c r="BU4742" s="8"/>
      <c r="BV4742" s="8"/>
      <c r="BW4742" s="8"/>
      <c r="BX4742" s="8"/>
      <c r="BY4742" s="8"/>
    </row>
    <row r="4743" spans="1:77" x14ac:dyDescent="0.2">
      <c r="A4743" s="8" t="s">
        <v>17844</v>
      </c>
      <c r="B4743" s="5"/>
      <c r="C4743" s="8" t="s">
        <v>17845</v>
      </c>
      <c r="D4743" s="5"/>
      <c r="E4743" s="8" t="s">
        <v>17476</v>
      </c>
      <c r="F4743" s="5" t="s">
        <v>826</v>
      </c>
      <c r="G4743" s="8" t="s">
        <v>15729</v>
      </c>
      <c r="H4743" s="8" t="s">
        <v>2326</v>
      </c>
      <c r="I4743" s="8" t="s">
        <v>17846</v>
      </c>
      <c r="J4743" s="8"/>
      <c r="K4743" s="8"/>
      <c r="L4743" s="8"/>
      <c r="M4743" s="8"/>
      <c r="N4743" s="8" t="s">
        <v>16274</v>
      </c>
      <c r="O4743" s="8"/>
      <c r="P4743" s="8"/>
      <c r="Q4743" s="8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  <c r="AY4743" s="8"/>
      <c r="AZ4743" s="8"/>
      <c r="BA4743" s="8"/>
      <c r="BB4743" s="8"/>
      <c r="BC4743" s="8"/>
      <c r="BD4743" s="8"/>
      <c r="BE4743" s="8"/>
      <c r="BF4743" s="8"/>
      <c r="BG4743" s="8"/>
      <c r="BH4743" s="8"/>
      <c r="BI4743" s="8"/>
      <c r="BJ4743" s="8"/>
      <c r="BK4743" s="8"/>
      <c r="BL4743" s="8"/>
      <c r="BM4743" s="8"/>
      <c r="BN4743" s="8"/>
      <c r="BO4743" s="8"/>
      <c r="BP4743" s="8"/>
      <c r="BQ4743" s="8"/>
      <c r="BR4743" s="8"/>
      <c r="BS4743" s="8"/>
      <c r="BT4743" s="8"/>
      <c r="BU4743" s="8"/>
      <c r="BV4743" s="8"/>
      <c r="BW4743" s="8"/>
      <c r="BX4743" s="8"/>
      <c r="BY4743" s="8"/>
    </row>
    <row r="4744" spans="1:77" x14ac:dyDescent="0.2">
      <c r="A4744" s="8" t="s">
        <v>17847</v>
      </c>
      <c r="B4744" s="5"/>
      <c r="C4744" s="8" t="s">
        <v>17848</v>
      </c>
      <c r="D4744" s="5"/>
      <c r="E4744" s="8" t="s">
        <v>17476</v>
      </c>
      <c r="F4744" s="5" t="s">
        <v>826</v>
      </c>
      <c r="G4744" s="8" t="s">
        <v>15729</v>
      </c>
      <c r="H4744" s="8" t="s">
        <v>2326</v>
      </c>
      <c r="I4744" s="8" t="s">
        <v>17849</v>
      </c>
      <c r="J4744" s="8"/>
      <c r="K4744" s="8"/>
      <c r="L4744" s="8"/>
      <c r="M4744" s="8"/>
      <c r="N4744" s="8" t="s">
        <v>16274</v>
      </c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  <c r="AY4744" s="8"/>
      <c r="AZ4744" s="8"/>
      <c r="BA4744" s="8"/>
      <c r="BB4744" s="8"/>
      <c r="BC4744" s="8"/>
      <c r="BD4744" s="8"/>
      <c r="BE4744" s="8"/>
      <c r="BF4744" s="8"/>
      <c r="BG4744" s="8"/>
      <c r="BH4744" s="8"/>
      <c r="BI4744" s="8"/>
      <c r="BJ4744" s="8"/>
      <c r="BK4744" s="8"/>
      <c r="BL4744" s="8"/>
      <c r="BM4744" s="8"/>
      <c r="BN4744" s="8"/>
      <c r="BO4744" s="8"/>
      <c r="BP4744" s="8"/>
      <c r="BQ4744" s="8"/>
      <c r="BR4744" s="8"/>
      <c r="BS4744" s="8"/>
      <c r="BT4744" s="8"/>
      <c r="BU4744" s="8"/>
      <c r="BV4744" s="8"/>
      <c r="BW4744" s="8"/>
      <c r="BX4744" s="8"/>
      <c r="BY4744" s="8"/>
    </row>
    <row r="4745" spans="1:77" x14ac:dyDescent="0.2">
      <c r="A4745" s="8" t="s">
        <v>17850</v>
      </c>
      <c r="B4745" s="5"/>
      <c r="C4745" s="8" t="s">
        <v>17851</v>
      </c>
      <c r="D4745" s="5"/>
      <c r="E4745" s="8" t="s">
        <v>17476</v>
      </c>
      <c r="F4745" s="5" t="s">
        <v>826</v>
      </c>
      <c r="G4745" s="8" t="s">
        <v>15729</v>
      </c>
      <c r="H4745" s="8" t="s">
        <v>2326</v>
      </c>
      <c r="I4745" s="8" t="s">
        <v>17852</v>
      </c>
      <c r="J4745" s="8"/>
      <c r="K4745" s="8"/>
      <c r="L4745" s="8"/>
      <c r="M4745" s="8"/>
      <c r="N4745" s="8" t="s">
        <v>16274</v>
      </c>
      <c r="O4745" s="8"/>
      <c r="P4745" s="8"/>
      <c r="Q4745" s="8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  <c r="AY4745" s="8"/>
      <c r="AZ4745" s="8"/>
      <c r="BA4745" s="8"/>
      <c r="BB4745" s="8"/>
      <c r="BC4745" s="8"/>
      <c r="BD4745" s="8"/>
      <c r="BE4745" s="8"/>
      <c r="BF4745" s="8"/>
      <c r="BG4745" s="8"/>
      <c r="BH4745" s="8"/>
      <c r="BI4745" s="8"/>
      <c r="BJ4745" s="8"/>
      <c r="BK4745" s="8"/>
      <c r="BL4745" s="8"/>
      <c r="BM4745" s="8"/>
      <c r="BN4745" s="8"/>
      <c r="BO4745" s="8"/>
      <c r="BP4745" s="8"/>
      <c r="BQ4745" s="8"/>
      <c r="BR4745" s="8"/>
      <c r="BS4745" s="8"/>
      <c r="BT4745" s="8"/>
      <c r="BU4745" s="8"/>
      <c r="BV4745" s="8"/>
      <c r="BW4745" s="8"/>
      <c r="BX4745" s="8"/>
      <c r="BY4745" s="8"/>
    </row>
    <row r="4746" spans="1:77" x14ac:dyDescent="0.2">
      <c r="A4746" s="8" t="s">
        <v>17853</v>
      </c>
      <c r="B4746" s="5"/>
      <c r="C4746" s="8" t="s">
        <v>17854</v>
      </c>
      <c r="D4746" s="5"/>
      <c r="E4746" s="8" t="s">
        <v>17476</v>
      </c>
      <c r="F4746" s="5" t="s">
        <v>826</v>
      </c>
      <c r="G4746" s="8" t="s">
        <v>15729</v>
      </c>
      <c r="H4746" s="8" t="s">
        <v>2326</v>
      </c>
      <c r="I4746" s="8" t="s">
        <v>17855</v>
      </c>
      <c r="J4746" s="8"/>
      <c r="K4746" s="8"/>
      <c r="L4746" s="8"/>
      <c r="M4746" s="8"/>
      <c r="N4746" s="8" t="s">
        <v>16274</v>
      </c>
      <c r="O4746" s="8"/>
      <c r="P4746" s="8"/>
      <c r="Q4746" s="8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  <c r="AY4746" s="8"/>
      <c r="AZ4746" s="8"/>
      <c r="BA4746" s="8"/>
      <c r="BB4746" s="8"/>
      <c r="BC4746" s="8"/>
      <c r="BD4746" s="8"/>
      <c r="BE4746" s="8"/>
      <c r="BF4746" s="8"/>
      <c r="BG4746" s="8"/>
      <c r="BH4746" s="8"/>
      <c r="BI4746" s="8"/>
      <c r="BJ4746" s="8"/>
      <c r="BK4746" s="8"/>
      <c r="BL4746" s="8"/>
      <c r="BM4746" s="8"/>
      <c r="BN4746" s="8"/>
      <c r="BO4746" s="8"/>
      <c r="BP4746" s="8"/>
      <c r="BQ4746" s="8"/>
      <c r="BR4746" s="8"/>
      <c r="BS4746" s="8"/>
      <c r="BT4746" s="8"/>
      <c r="BU4746" s="8"/>
      <c r="BV4746" s="8"/>
      <c r="BW4746" s="8"/>
      <c r="BX4746" s="8"/>
      <c r="BY4746" s="8"/>
    </row>
    <row r="4747" spans="1:77" x14ac:dyDescent="0.2">
      <c r="A4747" s="8" t="s">
        <v>17856</v>
      </c>
      <c r="B4747" s="5"/>
      <c r="C4747" s="8" t="s">
        <v>17857</v>
      </c>
      <c r="D4747" s="5"/>
      <c r="E4747" s="8" t="s">
        <v>17476</v>
      </c>
      <c r="F4747" s="5" t="s">
        <v>826</v>
      </c>
      <c r="G4747" s="8" t="s">
        <v>15729</v>
      </c>
      <c r="H4747" s="8" t="s">
        <v>2326</v>
      </c>
      <c r="I4747" s="8" t="s">
        <v>17858</v>
      </c>
      <c r="J4747" s="8"/>
      <c r="K4747" s="8"/>
      <c r="L4747" s="8"/>
      <c r="M4747" s="8"/>
      <c r="N4747" s="8" t="s">
        <v>16274</v>
      </c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  <c r="AY4747" s="8"/>
      <c r="AZ4747" s="8"/>
      <c r="BA4747" s="8"/>
      <c r="BB4747" s="8"/>
      <c r="BC4747" s="8"/>
      <c r="BD4747" s="8"/>
      <c r="BE4747" s="8"/>
      <c r="BF4747" s="8"/>
      <c r="BG4747" s="8"/>
      <c r="BH4747" s="8"/>
      <c r="BI4747" s="8"/>
      <c r="BJ4747" s="8"/>
      <c r="BK4747" s="8"/>
      <c r="BL4747" s="8"/>
      <c r="BM4747" s="8"/>
      <c r="BN4747" s="8"/>
      <c r="BO4747" s="8"/>
      <c r="BP4747" s="8"/>
      <c r="BQ4747" s="8"/>
      <c r="BR4747" s="8"/>
      <c r="BS4747" s="8"/>
      <c r="BT4747" s="8"/>
      <c r="BU4747" s="8"/>
      <c r="BV4747" s="8"/>
      <c r="BW4747" s="8"/>
      <c r="BX4747" s="8"/>
      <c r="BY4747" s="8"/>
    </row>
    <row r="4748" spans="1:77" x14ac:dyDescent="0.2">
      <c r="A4748" s="8" t="s">
        <v>17859</v>
      </c>
      <c r="B4748" s="5"/>
      <c r="C4748" s="8" t="s">
        <v>17860</v>
      </c>
      <c r="D4748" s="5"/>
      <c r="E4748" s="8" t="s">
        <v>17476</v>
      </c>
      <c r="F4748" s="5" t="s">
        <v>826</v>
      </c>
      <c r="G4748" s="8" t="s">
        <v>15729</v>
      </c>
      <c r="H4748" s="8" t="s">
        <v>2326</v>
      </c>
      <c r="I4748" s="8" t="s">
        <v>17861</v>
      </c>
      <c r="J4748" s="8"/>
      <c r="K4748" s="8"/>
      <c r="L4748" s="8"/>
      <c r="M4748" s="8"/>
      <c r="N4748" s="8" t="s">
        <v>16274</v>
      </c>
      <c r="O4748" s="8"/>
      <c r="P4748" s="8"/>
      <c r="Q4748" s="8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  <c r="AY4748" s="8"/>
      <c r="AZ4748" s="8"/>
      <c r="BA4748" s="8"/>
      <c r="BB4748" s="8"/>
      <c r="BC4748" s="8"/>
      <c r="BD4748" s="8"/>
      <c r="BE4748" s="8"/>
      <c r="BF4748" s="8"/>
      <c r="BG4748" s="8"/>
      <c r="BH4748" s="8"/>
      <c r="BI4748" s="8"/>
      <c r="BJ4748" s="8"/>
      <c r="BK4748" s="8"/>
      <c r="BL4748" s="8"/>
      <c r="BM4748" s="8"/>
      <c r="BN4748" s="8"/>
      <c r="BO4748" s="8"/>
      <c r="BP4748" s="8"/>
      <c r="BQ4748" s="8"/>
      <c r="BR4748" s="8"/>
      <c r="BS4748" s="8"/>
      <c r="BT4748" s="8"/>
      <c r="BU4748" s="8"/>
      <c r="BV4748" s="8"/>
      <c r="BW4748" s="8"/>
      <c r="BX4748" s="8"/>
      <c r="BY4748" s="8"/>
    </row>
    <row r="4749" spans="1:77" x14ac:dyDescent="0.2">
      <c r="A4749" s="8" t="s">
        <v>17862</v>
      </c>
      <c r="B4749" s="5"/>
      <c r="C4749" s="8" t="s">
        <v>17863</v>
      </c>
      <c r="D4749" s="5"/>
      <c r="E4749" s="8" t="s">
        <v>17476</v>
      </c>
      <c r="F4749" s="5" t="s">
        <v>826</v>
      </c>
      <c r="G4749" s="8" t="s">
        <v>15729</v>
      </c>
      <c r="H4749" s="8" t="s">
        <v>2326</v>
      </c>
      <c r="I4749" s="8" t="s">
        <v>17864</v>
      </c>
      <c r="J4749" s="8"/>
      <c r="K4749" s="8"/>
      <c r="L4749" s="8"/>
      <c r="M4749" s="8"/>
      <c r="N4749" s="8" t="s">
        <v>16274</v>
      </c>
      <c r="O4749" s="8"/>
      <c r="P4749" s="8"/>
      <c r="Q4749" s="8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  <c r="AY4749" s="8"/>
      <c r="AZ4749" s="8"/>
      <c r="BA4749" s="8"/>
      <c r="BB4749" s="8"/>
      <c r="BC4749" s="8"/>
      <c r="BD4749" s="8"/>
      <c r="BE4749" s="8"/>
      <c r="BF4749" s="8"/>
      <c r="BG4749" s="8"/>
      <c r="BH4749" s="8"/>
      <c r="BI4749" s="8"/>
      <c r="BJ4749" s="8"/>
      <c r="BK4749" s="8"/>
      <c r="BL4749" s="8"/>
      <c r="BM4749" s="8"/>
      <c r="BN4749" s="8"/>
      <c r="BO4749" s="8"/>
      <c r="BP4749" s="8"/>
      <c r="BQ4749" s="8"/>
      <c r="BR4749" s="8"/>
      <c r="BS4749" s="8"/>
      <c r="BT4749" s="8"/>
      <c r="BU4749" s="8"/>
      <c r="BV4749" s="8"/>
      <c r="BW4749" s="8"/>
      <c r="BX4749" s="8"/>
      <c r="BY4749" s="8"/>
    </row>
    <row r="4750" spans="1:77" x14ac:dyDescent="0.2">
      <c r="A4750" s="8" t="s">
        <v>17865</v>
      </c>
      <c r="B4750" s="5"/>
      <c r="C4750" s="8" t="s">
        <v>17866</v>
      </c>
      <c r="D4750" s="5"/>
      <c r="E4750" s="8" t="s">
        <v>17476</v>
      </c>
      <c r="F4750" s="5" t="s">
        <v>826</v>
      </c>
      <c r="G4750" s="8" t="s">
        <v>15729</v>
      </c>
      <c r="H4750" s="8" t="s">
        <v>2326</v>
      </c>
      <c r="I4750" s="8" t="s">
        <v>17867</v>
      </c>
      <c r="J4750" s="8"/>
      <c r="K4750" s="8"/>
      <c r="L4750" s="8"/>
      <c r="M4750" s="8"/>
      <c r="N4750" s="8" t="s">
        <v>16274</v>
      </c>
      <c r="O4750" s="8"/>
      <c r="P4750" s="8"/>
      <c r="Q4750" s="8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  <c r="AY4750" s="8"/>
      <c r="AZ4750" s="8"/>
      <c r="BA4750" s="8"/>
      <c r="BB4750" s="8"/>
      <c r="BC4750" s="8"/>
      <c r="BD4750" s="8"/>
      <c r="BE4750" s="8"/>
      <c r="BF4750" s="8"/>
      <c r="BG4750" s="8"/>
      <c r="BH4750" s="8"/>
      <c r="BI4750" s="8"/>
      <c r="BJ4750" s="8"/>
      <c r="BK4750" s="8"/>
      <c r="BL4750" s="8"/>
      <c r="BM4750" s="8"/>
      <c r="BN4750" s="8"/>
      <c r="BO4750" s="8"/>
      <c r="BP4750" s="8"/>
      <c r="BQ4750" s="8"/>
      <c r="BR4750" s="8"/>
      <c r="BS4750" s="8"/>
      <c r="BT4750" s="8"/>
      <c r="BU4750" s="8"/>
      <c r="BV4750" s="8"/>
      <c r="BW4750" s="8"/>
      <c r="BX4750" s="8"/>
      <c r="BY4750" s="8"/>
    </row>
    <row r="4751" spans="1:77" x14ac:dyDescent="0.2">
      <c r="A4751" s="8" t="s">
        <v>17868</v>
      </c>
      <c r="B4751" s="5"/>
      <c r="C4751" s="8" t="s">
        <v>17869</v>
      </c>
      <c r="D4751" s="5"/>
      <c r="E4751" s="8" t="s">
        <v>17476</v>
      </c>
      <c r="F4751" s="5" t="s">
        <v>826</v>
      </c>
      <c r="G4751" s="8" t="s">
        <v>15729</v>
      </c>
      <c r="H4751" s="8" t="s">
        <v>2326</v>
      </c>
      <c r="I4751" s="8" t="s">
        <v>17870</v>
      </c>
      <c r="J4751" s="8"/>
      <c r="K4751" s="8"/>
      <c r="L4751" s="8"/>
      <c r="M4751" s="8"/>
      <c r="N4751" s="8" t="s">
        <v>16274</v>
      </c>
      <c r="O4751" s="8"/>
      <c r="P4751" s="8"/>
      <c r="Q4751" s="8"/>
      <c r="R4751" s="8"/>
      <c r="S4751" s="8"/>
      <c r="T4751" s="8"/>
      <c r="U4751" s="8"/>
      <c r="V4751" s="8"/>
      <c r="W4751" s="8"/>
      <c r="X4751" s="8"/>
      <c r="Y4751" s="8"/>
      <c r="Z4751" s="8"/>
      <c r="AA4751" s="8"/>
      <c r="AB4751" s="8"/>
      <c r="AC4751" s="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  <c r="AY4751" s="8"/>
      <c r="AZ4751" s="8"/>
      <c r="BA4751" s="8"/>
      <c r="BB4751" s="8"/>
      <c r="BC4751" s="8"/>
      <c r="BD4751" s="8"/>
      <c r="BE4751" s="8"/>
      <c r="BF4751" s="8"/>
      <c r="BG4751" s="8"/>
      <c r="BH4751" s="8"/>
      <c r="BI4751" s="8"/>
      <c r="BJ4751" s="8"/>
      <c r="BK4751" s="8"/>
      <c r="BL4751" s="8"/>
      <c r="BM4751" s="8"/>
      <c r="BN4751" s="8"/>
      <c r="BO4751" s="8"/>
      <c r="BP4751" s="8"/>
      <c r="BQ4751" s="8"/>
      <c r="BR4751" s="8"/>
      <c r="BS4751" s="8"/>
      <c r="BT4751" s="8"/>
      <c r="BU4751" s="8"/>
      <c r="BV4751" s="8"/>
      <c r="BW4751" s="8"/>
      <c r="BX4751" s="8"/>
      <c r="BY4751" s="8"/>
    </row>
    <row r="4752" spans="1:77" x14ac:dyDescent="0.2">
      <c r="A4752" s="8" t="s">
        <v>17871</v>
      </c>
      <c r="B4752" s="5"/>
      <c r="C4752" s="8" t="s">
        <v>17872</v>
      </c>
      <c r="D4752" s="5"/>
      <c r="E4752" s="8" t="s">
        <v>17476</v>
      </c>
      <c r="F4752" s="5" t="s">
        <v>826</v>
      </c>
      <c r="G4752" s="8" t="s">
        <v>15729</v>
      </c>
      <c r="H4752" s="8" t="s">
        <v>2326</v>
      </c>
      <c r="I4752" s="8" t="s">
        <v>17873</v>
      </c>
      <c r="J4752" s="8"/>
      <c r="K4752" s="8"/>
      <c r="L4752" s="8"/>
      <c r="M4752" s="8"/>
      <c r="N4752" s="8" t="s">
        <v>16274</v>
      </c>
      <c r="O4752" s="8"/>
      <c r="P4752" s="8"/>
      <c r="Q4752" s="8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  <c r="AY4752" s="8"/>
      <c r="AZ4752" s="8"/>
      <c r="BA4752" s="8"/>
      <c r="BB4752" s="8"/>
      <c r="BC4752" s="8"/>
      <c r="BD4752" s="8"/>
      <c r="BE4752" s="8"/>
      <c r="BF4752" s="8"/>
      <c r="BG4752" s="8"/>
      <c r="BH4752" s="8"/>
      <c r="BI4752" s="8"/>
      <c r="BJ4752" s="8"/>
      <c r="BK4752" s="8"/>
      <c r="BL4752" s="8"/>
      <c r="BM4752" s="8"/>
      <c r="BN4752" s="8"/>
      <c r="BO4752" s="8"/>
      <c r="BP4752" s="8"/>
      <c r="BQ4752" s="8"/>
      <c r="BR4752" s="8"/>
      <c r="BS4752" s="8"/>
      <c r="BT4752" s="8"/>
      <c r="BU4752" s="8"/>
      <c r="BV4752" s="8"/>
      <c r="BW4752" s="8"/>
      <c r="BX4752" s="8"/>
      <c r="BY4752" s="8"/>
    </row>
    <row r="4753" spans="1:77" x14ac:dyDescent="0.2">
      <c r="A4753" s="8" t="s">
        <v>17874</v>
      </c>
      <c r="B4753" s="5"/>
      <c r="C4753" s="8" t="s">
        <v>17875</v>
      </c>
      <c r="D4753" s="5"/>
      <c r="E4753" s="8" t="s">
        <v>17476</v>
      </c>
      <c r="F4753" s="5" t="s">
        <v>826</v>
      </c>
      <c r="G4753" s="8" t="s">
        <v>15729</v>
      </c>
      <c r="H4753" s="8" t="s">
        <v>2326</v>
      </c>
      <c r="I4753" s="8" t="s">
        <v>17876</v>
      </c>
      <c r="J4753" s="8"/>
      <c r="K4753" s="8"/>
      <c r="L4753" s="8"/>
      <c r="M4753" s="8"/>
      <c r="N4753" s="8" t="s">
        <v>16274</v>
      </c>
      <c r="O4753" s="8"/>
      <c r="P4753" s="8"/>
      <c r="Q4753" s="8"/>
      <c r="R4753" s="8"/>
      <c r="S4753" s="8"/>
      <c r="T4753" s="8"/>
      <c r="U4753" s="8"/>
      <c r="V4753" s="8"/>
      <c r="W4753" s="8"/>
      <c r="X4753" s="8"/>
      <c r="Y4753" s="8"/>
      <c r="Z4753" s="8"/>
      <c r="AA4753" s="8"/>
      <c r="AB4753" s="8"/>
      <c r="AC4753" s="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  <c r="AY4753" s="8"/>
      <c r="AZ4753" s="8"/>
      <c r="BA4753" s="8"/>
      <c r="BB4753" s="8"/>
      <c r="BC4753" s="8"/>
      <c r="BD4753" s="8"/>
      <c r="BE4753" s="8"/>
      <c r="BF4753" s="8"/>
      <c r="BG4753" s="8"/>
      <c r="BH4753" s="8"/>
      <c r="BI4753" s="8"/>
      <c r="BJ4753" s="8"/>
      <c r="BK4753" s="8"/>
      <c r="BL4753" s="8"/>
      <c r="BM4753" s="8"/>
      <c r="BN4753" s="8"/>
      <c r="BO4753" s="8"/>
      <c r="BP4753" s="8"/>
      <c r="BQ4753" s="8"/>
      <c r="BR4753" s="8"/>
      <c r="BS4753" s="8"/>
      <c r="BT4753" s="8"/>
      <c r="BU4753" s="8"/>
      <c r="BV4753" s="8"/>
      <c r="BW4753" s="8"/>
      <c r="BX4753" s="8"/>
      <c r="BY4753" s="8"/>
    </row>
    <row r="4754" spans="1:77" x14ac:dyDescent="0.2">
      <c r="A4754" s="8" t="s">
        <v>17877</v>
      </c>
      <c r="B4754" s="5"/>
      <c r="C4754" s="8" t="s">
        <v>17878</v>
      </c>
      <c r="D4754" s="5"/>
      <c r="E4754" s="8" t="s">
        <v>17476</v>
      </c>
      <c r="F4754" s="5" t="s">
        <v>826</v>
      </c>
      <c r="G4754" s="8" t="s">
        <v>15729</v>
      </c>
      <c r="H4754" s="8" t="s">
        <v>2326</v>
      </c>
      <c r="I4754" s="8" t="s">
        <v>17879</v>
      </c>
      <c r="J4754" s="8"/>
      <c r="K4754" s="8"/>
      <c r="L4754" s="8"/>
      <c r="M4754" s="8"/>
      <c r="N4754" s="8" t="s">
        <v>16274</v>
      </c>
      <c r="O4754" s="8"/>
      <c r="P4754" s="8"/>
      <c r="Q4754" s="8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  <c r="AY4754" s="8"/>
      <c r="AZ4754" s="8"/>
      <c r="BA4754" s="8"/>
      <c r="BB4754" s="8"/>
      <c r="BC4754" s="8"/>
      <c r="BD4754" s="8"/>
      <c r="BE4754" s="8"/>
      <c r="BF4754" s="8"/>
      <c r="BG4754" s="8"/>
      <c r="BH4754" s="8"/>
      <c r="BI4754" s="8"/>
      <c r="BJ4754" s="8"/>
      <c r="BK4754" s="8"/>
      <c r="BL4754" s="8"/>
      <c r="BM4754" s="8"/>
      <c r="BN4754" s="8"/>
      <c r="BO4754" s="8"/>
      <c r="BP4754" s="8"/>
      <c r="BQ4754" s="8"/>
      <c r="BR4754" s="8"/>
      <c r="BS4754" s="8"/>
      <c r="BT4754" s="8"/>
      <c r="BU4754" s="8"/>
      <c r="BV4754" s="8"/>
      <c r="BW4754" s="8"/>
      <c r="BX4754" s="8"/>
      <c r="BY4754" s="8"/>
    </row>
    <row r="4755" spans="1:77" x14ac:dyDescent="0.2">
      <c r="A4755" s="8" t="s">
        <v>17880</v>
      </c>
      <c r="B4755" s="5"/>
      <c r="C4755" s="8" t="s">
        <v>17881</v>
      </c>
      <c r="D4755" s="5"/>
      <c r="E4755" s="8" t="s">
        <v>17476</v>
      </c>
      <c r="F4755" s="5" t="s">
        <v>826</v>
      </c>
      <c r="G4755" s="8" t="s">
        <v>15729</v>
      </c>
      <c r="H4755" s="8" t="s">
        <v>2326</v>
      </c>
      <c r="I4755" s="8" t="s">
        <v>17882</v>
      </c>
      <c r="J4755" s="8"/>
      <c r="K4755" s="8"/>
      <c r="L4755" s="8"/>
      <c r="M4755" s="8"/>
      <c r="N4755" s="8" t="s">
        <v>16274</v>
      </c>
      <c r="O4755" s="8"/>
      <c r="P4755" s="8"/>
      <c r="Q4755" s="8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  <c r="AY4755" s="8"/>
      <c r="AZ4755" s="8"/>
      <c r="BA4755" s="8"/>
      <c r="BB4755" s="8"/>
      <c r="BC4755" s="8"/>
      <c r="BD4755" s="8"/>
      <c r="BE4755" s="8"/>
      <c r="BF4755" s="8"/>
      <c r="BG4755" s="8"/>
      <c r="BH4755" s="8"/>
      <c r="BI4755" s="8"/>
      <c r="BJ4755" s="8"/>
      <c r="BK4755" s="8"/>
      <c r="BL4755" s="8"/>
      <c r="BM4755" s="8"/>
      <c r="BN4755" s="8"/>
      <c r="BO4755" s="8"/>
      <c r="BP4755" s="8"/>
      <c r="BQ4755" s="8"/>
      <c r="BR4755" s="8"/>
      <c r="BS4755" s="8"/>
      <c r="BT4755" s="8"/>
      <c r="BU4755" s="8"/>
      <c r="BV4755" s="8"/>
      <c r="BW4755" s="8"/>
      <c r="BX4755" s="8"/>
      <c r="BY4755" s="8"/>
    </row>
    <row r="4756" spans="1:77" x14ac:dyDescent="0.2">
      <c r="A4756" s="8" t="s">
        <v>17883</v>
      </c>
      <c r="B4756" s="5"/>
      <c r="C4756" s="8" t="s">
        <v>17884</v>
      </c>
      <c r="D4756" s="5"/>
      <c r="E4756" s="8" t="s">
        <v>17476</v>
      </c>
      <c r="F4756" s="5" t="s">
        <v>826</v>
      </c>
      <c r="G4756" s="8" t="s">
        <v>15729</v>
      </c>
      <c r="H4756" s="8" t="s">
        <v>2326</v>
      </c>
      <c r="I4756" s="8" t="s">
        <v>17885</v>
      </c>
      <c r="J4756" s="8"/>
      <c r="K4756" s="8"/>
      <c r="L4756" s="8"/>
      <c r="M4756" s="8"/>
      <c r="N4756" s="8" t="s">
        <v>16274</v>
      </c>
      <c r="O4756" s="8"/>
      <c r="P4756" s="8"/>
      <c r="Q4756" s="8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  <c r="AY4756" s="8"/>
      <c r="AZ4756" s="8"/>
      <c r="BA4756" s="8"/>
      <c r="BB4756" s="8"/>
      <c r="BC4756" s="8"/>
      <c r="BD4756" s="8"/>
      <c r="BE4756" s="8"/>
      <c r="BF4756" s="8"/>
      <c r="BG4756" s="8"/>
      <c r="BH4756" s="8"/>
      <c r="BI4756" s="8"/>
      <c r="BJ4756" s="8"/>
      <c r="BK4756" s="8"/>
      <c r="BL4756" s="8"/>
      <c r="BM4756" s="8"/>
      <c r="BN4756" s="8"/>
      <c r="BO4756" s="8"/>
      <c r="BP4756" s="8"/>
      <c r="BQ4756" s="8"/>
      <c r="BR4756" s="8"/>
      <c r="BS4756" s="8"/>
      <c r="BT4756" s="8"/>
      <c r="BU4756" s="8"/>
      <c r="BV4756" s="8"/>
      <c r="BW4756" s="8"/>
      <c r="BX4756" s="8"/>
      <c r="BY4756" s="8"/>
    </row>
    <row r="4757" spans="1:77" x14ac:dyDescent="0.2">
      <c r="A4757" s="8" t="s">
        <v>17886</v>
      </c>
      <c r="B4757" s="5"/>
      <c r="C4757" s="8" t="s">
        <v>17887</v>
      </c>
      <c r="D4757" s="5"/>
      <c r="E4757" s="8" t="s">
        <v>17476</v>
      </c>
      <c r="F4757" s="5" t="s">
        <v>826</v>
      </c>
      <c r="G4757" s="8" t="s">
        <v>15729</v>
      </c>
      <c r="H4757" s="8" t="s">
        <v>2326</v>
      </c>
      <c r="I4757" s="8" t="s">
        <v>17888</v>
      </c>
      <c r="J4757" s="8"/>
      <c r="K4757" s="8"/>
      <c r="L4757" s="8"/>
      <c r="M4757" s="8"/>
      <c r="N4757" s="8" t="s">
        <v>16274</v>
      </c>
      <c r="O4757" s="8"/>
      <c r="P4757" s="8"/>
      <c r="Q4757" s="8"/>
      <c r="R4757" s="8"/>
      <c r="S4757" s="8"/>
      <c r="T4757" s="8"/>
      <c r="U4757" s="8"/>
      <c r="V4757" s="8"/>
      <c r="W4757" s="8"/>
      <c r="X4757" s="8"/>
      <c r="Y4757" s="8"/>
      <c r="Z4757" s="8"/>
      <c r="AA4757" s="8"/>
      <c r="AB4757" s="8"/>
      <c r="AC4757" s="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  <c r="AY4757" s="8"/>
      <c r="AZ4757" s="8"/>
      <c r="BA4757" s="8"/>
      <c r="BB4757" s="8"/>
      <c r="BC4757" s="8"/>
      <c r="BD4757" s="8"/>
      <c r="BE4757" s="8"/>
      <c r="BF4757" s="8"/>
      <c r="BG4757" s="8"/>
      <c r="BH4757" s="8"/>
      <c r="BI4757" s="8"/>
      <c r="BJ4757" s="8"/>
      <c r="BK4757" s="8"/>
      <c r="BL4757" s="8"/>
      <c r="BM4757" s="8"/>
      <c r="BN4757" s="8"/>
      <c r="BO4757" s="8"/>
      <c r="BP4757" s="8"/>
      <c r="BQ4757" s="8"/>
      <c r="BR4757" s="8"/>
      <c r="BS4757" s="8"/>
      <c r="BT4757" s="8"/>
      <c r="BU4757" s="8"/>
      <c r="BV4757" s="8"/>
      <c r="BW4757" s="8"/>
      <c r="BX4757" s="8"/>
      <c r="BY4757" s="8"/>
    </row>
    <row r="4758" spans="1:77" x14ac:dyDescent="0.2">
      <c r="A4758" s="8" t="s">
        <v>17889</v>
      </c>
      <c r="B4758" s="5"/>
      <c r="C4758" s="8" t="s">
        <v>17890</v>
      </c>
      <c r="D4758" s="5"/>
      <c r="E4758" s="8" t="s">
        <v>17476</v>
      </c>
      <c r="F4758" s="5" t="s">
        <v>826</v>
      </c>
      <c r="G4758" s="8" t="s">
        <v>15729</v>
      </c>
      <c r="H4758" s="8" t="s">
        <v>2326</v>
      </c>
      <c r="I4758" s="8" t="s">
        <v>17891</v>
      </c>
      <c r="J4758" s="8"/>
      <c r="K4758" s="8"/>
      <c r="L4758" s="8"/>
      <c r="M4758" s="8"/>
      <c r="N4758" s="8" t="s">
        <v>16274</v>
      </c>
      <c r="O4758" s="8"/>
      <c r="P4758" s="8"/>
      <c r="Q4758" s="8"/>
      <c r="R4758" s="8"/>
      <c r="S4758" s="8"/>
      <c r="T4758" s="8"/>
      <c r="U4758" s="8"/>
      <c r="V4758" s="8"/>
      <c r="W4758" s="8"/>
      <c r="X4758" s="8"/>
      <c r="Y4758" s="8"/>
      <c r="Z4758" s="8"/>
      <c r="AA4758" s="8"/>
      <c r="AB4758" s="8"/>
      <c r="AC4758" s="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  <c r="AY4758" s="8"/>
      <c r="AZ4758" s="8"/>
      <c r="BA4758" s="8"/>
      <c r="BB4758" s="8"/>
      <c r="BC4758" s="8"/>
      <c r="BD4758" s="8"/>
      <c r="BE4758" s="8"/>
      <c r="BF4758" s="8"/>
      <c r="BG4758" s="8"/>
      <c r="BH4758" s="8"/>
      <c r="BI4758" s="8"/>
      <c r="BJ4758" s="8"/>
      <c r="BK4758" s="8"/>
      <c r="BL4758" s="8"/>
      <c r="BM4758" s="8"/>
      <c r="BN4758" s="8"/>
      <c r="BO4758" s="8"/>
      <c r="BP4758" s="8"/>
      <c r="BQ4758" s="8"/>
      <c r="BR4758" s="8"/>
      <c r="BS4758" s="8"/>
      <c r="BT4758" s="8"/>
      <c r="BU4758" s="8"/>
      <c r="BV4758" s="8"/>
      <c r="BW4758" s="8"/>
      <c r="BX4758" s="8"/>
      <c r="BY4758" s="8"/>
    </row>
    <row r="4759" spans="1:77" x14ac:dyDescent="0.2">
      <c r="A4759" s="8" t="s">
        <v>17892</v>
      </c>
      <c r="B4759" s="5"/>
      <c r="C4759" s="8" t="s">
        <v>17893</v>
      </c>
      <c r="D4759" s="5"/>
      <c r="E4759" s="8" t="s">
        <v>17476</v>
      </c>
      <c r="F4759" s="5" t="s">
        <v>826</v>
      </c>
      <c r="G4759" s="8" t="s">
        <v>15729</v>
      </c>
      <c r="H4759" s="8" t="s">
        <v>2326</v>
      </c>
      <c r="I4759" s="8" t="s">
        <v>17894</v>
      </c>
      <c r="J4759" s="8"/>
      <c r="K4759" s="8"/>
      <c r="L4759" s="8"/>
      <c r="M4759" s="8"/>
      <c r="N4759" s="8" t="s">
        <v>16274</v>
      </c>
      <c r="O4759" s="8"/>
      <c r="P4759" s="8"/>
      <c r="Q4759" s="8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  <c r="AY4759" s="8"/>
      <c r="AZ4759" s="8"/>
      <c r="BA4759" s="8"/>
      <c r="BB4759" s="8"/>
      <c r="BC4759" s="8"/>
      <c r="BD4759" s="8"/>
      <c r="BE4759" s="8"/>
      <c r="BF4759" s="8"/>
      <c r="BG4759" s="8"/>
      <c r="BH4759" s="8"/>
      <c r="BI4759" s="8"/>
      <c r="BJ4759" s="8"/>
      <c r="BK4759" s="8"/>
      <c r="BL4759" s="8"/>
      <c r="BM4759" s="8"/>
      <c r="BN4759" s="8"/>
      <c r="BO4759" s="8"/>
      <c r="BP4759" s="8"/>
      <c r="BQ4759" s="8"/>
      <c r="BR4759" s="8"/>
      <c r="BS4759" s="8"/>
      <c r="BT4759" s="8"/>
      <c r="BU4759" s="8"/>
      <c r="BV4759" s="8"/>
      <c r="BW4759" s="8"/>
      <c r="BX4759" s="8"/>
      <c r="BY4759" s="8"/>
    </row>
    <row r="4760" spans="1:77" x14ac:dyDescent="0.2">
      <c r="A4760" s="8" t="s">
        <v>17895</v>
      </c>
      <c r="B4760" s="5"/>
      <c r="C4760" s="8" t="s">
        <v>17896</v>
      </c>
      <c r="D4760" s="5"/>
      <c r="E4760" s="8" t="s">
        <v>17476</v>
      </c>
      <c r="F4760" s="5" t="s">
        <v>826</v>
      </c>
      <c r="G4760" s="8" t="s">
        <v>15729</v>
      </c>
      <c r="H4760" s="8" t="s">
        <v>2326</v>
      </c>
      <c r="I4760" s="8" t="s">
        <v>17897</v>
      </c>
      <c r="J4760" s="8"/>
      <c r="K4760" s="8"/>
      <c r="L4760" s="8"/>
      <c r="M4760" s="8"/>
      <c r="N4760" s="8" t="s">
        <v>16274</v>
      </c>
      <c r="O4760" s="8"/>
      <c r="P4760" s="8"/>
      <c r="Q4760" s="8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  <c r="AY4760" s="8"/>
      <c r="AZ4760" s="8"/>
      <c r="BA4760" s="8"/>
      <c r="BB4760" s="8"/>
      <c r="BC4760" s="8"/>
      <c r="BD4760" s="8"/>
      <c r="BE4760" s="8"/>
      <c r="BF4760" s="8"/>
      <c r="BG4760" s="8"/>
      <c r="BH4760" s="8"/>
      <c r="BI4760" s="8"/>
      <c r="BJ4760" s="8"/>
      <c r="BK4760" s="8"/>
      <c r="BL4760" s="8"/>
      <c r="BM4760" s="8"/>
      <c r="BN4760" s="8"/>
      <c r="BO4760" s="8"/>
      <c r="BP4760" s="8"/>
      <c r="BQ4760" s="8"/>
      <c r="BR4760" s="8"/>
      <c r="BS4760" s="8"/>
      <c r="BT4760" s="8"/>
      <c r="BU4760" s="8"/>
      <c r="BV4760" s="8"/>
      <c r="BW4760" s="8"/>
      <c r="BX4760" s="8"/>
      <c r="BY4760" s="8"/>
    </row>
    <row r="4761" spans="1:77" x14ac:dyDescent="0.2">
      <c r="A4761" s="8" t="s">
        <v>17898</v>
      </c>
      <c r="B4761" s="5"/>
      <c r="C4761" s="8" t="s">
        <v>17899</v>
      </c>
      <c r="D4761" s="5"/>
      <c r="E4761" s="8" t="s">
        <v>17476</v>
      </c>
      <c r="F4761" s="5" t="s">
        <v>826</v>
      </c>
      <c r="G4761" s="8" t="s">
        <v>15729</v>
      </c>
      <c r="H4761" s="8" t="s">
        <v>2326</v>
      </c>
      <c r="I4761" s="8" t="s">
        <v>17900</v>
      </c>
      <c r="J4761" s="8"/>
      <c r="K4761" s="8"/>
      <c r="L4761" s="8"/>
      <c r="M4761" s="8"/>
      <c r="N4761" s="8" t="s">
        <v>16274</v>
      </c>
      <c r="O4761" s="8"/>
      <c r="P4761" s="8"/>
      <c r="Q4761" s="8"/>
      <c r="R4761" s="8"/>
      <c r="S4761" s="8"/>
      <c r="T4761" s="8"/>
      <c r="U4761" s="8"/>
      <c r="V4761" s="8"/>
      <c r="W4761" s="8"/>
      <c r="X4761" s="8"/>
      <c r="Y4761" s="8"/>
      <c r="Z4761" s="8"/>
      <c r="AA4761" s="8"/>
      <c r="AB4761" s="8"/>
      <c r="AC4761" s="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  <c r="AY4761" s="8"/>
      <c r="AZ4761" s="8"/>
      <c r="BA4761" s="8"/>
      <c r="BB4761" s="8"/>
      <c r="BC4761" s="8"/>
      <c r="BD4761" s="8"/>
      <c r="BE4761" s="8"/>
      <c r="BF4761" s="8"/>
      <c r="BG4761" s="8"/>
      <c r="BH4761" s="8"/>
      <c r="BI4761" s="8"/>
      <c r="BJ4761" s="8"/>
      <c r="BK4761" s="8"/>
      <c r="BL4761" s="8"/>
      <c r="BM4761" s="8"/>
      <c r="BN4761" s="8"/>
      <c r="BO4761" s="8"/>
      <c r="BP4761" s="8"/>
      <c r="BQ4761" s="8"/>
      <c r="BR4761" s="8"/>
      <c r="BS4761" s="8"/>
      <c r="BT4761" s="8"/>
      <c r="BU4761" s="8"/>
      <c r="BV4761" s="8"/>
      <c r="BW4761" s="8"/>
      <c r="BX4761" s="8"/>
      <c r="BY4761" s="8"/>
    </row>
    <row r="4762" spans="1:77" x14ac:dyDescent="0.2">
      <c r="A4762" s="8" t="s">
        <v>17901</v>
      </c>
      <c r="B4762" s="5"/>
      <c r="C4762" s="8" t="s">
        <v>17902</v>
      </c>
      <c r="D4762" s="5"/>
      <c r="E4762" s="8" t="s">
        <v>17476</v>
      </c>
      <c r="F4762" s="5" t="s">
        <v>826</v>
      </c>
      <c r="G4762" s="8" t="s">
        <v>15729</v>
      </c>
      <c r="H4762" s="8" t="s">
        <v>2326</v>
      </c>
      <c r="I4762" s="8" t="s">
        <v>17903</v>
      </c>
      <c r="J4762" s="8"/>
      <c r="K4762" s="8"/>
      <c r="L4762" s="8"/>
      <c r="M4762" s="8"/>
      <c r="N4762" s="8" t="s">
        <v>16274</v>
      </c>
      <c r="O4762" s="8"/>
      <c r="P4762" s="8"/>
      <c r="Q4762" s="8"/>
      <c r="R4762" s="8"/>
      <c r="S4762" s="8"/>
      <c r="T4762" s="8"/>
      <c r="U4762" s="8"/>
      <c r="V4762" s="8"/>
      <c r="W4762" s="8"/>
      <c r="X4762" s="8"/>
      <c r="Y4762" s="8"/>
      <c r="Z4762" s="8"/>
      <c r="AA4762" s="8"/>
      <c r="AB4762" s="8"/>
      <c r="AC4762" s="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  <c r="AY4762" s="8"/>
      <c r="AZ4762" s="8"/>
      <c r="BA4762" s="8"/>
      <c r="BB4762" s="8"/>
      <c r="BC4762" s="8"/>
      <c r="BD4762" s="8"/>
      <c r="BE4762" s="8"/>
      <c r="BF4762" s="8"/>
      <c r="BG4762" s="8"/>
      <c r="BH4762" s="8"/>
      <c r="BI4762" s="8"/>
      <c r="BJ4762" s="8"/>
      <c r="BK4762" s="8"/>
      <c r="BL4762" s="8"/>
      <c r="BM4762" s="8"/>
      <c r="BN4762" s="8"/>
      <c r="BO4762" s="8"/>
      <c r="BP4762" s="8"/>
      <c r="BQ4762" s="8"/>
      <c r="BR4762" s="8"/>
      <c r="BS4762" s="8"/>
      <c r="BT4762" s="8"/>
      <c r="BU4762" s="8"/>
      <c r="BV4762" s="8"/>
      <c r="BW4762" s="8"/>
      <c r="BX4762" s="8"/>
      <c r="BY4762" s="8"/>
    </row>
    <row r="4763" spans="1:77" x14ac:dyDescent="0.2">
      <c r="A4763" s="8" t="s">
        <v>17904</v>
      </c>
      <c r="B4763" s="5"/>
      <c r="C4763" s="8" t="s">
        <v>17905</v>
      </c>
      <c r="D4763" s="5"/>
      <c r="E4763" s="8" t="s">
        <v>17476</v>
      </c>
      <c r="F4763" s="5" t="s">
        <v>826</v>
      </c>
      <c r="G4763" s="8" t="s">
        <v>15729</v>
      </c>
      <c r="H4763" s="8" t="s">
        <v>2326</v>
      </c>
      <c r="I4763" s="8" t="s">
        <v>17906</v>
      </c>
      <c r="J4763" s="8"/>
      <c r="K4763" s="8"/>
      <c r="L4763" s="8"/>
      <c r="M4763" s="8"/>
      <c r="N4763" s="8" t="s">
        <v>16274</v>
      </c>
      <c r="O4763" s="8"/>
      <c r="P4763" s="8"/>
      <c r="Q4763" s="8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  <c r="AY4763" s="8"/>
      <c r="AZ4763" s="8"/>
      <c r="BA4763" s="8"/>
      <c r="BB4763" s="8"/>
      <c r="BC4763" s="8"/>
      <c r="BD4763" s="8"/>
      <c r="BE4763" s="8"/>
      <c r="BF4763" s="8"/>
      <c r="BG4763" s="8"/>
      <c r="BH4763" s="8"/>
      <c r="BI4763" s="8"/>
      <c r="BJ4763" s="8"/>
      <c r="BK4763" s="8"/>
      <c r="BL4763" s="8"/>
      <c r="BM4763" s="8"/>
      <c r="BN4763" s="8"/>
      <c r="BO4763" s="8"/>
      <c r="BP4763" s="8"/>
      <c r="BQ4763" s="8"/>
      <c r="BR4763" s="8"/>
      <c r="BS4763" s="8"/>
      <c r="BT4763" s="8"/>
      <c r="BU4763" s="8"/>
      <c r="BV4763" s="8"/>
      <c r="BW4763" s="8"/>
      <c r="BX4763" s="8"/>
      <c r="BY4763" s="8"/>
    </row>
    <row r="4764" spans="1:77" x14ac:dyDescent="0.2">
      <c r="A4764" s="8" t="s">
        <v>17907</v>
      </c>
      <c r="B4764" s="5"/>
      <c r="C4764" s="8" t="s">
        <v>17908</v>
      </c>
      <c r="D4764" s="5"/>
      <c r="E4764" s="8" t="s">
        <v>17476</v>
      </c>
      <c r="F4764" s="5" t="s">
        <v>826</v>
      </c>
      <c r="G4764" s="8" t="s">
        <v>15729</v>
      </c>
      <c r="H4764" s="8" t="s">
        <v>2326</v>
      </c>
      <c r="I4764" s="8" t="s">
        <v>17909</v>
      </c>
      <c r="J4764" s="8"/>
      <c r="K4764" s="8"/>
      <c r="L4764" s="8"/>
      <c r="M4764" s="8"/>
      <c r="N4764" s="8" t="s">
        <v>16274</v>
      </c>
      <c r="O4764" s="8"/>
      <c r="P4764" s="8"/>
      <c r="Q4764" s="8"/>
      <c r="R4764" s="8"/>
      <c r="S4764" s="8"/>
      <c r="T4764" s="8"/>
      <c r="U4764" s="8"/>
      <c r="V4764" s="8"/>
      <c r="W4764" s="8"/>
      <c r="X4764" s="8"/>
      <c r="Y4764" s="8"/>
      <c r="Z4764" s="8"/>
      <c r="AA4764" s="8"/>
      <c r="AB4764" s="8"/>
      <c r="AC4764" s="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  <c r="AY4764" s="8"/>
      <c r="AZ4764" s="8"/>
      <c r="BA4764" s="8"/>
      <c r="BB4764" s="8"/>
      <c r="BC4764" s="8"/>
      <c r="BD4764" s="8"/>
      <c r="BE4764" s="8"/>
      <c r="BF4764" s="8"/>
      <c r="BG4764" s="8"/>
      <c r="BH4764" s="8"/>
      <c r="BI4764" s="8"/>
      <c r="BJ4764" s="8"/>
      <c r="BK4764" s="8"/>
      <c r="BL4764" s="8"/>
      <c r="BM4764" s="8"/>
      <c r="BN4764" s="8"/>
      <c r="BO4764" s="8"/>
      <c r="BP4764" s="8"/>
      <c r="BQ4764" s="8"/>
      <c r="BR4764" s="8"/>
      <c r="BS4764" s="8"/>
      <c r="BT4764" s="8"/>
      <c r="BU4764" s="8"/>
      <c r="BV4764" s="8"/>
      <c r="BW4764" s="8"/>
      <c r="BX4764" s="8"/>
      <c r="BY4764" s="8"/>
    </row>
    <row r="4765" spans="1:77" x14ac:dyDescent="0.2">
      <c r="A4765" s="8" t="s">
        <v>17910</v>
      </c>
      <c r="B4765" s="5"/>
      <c r="C4765" s="8" t="s">
        <v>17911</v>
      </c>
      <c r="D4765" s="5"/>
      <c r="E4765" s="8" t="s">
        <v>17476</v>
      </c>
      <c r="F4765" s="5" t="s">
        <v>826</v>
      </c>
      <c r="G4765" s="8" t="s">
        <v>15729</v>
      </c>
      <c r="H4765" s="8" t="s">
        <v>2326</v>
      </c>
      <c r="I4765" s="8" t="s">
        <v>17912</v>
      </c>
      <c r="J4765" s="8"/>
      <c r="K4765" s="8"/>
      <c r="L4765" s="8"/>
      <c r="M4765" s="8"/>
      <c r="N4765" s="8" t="s">
        <v>16274</v>
      </c>
      <c r="O4765" s="8"/>
      <c r="P4765" s="8"/>
      <c r="Q4765" s="8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  <c r="AY4765" s="8"/>
      <c r="AZ4765" s="8"/>
      <c r="BA4765" s="8"/>
      <c r="BB4765" s="8"/>
      <c r="BC4765" s="8"/>
      <c r="BD4765" s="8"/>
      <c r="BE4765" s="8"/>
      <c r="BF4765" s="8"/>
      <c r="BG4765" s="8"/>
      <c r="BH4765" s="8"/>
      <c r="BI4765" s="8"/>
      <c r="BJ4765" s="8"/>
      <c r="BK4765" s="8"/>
      <c r="BL4765" s="8"/>
      <c r="BM4765" s="8"/>
      <c r="BN4765" s="8"/>
      <c r="BO4765" s="8"/>
      <c r="BP4765" s="8"/>
      <c r="BQ4765" s="8"/>
      <c r="BR4765" s="8"/>
      <c r="BS4765" s="8"/>
      <c r="BT4765" s="8"/>
      <c r="BU4765" s="8"/>
      <c r="BV4765" s="8"/>
      <c r="BW4765" s="8"/>
      <c r="BX4765" s="8"/>
      <c r="BY4765" s="8"/>
    </row>
    <row r="4766" spans="1:77" x14ac:dyDescent="0.2">
      <c r="A4766" s="8" t="s">
        <v>17913</v>
      </c>
      <c r="B4766" s="5"/>
      <c r="C4766" s="8" t="s">
        <v>17914</v>
      </c>
      <c r="D4766" s="5"/>
      <c r="E4766" s="8" t="s">
        <v>17476</v>
      </c>
      <c r="F4766" s="5" t="s">
        <v>826</v>
      </c>
      <c r="G4766" s="8" t="s">
        <v>15729</v>
      </c>
      <c r="H4766" s="8" t="s">
        <v>2326</v>
      </c>
      <c r="I4766" s="8" t="s">
        <v>17915</v>
      </c>
      <c r="J4766" s="8"/>
      <c r="K4766" s="8"/>
      <c r="L4766" s="8"/>
      <c r="M4766" s="8"/>
      <c r="N4766" s="8" t="s">
        <v>16274</v>
      </c>
      <c r="O4766" s="8"/>
      <c r="P4766" s="8"/>
      <c r="Q4766" s="8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  <c r="AY4766" s="8"/>
      <c r="AZ4766" s="8"/>
      <c r="BA4766" s="8"/>
      <c r="BB4766" s="8"/>
      <c r="BC4766" s="8"/>
      <c r="BD4766" s="8"/>
      <c r="BE4766" s="8"/>
      <c r="BF4766" s="8"/>
      <c r="BG4766" s="8"/>
      <c r="BH4766" s="8"/>
      <c r="BI4766" s="8"/>
      <c r="BJ4766" s="8"/>
      <c r="BK4766" s="8"/>
      <c r="BL4766" s="8"/>
      <c r="BM4766" s="8"/>
      <c r="BN4766" s="8"/>
      <c r="BO4766" s="8"/>
      <c r="BP4766" s="8"/>
      <c r="BQ4766" s="8"/>
      <c r="BR4766" s="8"/>
      <c r="BS4766" s="8"/>
      <c r="BT4766" s="8"/>
      <c r="BU4766" s="8"/>
      <c r="BV4766" s="8"/>
      <c r="BW4766" s="8"/>
      <c r="BX4766" s="8"/>
      <c r="BY4766" s="8"/>
    </row>
    <row r="4767" spans="1:77" x14ac:dyDescent="0.2">
      <c r="A4767" s="8" t="s">
        <v>17916</v>
      </c>
      <c r="B4767" s="5"/>
      <c r="C4767" s="8" t="s">
        <v>17917</v>
      </c>
      <c r="D4767" s="5"/>
      <c r="E4767" s="8" t="s">
        <v>17476</v>
      </c>
      <c r="F4767" s="5" t="s">
        <v>826</v>
      </c>
      <c r="G4767" s="8" t="s">
        <v>15729</v>
      </c>
      <c r="H4767" s="8" t="s">
        <v>2326</v>
      </c>
      <c r="I4767" s="8" t="s">
        <v>17918</v>
      </c>
      <c r="J4767" s="8"/>
      <c r="K4767" s="8"/>
      <c r="L4767" s="8"/>
      <c r="M4767" s="8"/>
      <c r="N4767" s="8" t="s">
        <v>16274</v>
      </c>
      <c r="O4767" s="8"/>
      <c r="P4767" s="8"/>
      <c r="Q4767" s="8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  <c r="AY4767" s="8"/>
      <c r="AZ4767" s="8"/>
      <c r="BA4767" s="8"/>
      <c r="BB4767" s="8"/>
      <c r="BC4767" s="8"/>
      <c r="BD4767" s="8"/>
      <c r="BE4767" s="8"/>
      <c r="BF4767" s="8"/>
      <c r="BG4767" s="8"/>
      <c r="BH4767" s="8"/>
      <c r="BI4767" s="8"/>
      <c r="BJ4767" s="8"/>
      <c r="BK4767" s="8"/>
      <c r="BL4767" s="8"/>
      <c r="BM4767" s="8"/>
      <c r="BN4767" s="8"/>
      <c r="BO4767" s="8"/>
      <c r="BP4767" s="8"/>
      <c r="BQ4767" s="8"/>
      <c r="BR4767" s="8"/>
      <c r="BS4767" s="8"/>
      <c r="BT4767" s="8"/>
      <c r="BU4767" s="8"/>
      <c r="BV4767" s="8"/>
      <c r="BW4767" s="8"/>
      <c r="BX4767" s="8"/>
      <c r="BY4767" s="8"/>
    </row>
    <row r="4768" spans="1:77" x14ac:dyDescent="0.2">
      <c r="A4768" s="8" t="s">
        <v>17919</v>
      </c>
      <c r="B4768" s="5"/>
      <c r="C4768" s="8" t="s">
        <v>17920</v>
      </c>
      <c r="D4768" s="5"/>
      <c r="E4768" s="8" t="s">
        <v>17476</v>
      </c>
      <c r="F4768" s="5" t="s">
        <v>826</v>
      </c>
      <c r="G4768" s="8" t="s">
        <v>15729</v>
      </c>
      <c r="H4768" s="8" t="s">
        <v>2326</v>
      </c>
      <c r="I4768" s="8" t="s">
        <v>17921</v>
      </c>
      <c r="J4768" s="8"/>
      <c r="K4768" s="8"/>
      <c r="L4768" s="8"/>
      <c r="M4768" s="8"/>
      <c r="N4768" s="8" t="s">
        <v>16274</v>
      </c>
      <c r="O4768" s="8"/>
      <c r="P4768" s="8"/>
      <c r="Q4768" s="8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  <c r="AY4768" s="8"/>
      <c r="AZ4768" s="8"/>
      <c r="BA4768" s="8"/>
      <c r="BB4768" s="8"/>
      <c r="BC4768" s="8"/>
      <c r="BD4768" s="8"/>
      <c r="BE4768" s="8"/>
      <c r="BF4768" s="8"/>
      <c r="BG4768" s="8"/>
      <c r="BH4768" s="8"/>
      <c r="BI4768" s="8"/>
      <c r="BJ4768" s="8"/>
      <c r="BK4768" s="8"/>
      <c r="BL4768" s="8"/>
      <c r="BM4768" s="8"/>
      <c r="BN4768" s="8"/>
      <c r="BO4768" s="8"/>
      <c r="BP4768" s="8"/>
      <c r="BQ4768" s="8"/>
      <c r="BR4768" s="8"/>
      <c r="BS4768" s="8"/>
      <c r="BT4768" s="8"/>
      <c r="BU4768" s="8"/>
      <c r="BV4768" s="8"/>
      <c r="BW4768" s="8"/>
      <c r="BX4768" s="8"/>
      <c r="BY4768" s="8"/>
    </row>
    <row r="4769" spans="1:77" x14ac:dyDescent="0.2">
      <c r="A4769" s="8" t="s">
        <v>17922</v>
      </c>
      <c r="B4769" s="5"/>
      <c r="C4769" s="8" t="s">
        <v>17923</v>
      </c>
      <c r="D4769" s="5"/>
      <c r="E4769" s="8" t="s">
        <v>17476</v>
      </c>
      <c r="F4769" s="5" t="s">
        <v>826</v>
      </c>
      <c r="G4769" s="8" t="s">
        <v>15729</v>
      </c>
      <c r="H4769" s="8" t="s">
        <v>2326</v>
      </c>
      <c r="I4769" s="8" t="s">
        <v>17924</v>
      </c>
      <c r="J4769" s="8"/>
      <c r="K4769" s="8"/>
      <c r="L4769" s="8"/>
      <c r="M4769" s="8"/>
      <c r="N4769" s="8" t="s">
        <v>16274</v>
      </c>
      <c r="O4769" s="8"/>
      <c r="P4769" s="8"/>
      <c r="Q4769" s="8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  <c r="AY4769" s="8"/>
      <c r="AZ4769" s="8"/>
      <c r="BA4769" s="8"/>
      <c r="BB4769" s="8"/>
      <c r="BC4769" s="8"/>
      <c r="BD4769" s="8"/>
      <c r="BE4769" s="8"/>
      <c r="BF4769" s="8"/>
      <c r="BG4769" s="8"/>
      <c r="BH4769" s="8"/>
      <c r="BI4769" s="8"/>
      <c r="BJ4769" s="8"/>
      <c r="BK4769" s="8"/>
      <c r="BL4769" s="8"/>
      <c r="BM4769" s="8"/>
      <c r="BN4769" s="8"/>
      <c r="BO4769" s="8"/>
      <c r="BP4769" s="8"/>
      <c r="BQ4769" s="8"/>
      <c r="BR4769" s="8"/>
      <c r="BS4769" s="8"/>
      <c r="BT4769" s="8"/>
      <c r="BU4769" s="8"/>
      <c r="BV4769" s="8"/>
      <c r="BW4769" s="8"/>
      <c r="BX4769" s="8"/>
      <c r="BY4769" s="8"/>
    </row>
    <row r="4770" spans="1:77" x14ac:dyDescent="0.2">
      <c r="A4770" s="8" t="s">
        <v>17925</v>
      </c>
      <c r="B4770" s="5"/>
      <c r="C4770" s="8" t="s">
        <v>17926</v>
      </c>
      <c r="D4770" s="5"/>
      <c r="E4770" s="8" t="s">
        <v>17476</v>
      </c>
      <c r="F4770" s="5" t="s">
        <v>826</v>
      </c>
      <c r="G4770" s="8" t="s">
        <v>15729</v>
      </c>
      <c r="H4770" s="8" t="s">
        <v>2326</v>
      </c>
      <c r="I4770" s="8" t="s">
        <v>17927</v>
      </c>
      <c r="J4770" s="8"/>
      <c r="K4770" s="8"/>
      <c r="L4770" s="8"/>
      <c r="M4770" s="8"/>
      <c r="N4770" s="8" t="s">
        <v>16274</v>
      </c>
      <c r="O4770" s="8"/>
      <c r="P4770" s="8"/>
      <c r="Q4770" s="8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  <c r="AY4770" s="8"/>
      <c r="AZ4770" s="8"/>
      <c r="BA4770" s="8"/>
      <c r="BB4770" s="8"/>
      <c r="BC4770" s="8"/>
      <c r="BD4770" s="8"/>
      <c r="BE4770" s="8"/>
      <c r="BF4770" s="8"/>
      <c r="BG4770" s="8"/>
      <c r="BH4770" s="8"/>
      <c r="BI4770" s="8"/>
      <c r="BJ4770" s="8"/>
      <c r="BK4770" s="8"/>
      <c r="BL4770" s="8"/>
      <c r="BM4770" s="8"/>
      <c r="BN4770" s="8"/>
      <c r="BO4770" s="8"/>
      <c r="BP4770" s="8"/>
      <c r="BQ4770" s="8"/>
      <c r="BR4770" s="8"/>
      <c r="BS4770" s="8"/>
      <c r="BT4770" s="8"/>
      <c r="BU4770" s="8"/>
      <c r="BV4770" s="8"/>
      <c r="BW4770" s="8"/>
      <c r="BX4770" s="8"/>
      <c r="BY4770" s="8"/>
    </row>
    <row r="4771" spans="1:77" x14ac:dyDescent="0.2">
      <c r="A4771" s="8" t="s">
        <v>17928</v>
      </c>
      <c r="B4771" s="5"/>
      <c r="C4771" s="8" t="s">
        <v>17929</v>
      </c>
      <c r="D4771" s="5"/>
      <c r="E4771" s="8" t="s">
        <v>17476</v>
      </c>
      <c r="F4771" s="5" t="s">
        <v>826</v>
      </c>
      <c r="G4771" s="8" t="s">
        <v>15729</v>
      </c>
      <c r="H4771" s="8" t="s">
        <v>2326</v>
      </c>
      <c r="I4771" s="8" t="s">
        <v>17930</v>
      </c>
      <c r="J4771" s="8"/>
      <c r="K4771" s="8"/>
      <c r="L4771" s="8"/>
      <c r="M4771" s="8"/>
      <c r="N4771" s="8" t="s">
        <v>16274</v>
      </c>
      <c r="O4771" s="8"/>
      <c r="P4771" s="8"/>
      <c r="Q4771" s="8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  <c r="AY4771" s="8"/>
      <c r="AZ4771" s="8"/>
      <c r="BA4771" s="8"/>
      <c r="BB4771" s="8"/>
      <c r="BC4771" s="8"/>
      <c r="BD4771" s="8"/>
      <c r="BE4771" s="8"/>
      <c r="BF4771" s="8"/>
      <c r="BG4771" s="8"/>
      <c r="BH4771" s="8"/>
      <c r="BI4771" s="8"/>
      <c r="BJ4771" s="8"/>
      <c r="BK4771" s="8"/>
      <c r="BL4771" s="8"/>
      <c r="BM4771" s="8"/>
      <c r="BN4771" s="8"/>
      <c r="BO4771" s="8"/>
      <c r="BP4771" s="8"/>
      <c r="BQ4771" s="8"/>
      <c r="BR4771" s="8"/>
      <c r="BS4771" s="8"/>
      <c r="BT4771" s="8"/>
      <c r="BU4771" s="8"/>
      <c r="BV4771" s="8"/>
      <c r="BW4771" s="8"/>
      <c r="BX4771" s="8"/>
      <c r="BY4771" s="8"/>
    </row>
    <row r="4772" spans="1:77" x14ac:dyDescent="0.2">
      <c r="A4772" s="8" t="s">
        <v>17931</v>
      </c>
      <c r="B4772" s="5"/>
      <c r="C4772" s="8" t="s">
        <v>17932</v>
      </c>
      <c r="D4772" s="5"/>
      <c r="E4772" s="8" t="s">
        <v>17476</v>
      </c>
      <c r="F4772" s="5" t="s">
        <v>826</v>
      </c>
      <c r="G4772" s="8" t="s">
        <v>15729</v>
      </c>
      <c r="H4772" s="8" t="s">
        <v>2326</v>
      </c>
      <c r="I4772" s="8" t="s">
        <v>17933</v>
      </c>
      <c r="J4772" s="8"/>
      <c r="K4772" s="8"/>
      <c r="L4772" s="8"/>
      <c r="M4772" s="8"/>
      <c r="N4772" s="8" t="s">
        <v>16274</v>
      </c>
      <c r="O4772" s="8"/>
      <c r="P4772" s="8"/>
      <c r="Q4772" s="8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  <c r="AY4772" s="8"/>
      <c r="AZ4772" s="8"/>
      <c r="BA4772" s="8"/>
      <c r="BB4772" s="8"/>
      <c r="BC4772" s="8"/>
      <c r="BD4772" s="8"/>
      <c r="BE4772" s="8"/>
      <c r="BF4772" s="8"/>
      <c r="BG4772" s="8"/>
      <c r="BH4772" s="8"/>
      <c r="BI4772" s="8"/>
      <c r="BJ4772" s="8"/>
      <c r="BK4772" s="8"/>
      <c r="BL4772" s="8"/>
      <c r="BM4772" s="8"/>
      <c r="BN4772" s="8"/>
      <c r="BO4772" s="8"/>
      <c r="BP4772" s="8"/>
      <c r="BQ4772" s="8"/>
      <c r="BR4772" s="8"/>
      <c r="BS4772" s="8"/>
      <c r="BT4772" s="8"/>
      <c r="BU4772" s="8"/>
      <c r="BV4772" s="8"/>
      <c r="BW4772" s="8"/>
      <c r="BX4772" s="8"/>
      <c r="BY4772" s="8"/>
    </row>
    <row r="4773" spans="1:77" x14ac:dyDescent="0.2">
      <c r="A4773" s="8" t="s">
        <v>17934</v>
      </c>
      <c r="B4773" s="5"/>
      <c r="C4773" s="8" t="s">
        <v>17935</v>
      </c>
      <c r="D4773" s="5"/>
      <c r="E4773" s="8" t="s">
        <v>17476</v>
      </c>
      <c r="F4773" s="5" t="s">
        <v>826</v>
      </c>
      <c r="G4773" s="8" t="s">
        <v>15729</v>
      </c>
      <c r="H4773" s="8" t="s">
        <v>2326</v>
      </c>
      <c r="I4773" s="8" t="s">
        <v>17936</v>
      </c>
      <c r="J4773" s="8"/>
      <c r="K4773" s="8"/>
      <c r="L4773" s="8"/>
      <c r="M4773" s="8"/>
      <c r="N4773" s="8" t="s">
        <v>16274</v>
      </c>
      <c r="O4773" s="8"/>
      <c r="P4773" s="8"/>
      <c r="Q4773" s="8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  <c r="AY4773" s="8"/>
      <c r="AZ4773" s="8"/>
      <c r="BA4773" s="8"/>
      <c r="BB4773" s="8"/>
      <c r="BC4773" s="8"/>
      <c r="BD4773" s="8"/>
      <c r="BE4773" s="8"/>
      <c r="BF4773" s="8"/>
      <c r="BG4773" s="8"/>
      <c r="BH4773" s="8"/>
      <c r="BI4773" s="8"/>
      <c r="BJ4773" s="8"/>
      <c r="BK4773" s="8"/>
      <c r="BL4773" s="8"/>
      <c r="BM4773" s="8"/>
      <c r="BN4773" s="8"/>
      <c r="BO4773" s="8"/>
      <c r="BP4773" s="8"/>
      <c r="BQ4773" s="8"/>
      <c r="BR4773" s="8"/>
      <c r="BS4773" s="8"/>
      <c r="BT4773" s="8"/>
      <c r="BU4773" s="8"/>
      <c r="BV4773" s="8"/>
      <c r="BW4773" s="8"/>
      <c r="BX4773" s="8"/>
      <c r="BY4773" s="8"/>
    </row>
    <row r="4774" spans="1:77" x14ac:dyDescent="0.2">
      <c r="A4774" s="8" t="s">
        <v>17937</v>
      </c>
      <c r="B4774" s="5"/>
      <c r="C4774" s="8" t="s">
        <v>17938</v>
      </c>
      <c r="D4774" s="5"/>
      <c r="E4774" s="8" t="s">
        <v>17476</v>
      </c>
      <c r="F4774" s="5" t="s">
        <v>826</v>
      </c>
      <c r="G4774" s="8" t="s">
        <v>15729</v>
      </c>
      <c r="H4774" s="8" t="s">
        <v>2326</v>
      </c>
      <c r="I4774" s="8" t="s">
        <v>17939</v>
      </c>
      <c r="J4774" s="8"/>
      <c r="K4774" s="8"/>
      <c r="L4774" s="8"/>
      <c r="M4774" s="8"/>
      <c r="N4774" s="8" t="s">
        <v>16274</v>
      </c>
      <c r="O4774" s="8"/>
      <c r="P4774" s="8"/>
      <c r="Q4774" s="8"/>
      <c r="R4774" s="8"/>
      <c r="S4774" s="8"/>
      <c r="T4774" s="8"/>
      <c r="U4774" s="8"/>
      <c r="V4774" s="8"/>
      <c r="W4774" s="8"/>
      <c r="X4774" s="8"/>
      <c r="Y4774" s="8"/>
      <c r="Z4774" s="8"/>
      <c r="AA4774" s="8"/>
      <c r="AB4774" s="8"/>
      <c r="AC4774" s="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  <c r="AY4774" s="8"/>
      <c r="AZ4774" s="8"/>
      <c r="BA4774" s="8"/>
      <c r="BB4774" s="8"/>
      <c r="BC4774" s="8"/>
      <c r="BD4774" s="8"/>
      <c r="BE4774" s="8"/>
      <c r="BF4774" s="8"/>
      <c r="BG4774" s="8"/>
      <c r="BH4774" s="8"/>
      <c r="BI4774" s="8"/>
      <c r="BJ4774" s="8"/>
      <c r="BK4774" s="8"/>
      <c r="BL4774" s="8"/>
      <c r="BM4774" s="8"/>
      <c r="BN4774" s="8"/>
      <c r="BO4774" s="8"/>
      <c r="BP4774" s="8"/>
      <c r="BQ4774" s="8"/>
      <c r="BR4774" s="8"/>
      <c r="BS4774" s="8"/>
      <c r="BT4774" s="8"/>
      <c r="BU4774" s="8"/>
      <c r="BV4774" s="8"/>
      <c r="BW4774" s="8"/>
      <c r="BX4774" s="8"/>
      <c r="BY4774" s="8"/>
    </row>
    <row r="4775" spans="1:77" x14ac:dyDescent="0.2">
      <c r="A4775" s="8" t="s">
        <v>17940</v>
      </c>
      <c r="B4775" s="5"/>
      <c r="C4775" s="8" t="s">
        <v>17941</v>
      </c>
      <c r="D4775" s="5"/>
      <c r="E4775" s="8" t="s">
        <v>17476</v>
      </c>
      <c r="F4775" s="5" t="s">
        <v>826</v>
      </c>
      <c r="G4775" s="8" t="s">
        <v>15729</v>
      </c>
      <c r="H4775" s="8" t="s">
        <v>2326</v>
      </c>
      <c r="I4775" s="8" t="s">
        <v>17942</v>
      </c>
      <c r="J4775" s="8"/>
      <c r="K4775" s="8"/>
      <c r="L4775" s="8"/>
      <c r="M4775" s="8"/>
      <c r="N4775" s="8" t="s">
        <v>16274</v>
      </c>
      <c r="O4775" s="8"/>
      <c r="P4775" s="8"/>
      <c r="Q4775" s="8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  <c r="AY4775" s="8"/>
      <c r="AZ4775" s="8"/>
      <c r="BA4775" s="8"/>
      <c r="BB4775" s="8"/>
      <c r="BC4775" s="8"/>
      <c r="BD4775" s="8"/>
      <c r="BE4775" s="8"/>
      <c r="BF4775" s="8"/>
      <c r="BG4775" s="8"/>
      <c r="BH4775" s="8"/>
      <c r="BI4775" s="8"/>
      <c r="BJ4775" s="8"/>
      <c r="BK4775" s="8"/>
      <c r="BL4775" s="8"/>
      <c r="BM4775" s="8"/>
      <c r="BN4775" s="8"/>
      <c r="BO4775" s="8"/>
      <c r="BP4775" s="8"/>
      <c r="BQ4775" s="8"/>
      <c r="BR4775" s="8"/>
      <c r="BS4775" s="8"/>
      <c r="BT4775" s="8"/>
      <c r="BU4775" s="8"/>
      <c r="BV4775" s="8"/>
      <c r="BW4775" s="8"/>
      <c r="BX4775" s="8"/>
      <c r="BY4775" s="8"/>
    </row>
    <row r="4776" spans="1:77" x14ac:dyDescent="0.2">
      <c r="A4776" s="8" t="s">
        <v>17943</v>
      </c>
      <c r="B4776" s="5"/>
      <c r="C4776" s="8" t="s">
        <v>17944</v>
      </c>
      <c r="D4776" s="5"/>
      <c r="E4776" s="8" t="s">
        <v>17476</v>
      </c>
      <c r="F4776" s="5" t="s">
        <v>826</v>
      </c>
      <c r="G4776" s="8" t="s">
        <v>15729</v>
      </c>
      <c r="H4776" s="8" t="s">
        <v>2326</v>
      </c>
      <c r="I4776" s="8" t="s">
        <v>17945</v>
      </c>
      <c r="J4776" s="8"/>
      <c r="K4776" s="8"/>
      <c r="L4776" s="8"/>
      <c r="M4776" s="8"/>
      <c r="N4776" s="8" t="s">
        <v>16274</v>
      </c>
      <c r="O4776" s="8"/>
      <c r="P4776" s="8"/>
      <c r="Q4776" s="8"/>
      <c r="R4776" s="8"/>
      <c r="S4776" s="8"/>
      <c r="T4776" s="8"/>
      <c r="U4776" s="8"/>
      <c r="V4776" s="8"/>
      <c r="W4776" s="8"/>
      <c r="X4776" s="8"/>
      <c r="Y4776" s="8"/>
      <c r="Z4776" s="8"/>
      <c r="AA4776" s="8"/>
      <c r="AB4776" s="8"/>
      <c r="AC4776" s="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  <c r="AY4776" s="8"/>
      <c r="AZ4776" s="8"/>
      <c r="BA4776" s="8"/>
      <c r="BB4776" s="8"/>
      <c r="BC4776" s="8"/>
      <c r="BD4776" s="8"/>
      <c r="BE4776" s="8"/>
      <c r="BF4776" s="8"/>
      <c r="BG4776" s="8"/>
      <c r="BH4776" s="8"/>
      <c r="BI4776" s="8"/>
      <c r="BJ4776" s="8"/>
      <c r="BK4776" s="8"/>
      <c r="BL4776" s="8"/>
      <c r="BM4776" s="8"/>
      <c r="BN4776" s="8"/>
      <c r="BO4776" s="8"/>
      <c r="BP4776" s="8"/>
      <c r="BQ4776" s="8"/>
      <c r="BR4776" s="8"/>
      <c r="BS4776" s="8"/>
      <c r="BT4776" s="8"/>
      <c r="BU4776" s="8"/>
      <c r="BV4776" s="8"/>
      <c r="BW4776" s="8"/>
      <c r="BX4776" s="8"/>
      <c r="BY4776" s="8"/>
    </row>
    <row r="4777" spans="1:77" x14ac:dyDescent="0.2">
      <c r="A4777" s="8" t="s">
        <v>17946</v>
      </c>
      <c r="B4777" s="5"/>
      <c r="C4777" s="8" t="s">
        <v>17947</v>
      </c>
      <c r="D4777" s="5"/>
      <c r="E4777" s="8" t="s">
        <v>17476</v>
      </c>
      <c r="F4777" s="5" t="s">
        <v>826</v>
      </c>
      <c r="G4777" s="8" t="s">
        <v>15729</v>
      </c>
      <c r="H4777" s="8" t="s">
        <v>2326</v>
      </c>
      <c r="I4777" s="8" t="s">
        <v>17948</v>
      </c>
      <c r="J4777" s="8"/>
      <c r="K4777" s="8"/>
      <c r="L4777" s="8"/>
      <c r="M4777" s="8"/>
      <c r="N4777" s="8" t="s">
        <v>16274</v>
      </c>
      <c r="O4777" s="8"/>
      <c r="P4777" s="8"/>
      <c r="Q4777" s="8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  <c r="AY4777" s="8"/>
      <c r="AZ4777" s="8"/>
      <c r="BA4777" s="8"/>
      <c r="BB4777" s="8"/>
      <c r="BC4777" s="8"/>
      <c r="BD4777" s="8"/>
      <c r="BE4777" s="8"/>
      <c r="BF4777" s="8"/>
      <c r="BG4777" s="8"/>
      <c r="BH4777" s="8"/>
      <c r="BI4777" s="8"/>
      <c r="BJ4777" s="8"/>
      <c r="BK4777" s="8"/>
      <c r="BL4777" s="8"/>
      <c r="BM4777" s="8"/>
      <c r="BN4777" s="8"/>
      <c r="BO4777" s="8"/>
      <c r="BP4777" s="8"/>
      <c r="BQ4777" s="8"/>
      <c r="BR4777" s="8"/>
      <c r="BS4777" s="8"/>
      <c r="BT4777" s="8"/>
      <c r="BU4777" s="8"/>
      <c r="BV4777" s="8"/>
      <c r="BW4777" s="8"/>
      <c r="BX4777" s="8"/>
      <c r="BY4777" s="8"/>
    </row>
    <row r="4778" spans="1:77" x14ac:dyDescent="0.2">
      <c r="A4778" s="8" t="s">
        <v>17949</v>
      </c>
      <c r="B4778" s="5"/>
      <c r="C4778" s="8" t="s">
        <v>17950</v>
      </c>
      <c r="D4778" s="5"/>
      <c r="E4778" s="8" t="s">
        <v>17476</v>
      </c>
      <c r="F4778" s="5" t="s">
        <v>826</v>
      </c>
      <c r="G4778" s="8" t="s">
        <v>15729</v>
      </c>
      <c r="H4778" s="8" t="s">
        <v>2326</v>
      </c>
      <c r="I4778" s="8" t="s">
        <v>17951</v>
      </c>
      <c r="J4778" s="8"/>
      <c r="K4778" s="8"/>
      <c r="L4778" s="8"/>
      <c r="M4778" s="8"/>
      <c r="N4778" s="8" t="s">
        <v>16274</v>
      </c>
      <c r="O4778" s="8"/>
      <c r="P4778" s="8"/>
      <c r="Q4778" s="8"/>
      <c r="R4778" s="8"/>
      <c r="S4778" s="8"/>
      <c r="T4778" s="8"/>
      <c r="U4778" s="8"/>
      <c r="V4778" s="8"/>
      <c r="W4778" s="8"/>
      <c r="X4778" s="8"/>
      <c r="Y4778" s="8"/>
      <c r="Z4778" s="8"/>
      <c r="AA4778" s="8"/>
      <c r="AB4778" s="8"/>
      <c r="AC4778" s="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  <c r="AY4778" s="8"/>
      <c r="AZ4778" s="8"/>
      <c r="BA4778" s="8"/>
      <c r="BB4778" s="8"/>
      <c r="BC4778" s="8"/>
      <c r="BD4778" s="8"/>
      <c r="BE4778" s="8"/>
      <c r="BF4778" s="8"/>
      <c r="BG4778" s="8"/>
      <c r="BH4778" s="8"/>
      <c r="BI4778" s="8"/>
      <c r="BJ4778" s="8"/>
      <c r="BK4778" s="8"/>
      <c r="BL4778" s="8"/>
      <c r="BM4778" s="8"/>
      <c r="BN4778" s="8"/>
      <c r="BO4778" s="8"/>
      <c r="BP4778" s="8"/>
      <c r="BQ4778" s="8"/>
      <c r="BR4778" s="8"/>
      <c r="BS4778" s="8"/>
      <c r="BT4778" s="8"/>
      <c r="BU4778" s="8"/>
      <c r="BV4778" s="8"/>
      <c r="BW4778" s="8"/>
      <c r="BX4778" s="8"/>
      <c r="BY4778" s="8"/>
    </row>
    <row r="4779" spans="1:77" x14ac:dyDescent="0.2">
      <c r="A4779" s="8" t="s">
        <v>17952</v>
      </c>
      <c r="B4779" s="5"/>
      <c r="C4779" s="8" t="s">
        <v>17953</v>
      </c>
      <c r="D4779" s="5"/>
      <c r="E4779" s="8" t="s">
        <v>17476</v>
      </c>
      <c r="F4779" s="5" t="s">
        <v>826</v>
      </c>
      <c r="G4779" s="8" t="s">
        <v>15729</v>
      </c>
      <c r="H4779" s="8" t="s">
        <v>2326</v>
      </c>
      <c r="I4779" s="8" t="s">
        <v>17954</v>
      </c>
      <c r="J4779" s="8"/>
      <c r="K4779" s="8"/>
      <c r="L4779" s="8"/>
      <c r="M4779" s="8"/>
      <c r="N4779" s="8" t="s">
        <v>16274</v>
      </c>
      <c r="O4779" s="8"/>
      <c r="P4779" s="8"/>
      <c r="Q4779" s="8"/>
      <c r="R4779" s="8"/>
      <c r="S4779" s="8"/>
      <c r="T4779" s="8"/>
      <c r="U4779" s="8"/>
      <c r="V4779" s="8"/>
      <c r="W4779" s="8"/>
      <c r="X4779" s="8"/>
      <c r="Y4779" s="8"/>
      <c r="Z4779" s="8"/>
      <c r="AA4779" s="8"/>
      <c r="AB4779" s="8"/>
      <c r="AC4779" s="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  <c r="AY4779" s="8"/>
      <c r="AZ4779" s="8"/>
      <c r="BA4779" s="8"/>
      <c r="BB4779" s="8"/>
      <c r="BC4779" s="8"/>
      <c r="BD4779" s="8"/>
      <c r="BE4779" s="8"/>
      <c r="BF4779" s="8"/>
      <c r="BG4779" s="8"/>
      <c r="BH4779" s="8"/>
      <c r="BI4779" s="8"/>
      <c r="BJ4779" s="8"/>
      <c r="BK4779" s="8"/>
      <c r="BL4779" s="8"/>
      <c r="BM4779" s="8"/>
      <c r="BN4779" s="8"/>
      <c r="BO4779" s="8"/>
      <c r="BP4779" s="8"/>
      <c r="BQ4779" s="8"/>
      <c r="BR4779" s="8"/>
      <c r="BS4779" s="8"/>
      <c r="BT4779" s="8"/>
      <c r="BU4779" s="8"/>
      <c r="BV4779" s="8"/>
      <c r="BW4779" s="8"/>
      <c r="BX4779" s="8"/>
      <c r="BY4779" s="8"/>
    </row>
    <row r="4780" spans="1:77" x14ac:dyDescent="0.2">
      <c r="A4780" s="8" t="s">
        <v>17955</v>
      </c>
      <c r="B4780" s="5"/>
      <c r="C4780" s="8" t="s">
        <v>17956</v>
      </c>
      <c r="D4780" s="5"/>
      <c r="E4780" s="8" t="s">
        <v>17476</v>
      </c>
      <c r="F4780" s="5" t="s">
        <v>826</v>
      </c>
      <c r="G4780" s="8" t="s">
        <v>15729</v>
      </c>
      <c r="H4780" s="8" t="s">
        <v>2326</v>
      </c>
      <c r="I4780" s="8" t="s">
        <v>17957</v>
      </c>
      <c r="J4780" s="8"/>
      <c r="K4780" s="8"/>
      <c r="L4780" s="8"/>
      <c r="M4780" s="8"/>
      <c r="N4780" s="8" t="s">
        <v>16274</v>
      </c>
      <c r="O4780" s="8"/>
      <c r="P4780" s="8"/>
      <c r="Q4780" s="8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  <c r="AY4780" s="8"/>
      <c r="AZ4780" s="8"/>
      <c r="BA4780" s="8"/>
      <c r="BB4780" s="8"/>
      <c r="BC4780" s="8"/>
      <c r="BD4780" s="8"/>
      <c r="BE4780" s="8"/>
      <c r="BF4780" s="8"/>
      <c r="BG4780" s="8"/>
      <c r="BH4780" s="8"/>
      <c r="BI4780" s="8"/>
      <c r="BJ4780" s="8"/>
      <c r="BK4780" s="8"/>
      <c r="BL4780" s="8"/>
      <c r="BM4780" s="8"/>
      <c r="BN4780" s="8"/>
      <c r="BO4780" s="8"/>
      <c r="BP4780" s="8"/>
      <c r="BQ4780" s="8"/>
      <c r="BR4780" s="8"/>
      <c r="BS4780" s="8"/>
      <c r="BT4780" s="8"/>
      <c r="BU4780" s="8"/>
      <c r="BV4780" s="8"/>
      <c r="BW4780" s="8"/>
      <c r="BX4780" s="8"/>
      <c r="BY4780" s="8"/>
    </row>
    <row r="4781" spans="1:77" x14ac:dyDescent="0.2">
      <c r="A4781" s="8" t="s">
        <v>17958</v>
      </c>
      <c r="B4781" s="5"/>
      <c r="C4781" s="8" t="s">
        <v>17959</v>
      </c>
      <c r="D4781" s="5"/>
      <c r="E4781" s="8" t="s">
        <v>17476</v>
      </c>
      <c r="F4781" s="5" t="s">
        <v>826</v>
      </c>
      <c r="G4781" s="8" t="s">
        <v>15729</v>
      </c>
      <c r="H4781" s="8" t="s">
        <v>2326</v>
      </c>
      <c r="I4781" s="8" t="s">
        <v>17960</v>
      </c>
      <c r="J4781" s="8"/>
      <c r="K4781" s="8"/>
      <c r="L4781" s="8"/>
      <c r="M4781" s="8"/>
      <c r="N4781" s="8" t="s">
        <v>16274</v>
      </c>
      <c r="O4781" s="8"/>
      <c r="P4781" s="8"/>
      <c r="Q4781" s="8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  <c r="AY4781" s="8"/>
      <c r="AZ4781" s="8"/>
      <c r="BA4781" s="8"/>
      <c r="BB4781" s="8"/>
      <c r="BC4781" s="8"/>
      <c r="BD4781" s="8"/>
      <c r="BE4781" s="8"/>
      <c r="BF4781" s="8"/>
      <c r="BG4781" s="8"/>
      <c r="BH4781" s="8"/>
      <c r="BI4781" s="8"/>
      <c r="BJ4781" s="8"/>
      <c r="BK4781" s="8"/>
      <c r="BL4781" s="8"/>
      <c r="BM4781" s="8"/>
      <c r="BN4781" s="8"/>
      <c r="BO4781" s="8"/>
      <c r="BP4781" s="8"/>
      <c r="BQ4781" s="8"/>
      <c r="BR4781" s="8"/>
      <c r="BS4781" s="8"/>
      <c r="BT4781" s="8"/>
      <c r="BU4781" s="8"/>
      <c r="BV4781" s="8"/>
      <c r="BW4781" s="8"/>
      <c r="BX4781" s="8"/>
      <c r="BY4781" s="8"/>
    </row>
    <row r="4782" spans="1:77" x14ac:dyDescent="0.2">
      <c r="A4782" s="8" t="s">
        <v>17961</v>
      </c>
      <c r="B4782" s="5"/>
      <c r="C4782" s="8" t="s">
        <v>17962</v>
      </c>
      <c r="D4782" s="5"/>
      <c r="E4782" s="8" t="s">
        <v>17476</v>
      </c>
      <c r="F4782" s="5" t="s">
        <v>826</v>
      </c>
      <c r="G4782" s="8" t="s">
        <v>15729</v>
      </c>
      <c r="H4782" s="8" t="s">
        <v>2326</v>
      </c>
      <c r="I4782" s="8" t="s">
        <v>17963</v>
      </c>
      <c r="J4782" s="8"/>
      <c r="K4782" s="8"/>
      <c r="L4782" s="8"/>
      <c r="M4782" s="8"/>
      <c r="N4782" s="8" t="s">
        <v>16274</v>
      </c>
      <c r="O4782" s="8"/>
      <c r="P4782" s="8"/>
      <c r="Q4782" s="8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  <c r="AY4782" s="8"/>
      <c r="AZ4782" s="8"/>
      <c r="BA4782" s="8"/>
      <c r="BB4782" s="8"/>
      <c r="BC4782" s="8"/>
      <c r="BD4782" s="8"/>
      <c r="BE4782" s="8"/>
      <c r="BF4782" s="8"/>
      <c r="BG4782" s="8"/>
      <c r="BH4782" s="8"/>
      <c r="BI4782" s="8"/>
      <c r="BJ4782" s="8"/>
      <c r="BK4782" s="8"/>
      <c r="BL4782" s="8"/>
      <c r="BM4782" s="8"/>
      <c r="BN4782" s="8"/>
      <c r="BO4782" s="8"/>
      <c r="BP4782" s="8"/>
      <c r="BQ4782" s="8"/>
      <c r="BR4782" s="8"/>
      <c r="BS4782" s="8"/>
      <c r="BT4782" s="8"/>
      <c r="BU4782" s="8"/>
      <c r="BV4782" s="8"/>
      <c r="BW4782" s="8"/>
      <c r="BX4782" s="8"/>
      <c r="BY4782" s="8"/>
    </row>
    <row r="4783" spans="1:77" x14ac:dyDescent="0.2">
      <c r="A4783" s="8" t="s">
        <v>17964</v>
      </c>
      <c r="B4783" s="5"/>
      <c r="C4783" s="8" t="s">
        <v>17965</v>
      </c>
      <c r="D4783" s="5"/>
      <c r="E4783" s="8" t="s">
        <v>17476</v>
      </c>
      <c r="F4783" s="5" t="s">
        <v>826</v>
      </c>
      <c r="G4783" s="8" t="s">
        <v>15729</v>
      </c>
      <c r="H4783" s="8" t="s">
        <v>2326</v>
      </c>
      <c r="I4783" s="8" t="s">
        <v>17966</v>
      </c>
      <c r="J4783" s="8"/>
      <c r="K4783" s="8"/>
      <c r="L4783" s="8"/>
      <c r="M4783" s="8"/>
      <c r="N4783" s="8" t="s">
        <v>16274</v>
      </c>
      <c r="O4783" s="8"/>
      <c r="P4783" s="8"/>
      <c r="Q4783" s="8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  <c r="AY4783" s="8"/>
      <c r="AZ4783" s="8"/>
      <c r="BA4783" s="8"/>
      <c r="BB4783" s="8"/>
      <c r="BC4783" s="8"/>
      <c r="BD4783" s="8"/>
      <c r="BE4783" s="8"/>
      <c r="BF4783" s="8"/>
      <c r="BG4783" s="8"/>
      <c r="BH4783" s="8"/>
      <c r="BI4783" s="8"/>
      <c r="BJ4783" s="8"/>
      <c r="BK4783" s="8"/>
      <c r="BL4783" s="8"/>
      <c r="BM4783" s="8"/>
      <c r="BN4783" s="8"/>
      <c r="BO4783" s="8"/>
      <c r="BP4783" s="8"/>
      <c r="BQ4783" s="8"/>
      <c r="BR4783" s="8"/>
      <c r="BS4783" s="8"/>
      <c r="BT4783" s="8"/>
      <c r="BU4783" s="8"/>
      <c r="BV4783" s="8"/>
      <c r="BW4783" s="8"/>
      <c r="BX4783" s="8"/>
      <c r="BY4783" s="8"/>
    </row>
    <row r="4784" spans="1:77" x14ac:dyDescent="0.2">
      <c r="A4784" s="8" t="s">
        <v>17967</v>
      </c>
      <c r="B4784" s="5"/>
      <c r="C4784" s="8" t="s">
        <v>17968</v>
      </c>
      <c r="D4784" s="5"/>
      <c r="E4784" s="8" t="s">
        <v>17476</v>
      </c>
      <c r="F4784" s="5" t="s">
        <v>826</v>
      </c>
      <c r="G4784" s="8" t="s">
        <v>15729</v>
      </c>
      <c r="H4784" s="8" t="s">
        <v>2326</v>
      </c>
      <c r="I4784" s="8" t="s">
        <v>17969</v>
      </c>
      <c r="J4784" s="8"/>
      <c r="K4784" s="8"/>
      <c r="L4784" s="8"/>
      <c r="M4784" s="8"/>
      <c r="N4784" s="8" t="s">
        <v>16274</v>
      </c>
      <c r="O4784" s="8"/>
      <c r="P4784" s="8"/>
      <c r="Q4784" s="8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  <c r="AY4784" s="8"/>
      <c r="AZ4784" s="8"/>
      <c r="BA4784" s="8"/>
      <c r="BB4784" s="8"/>
      <c r="BC4784" s="8"/>
      <c r="BD4784" s="8"/>
      <c r="BE4784" s="8"/>
      <c r="BF4784" s="8"/>
      <c r="BG4784" s="8"/>
      <c r="BH4784" s="8"/>
      <c r="BI4784" s="8"/>
      <c r="BJ4784" s="8"/>
      <c r="BK4784" s="8"/>
      <c r="BL4784" s="8"/>
      <c r="BM4784" s="8"/>
      <c r="BN4784" s="8"/>
      <c r="BO4784" s="8"/>
      <c r="BP4784" s="8"/>
      <c r="BQ4784" s="8"/>
      <c r="BR4784" s="8"/>
      <c r="BS4784" s="8"/>
      <c r="BT4784" s="8"/>
      <c r="BU4784" s="8"/>
      <c r="BV4784" s="8"/>
      <c r="BW4784" s="8"/>
      <c r="BX4784" s="8"/>
      <c r="BY4784" s="8"/>
    </row>
    <row r="4785" spans="1:77" x14ac:dyDescent="0.2">
      <c r="A4785" s="8" t="s">
        <v>17970</v>
      </c>
      <c r="B4785" s="5"/>
      <c r="C4785" s="8" t="s">
        <v>17971</v>
      </c>
      <c r="D4785" s="5"/>
      <c r="E4785" s="8" t="s">
        <v>17476</v>
      </c>
      <c r="F4785" s="5" t="s">
        <v>826</v>
      </c>
      <c r="G4785" s="8" t="s">
        <v>15729</v>
      </c>
      <c r="H4785" s="8" t="s">
        <v>2326</v>
      </c>
      <c r="I4785" s="8" t="s">
        <v>17972</v>
      </c>
      <c r="J4785" s="8"/>
      <c r="K4785" s="8"/>
      <c r="L4785" s="8"/>
      <c r="M4785" s="8"/>
      <c r="N4785" s="8" t="s">
        <v>16274</v>
      </c>
      <c r="O4785" s="8"/>
      <c r="P4785" s="8"/>
      <c r="Q4785" s="8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  <c r="AY4785" s="8"/>
      <c r="AZ4785" s="8"/>
      <c r="BA4785" s="8"/>
      <c r="BB4785" s="8"/>
      <c r="BC4785" s="8"/>
      <c r="BD4785" s="8"/>
      <c r="BE4785" s="8"/>
      <c r="BF4785" s="8"/>
      <c r="BG4785" s="8"/>
      <c r="BH4785" s="8"/>
      <c r="BI4785" s="8"/>
      <c r="BJ4785" s="8"/>
      <c r="BK4785" s="8"/>
      <c r="BL4785" s="8"/>
      <c r="BM4785" s="8"/>
      <c r="BN4785" s="8"/>
      <c r="BO4785" s="8"/>
      <c r="BP4785" s="8"/>
      <c r="BQ4785" s="8"/>
      <c r="BR4785" s="8"/>
      <c r="BS4785" s="8"/>
      <c r="BT4785" s="8"/>
      <c r="BU4785" s="8"/>
      <c r="BV4785" s="8"/>
      <c r="BW4785" s="8"/>
      <c r="BX4785" s="8"/>
      <c r="BY4785" s="8"/>
    </row>
    <row r="4786" spans="1:77" x14ac:dyDescent="0.2">
      <c r="A4786" s="8" t="s">
        <v>17973</v>
      </c>
      <c r="B4786" s="5"/>
      <c r="C4786" s="8" t="s">
        <v>17974</v>
      </c>
      <c r="D4786" s="5"/>
      <c r="E4786" s="8" t="s">
        <v>17476</v>
      </c>
      <c r="F4786" s="5" t="s">
        <v>826</v>
      </c>
      <c r="G4786" s="8" t="s">
        <v>15729</v>
      </c>
      <c r="H4786" s="8" t="s">
        <v>2326</v>
      </c>
      <c r="I4786" s="8" t="s">
        <v>17975</v>
      </c>
      <c r="J4786" s="8"/>
      <c r="K4786" s="8"/>
      <c r="L4786" s="8"/>
      <c r="M4786" s="8"/>
      <c r="N4786" s="8" t="s">
        <v>16274</v>
      </c>
      <c r="O4786" s="8"/>
      <c r="P4786" s="8"/>
      <c r="Q4786" s="8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  <c r="AY4786" s="8"/>
      <c r="AZ4786" s="8"/>
      <c r="BA4786" s="8"/>
      <c r="BB4786" s="8"/>
      <c r="BC4786" s="8"/>
      <c r="BD4786" s="8"/>
      <c r="BE4786" s="8"/>
      <c r="BF4786" s="8"/>
      <c r="BG4786" s="8"/>
      <c r="BH4786" s="8"/>
      <c r="BI4786" s="8"/>
      <c r="BJ4786" s="8"/>
      <c r="BK4786" s="8"/>
      <c r="BL4786" s="8"/>
      <c r="BM4786" s="8"/>
      <c r="BN4786" s="8"/>
      <c r="BO4786" s="8"/>
      <c r="BP4786" s="8"/>
      <c r="BQ4786" s="8"/>
      <c r="BR4786" s="8"/>
      <c r="BS4786" s="8"/>
      <c r="BT4786" s="8"/>
      <c r="BU4786" s="8"/>
      <c r="BV4786" s="8"/>
      <c r="BW4786" s="8"/>
      <c r="BX4786" s="8"/>
      <c r="BY4786" s="8"/>
    </row>
    <row r="4787" spans="1:77" x14ac:dyDescent="0.2">
      <c r="A4787" s="8" t="s">
        <v>17976</v>
      </c>
      <c r="B4787" s="5"/>
      <c r="C4787" s="8" t="s">
        <v>17977</v>
      </c>
      <c r="D4787" s="5"/>
      <c r="E4787" s="8" t="s">
        <v>17476</v>
      </c>
      <c r="F4787" s="5" t="s">
        <v>826</v>
      </c>
      <c r="G4787" s="8" t="s">
        <v>15729</v>
      </c>
      <c r="H4787" s="8" t="s">
        <v>2326</v>
      </c>
      <c r="I4787" s="8" t="s">
        <v>17978</v>
      </c>
      <c r="J4787" s="8"/>
      <c r="K4787" s="8"/>
      <c r="L4787" s="8"/>
      <c r="M4787" s="8"/>
      <c r="N4787" s="8" t="s">
        <v>16274</v>
      </c>
      <c r="O4787" s="8"/>
      <c r="P4787" s="8"/>
      <c r="Q4787" s="8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  <c r="AY4787" s="8"/>
      <c r="AZ4787" s="8"/>
      <c r="BA4787" s="8"/>
      <c r="BB4787" s="8"/>
      <c r="BC4787" s="8"/>
      <c r="BD4787" s="8"/>
      <c r="BE4787" s="8"/>
      <c r="BF4787" s="8"/>
      <c r="BG4787" s="8"/>
      <c r="BH4787" s="8"/>
      <c r="BI4787" s="8"/>
      <c r="BJ4787" s="8"/>
      <c r="BK4787" s="8"/>
      <c r="BL4787" s="8"/>
      <c r="BM4787" s="8"/>
      <c r="BN4787" s="8"/>
      <c r="BO4787" s="8"/>
      <c r="BP4787" s="8"/>
      <c r="BQ4787" s="8"/>
      <c r="BR4787" s="8"/>
      <c r="BS4787" s="8"/>
      <c r="BT4787" s="8"/>
      <c r="BU4787" s="8"/>
      <c r="BV4787" s="8"/>
      <c r="BW4787" s="8"/>
      <c r="BX4787" s="8"/>
      <c r="BY4787" s="8"/>
    </row>
    <row r="4788" spans="1:77" x14ac:dyDescent="0.2">
      <c r="A4788" s="8" t="s">
        <v>17979</v>
      </c>
      <c r="B4788" s="5"/>
      <c r="C4788" s="8" t="s">
        <v>17980</v>
      </c>
      <c r="D4788" s="5"/>
      <c r="E4788" s="8" t="s">
        <v>17476</v>
      </c>
      <c r="F4788" s="5" t="s">
        <v>826</v>
      </c>
      <c r="G4788" s="8" t="s">
        <v>15729</v>
      </c>
      <c r="H4788" s="8" t="s">
        <v>2326</v>
      </c>
      <c r="I4788" s="8" t="s">
        <v>17981</v>
      </c>
      <c r="J4788" s="8"/>
      <c r="K4788" s="8"/>
      <c r="L4788" s="8"/>
      <c r="M4788" s="8"/>
      <c r="N4788" s="8" t="s">
        <v>16274</v>
      </c>
      <c r="O4788" s="8"/>
      <c r="P4788" s="8"/>
      <c r="Q4788" s="8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  <c r="AY4788" s="8"/>
      <c r="AZ4788" s="8"/>
      <c r="BA4788" s="8"/>
      <c r="BB4788" s="8"/>
      <c r="BC4788" s="8"/>
      <c r="BD4788" s="8"/>
      <c r="BE4788" s="8"/>
      <c r="BF4788" s="8"/>
      <c r="BG4788" s="8"/>
      <c r="BH4788" s="8"/>
      <c r="BI4788" s="8"/>
      <c r="BJ4788" s="8"/>
      <c r="BK4788" s="8"/>
      <c r="BL4788" s="8"/>
      <c r="BM4788" s="8"/>
      <c r="BN4788" s="8"/>
      <c r="BO4788" s="8"/>
      <c r="BP4788" s="8"/>
      <c r="BQ4788" s="8"/>
      <c r="BR4788" s="8"/>
      <c r="BS4788" s="8"/>
      <c r="BT4788" s="8"/>
      <c r="BU4788" s="8"/>
      <c r="BV4788" s="8"/>
      <c r="BW4788" s="8"/>
      <c r="BX4788" s="8"/>
      <c r="BY4788" s="8"/>
    </row>
    <row r="4789" spans="1:77" x14ac:dyDescent="0.2">
      <c r="A4789" s="8" t="s">
        <v>17982</v>
      </c>
      <c r="B4789" s="5"/>
      <c r="C4789" s="8" t="s">
        <v>17983</v>
      </c>
      <c r="D4789" s="5"/>
      <c r="E4789" s="8" t="s">
        <v>17476</v>
      </c>
      <c r="F4789" s="5" t="s">
        <v>826</v>
      </c>
      <c r="G4789" s="8" t="s">
        <v>15729</v>
      </c>
      <c r="H4789" s="8" t="s">
        <v>2326</v>
      </c>
      <c r="I4789" s="8" t="s">
        <v>17984</v>
      </c>
      <c r="J4789" s="8"/>
      <c r="K4789" s="8"/>
      <c r="L4789" s="8"/>
      <c r="M4789" s="8"/>
      <c r="N4789" s="8" t="s">
        <v>16274</v>
      </c>
      <c r="O4789" s="8"/>
      <c r="P4789" s="8"/>
      <c r="Q4789" s="8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  <c r="AY4789" s="8"/>
      <c r="AZ4789" s="8"/>
      <c r="BA4789" s="8"/>
      <c r="BB4789" s="8"/>
      <c r="BC4789" s="8"/>
      <c r="BD4789" s="8"/>
      <c r="BE4789" s="8"/>
      <c r="BF4789" s="8"/>
      <c r="BG4789" s="8"/>
      <c r="BH4789" s="8"/>
      <c r="BI4789" s="8"/>
      <c r="BJ4789" s="8"/>
      <c r="BK4789" s="8"/>
      <c r="BL4789" s="8"/>
      <c r="BM4789" s="8"/>
      <c r="BN4789" s="8"/>
      <c r="BO4789" s="8"/>
      <c r="BP4789" s="8"/>
      <c r="BQ4789" s="8"/>
      <c r="BR4789" s="8"/>
      <c r="BS4789" s="8"/>
      <c r="BT4789" s="8"/>
      <c r="BU4789" s="8"/>
      <c r="BV4789" s="8"/>
      <c r="BW4789" s="8"/>
      <c r="BX4789" s="8"/>
      <c r="BY4789" s="8"/>
    </row>
    <row r="4790" spans="1:77" x14ac:dyDescent="0.2">
      <c r="A4790" s="8" t="s">
        <v>17985</v>
      </c>
      <c r="B4790" s="5"/>
      <c r="C4790" s="8" t="s">
        <v>17986</v>
      </c>
      <c r="D4790" s="5"/>
      <c r="E4790" s="8" t="s">
        <v>17987</v>
      </c>
      <c r="F4790" s="5" t="s">
        <v>826</v>
      </c>
      <c r="G4790" s="8" t="s">
        <v>15729</v>
      </c>
      <c r="H4790" s="8" t="s">
        <v>2326</v>
      </c>
      <c r="I4790" s="8" t="s">
        <v>17988</v>
      </c>
      <c r="J4790" s="8"/>
      <c r="K4790" s="8"/>
      <c r="L4790" s="8"/>
      <c r="M4790" s="8" t="s">
        <v>17989</v>
      </c>
      <c r="N4790" s="8" t="s">
        <v>16274</v>
      </c>
      <c r="O4790" s="8"/>
      <c r="P4790" s="8"/>
      <c r="Q4790" s="8"/>
      <c r="R4790" s="8"/>
      <c r="S4790" s="8"/>
      <c r="T4790" s="8"/>
      <c r="U4790" s="8"/>
      <c r="V4790" s="8"/>
      <c r="W4790" s="8"/>
      <c r="X4790" s="8"/>
      <c r="Y4790" s="8"/>
      <c r="Z4790" s="8"/>
      <c r="AA4790" s="8"/>
      <c r="AB4790" s="8"/>
      <c r="AC4790" s="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  <c r="AY4790" s="8"/>
      <c r="AZ4790" s="8"/>
      <c r="BA4790" s="8"/>
      <c r="BB4790" s="8"/>
      <c r="BC4790" s="8"/>
      <c r="BD4790" s="8"/>
      <c r="BE4790" s="8"/>
      <c r="BF4790" s="8"/>
      <c r="BG4790" s="8"/>
      <c r="BH4790" s="8"/>
      <c r="BI4790" s="8"/>
      <c r="BJ4790" s="8"/>
      <c r="BK4790" s="8"/>
      <c r="BL4790" s="8"/>
      <c r="BM4790" s="8"/>
      <c r="BN4790" s="8"/>
      <c r="BO4790" s="8"/>
      <c r="BP4790" s="8"/>
      <c r="BQ4790" s="8"/>
      <c r="BR4790" s="8"/>
      <c r="BS4790" s="8"/>
      <c r="BT4790" s="8"/>
      <c r="BU4790" s="8"/>
      <c r="BV4790" s="8"/>
      <c r="BW4790" s="8"/>
      <c r="BX4790" s="8"/>
      <c r="BY4790" s="8"/>
    </row>
    <row r="4791" spans="1:77" x14ac:dyDescent="0.2">
      <c r="A4791" s="8" t="s">
        <v>17990</v>
      </c>
      <c r="B4791" s="5"/>
      <c r="C4791" s="8" t="s">
        <v>17991</v>
      </c>
      <c r="D4791" s="5"/>
      <c r="E4791" s="8" t="s">
        <v>17476</v>
      </c>
      <c r="F4791" s="5" t="s">
        <v>826</v>
      </c>
      <c r="G4791" s="8" t="s">
        <v>15729</v>
      </c>
      <c r="H4791" s="8" t="s">
        <v>2326</v>
      </c>
      <c r="I4791" s="8" t="s">
        <v>17992</v>
      </c>
      <c r="J4791" s="8"/>
      <c r="K4791" s="8"/>
      <c r="L4791" s="8"/>
      <c r="M4791" s="8"/>
      <c r="N4791" s="8" t="s">
        <v>16274</v>
      </c>
      <c r="O4791" s="8"/>
      <c r="P4791" s="8"/>
      <c r="Q4791" s="8"/>
      <c r="R4791" s="8"/>
      <c r="S4791" s="8"/>
      <c r="T4791" s="8"/>
      <c r="U4791" s="8"/>
      <c r="V4791" s="8"/>
      <c r="W4791" s="8"/>
      <c r="X4791" s="8"/>
      <c r="Y4791" s="8"/>
      <c r="Z4791" s="8"/>
      <c r="AA4791" s="8"/>
      <c r="AB4791" s="8"/>
      <c r="AC4791" s="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  <c r="AY4791" s="8"/>
      <c r="AZ4791" s="8"/>
      <c r="BA4791" s="8"/>
      <c r="BB4791" s="8"/>
      <c r="BC4791" s="8"/>
      <c r="BD4791" s="8"/>
      <c r="BE4791" s="8"/>
      <c r="BF4791" s="8"/>
      <c r="BG4791" s="8"/>
      <c r="BH4791" s="8"/>
      <c r="BI4791" s="8"/>
      <c r="BJ4791" s="8"/>
      <c r="BK4791" s="8"/>
      <c r="BL4791" s="8"/>
      <c r="BM4791" s="8"/>
      <c r="BN4791" s="8"/>
      <c r="BO4791" s="8"/>
      <c r="BP4791" s="8"/>
      <c r="BQ4791" s="8"/>
      <c r="BR4791" s="8"/>
      <c r="BS4791" s="8"/>
      <c r="BT4791" s="8"/>
      <c r="BU4791" s="8"/>
      <c r="BV4791" s="8"/>
      <c r="BW4791" s="8"/>
      <c r="BX4791" s="8"/>
      <c r="BY4791" s="8"/>
    </row>
    <row r="4792" spans="1:77" x14ac:dyDescent="0.2">
      <c r="A4792" s="8" t="s">
        <v>17993</v>
      </c>
      <c r="B4792" s="5"/>
      <c r="C4792" s="8" t="s">
        <v>17994</v>
      </c>
      <c r="D4792" s="5"/>
      <c r="E4792" s="8" t="s">
        <v>17476</v>
      </c>
      <c r="F4792" s="5" t="s">
        <v>826</v>
      </c>
      <c r="G4792" s="8" t="s">
        <v>15729</v>
      </c>
      <c r="H4792" s="8" t="s">
        <v>2326</v>
      </c>
      <c r="I4792" s="8" t="s">
        <v>17995</v>
      </c>
      <c r="J4792" s="8"/>
      <c r="K4792" s="8"/>
      <c r="L4792" s="8"/>
      <c r="M4792" s="8"/>
      <c r="N4792" s="8" t="s">
        <v>16274</v>
      </c>
      <c r="O4792" s="8"/>
      <c r="P4792" s="8"/>
      <c r="Q4792" s="8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  <c r="AY4792" s="8"/>
      <c r="AZ4792" s="8"/>
      <c r="BA4792" s="8"/>
      <c r="BB4792" s="8"/>
      <c r="BC4792" s="8"/>
      <c r="BD4792" s="8"/>
      <c r="BE4792" s="8"/>
      <c r="BF4792" s="8"/>
      <c r="BG4792" s="8"/>
      <c r="BH4792" s="8"/>
      <c r="BI4792" s="8"/>
      <c r="BJ4792" s="8"/>
      <c r="BK4792" s="8"/>
      <c r="BL4792" s="8"/>
      <c r="BM4792" s="8"/>
      <c r="BN4792" s="8"/>
      <c r="BO4792" s="8"/>
      <c r="BP4792" s="8"/>
      <c r="BQ4792" s="8"/>
      <c r="BR4792" s="8"/>
      <c r="BS4792" s="8"/>
      <c r="BT4792" s="8"/>
      <c r="BU4792" s="8"/>
      <c r="BV4792" s="8"/>
      <c r="BW4792" s="8"/>
      <c r="BX4792" s="8"/>
      <c r="BY4792" s="8"/>
    </row>
    <row r="4793" spans="1:77" x14ac:dyDescent="0.2">
      <c r="A4793" s="8" t="s">
        <v>17996</v>
      </c>
      <c r="B4793" s="5"/>
      <c r="C4793" s="8" t="s">
        <v>17997</v>
      </c>
      <c r="D4793" s="5"/>
      <c r="E4793" s="8" t="s">
        <v>17476</v>
      </c>
      <c r="F4793" s="5" t="s">
        <v>826</v>
      </c>
      <c r="G4793" s="8" t="s">
        <v>15729</v>
      </c>
      <c r="H4793" s="8" t="s">
        <v>2326</v>
      </c>
      <c r="I4793" s="8" t="s">
        <v>17998</v>
      </c>
      <c r="J4793" s="8"/>
      <c r="K4793" s="8"/>
      <c r="L4793" s="8"/>
      <c r="M4793" s="8"/>
      <c r="N4793" s="8" t="s">
        <v>16274</v>
      </c>
      <c r="O4793" s="8"/>
      <c r="P4793" s="8"/>
      <c r="Q4793" s="8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  <c r="AY4793" s="8"/>
      <c r="AZ4793" s="8"/>
      <c r="BA4793" s="8"/>
      <c r="BB4793" s="8"/>
      <c r="BC4793" s="8"/>
      <c r="BD4793" s="8"/>
      <c r="BE4793" s="8"/>
      <c r="BF4793" s="8"/>
      <c r="BG4793" s="8"/>
      <c r="BH4793" s="8"/>
      <c r="BI4793" s="8"/>
      <c r="BJ4793" s="8"/>
      <c r="BK4793" s="8"/>
      <c r="BL4793" s="8"/>
      <c r="BM4793" s="8"/>
      <c r="BN4793" s="8"/>
      <c r="BO4793" s="8"/>
      <c r="BP4793" s="8"/>
      <c r="BQ4793" s="8"/>
      <c r="BR4793" s="8"/>
      <c r="BS4793" s="8"/>
      <c r="BT4793" s="8"/>
      <c r="BU4793" s="8"/>
      <c r="BV4793" s="8"/>
      <c r="BW4793" s="8"/>
      <c r="BX4793" s="8"/>
      <c r="BY4793" s="8"/>
    </row>
    <row r="4794" spans="1:77" x14ac:dyDescent="0.2">
      <c r="A4794" s="8" t="s">
        <v>17999</v>
      </c>
      <c r="B4794" s="5"/>
      <c r="C4794" s="8" t="s">
        <v>18000</v>
      </c>
      <c r="D4794" s="5"/>
      <c r="E4794" s="8" t="s">
        <v>17476</v>
      </c>
      <c r="F4794" s="5" t="s">
        <v>826</v>
      </c>
      <c r="G4794" s="8" t="s">
        <v>15729</v>
      </c>
      <c r="H4794" s="8" t="s">
        <v>2326</v>
      </c>
      <c r="I4794" s="8" t="s">
        <v>18001</v>
      </c>
      <c r="J4794" s="8"/>
      <c r="K4794" s="8"/>
      <c r="L4794" s="8"/>
      <c r="M4794" s="8"/>
      <c r="N4794" s="8" t="s">
        <v>16274</v>
      </c>
      <c r="O4794" s="8"/>
      <c r="P4794" s="8"/>
      <c r="Q4794" s="8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  <c r="AY4794" s="8"/>
      <c r="AZ4794" s="8"/>
      <c r="BA4794" s="8"/>
      <c r="BB4794" s="8"/>
      <c r="BC4794" s="8"/>
      <c r="BD4794" s="8"/>
      <c r="BE4794" s="8"/>
      <c r="BF4794" s="8"/>
      <c r="BG4794" s="8"/>
      <c r="BH4794" s="8"/>
      <c r="BI4794" s="8"/>
      <c r="BJ4794" s="8"/>
      <c r="BK4794" s="8"/>
      <c r="BL4794" s="8"/>
      <c r="BM4794" s="8"/>
      <c r="BN4794" s="8"/>
      <c r="BO4794" s="8"/>
      <c r="BP4794" s="8"/>
      <c r="BQ4794" s="8"/>
      <c r="BR4794" s="8"/>
      <c r="BS4794" s="8"/>
      <c r="BT4794" s="8"/>
      <c r="BU4794" s="8"/>
      <c r="BV4794" s="8"/>
      <c r="BW4794" s="8"/>
      <c r="BX4794" s="8"/>
      <c r="BY4794" s="8"/>
    </row>
    <row r="4795" spans="1:77" x14ac:dyDescent="0.2">
      <c r="A4795" s="8" t="s">
        <v>18002</v>
      </c>
      <c r="B4795" s="5"/>
      <c r="C4795" s="8" t="s">
        <v>18003</v>
      </c>
      <c r="D4795" s="5"/>
      <c r="E4795" s="8" t="s">
        <v>17476</v>
      </c>
      <c r="F4795" s="5" t="s">
        <v>826</v>
      </c>
      <c r="G4795" s="8" t="s">
        <v>15729</v>
      </c>
      <c r="H4795" s="8" t="s">
        <v>2326</v>
      </c>
      <c r="I4795" s="8" t="s">
        <v>18004</v>
      </c>
      <c r="J4795" s="8"/>
      <c r="K4795" s="8"/>
      <c r="L4795" s="8"/>
      <c r="M4795" s="8"/>
      <c r="N4795" s="8" t="s">
        <v>16274</v>
      </c>
      <c r="O4795" s="8"/>
      <c r="P4795" s="8"/>
      <c r="Q4795" s="8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  <c r="AY4795" s="8"/>
      <c r="AZ4795" s="8"/>
      <c r="BA4795" s="8"/>
      <c r="BB4795" s="8"/>
      <c r="BC4795" s="8"/>
      <c r="BD4795" s="8"/>
      <c r="BE4795" s="8"/>
      <c r="BF4795" s="8"/>
      <c r="BG4795" s="8"/>
      <c r="BH4795" s="8"/>
      <c r="BI4795" s="8"/>
      <c r="BJ4795" s="8"/>
      <c r="BK4795" s="8"/>
      <c r="BL4795" s="8"/>
      <c r="BM4795" s="8"/>
      <c r="BN4795" s="8"/>
      <c r="BO4795" s="8"/>
      <c r="BP4795" s="8"/>
      <c r="BQ4795" s="8"/>
      <c r="BR4795" s="8"/>
      <c r="BS4795" s="8"/>
      <c r="BT4795" s="8"/>
      <c r="BU4795" s="8"/>
      <c r="BV4795" s="8"/>
      <c r="BW4795" s="8"/>
      <c r="BX4795" s="8"/>
      <c r="BY4795" s="8"/>
    </row>
    <row r="4796" spans="1:77" x14ac:dyDescent="0.2">
      <c r="A4796" s="8" t="s">
        <v>18005</v>
      </c>
      <c r="B4796" s="5"/>
      <c r="C4796" s="8" t="s">
        <v>18006</v>
      </c>
      <c r="D4796" s="5"/>
      <c r="E4796" s="8" t="s">
        <v>17476</v>
      </c>
      <c r="F4796" s="5" t="s">
        <v>826</v>
      </c>
      <c r="G4796" s="8" t="s">
        <v>15729</v>
      </c>
      <c r="H4796" s="8" t="s">
        <v>2326</v>
      </c>
      <c r="I4796" s="8" t="s">
        <v>18007</v>
      </c>
      <c r="J4796" s="8"/>
      <c r="K4796" s="8"/>
      <c r="L4796" s="8"/>
      <c r="M4796" s="8"/>
      <c r="N4796" s="8" t="s">
        <v>16274</v>
      </c>
      <c r="O4796" s="8"/>
      <c r="P4796" s="8"/>
      <c r="Q4796" s="8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  <c r="AY4796" s="8"/>
      <c r="AZ4796" s="8"/>
      <c r="BA4796" s="8"/>
      <c r="BB4796" s="8"/>
      <c r="BC4796" s="8"/>
      <c r="BD4796" s="8"/>
      <c r="BE4796" s="8"/>
      <c r="BF4796" s="8"/>
      <c r="BG4796" s="8"/>
      <c r="BH4796" s="8"/>
      <c r="BI4796" s="8"/>
      <c r="BJ4796" s="8"/>
      <c r="BK4796" s="8"/>
      <c r="BL4796" s="8"/>
      <c r="BM4796" s="8"/>
      <c r="BN4796" s="8"/>
      <c r="BO4796" s="8"/>
      <c r="BP4796" s="8"/>
      <c r="BQ4796" s="8"/>
      <c r="BR4796" s="8"/>
      <c r="BS4796" s="8"/>
      <c r="BT4796" s="8"/>
      <c r="BU4796" s="8"/>
      <c r="BV4796" s="8"/>
      <c r="BW4796" s="8"/>
      <c r="BX4796" s="8"/>
      <c r="BY4796" s="8"/>
    </row>
    <row r="4797" spans="1:77" x14ac:dyDescent="0.2">
      <c r="A4797" s="8" t="s">
        <v>18008</v>
      </c>
      <c r="B4797" s="5"/>
      <c r="C4797" s="8" t="s">
        <v>18009</v>
      </c>
      <c r="D4797" s="5"/>
      <c r="E4797" s="8" t="s">
        <v>17476</v>
      </c>
      <c r="F4797" s="5" t="s">
        <v>826</v>
      </c>
      <c r="G4797" s="8" t="s">
        <v>15729</v>
      </c>
      <c r="H4797" s="8" t="s">
        <v>2326</v>
      </c>
      <c r="I4797" s="8" t="s">
        <v>18010</v>
      </c>
      <c r="J4797" s="8"/>
      <c r="K4797" s="8"/>
      <c r="L4797" s="8"/>
      <c r="M4797" s="8"/>
      <c r="N4797" s="8" t="s">
        <v>16274</v>
      </c>
      <c r="O4797" s="8"/>
      <c r="P4797" s="8"/>
      <c r="Q4797" s="8"/>
      <c r="R4797" s="8"/>
      <c r="S4797" s="8"/>
      <c r="T4797" s="8"/>
      <c r="U4797" s="8"/>
      <c r="V4797" s="8"/>
      <c r="W4797" s="8"/>
      <c r="X4797" s="8"/>
      <c r="Y4797" s="8"/>
      <c r="Z4797" s="8"/>
      <c r="AA4797" s="8"/>
      <c r="AB4797" s="8"/>
      <c r="AC4797" s="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  <c r="AY4797" s="8"/>
      <c r="AZ4797" s="8"/>
      <c r="BA4797" s="8"/>
      <c r="BB4797" s="8"/>
      <c r="BC4797" s="8"/>
      <c r="BD4797" s="8"/>
      <c r="BE4797" s="8"/>
      <c r="BF4797" s="8"/>
      <c r="BG4797" s="8"/>
      <c r="BH4797" s="8"/>
      <c r="BI4797" s="8"/>
      <c r="BJ4797" s="8"/>
      <c r="BK4797" s="8"/>
      <c r="BL4797" s="8"/>
      <c r="BM4797" s="8"/>
      <c r="BN4797" s="8"/>
      <c r="BO4797" s="8"/>
      <c r="BP4797" s="8"/>
      <c r="BQ4797" s="8"/>
      <c r="BR4797" s="8"/>
      <c r="BS4797" s="8"/>
      <c r="BT4797" s="8"/>
      <c r="BU4797" s="8"/>
      <c r="BV4797" s="8"/>
      <c r="BW4797" s="8"/>
      <c r="BX4797" s="8"/>
      <c r="BY4797" s="8"/>
    </row>
    <row r="4798" spans="1:77" x14ac:dyDescent="0.2">
      <c r="A4798" s="8" t="s">
        <v>18011</v>
      </c>
      <c r="B4798" s="5"/>
      <c r="C4798" s="8" t="s">
        <v>18012</v>
      </c>
      <c r="D4798" s="5"/>
      <c r="E4798" s="8" t="s">
        <v>17476</v>
      </c>
      <c r="F4798" s="5" t="s">
        <v>826</v>
      </c>
      <c r="G4798" s="8" t="s">
        <v>15729</v>
      </c>
      <c r="H4798" s="8" t="s">
        <v>2326</v>
      </c>
      <c r="I4798" s="8" t="s">
        <v>18013</v>
      </c>
      <c r="J4798" s="8"/>
      <c r="K4798" s="8"/>
      <c r="L4798" s="8"/>
      <c r="M4798" s="8"/>
      <c r="N4798" s="8" t="s">
        <v>16274</v>
      </c>
      <c r="O4798" s="8"/>
      <c r="P4798" s="8"/>
      <c r="Q4798" s="8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  <c r="AY4798" s="8"/>
      <c r="AZ4798" s="8"/>
      <c r="BA4798" s="8"/>
      <c r="BB4798" s="8"/>
      <c r="BC4798" s="8"/>
      <c r="BD4798" s="8"/>
      <c r="BE4798" s="8"/>
      <c r="BF4798" s="8"/>
      <c r="BG4798" s="8"/>
      <c r="BH4798" s="8"/>
      <c r="BI4798" s="8"/>
      <c r="BJ4798" s="8"/>
      <c r="BK4798" s="8"/>
      <c r="BL4798" s="8"/>
      <c r="BM4798" s="8"/>
      <c r="BN4798" s="8"/>
      <c r="BO4798" s="8"/>
      <c r="BP4798" s="8"/>
      <c r="BQ4798" s="8"/>
      <c r="BR4798" s="8"/>
      <c r="BS4798" s="8"/>
      <c r="BT4798" s="8"/>
      <c r="BU4798" s="8"/>
      <c r="BV4798" s="8"/>
      <c r="BW4798" s="8"/>
      <c r="BX4798" s="8"/>
      <c r="BY4798" s="8"/>
    </row>
    <row r="4799" spans="1:77" x14ac:dyDescent="0.2">
      <c r="A4799" s="8" t="s">
        <v>18014</v>
      </c>
      <c r="B4799" s="5"/>
      <c r="C4799" s="8" t="s">
        <v>18015</v>
      </c>
      <c r="D4799" s="5"/>
      <c r="E4799" s="8" t="s">
        <v>17476</v>
      </c>
      <c r="F4799" s="5" t="s">
        <v>826</v>
      </c>
      <c r="G4799" s="8" t="s">
        <v>15729</v>
      </c>
      <c r="H4799" s="8" t="s">
        <v>2326</v>
      </c>
      <c r="I4799" s="8" t="s">
        <v>18016</v>
      </c>
      <c r="J4799" s="8"/>
      <c r="K4799" s="8"/>
      <c r="L4799" s="8"/>
      <c r="M4799" s="8"/>
      <c r="N4799" s="8" t="s">
        <v>16274</v>
      </c>
      <c r="O4799" s="8"/>
      <c r="P4799" s="8"/>
      <c r="Q4799" s="8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  <c r="AY4799" s="8"/>
      <c r="AZ4799" s="8"/>
      <c r="BA4799" s="8"/>
      <c r="BB4799" s="8"/>
      <c r="BC4799" s="8"/>
      <c r="BD4799" s="8"/>
      <c r="BE4799" s="8"/>
      <c r="BF4799" s="8"/>
      <c r="BG4799" s="8"/>
      <c r="BH4799" s="8"/>
      <c r="BI4799" s="8"/>
      <c r="BJ4799" s="8"/>
      <c r="BK4799" s="8"/>
      <c r="BL4799" s="8"/>
      <c r="BM4799" s="8"/>
      <c r="BN4799" s="8"/>
      <c r="BO4799" s="8"/>
      <c r="BP4799" s="8"/>
      <c r="BQ4799" s="8"/>
      <c r="BR4799" s="8"/>
      <c r="BS4799" s="8"/>
      <c r="BT4799" s="8"/>
      <c r="BU4799" s="8"/>
      <c r="BV4799" s="8"/>
      <c r="BW4799" s="8"/>
      <c r="BX4799" s="8"/>
      <c r="BY4799" s="8"/>
    </row>
    <row r="4800" spans="1:77" x14ac:dyDescent="0.2">
      <c r="A4800" s="8" t="s">
        <v>18017</v>
      </c>
      <c r="B4800" s="5"/>
      <c r="C4800" s="8" t="s">
        <v>18018</v>
      </c>
      <c r="D4800" s="5"/>
      <c r="E4800" s="8" t="s">
        <v>17476</v>
      </c>
      <c r="F4800" s="5" t="s">
        <v>826</v>
      </c>
      <c r="G4800" s="8" t="s">
        <v>15729</v>
      </c>
      <c r="H4800" s="8" t="s">
        <v>2326</v>
      </c>
      <c r="I4800" s="8" t="s">
        <v>18019</v>
      </c>
      <c r="J4800" s="8"/>
      <c r="K4800" s="8"/>
      <c r="L4800" s="8"/>
      <c r="M4800" s="8"/>
      <c r="N4800" s="8" t="s">
        <v>16274</v>
      </c>
      <c r="O4800" s="8"/>
      <c r="P4800" s="8"/>
      <c r="Q4800" s="8"/>
      <c r="R4800" s="8"/>
      <c r="S4800" s="8"/>
      <c r="T4800" s="8"/>
      <c r="U4800" s="8"/>
      <c r="V4800" s="8"/>
      <c r="W4800" s="8"/>
      <c r="X4800" s="8"/>
      <c r="Y4800" s="8"/>
      <c r="Z4800" s="8"/>
      <c r="AA4800" s="8"/>
      <c r="AB4800" s="8"/>
      <c r="AC4800" s="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  <c r="AY4800" s="8"/>
      <c r="AZ4800" s="8"/>
      <c r="BA4800" s="8"/>
      <c r="BB4800" s="8"/>
      <c r="BC4800" s="8"/>
      <c r="BD4800" s="8"/>
      <c r="BE4800" s="8"/>
      <c r="BF4800" s="8"/>
      <c r="BG4800" s="8"/>
      <c r="BH4800" s="8"/>
      <c r="BI4800" s="8"/>
      <c r="BJ4800" s="8"/>
      <c r="BK4800" s="8"/>
      <c r="BL4800" s="8"/>
      <c r="BM4800" s="8"/>
      <c r="BN4800" s="8"/>
      <c r="BO4800" s="8"/>
      <c r="BP4800" s="8"/>
      <c r="BQ4800" s="8"/>
      <c r="BR4800" s="8"/>
      <c r="BS4800" s="8"/>
      <c r="BT4800" s="8"/>
      <c r="BU4800" s="8"/>
      <c r="BV4800" s="8"/>
      <c r="BW4800" s="8"/>
      <c r="BX4800" s="8"/>
      <c r="BY4800" s="8"/>
    </row>
    <row r="4801" spans="1:77" x14ac:dyDescent="0.2">
      <c r="A4801" s="8" t="s">
        <v>18020</v>
      </c>
      <c r="B4801" s="5"/>
      <c r="C4801" s="8" t="s">
        <v>18021</v>
      </c>
      <c r="D4801" s="5"/>
      <c r="E4801" s="8" t="s">
        <v>17476</v>
      </c>
      <c r="F4801" s="5" t="s">
        <v>826</v>
      </c>
      <c r="G4801" s="8" t="s">
        <v>15729</v>
      </c>
      <c r="H4801" s="8" t="s">
        <v>2326</v>
      </c>
      <c r="I4801" s="8" t="s">
        <v>18022</v>
      </c>
      <c r="J4801" s="8"/>
      <c r="K4801" s="8"/>
      <c r="L4801" s="8"/>
      <c r="M4801" s="8"/>
      <c r="N4801" s="8" t="s">
        <v>16274</v>
      </c>
      <c r="O4801" s="8"/>
      <c r="P4801" s="8"/>
      <c r="Q4801" s="8"/>
      <c r="R4801" s="8"/>
      <c r="S4801" s="8"/>
      <c r="T4801" s="8"/>
      <c r="U4801" s="8"/>
      <c r="V4801" s="8"/>
      <c r="W4801" s="8"/>
      <c r="X4801" s="8"/>
      <c r="Y4801" s="8"/>
      <c r="Z4801" s="8"/>
      <c r="AA4801" s="8"/>
      <c r="AB4801" s="8"/>
      <c r="AC4801" s="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  <c r="AY4801" s="8"/>
      <c r="AZ4801" s="8"/>
      <c r="BA4801" s="8"/>
      <c r="BB4801" s="8"/>
      <c r="BC4801" s="8"/>
      <c r="BD4801" s="8"/>
      <c r="BE4801" s="8"/>
      <c r="BF4801" s="8"/>
      <c r="BG4801" s="8"/>
      <c r="BH4801" s="8"/>
      <c r="BI4801" s="8"/>
      <c r="BJ4801" s="8"/>
      <c r="BK4801" s="8"/>
      <c r="BL4801" s="8"/>
      <c r="BM4801" s="8"/>
      <c r="BN4801" s="8"/>
      <c r="BO4801" s="8"/>
      <c r="BP4801" s="8"/>
      <c r="BQ4801" s="8"/>
      <c r="BR4801" s="8"/>
      <c r="BS4801" s="8"/>
      <c r="BT4801" s="8"/>
      <c r="BU4801" s="8"/>
      <c r="BV4801" s="8"/>
      <c r="BW4801" s="8"/>
      <c r="BX4801" s="8"/>
      <c r="BY4801" s="8"/>
    </row>
    <row r="4802" spans="1:77" x14ac:dyDescent="0.2">
      <c r="A4802" s="8" t="s">
        <v>18023</v>
      </c>
      <c r="B4802" s="5"/>
      <c r="C4802" s="8" t="s">
        <v>18024</v>
      </c>
      <c r="D4802" s="5"/>
      <c r="E4802" s="8" t="s">
        <v>17476</v>
      </c>
      <c r="F4802" s="5" t="s">
        <v>826</v>
      </c>
      <c r="G4802" s="8" t="s">
        <v>15729</v>
      </c>
      <c r="H4802" s="8" t="s">
        <v>2326</v>
      </c>
      <c r="I4802" s="8" t="s">
        <v>18025</v>
      </c>
      <c r="J4802" s="8"/>
      <c r="K4802" s="8"/>
      <c r="L4802" s="8"/>
      <c r="M4802" s="8"/>
      <c r="N4802" s="8" t="s">
        <v>16274</v>
      </c>
      <c r="O4802" s="8"/>
      <c r="P4802" s="8"/>
      <c r="Q4802" s="8"/>
      <c r="R4802" s="8"/>
      <c r="S4802" s="8"/>
      <c r="T4802" s="8"/>
      <c r="U4802" s="8"/>
      <c r="V4802" s="8"/>
      <c r="W4802" s="8"/>
      <c r="X4802" s="8"/>
      <c r="Y4802" s="8"/>
      <c r="Z4802" s="8"/>
      <c r="AA4802" s="8"/>
      <c r="AB4802" s="8"/>
      <c r="AC4802" s="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  <c r="AY4802" s="8"/>
      <c r="AZ4802" s="8"/>
      <c r="BA4802" s="8"/>
      <c r="BB4802" s="8"/>
      <c r="BC4802" s="8"/>
      <c r="BD4802" s="8"/>
      <c r="BE4802" s="8"/>
      <c r="BF4802" s="8"/>
      <c r="BG4802" s="8"/>
      <c r="BH4802" s="8"/>
      <c r="BI4802" s="8"/>
      <c r="BJ4802" s="8"/>
      <c r="BK4802" s="8"/>
      <c r="BL4802" s="8"/>
      <c r="BM4802" s="8"/>
      <c r="BN4802" s="8"/>
      <c r="BO4802" s="8"/>
      <c r="BP4802" s="8"/>
      <c r="BQ4802" s="8"/>
      <c r="BR4802" s="8"/>
      <c r="BS4802" s="8"/>
      <c r="BT4802" s="8"/>
      <c r="BU4802" s="8"/>
      <c r="BV4802" s="8"/>
      <c r="BW4802" s="8"/>
      <c r="BX4802" s="8"/>
      <c r="BY4802" s="8"/>
    </row>
    <row r="4803" spans="1:77" x14ac:dyDescent="0.2">
      <c r="A4803" s="8" t="s">
        <v>18026</v>
      </c>
      <c r="B4803" s="5"/>
      <c r="C4803" s="8" t="s">
        <v>18027</v>
      </c>
      <c r="D4803" s="5"/>
      <c r="E4803" s="8" t="s">
        <v>17476</v>
      </c>
      <c r="F4803" s="5" t="s">
        <v>826</v>
      </c>
      <c r="G4803" s="8" t="s">
        <v>15729</v>
      </c>
      <c r="H4803" s="8" t="s">
        <v>2326</v>
      </c>
      <c r="I4803" s="8" t="s">
        <v>18028</v>
      </c>
      <c r="J4803" s="8"/>
      <c r="K4803" s="8"/>
      <c r="L4803" s="8"/>
      <c r="M4803" s="8"/>
      <c r="N4803" s="8" t="s">
        <v>16274</v>
      </c>
      <c r="O4803" s="8"/>
      <c r="P4803" s="8"/>
      <c r="Q4803" s="8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  <c r="AY4803" s="8"/>
      <c r="AZ4803" s="8"/>
      <c r="BA4803" s="8"/>
      <c r="BB4803" s="8"/>
      <c r="BC4803" s="8"/>
      <c r="BD4803" s="8"/>
      <c r="BE4803" s="8"/>
      <c r="BF4803" s="8"/>
      <c r="BG4803" s="8"/>
      <c r="BH4803" s="8"/>
      <c r="BI4803" s="8"/>
      <c r="BJ4803" s="8"/>
      <c r="BK4803" s="8"/>
      <c r="BL4803" s="8"/>
      <c r="BM4803" s="8"/>
      <c r="BN4803" s="8"/>
      <c r="BO4803" s="8"/>
      <c r="BP4803" s="8"/>
      <c r="BQ4803" s="8"/>
      <c r="BR4803" s="8"/>
      <c r="BS4803" s="8"/>
      <c r="BT4803" s="8"/>
      <c r="BU4803" s="8"/>
      <c r="BV4803" s="8"/>
      <c r="BW4803" s="8"/>
      <c r="BX4803" s="8"/>
      <c r="BY4803" s="8"/>
    </row>
    <row r="4804" spans="1:77" x14ac:dyDescent="0.2">
      <c r="A4804" s="8" t="s">
        <v>18029</v>
      </c>
      <c r="B4804" s="5"/>
      <c r="C4804" s="8" t="s">
        <v>18030</v>
      </c>
      <c r="D4804" s="5"/>
      <c r="E4804" s="8" t="s">
        <v>17476</v>
      </c>
      <c r="F4804" s="5" t="s">
        <v>826</v>
      </c>
      <c r="G4804" s="8" t="s">
        <v>15729</v>
      </c>
      <c r="H4804" s="8" t="s">
        <v>2326</v>
      </c>
      <c r="I4804" s="8" t="s">
        <v>18031</v>
      </c>
      <c r="J4804" s="8"/>
      <c r="K4804" s="8"/>
      <c r="L4804" s="8"/>
      <c r="M4804" s="8"/>
      <c r="N4804" s="8" t="s">
        <v>16274</v>
      </c>
      <c r="O4804" s="8"/>
      <c r="P4804" s="8"/>
      <c r="Q4804" s="8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  <c r="AY4804" s="8"/>
      <c r="AZ4804" s="8"/>
      <c r="BA4804" s="8"/>
      <c r="BB4804" s="8"/>
      <c r="BC4804" s="8"/>
      <c r="BD4804" s="8"/>
      <c r="BE4804" s="8"/>
      <c r="BF4804" s="8"/>
      <c r="BG4804" s="8"/>
      <c r="BH4804" s="8"/>
      <c r="BI4804" s="8"/>
      <c r="BJ4804" s="8"/>
      <c r="BK4804" s="8"/>
      <c r="BL4804" s="8"/>
      <c r="BM4804" s="8"/>
      <c r="BN4804" s="8"/>
      <c r="BO4804" s="8"/>
      <c r="BP4804" s="8"/>
      <c r="BQ4804" s="8"/>
      <c r="BR4804" s="8"/>
      <c r="BS4804" s="8"/>
      <c r="BT4804" s="8"/>
      <c r="BU4804" s="8"/>
      <c r="BV4804" s="8"/>
      <c r="BW4804" s="8"/>
      <c r="BX4804" s="8"/>
      <c r="BY4804" s="8"/>
    </row>
    <row r="4805" spans="1:77" x14ac:dyDescent="0.2">
      <c r="A4805" s="8" t="s">
        <v>18032</v>
      </c>
      <c r="B4805" s="5"/>
      <c r="C4805" s="8" t="s">
        <v>18033</v>
      </c>
      <c r="D4805" s="5"/>
      <c r="E4805" s="8" t="s">
        <v>17476</v>
      </c>
      <c r="F4805" s="5" t="s">
        <v>826</v>
      </c>
      <c r="G4805" s="8" t="s">
        <v>15729</v>
      </c>
      <c r="H4805" s="8" t="s">
        <v>2326</v>
      </c>
      <c r="I4805" s="8" t="s">
        <v>18034</v>
      </c>
      <c r="J4805" s="8"/>
      <c r="K4805" s="8"/>
      <c r="L4805" s="8"/>
      <c r="M4805" s="8"/>
      <c r="N4805" s="8" t="s">
        <v>16274</v>
      </c>
      <c r="O4805" s="8"/>
      <c r="P4805" s="8"/>
      <c r="Q4805" s="8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  <c r="AY4805" s="8"/>
      <c r="AZ4805" s="8"/>
      <c r="BA4805" s="8"/>
      <c r="BB4805" s="8"/>
      <c r="BC4805" s="8"/>
      <c r="BD4805" s="8"/>
      <c r="BE4805" s="8"/>
      <c r="BF4805" s="8"/>
      <c r="BG4805" s="8"/>
      <c r="BH4805" s="8"/>
      <c r="BI4805" s="8"/>
      <c r="BJ4805" s="8"/>
      <c r="BK4805" s="8"/>
      <c r="BL4805" s="8"/>
      <c r="BM4805" s="8"/>
      <c r="BN4805" s="8"/>
      <c r="BO4805" s="8"/>
      <c r="BP4805" s="8"/>
      <c r="BQ4805" s="8"/>
      <c r="BR4805" s="8"/>
      <c r="BS4805" s="8"/>
      <c r="BT4805" s="8"/>
      <c r="BU4805" s="8"/>
      <c r="BV4805" s="8"/>
      <c r="BW4805" s="8"/>
      <c r="BX4805" s="8"/>
      <c r="BY4805" s="8"/>
    </row>
    <row r="4806" spans="1:77" x14ac:dyDescent="0.2">
      <c r="A4806" s="8" t="s">
        <v>18035</v>
      </c>
      <c r="B4806" s="5"/>
      <c r="C4806" s="8" t="s">
        <v>18036</v>
      </c>
      <c r="D4806" s="5"/>
      <c r="E4806" s="8" t="s">
        <v>17476</v>
      </c>
      <c r="F4806" s="5" t="s">
        <v>826</v>
      </c>
      <c r="G4806" s="8" t="s">
        <v>15729</v>
      </c>
      <c r="H4806" s="8" t="s">
        <v>2326</v>
      </c>
      <c r="I4806" s="8" t="s">
        <v>18037</v>
      </c>
      <c r="J4806" s="8"/>
      <c r="K4806" s="8"/>
      <c r="L4806" s="8"/>
      <c r="M4806" s="8"/>
      <c r="N4806" s="8" t="s">
        <v>16274</v>
      </c>
      <c r="O4806" s="8"/>
      <c r="P4806" s="8"/>
      <c r="Q4806" s="8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  <c r="AY4806" s="8"/>
      <c r="AZ4806" s="8"/>
      <c r="BA4806" s="8"/>
      <c r="BB4806" s="8"/>
      <c r="BC4806" s="8"/>
      <c r="BD4806" s="8"/>
      <c r="BE4806" s="8"/>
      <c r="BF4806" s="8"/>
      <c r="BG4806" s="8"/>
      <c r="BH4806" s="8"/>
      <c r="BI4806" s="8"/>
      <c r="BJ4806" s="8"/>
      <c r="BK4806" s="8"/>
      <c r="BL4806" s="8"/>
      <c r="BM4806" s="8"/>
      <c r="BN4806" s="8"/>
      <c r="BO4806" s="8"/>
      <c r="BP4806" s="8"/>
      <c r="BQ4806" s="8"/>
      <c r="BR4806" s="8"/>
      <c r="BS4806" s="8"/>
      <c r="BT4806" s="8"/>
      <c r="BU4806" s="8"/>
      <c r="BV4806" s="8"/>
      <c r="BW4806" s="8"/>
      <c r="BX4806" s="8"/>
      <c r="BY4806" s="8"/>
    </row>
    <row r="4807" spans="1:77" x14ac:dyDescent="0.2">
      <c r="A4807" s="8" t="s">
        <v>18038</v>
      </c>
      <c r="B4807" s="5"/>
      <c r="C4807" s="8" t="s">
        <v>18039</v>
      </c>
      <c r="D4807" s="5"/>
      <c r="E4807" s="8" t="s">
        <v>17476</v>
      </c>
      <c r="F4807" s="5" t="s">
        <v>826</v>
      </c>
      <c r="G4807" s="8" t="s">
        <v>15729</v>
      </c>
      <c r="H4807" s="8" t="s">
        <v>2326</v>
      </c>
      <c r="I4807" s="8" t="s">
        <v>18040</v>
      </c>
      <c r="J4807" s="8"/>
      <c r="K4807" s="8"/>
      <c r="L4807" s="8"/>
      <c r="M4807" s="8"/>
      <c r="N4807" s="8" t="s">
        <v>16274</v>
      </c>
      <c r="O4807" s="8"/>
      <c r="P4807" s="8"/>
      <c r="Q4807" s="8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  <c r="AY4807" s="8"/>
      <c r="AZ4807" s="8"/>
      <c r="BA4807" s="8"/>
      <c r="BB4807" s="8"/>
      <c r="BC4807" s="8"/>
      <c r="BD4807" s="8"/>
      <c r="BE4807" s="8"/>
      <c r="BF4807" s="8"/>
      <c r="BG4807" s="8"/>
      <c r="BH4807" s="8"/>
      <c r="BI4807" s="8"/>
      <c r="BJ4807" s="8"/>
      <c r="BK4807" s="8"/>
      <c r="BL4807" s="8"/>
      <c r="BM4807" s="8"/>
      <c r="BN4807" s="8"/>
      <c r="BO4807" s="8"/>
      <c r="BP4807" s="8"/>
      <c r="BQ4807" s="8"/>
      <c r="BR4807" s="8"/>
      <c r="BS4807" s="8"/>
      <c r="BT4807" s="8"/>
      <c r="BU4807" s="8"/>
      <c r="BV4807" s="8"/>
      <c r="BW4807" s="8"/>
      <c r="BX4807" s="8"/>
      <c r="BY4807" s="8"/>
    </row>
    <row r="4808" spans="1:77" x14ac:dyDescent="0.2">
      <c r="A4808" s="8" t="s">
        <v>18041</v>
      </c>
      <c r="B4808" s="5"/>
      <c r="C4808" s="8" t="s">
        <v>18042</v>
      </c>
      <c r="D4808" s="5"/>
      <c r="E4808" s="8" t="s">
        <v>17476</v>
      </c>
      <c r="F4808" s="5" t="s">
        <v>826</v>
      </c>
      <c r="G4808" s="8" t="s">
        <v>15729</v>
      </c>
      <c r="H4808" s="8" t="s">
        <v>2326</v>
      </c>
      <c r="I4808" s="8" t="s">
        <v>18043</v>
      </c>
      <c r="J4808" s="8"/>
      <c r="K4808" s="8"/>
      <c r="L4808" s="8"/>
      <c r="M4808" s="8"/>
      <c r="N4808" s="8" t="s">
        <v>16274</v>
      </c>
      <c r="O4808" s="8"/>
      <c r="P4808" s="8"/>
      <c r="Q4808" s="8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  <c r="AY4808" s="8"/>
      <c r="AZ4808" s="8"/>
      <c r="BA4808" s="8"/>
      <c r="BB4808" s="8"/>
      <c r="BC4808" s="8"/>
      <c r="BD4808" s="8"/>
      <c r="BE4808" s="8"/>
      <c r="BF4808" s="8"/>
      <c r="BG4808" s="8"/>
      <c r="BH4808" s="8"/>
      <c r="BI4808" s="8"/>
      <c r="BJ4808" s="8"/>
      <c r="BK4808" s="8"/>
      <c r="BL4808" s="8"/>
      <c r="BM4808" s="8"/>
      <c r="BN4808" s="8"/>
      <c r="BO4808" s="8"/>
      <c r="BP4808" s="8"/>
      <c r="BQ4808" s="8"/>
      <c r="BR4808" s="8"/>
      <c r="BS4808" s="8"/>
      <c r="BT4808" s="8"/>
      <c r="BU4808" s="8"/>
      <c r="BV4808" s="8"/>
      <c r="BW4808" s="8"/>
      <c r="BX4808" s="8"/>
      <c r="BY4808" s="8"/>
    </row>
    <row r="4809" spans="1:77" x14ac:dyDescent="0.2">
      <c r="A4809" s="8" t="s">
        <v>18044</v>
      </c>
      <c r="B4809" s="5"/>
      <c r="C4809" s="8" t="s">
        <v>18045</v>
      </c>
      <c r="D4809" s="5"/>
      <c r="E4809" s="8" t="s">
        <v>17476</v>
      </c>
      <c r="F4809" s="5" t="s">
        <v>826</v>
      </c>
      <c r="G4809" s="8" t="s">
        <v>15729</v>
      </c>
      <c r="H4809" s="8" t="s">
        <v>2326</v>
      </c>
      <c r="I4809" s="8" t="s">
        <v>18046</v>
      </c>
      <c r="J4809" s="8"/>
      <c r="K4809" s="8"/>
      <c r="L4809" s="8"/>
      <c r="M4809" s="8"/>
      <c r="N4809" s="8" t="s">
        <v>16274</v>
      </c>
      <c r="O4809" s="8"/>
      <c r="P4809" s="8"/>
      <c r="Q4809" s="8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  <c r="AY4809" s="8"/>
      <c r="AZ4809" s="8"/>
      <c r="BA4809" s="8"/>
      <c r="BB4809" s="8"/>
      <c r="BC4809" s="8"/>
      <c r="BD4809" s="8"/>
      <c r="BE4809" s="8"/>
      <c r="BF4809" s="8"/>
      <c r="BG4809" s="8"/>
      <c r="BH4809" s="8"/>
      <c r="BI4809" s="8"/>
      <c r="BJ4809" s="8"/>
      <c r="BK4809" s="8"/>
      <c r="BL4809" s="8"/>
      <c r="BM4809" s="8"/>
      <c r="BN4809" s="8"/>
      <c r="BO4809" s="8"/>
      <c r="BP4809" s="8"/>
      <c r="BQ4809" s="8"/>
      <c r="BR4809" s="8"/>
      <c r="BS4809" s="8"/>
      <c r="BT4809" s="8"/>
      <c r="BU4809" s="8"/>
      <c r="BV4809" s="8"/>
      <c r="BW4809" s="8"/>
      <c r="BX4809" s="8"/>
      <c r="BY4809" s="8"/>
    </row>
    <row r="4810" spans="1:77" x14ac:dyDescent="0.2">
      <c r="A4810" s="8" t="s">
        <v>18047</v>
      </c>
      <c r="B4810" s="5"/>
      <c r="C4810" s="8" t="s">
        <v>18048</v>
      </c>
      <c r="D4810" s="5"/>
      <c r="E4810" s="8" t="s">
        <v>17476</v>
      </c>
      <c r="F4810" s="5" t="s">
        <v>826</v>
      </c>
      <c r="G4810" s="8" t="s">
        <v>15729</v>
      </c>
      <c r="H4810" s="8" t="s">
        <v>2326</v>
      </c>
      <c r="I4810" s="8" t="s">
        <v>18049</v>
      </c>
      <c r="J4810" s="8"/>
      <c r="K4810" s="8"/>
      <c r="L4810" s="8"/>
      <c r="M4810" s="8"/>
      <c r="N4810" s="8" t="s">
        <v>16274</v>
      </c>
      <c r="O4810" s="8"/>
      <c r="P4810" s="8"/>
      <c r="Q4810" s="8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  <c r="AY4810" s="8"/>
      <c r="AZ4810" s="8"/>
      <c r="BA4810" s="8"/>
      <c r="BB4810" s="8"/>
      <c r="BC4810" s="8"/>
      <c r="BD4810" s="8"/>
      <c r="BE4810" s="8"/>
      <c r="BF4810" s="8"/>
      <c r="BG4810" s="8"/>
      <c r="BH4810" s="8"/>
      <c r="BI4810" s="8"/>
      <c r="BJ4810" s="8"/>
      <c r="BK4810" s="8"/>
      <c r="BL4810" s="8"/>
      <c r="BM4810" s="8"/>
      <c r="BN4810" s="8"/>
      <c r="BO4810" s="8"/>
      <c r="BP4810" s="8"/>
      <c r="BQ4810" s="8"/>
      <c r="BR4810" s="8"/>
      <c r="BS4810" s="8"/>
      <c r="BT4810" s="8"/>
      <c r="BU4810" s="8"/>
      <c r="BV4810" s="8"/>
      <c r="BW4810" s="8"/>
      <c r="BX4810" s="8"/>
      <c r="BY4810" s="8"/>
    </row>
    <row r="4811" spans="1:77" x14ac:dyDescent="0.2">
      <c r="A4811" s="8" t="s">
        <v>18050</v>
      </c>
      <c r="B4811" s="5"/>
      <c r="C4811" s="8" t="s">
        <v>18051</v>
      </c>
      <c r="D4811" s="5"/>
      <c r="E4811" s="8" t="s">
        <v>17476</v>
      </c>
      <c r="F4811" s="5" t="s">
        <v>826</v>
      </c>
      <c r="G4811" s="8" t="s">
        <v>15729</v>
      </c>
      <c r="H4811" s="8" t="s">
        <v>2326</v>
      </c>
      <c r="I4811" s="8" t="s">
        <v>18052</v>
      </c>
      <c r="J4811" s="8"/>
      <c r="K4811" s="8"/>
      <c r="L4811" s="8"/>
      <c r="M4811" s="8"/>
      <c r="N4811" s="8" t="s">
        <v>16274</v>
      </c>
      <c r="O4811" s="8"/>
      <c r="P4811" s="8"/>
      <c r="Q4811" s="8"/>
      <c r="R4811" s="8"/>
      <c r="S4811" s="8"/>
      <c r="T4811" s="8"/>
      <c r="U4811" s="8"/>
      <c r="V4811" s="8"/>
      <c r="W4811" s="8"/>
      <c r="X4811" s="8"/>
      <c r="Y4811" s="8"/>
      <c r="Z4811" s="8"/>
      <c r="AA4811" s="8"/>
      <c r="AB4811" s="8"/>
      <c r="AC4811" s="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  <c r="AY4811" s="8"/>
      <c r="AZ4811" s="8"/>
      <c r="BA4811" s="8"/>
      <c r="BB4811" s="8"/>
      <c r="BC4811" s="8"/>
      <c r="BD4811" s="8"/>
      <c r="BE4811" s="8"/>
      <c r="BF4811" s="8"/>
      <c r="BG4811" s="8"/>
      <c r="BH4811" s="8"/>
      <c r="BI4811" s="8"/>
      <c r="BJ4811" s="8"/>
      <c r="BK4811" s="8"/>
      <c r="BL4811" s="8"/>
      <c r="BM4811" s="8"/>
      <c r="BN4811" s="8"/>
      <c r="BO4811" s="8"/>
      <c r="BP4811" s="8"/>
      <c r="BQ4811" s="8"/>
      <c r="BR4811" s="8"/>
      <c r="BS4811" s="8"/>
      <c r="BT4811" s="8"/>
      <c r="BU4811" s="8"/>
      <c r="BV4811" s="8"/>
      <c r="BW4811" s="8"/>
      <c r="BX4811" s="8"/>
      <c r="BY4811" s="8"/>
    </row>
    <row r="4812" spans="1:77" x14ac:dyDescent="0.2">
      <c r="A4812" s="8" t="s">
        <v>18053</v>
      </c>
      <c r="B4812" s="5"/>
      <c r="C4812" s="8" t="s">
        <v>18054</v>
      </c>
      <c r="D4812" s="5"/>
      <c r="E4812" s="8" t="s">
        <v>17476</v>
      </c>
      <c r="F4812" s="5" t="s">
        <v>826</v>
      </c>
      <c r="G4812" s="8" t="s">
        <v>15729</v>
      </c>
      <c r="H4812" s="8" t="s">
        <v>2326</v>
      </c>
      <c r="I4812" s="8" t="s">
        <v>18055</v>
      </c>
      <c r="J4812" s="8"/>
      <c r="K4812" s="8"/>
      <c r="L4812" s="8"/>
      <c r="M4812" s="8"/>
      <c r="N4812" s="8" t="s">
        <v>16274</v>
      </c>
      <c r="O4812" s="8"/>
      <c r="P4812" s="8"/>
      <c r="Q4812" s="8"/>
      <c r="R4812" s="8"/>
      <c r="S4812" s="8"/>
      <c r="T4812" s="8"/>
      <c r="U4812" s="8"/>
      <c r="V4812" s="8"/>
      <c r="W4812" s="8"/>
      <c r="X4812" s="8"/>
      <c r="Y4812" s="8"/>
      <c r="Z4812" s="8"/>
      <c r="AA4812" s="8"/>
      <c r="AB4812" s="8"/>
      <c r="AC4812" s="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  <c r="AY4812" s="8"/>
      <c r="AZ4812" s="8"/>
      <c r="BA4812" s="8"/>
      <c r="BB4812" s="8"/>
      <c r="BC4812" s="8"/>
      <c r="BD4812" s="8"/>
      <c r="BE4812" s="8"/>
      <c r="BF4812" s="8"/>
      <c r="BG4812" s="8"/>
      <c r="BH4812" s="8"/>
      <c r="BI4812" s="8"/>
      <c r="BJ4812" s="8"/>
      <c r="BK4812" s="8"/>
      <c r="BL4812" s="8"/>
      <c r="BM4812" s="8"/>
      <c r="BN4812" s="8"/>
      <c r="BO4812" s="8"/>
      <c r="BP4812" s="8"/>
      <c r="BQ4812" s="8"/>
      <c r="BR4812" s="8"/>
      <c r="BS4812" s="8"/>
      <c r="BT4812" s="8"/>
      <c r="BU4812" s="8"/>
      <c r="BV4812" s="8"/>
      <c r="BW4812" s="8"/>
      <c r="BX4812" s="8"/>
      <c r="BY4812" s="8"/>
    </row>
    <row r="4813" spans="1:77" x14ac:dyDescent="0.2">
      <c r="A4813" s="8" t="s">
        <v>18056</v>
      </c>
      <c r="B4813" s="5"/>
      <c r="C4813" s="8" t="s">
        <v>18057</v>
      </c>
      <c r="D4813" s="5"/>
      <c r="E4813" s="8" t="s">
        <v>17476</v>
      </c>
      <c r="F4813" s="5" t="s">
        <v>826</v>
      </c>
      <c r="G4813" s="8" t="s">
        <v>15729</v>
      </c>
      <c r="H4813" s="8" t="s">
        <v>2326</v>
      </c>
      <c r="I4813" s="8" t="s">
        <v>18058</v>
      </c>
      <c r="J4813" s="8"/>
      <c r="K4813" s="8"/>
      <c r="L4813" s="8"/>
      <c r="M4813" s="8"/>
      <c r="N4813" s="8" t="s">
        <v>16274</v>
      </c>
      <c r="O4813" s="8"/>
      <c r="P4813" s="8"/>
      <c r="Q4813" s="8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  <c r="AY4813" s="8"/>
      <c r="AZ4813" s="8"/>
      <c r="BA4813" s="8"/>
      <c r="BB4813" s="8"/>
      <c r="BC4813" s="8"/>
      <c r="BD4813" s="8"/>
      <c r="BE4813" s="8"/>
      <c r="BF4813" s="8"/>
      <c r="BG4813" s="8"/>
      <c r="BH4813" s="8"/>
      <c r="BI4813" s="8"/>
      <c r="BJ4813" s="8"/>
      <c r="BK4813" s="8"/>
      <c r="BL4813" s="8"/>
      <c r="BM4813" s="8"/>
      <c r="BN4813" s="8"/>
      <c r="BO4813" s="8"/>
      <c r="BP4813" s="8"/>
      <c r="BQ4813" s="8"/>
      <c r="BR4813" s="8"/>
      <c r="BS4813" s="8"/>
      <c r="BT4813" s="8"/>
      <c r="BU4813" s="8"/>
      <c r="BV4813" s="8"/>
      <c r="BW4813" s="8"/>
      <c r="BX4813" s="8"/>
      <c r="BY4813" s="8"/>
    </row>
    <row r="4814" spans="1:77" x14ac:dyDescent="0.2">
      <c r="A4814" s="8" t="s">
        <v>18059</v>
      </c>
      <c r="B4814" s="5"/>
      <c r="C4814" s="8" t="s">
        <v>18060</v>
      </c>
      <c r="D4814" s="5"/>
      <c r="E4814" s="8" t="s">
        <v>17476</v>
      </c>
      <c r="F4814" s="5" t="s">
        <v>826</v>
      </c>
      <c r="G4814" s="8" t="s">
        <v>15729</v>
      </c>
      <c r="H4814" s="8" t="s">
        <v>2326</v>
      </c>
      <c r="I4814" s="8" t="s">
        <v>18061</v>
      </c>
      <c r="J4814" s="8"/>
      <c r="K4814" s="8"/>
      <c r="L4814" s="8"/>
      <c r="M4814" s="8"/>
      <c r="N4814" s="8" t="s">
        <v>16274</v>
      </c>
      <c r="O4814" s="8"/>
      <c r="P4814" s="8"/>
      <c r="Q4814" s="8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  <c r="AY4814" s="8"/>
      <c r="AZ4814" s="8"/>
      <c r="BA4814" s="8"/>
      <c r="BB4814" s="8"/>
      <c r="BC4814" s="8"/>
      <c r="BD4814" s="8"/>
      <c r="BE4814" s="8"/>
      <c r="BF4814" s="8"/>
      <c r="BG4814" s="8"/>
      <c r="BH4814" s="8"/>
      <c r="BI4814" s="8"/>
      <c r="BJ4814" s="8"/>
      <c r="BK4814" s="8"/>
      <c r="BL4814" s="8"/>
      <c r="BM4814" s="8"/>
      <c r="BN4814" s="8"/>
      <c r="BO4814" s="8"/>
      <c r="BP4814" s="8"/>
      <c r="BQ4814" s="8"/>
      <c r="BR4814" s="8"/>
      <c r="BS4814" s="8"/>
      <c r="BT4814" s="8"/>
      <c r="BU4814" s="8"/>
      <c r="BV4814" s="8"/>
      <c r="BW4814" s="8"/>
      <c r="BX4814" s="8"/>
      <c r="BY4814" s="8"/>
    </row>
    <row r="4815" spans="1:77" x14ac:dyDescent="0.2">
      <c r="A4815" s="8" t="s">
        <v>18062</v>
      </c>
      <c r="B4815" s="5"/>
      <c r="C4815" s="8" t="s">
        <v>18063</v>
      </c>
      <c r="D4815" s="5"/>
      <c r="E4815" s="8" t="s">
        <v>17476</v>
      </c>
      <c r="F4815" s="5" t="s">
        <v>826</v>
      </c>
      <c r="G4815" s="8" t="s">
        <v>15729</v>
      </c>
      <c r="H4815" s="8" t="s">
        <v>2326</v>
      </c>
      <c r="I4815" s="8" t="s">
        <v>18064</v>
      </c>
      <c r="J4815" s="8"/>
      <c r="K4815" s="8"/>
      <c r="L4815" s="8"/>
      <c r="M4815" s="8"/>
      <c r="N4815" s="8" t="s">
        <v>16274</v>
      </c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  <c r="AY4815" s="8"/>
      <c r="AZ4815" s="8"/>
      <c r="BA4815" s="8"/>
      <c r="BB4815" s="8"/>
      <c r="BC4815" s="8"/>
      <c r="BD4815" s="8"/>
      <c r="BE4815" s="8"/>
      <c r="BF4815" s="8"/>
      <c r="BG4815" s="8"/>
      <c r="BH4815" s="8"/>
      <c r="BI4815" s="8"/>
      <c r="BJ4815" s="8"/>
      <c r="BK4815" s="8"/>
      <c r="BL4815" s="8"/>
      <c r="BM4815" s="8"/>
      <c r="BN4815" s="8"/>
      <c r="BO4815" s="8"/>
      <c r="BP4815" s="8"/>
      <c r="BQ4815" s="8"/>
      <c r="BR4815" s="8"/>
      <c r="BS4815" s="8"/>
      <c r="BT4815" s="8"/>
      <c r="BU4815" s="8"/>
      <c r="BV4815" s="8"/>
      <c r="BW4815" s="8"/>
      <c r="BX4815" s="8"/>
      <c r="BY4815" s="8"/>
    </row>
    <row r="4816" spans="1:77" x14ac:dyDescent="0.2">
      <c r="A4816" s="8" t="s">
        <v>18065</v>
      </c>
      <c r="B4816" s="5"/>
      <c r="C4816" s="8" t="s">
        <v>18066</v>
      </c>
      <c r="D4816" s="5"/>
      <c r="E4816" s="8" t="s">
        <v>17476</v>
      </c>
      <c r="F4816" s="5" t="s">
        <v>826</v>
      </c>
      <c r="G4816" s="8" t="s">
        <v>15729</v>
      </c>
      <c r="H4816" s="8" t="s">
        <v>2326</v>
      </c>
      <c r="I4816" s="8" t="s">
        <v>18067</v>
      </c>
      <c r="J4816" s="8"/>
      <c r="K4816" s="8"/>
      <c r="L4816" s="8"/>
      <c r="M4816" s="8"/>
      <c r="N4816" s="8" t="s">
        <v>16274</v>
      </c>
      <c r="O4816" s="8"/>
      <c r="P4816" s="8"/>
      <c r="Q4816" s="8"/>
      <c r="R4816" s="8"/>
      <c r="S4816" s="8"/>
      <c r="T4816" s="8"/>
      <c r="U4816" s="8"/>
      <c r="V4816" s="8"/>
      <c r="W4816" s="8"/>
      <c r="X4816" s="8"/>
      <c r="Y4816" s="8"/>
      <c r="Z4816" s="8"/>
      <c r="AA4816" s="8"/>
      <c r="AB4816" s="8"/>
      <c r="AC4816" s="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  <c r="AY4816" s="8"/>
      <c r="AZ4816" s="8"/>
      <c r="BA4816" s="8"/>
      <c r="BB4816" s="8"/>
      <c r="BC4816" s="8"/>
      <c r="BD4816" s="8"/>
      <c r="BE4816" s="8"/>
      <c r="BF4816" s="8"/>
      <c r="BG4816" s="8"/>
      <c r="BH4816" s="8"/>
      <c r="BI4816" s="8"/>
      <c r="BJ4816" s="8"/>
      <c r="BK4816" s="8"/>
      <c r="BL4816" s="8"/>
      <c r="BM4816" s="8"/>
      <c r="BN4816" s="8"/>
      <c r="BO4816" s="8"/>
      <c r="BP4816" s="8"/>
      <c r="BQ4816" s="8"/>
      <c r="BR4816" s="8"/>
      <c r="BS4816" s="8"/>
      <c r="BT4816" s="8"/>
      <c r="BU4816" s="8"/>
      <c r="BV4816" s="8"/>
      <c r="BW4816" s="8"/>
      <c r="BX4816" s="8"/>
      <c r="BY4816" s="8"/>
    </row>
    <row r="4817" spans="1:77" x14ac:dyDescent="0.2">
      <c r="A4817" s="8" t="s">
        <v>18068</v>
      </c>
      <c r="B4817" s="5"/>
      <c r="C4817" s="8" t="s">
        <v>18069</v>
      </c>
      <c r="D4817" s="5"/>
      <c r="E4817" s="8" t="s">
        <v>17476</v>
      </c>
      <c r="F4817" s="5" t="s">
        <v>826</v>
      </c>
      <c r="G4817" s="8" t="s">
        <v>15729</v>
      </c>
      <c r="H4817" s="8" t="s">
        <v>2326</v>
      </c>
      <c r="I4817" s="8" t="s">
        <v>18070</v>
      </c>
      <c r="J4817" s="8"/>
      <c r="K4817" s="8"/>
      <c r="L4817" s="8"/>
      <c r="M4817" s="8"/>
      <c r="N4817" s="8" t="s">
        <v>16274</v>
      </c>
      <c r="O4817" s="8"/>
      <c r="P4817" s="8"/>
      <c r="Q4817" s="8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  <c r="AY4817" s="8"/>
      <c r="AZ4817" s="8"/>
      <c r="BA4817" s="8"/>
      <c r="BB4817" s="8"/>
      <c r="BC4817" s="8"/>
      <c r="BD4817" s="8"/>
      <c r="BE4817" s="8"/>
      <c r="BF4817" s="8"/>
      <c r="BG4817" s="8"/>
      <c r="BH4817" s="8"/>
      <c r="BI4817" s="8"/>
      <c r="BJ4817" s="8"/>
      <c r="BK4817" s="8"/>
      <c r="BL4817" s="8"/>
      <c r="BM4817" s="8"/>
      <c r="BN4817" s="8"/>
      <c r="BO4817" s="8"/>
      <c r="BP4817" s="8"/>
      <c r="BQ4817" s="8"/>
      <c r="BR4817" s="8"/>
      <c r="BS4817" s="8"/>
      <c r="BT4817" s="8"/>
      <c r="BU4817" s="8"/>
      <c r="BV4817" s="8"/>
      <c r="BW4817" s="8"/>
      <c r="BX4817" s="8"/>
      <c r="BY4817" s="8"/>
    </row>
    <row r="4818" spans="1:77" x14ac:dyDescent="0.2">
      <c r="A4818" s="8" t="s">
        <v>18071</v>
      </c>
      <c r="B4818" s="5"/>
      <c r="C4818" s="8" t="s">
        <v>18072</v>
      </c>
      <c r="D4818" s="5"/>
      <c r="E4818" s="8" t="s">
        <v>17476</v>
      </c>
      <c r="F4818" s="5" t="s">
        <v>826</v>
      </c>
      <c r="G4818" s="8" t="s">
        <v>15729</v>
      </c>
      <c r="H4818" s="8" t="s">
        <v>2326</v>
      </c>
      <c r="I4818" s="8" t="s">
        <v>18073</v>
      </c>
      <c r="J4818" s="8"/>
      <c r="K4818" s="8"/>
      <c r="L4818" s="8"/>
      <c r="M4818" s="8"/>
      <c r="N4818" s="8" t="s">
        <v>16274</v>
      </c>
      <c r="O4818" s="8"/>
      <c r="P4818" s="8"/>
      <c r="Q4818" s="8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  <c r="AY4818" s="8"/>
      <c r="AZ4818" s="8"/>
      <c r="BA4818" s="8"/>
      <c r="BB4818" s="8"/>
      <c r="BC4818" s="8"/>
      <c r="BD4818" s="8"/>
      <c r="BE4818" s="8"/>
      <c r="BF4818" s="8"/>
      <c r="BG4818" s="8"/>
      <c r="BH4818" s="8"/>
      <c r="BI4818" s="8"/>
      <c r="BJ4818" s="8"/>
      <c r="BK4818" s="8"/>
      <c r="BL4818" s="8"/>
      <c r="BM4818" s="8"/>
      <c r="BN4818" s="8"/>
      <c r="BO4818" s="8"/>
      <c r="BP4818" s="8"/>
      <c r="BQ4818" s="8"/>
      <c r="BR4818" s="8"/>
      <c r="BS4818" s="8"/>
      <c r="BT4818" s="8"/>
      <c r="BU4818" s="8"/>
      <c r="BV4818" s="8"/>
      <c r="BW4818" s="8"/>
      <c r="BX4818" s="8"/>
      <c r="BY4818" s="8"/>
    </row>
    <row r="4819" spans="1:77" x14ac:dyDescent="0.2">
      <c r="A4819" s="8" t="s">
        <v>18074</v>
      </c>
      <c r="B4819" s="5"/>
      <c r="C4819" s="8" t="s">
        <v>18075</v>
      </c>
      <c r="D4819" s="5"/>
      <c r="E4819" s="8" t="s">
        <v>17476</v>
      </c>
      <c r="F4819" s="5" t="s">
        <v>826</v>
      </c>
      <c r="G4819" s="8" t="s">
        <v>15729</v>
      </c>
      <c r="H4819" s="8" t="s">
        <v>2326</v>
      </c>
      <c r="I4819" s="8" t="s">
        <v>18076</v>
      </c>
      <c r="J4819" s="8"/>
      <c r="K4819" s="8"/>
      <c r="L4819" s="8"/>
      <c r="M4819" s="8"/>
      <c r="N4819" s="8" t="s">
        <v>16274</v>
      </c>
      <c r="O4819" s="8"/>
      <c r="P4819" s="8"/>
      <c r="Q4819" s="8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  <c r="AY4819" s="8"/>
      <c r="AZ4819" s="8"/>
      <c r="BA4819" s="8"/>
      <c r="BB4819" s="8"/>
      <c r="BC4819" s="8"/>
      <c r="BD4819" s="8"/>
      <c r="BE4819" s="8"/>
      <c r="BF4819" s="8"/>
      <c r="BG4819" s="8"/>
      <c r="BH4819" s="8"/>
      <c r="BI4819" s="8"/>
      <c r="BJ4819" s="8"/>
      <c r="BK4819" s="8"/>
      <c r="BL4819" s="8"/>
      <c r="BM4819" s="8"/>
      <c r="BN4819" s="8"/>
      <c r="BO4819" s="8"/>
      <c r="BP4819" s="8"/>
      <c r="BQ4819" s="8"/>
      <c r="BR4819" s="8"/>
      <c r="BS4819" s="8"/>
      <c r="BT4819" s="8"/>
      <c r="BU4819" s="8"/>
      <c r="BV4819" s="8"/>
      <c r="BW4819" s="8"/>
      <c r="BX4819" s="8"/>
      <c r="BY4819" s="8"/>
    </row>
    <row r="4820" spans="1:77" x14ac:dyDescent="0.2">
      <c r="A4820" s="8" t="s">
        <v>18077</v>
      </c>
      <c r="B4820" s="5"/>
      <c r="C4820" s="8" t="s">
        <v>18078</v>
      </c>
      <c r="D4820" s="5"/>
      <c r="E4820" s="8" t="s">
        <v>17476</v>
      </c>
      <c r="F4820" s="5" t="s">
        <v>826</v>
      </c>
      <c r="G4820" s="8" t="s">
        <v>15729</v>
      </c>
      <c r="H4820" s="8" t="s">
        <v>2326</v>
      </c>
      <c r="I4820" s="8" t="s">
        <v>18079</v>
      </c>
      <c r="J4820" s="8"/>
      <c r="K4820" s="8"/>
      <c r="L4820" s="8"/>
      <c r="M4820" s="8"/>
      <c r="N4820" s="8" t="s">
        <v>16274</v>
      </c>
      <c r="O4820" s="8"/>
      <c r="P4820" s="8"/>
      <c r="Q4820" s="8"/>
      <c r="R4820" s="8"/>
      <c r="S4820" s="8"/>
      <c r="T4820" s="8"/>
      <c r="U4820" s="8"/>
      <c r="V4820" s="8"/>
      <c r="W4820" s="8"/>
      <c r="X4820" s="8"/>
      <c r="Y4820" s="8"/>
      <c r="Z4820" s="8"/>
      <c r="AA4820" s="8"/>
      <c r="AB4820" s="8"/>
      <c r="AC4820" s="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  <c r="AY4820" s="8"/>
      <c r="AZ4820" s="8"/>
      <c r="BA4820" s="8"/>
      <c r="BB4820" s="8"/>
      <c r="BC4820" s="8"/>
      <c r="BD4820" s="8"/>
      <c r="BE4820" s="8"/>
      <c r="BF4820" s="8"/>
      <c r="BG4820" s="8"/>
      <c r="BH4820" s="8"/>
      <c r="BI4820" s="8"/>
      <c r="BJ4820" s="8"/>
      <c r="BK4820" s="8"/>
      <c r="BL4820" s="8"/>
      <c r="BM4820" s="8"/>
      <c r="BN4820" s="8"/>
      <c r="BO4820" s="8"/>
      <c r="BP4820" s="8"/>
      <c r="BQ4820" s="8"/>
      <c r="BR4820" s="8"/>
      <c r="BS4820" s="8"/>
      <c r="BT4820" s="8"/>
      <c r="BU4820" s="8"/>
      <c r="BV4820" s="8"/>
      <c r="BW4820" s="8"/>
      <c r="BX4820" s="8"/>
      <c r="BY4820" s="8"/>
    </row>
    <row r="4821" spans="1:77" x14ac:dyDescent="0.2">
      <c r="A4821" s="8" t="s">
        <v>18080</v>
      </c>
      <c r="B4821" s="5"/>
      <c r="C4821" s="8" t="s">
        <v>18081</v>
      </c>
      <c r="D4821" s="5"/>
      <c r="E4821" s="8" t="s">
        <v>18082</v>
      </c>
      <c r="F4821" s="5" t="s">
        <v>826</v>
      </c>
      <c r="G4821" s="8" t="s">
        <v>15729</v>
      </c>
      <c r="H4821" s="8" t="s">
        <v>2326</v>
      </c>
      <c r="I4821" s="8" t="s">
        <v>18083</v>
      </c>
      <c r="J4821" s="8"/>
      <c r="K4821" s="8"/>
      <c r="L4821" s="8"/>
      <c r="M4821" s="8"/>
      <c r="N4821" s="8" t="s">
        <v>16274</v>
      </c>
      <c r="O4821" s="8"/>
      <c r="P4821" s="8"/>
      <c r="Q4821" s="8"/>
      <c r="R4821" s="8"/>
      <c r="S4821" s="8"/>
      <c r="T4821" s="8"/>
      <c r="U4821" s="8"/>
      <c r="V4821" s="8"/>
      <c r="W4821" s="8"/>
      <c r="X4821" s="8"/>
      <c r="Y4821" s="8"/>
      <c r="Z4821" s="8"/>
      <c r="AA4821" s="8"/>
      <c r="AB4821" s="8"/>
      <c r="AC4821" s="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  <c r="AY4821" s="8"/>
      <c r="AZ4821" s="8"/>
      <c r="BA4821" s="8"/>
      <c r="BB4821" s="8"/>
      <c r="BC4821" s="8"/>
      <c r="BD4821" s="8"/>
      <c r="BE4821" s="8"/>
      <c r="BF4821" s="8"/>
      <c r="BG4821" s="8"/>
      <c r="BH4821" s="8"/>
      <c r="BI4821" s="8"/>
      <c r="BJ4821" s="8"/>
      <c r="BK4821" s="8"/>
      <c r="BL4821" s="8"/>
      <c r="BM4821" s="8"/>
      <c r="BN4821" s="8"/>
      <c r="BO4821" s="8"/>
      <c r="BP4821" s="8"/>
      <c r="BQ4821" s="8"/>
      <c r="BR4821" s="8"/>
      <c r="BS4821" s="8"/>
      <c r="BT4821" s="8"/>
      <c r="BU4821" s="8"/>
      <c r="BV4821" s="8"/>
      <c r="BW4821" s="8"/>
      <c r="BX4821" s="8"/>
      <c r="BY4821" s="8"/>
    </row>
    <row r="4822" spans="1:77" x14ac:dyDescent="0.2">
      <c r="A4822" s="8" t="s">
        <v>18084</v>
      </c>
      <c r="B4822" s="5"/>
      <c r="C4822" s="8" t="s">
        <v>18085</v>
      </c>
      <c r="D4822" s="5"/>
      <c r="E4822" s="8" t="s">
        <v>17476</v>
      </c>
      <c r="F4822" s="5" t="s">
        <v>826</v>
      </c>
      <c r="G4822" s="8" t="s">
        <v>15729</v>
      </c>
      <c r="H4822" s="8" t="s">
        <v>2326</v>
      </c>
      <c r="I4822" s="8" t="s">
        <v>18086</v>
      </c>
      <c r="J4822" s="8"/>
      <c r="K4822" s="8"/>
      <c r="L4822" s="8"/>
      <c r="M4822" s="8"/>
      <c r="N4822" s="8" t="s">
        <v>16274</v>
      </c>
      <c r="O4822" s="8"/>
      <c r="P4822" s="8"/>
      <c r="Q4822" s="8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  <c r="AY4822" s="8"/>
      <c r="AZ4822" s="8"/>
      <c r="BA4822" s="8"/>
      <c r="BB4822" s="8"/>
      <c r="BC4822" s="8"/>
      <c r="BD4822" s="8"/>
      <c r="BE4822" s="8"/>
      <c r="BF4822" s="8"/>
      <c r="BG4822" s="8"/>
      <c r="BH4822" s="8"/>
      <c r="BI4822" s="8"/>
      <c r="BJ4822" s="8"/>
      <c r="BK4822" s="8"/>
      <c r="BL4822" s="8"/>
      <c r="BM4822" s="8"/>
      <c r="BN4822" s="8"/>
      <c r="BO4822" s="8"/>
      <c r="BP4822" s="8"/>
      <c r="BQ4822" s="8"/>
      <c r="BR4822" s="8"/>
      <c r="BS4822" s="8"/>
      <c r="BT4822" s="8"/>
      <c r="BU4822" s="8"/>
      <c r="BV4822" s="8"/>
      <c r="BW4822" s="8"/>
      <c r="BX4822" s="8"/>
      <c r="BY4822" s="8"/>
    </row>
    <row r="4823" spans="1:77" x14ac:dyDescent="0.2">
      <c r="A4823" s="8" t="s">
        <v>18087</v>
      </c>
      <c r="B4823" s="5"/>
      <c r="C4823" s="8" t="s">
        <v>18088</v>
      </c>
      <c r="D4823" s="5"/>
      <c r="E4823" s="8" t="s">
        <v>17476</v>
      </c>
      <c r="F4823" s="5" t="s">
        <v>826</v>
      </c>
      <c r="G4823" s="8" t="s">
        <v>15729</v>
      </c>
      <c r="H4823" s="8" t="s">
        <v>2326</v>
      </c>
      <c r="I4823" s="8" t="s">
        <v>18089</v>
      </c>
      <c r="J4823" s="8"/>
      <c r="K4823" s="8"/>
      <c r="L4823" s="8"/>
      <c r="M4823" s="8"/>
      <c r="N4823" s="8" t="s">
        <v>16274</v>
      </c>
      <c r="O4823" s="8"/>
      <c r="P4823" s="8"/>
      <c r="Q4823" s="8"/>
      <c r="R4823" s="8"/>
      <c r="S4823" s="8"/>
      <c r="T4823" s="8"/>
      <c r="U4823" s="8"/>
      <c r="V4823" s="8"/>
      <c r="W4823" s="8"/>
      <c r="X4823" s="8"/>
      <c r="Y4823" s="8"/>
      <c r="Z4823" s="8"/>
      <c r="AA4823" s="8"/>
      <c r="AB4823" s="8"/>
      <c r="AC4823" s="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  <c r="AY4823" s="8"/>
      <c r="AZ4823" s="8"/>
      <c r="BA4823" s="8"/>
      <c r="BB4823" s="8"/>
      <c r="BC4823" s="8"/>
      <c r="BD4823" s="8"/>
      <c r="BE4823" s="8"/>
      <c r="BF4823" s="8"/>
      <c r="BG4823" s="8"/>
      <c r="BH4823" s="8"/>
      <c r="BI4823" s="8"/>
      <c r="BJ4823" s="8"/>
      <c r="BK4823" s="8"/>
      <c r="BL4823" s="8"/>
      <c r="BM4823" s="8"/>
      <c r="BN4823" s="8"/>
      <c r="BO4823" s="8"/>
      <c r="BP4823" s="8"/>
      <c r="BQ4823" s="8"/>
      <c r="BR4823" s="8"/>
      <c r="BS4823" s="8"/>
      <c r="BT4823" s="8"/>
      <c r="BU4823" s="8"/>
      <c r="BV4823" s="8"/>
      <c r="BW4823" s="8"/>
      <c r="BX4823" s="8"/>
      <c r="BY4823" s="8"/>
    </row>
    <row r="4824" spans="1:77" x14ac:dyDescent="0.2">
      <c r="A4824" s="8" t="s">
        <v>18090</v>
      </c>
      <c r="B4824" s="5"/>
      <c r="C4824" s="8" t="s">
        <v>18091</v>
      </c>
      <c r="D4824" s="5"/>
      <c r="E4824" s="8" t="s">
        <v>17476</v>
      </c>
      <c r="F4824" s="5" t="s">
        <v>826</v>
      </c>
      <c r="G4824" s="8" t="s">
        <v>15729</v>
      </c>
      <c r="H4824" s="8" t="s">
        <v>2326</v>
      </c>
      <c r="I4824" s="8" t="s">
        <v>18092</v>
      </c>
      <c r="J4824" s="8"/>
      <c r="K4824" s="8"/>
      <c r="L4824" s="8"/>
      <c r="M4824" s="8"/>
      <c r="N4824" s="8" t="s">
        <v>16274</v>
      </c>
      <c r="O4824" s="8"/>
      <c r="P4824" s="8"/>
      <c r="Q4824" s="8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  <c r="AY4824" s="8"/>
      <c r="AZ4824" s="8"/>
      <c r="BA4824" s="8"/>
      <c r="BB4824" s="8"/>
      <c r="BC4824" s="8"/>
      <c r="BD4824" s="8"/>
      <c r="BE4824" s="8"/>
      <c r="BF4824" s="8"/>
      <c r="BG4824" s="8"/>
      <c r="BH4824" s="8"/>
      <c r="BI4824" s="8"/>
      <c r="BJ4824" s="8"/>
      <c r="BK4824" s="8"/>
      <c r="BL4824" s="8"/>
      <c r="BM4824" s="8"/>
      <c r="BN4824" s="8"/>
      <c r="BO4824" s="8"/>
      <c r="BP4824" s="8"/>
      <c r="BQ4824" s="8"/>
      <c r="BR4824" s="8"/>
      <c r="BS4824" s="8"/>
      <c r="BT4824" s="8"/>
      <c r="BU4824" s="8"/>
      <c r="BV4824" s="8"/>
      <c r="BW4824" s="8"/>
      <c r="BX4824" s="8"/>
      <c r="BY4824" s="8"/>
    </row>
    <row r="4825" spans="1:77" x14ac:dyDescent="0.2">
      <c r="A4825" s="8" t="s">
        <v>18093</v>
      </c>
      <c r="B4825" s="5"/>
      <c r="C4825" s="8" t="s">
        <v>18094</v>
      </c>
      <c r="D4825" s="5"/>
      <c r="E4825" s="8" t="s">
        <v>17476</v>
      </c>
      <c r="F4825" s="5" t="s">
        <v>826</v>
      </c>
      <c r="G4825" s="8" t="s">
        <v>15729</v>
      </c>
      <c r="H4825" s="8" t="s">
        <v>2326</v>
      </c>
      <c r="I4825" s="8" t="s">
        <v>18095</v>
      </c>
      <c r="J4825" s="8"/>
      <c r="K4825" s="8"/>
      <c r="L4825" s="8"/>
      <c r="M4825" s="8"/>
      <c r="N4825" s="8" t="s">
        <v>16274</v>
      </c>
      <c r="O4825" s="8"/>
      <c r="P4825" s="8"/>
      <c r="Q4825" s="8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  <c r="AY4825" s="8"/>
      <c r="AZ4825" s="8"/>
      <c r="BA4825" s="8"/>
      <c r="BB4825" s="8"/>
      <c r="BC4825" s="8"/>
      <c r="BD4825" s="8"/>
      <c r="BE4825" s="8"/>
      <c r="BF4825" s="8"/>
      <c r="BG4825" s="8"/>
      <c r="BH4825" s="8"/>
      <c r="BI4825" s="8"/>
      <c r="BJ4825" s="8"/>
      <c r="BK4825" s="8"/>
      <c r="BL4825" s="8"/>
      <c r="BM4825" s="8"/>
      <c r="BN4825" s="8"/>
      <c r="BO4825" s="8"/>
      <c r="BP4825" s="8"/>
      <c r="BQ4825" s="8"/>
      <c r="BR4825" s="8"/>
      <c r="BS4825" s="8"/>
      <c r="BT4825" s="8"/>
      <c r="BU4825" s="8"/>
      <c r="BV4825" s="8"/>
      <c r="BW4825" s="8"/>
      <c r="BX4825" s="8"/>
      <c r="BY4825" s="8"/>
    </row>
    <row r="4826" spans="1:77" x14ac:dyDescent="0.2">
      <c r="A4826" s="8" t="s">
        <v>18096</v>
      </c>
      <c r="B4826" s="5"/>
      <c r="C4826" s="8" t="s">
        <v>18097</v>
      </c>
      <c r="D4826" s="5"/>
      <c r="E4826" s="8" t="s">
        <v>17476</v>
      </c>
      <c r="F4826" s="5" t="s">
        <v>826</v>
      </c>
      <c r="G4826" s="8" t="s">
        <v>15729</v>
      </c>
      <c r="H4826" s="8" t="s">
        <v>2326</v>
      </c>
      <c r="I4826" s="8" t="s">
        <v>18098</v>
      </c>
      <c r="J4826" s="8"/>
      <c r="K4826" s="8"/>
      <c r="L4826" s="8"/>
      <c r="M4826" s="8"/>
      <c r="N4826" s="8" t="s">
        <v>16274</v>
      </c>
      <c r="O4826" s="8"/>
      <c r="P4826" s="8"/>
      <c r="Q4826" s="8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  <c r="AY4826" s="8"/>
      <c r="AZ4826" s="8"/>
      <c r="BA4826" s="8"/>
      <c r="BB4826" s="8"/>
      <c r="BC4826" s="8"/>
      <c r="BD4826" s="8"/>
      <c r="BE4826" s="8"/>
      <c r="BF4826" s="8"/>
      <c r="BG4826" s="8"/>
      <c r="BH4826" s="8"/>
      <c r="BI4826" s="8"/>
      <c r="BJ4826" s="8"/>
      <c r="BK4826" s="8"/>
      <c r="BL4826" s="8"/>
      <c r="BM4826" s="8"/>
      <c r="BN4826" s="8"/>
      <c r="BO4826" s="8"/>
      <c r="BP4826" s="8"/>
      <c r="BQ4826" s="8"/>
      <c r="BR4826" s="8"/>
      <c r="BS4826" s="8"/>
      <c r="BT4826" s="8"/>
      <c r="BU4826" s="8"/>
      <c r="BV4826" s="8"/>
      <c r="BW4826" s="8"/>
      <c r="BX4826" s="8"/>
      <c r="BY4826" s="8"/>
    </row>
    <row r="4827" spans="1:77" x14ac:dyDescent="0.2">
      <c r="A4827" s="8" t="s">
        <v>18099</v>
      </c>
      <c r="B4827" s="5"/>
      <c r="C4827" s="8" t="s">
        <v>18100</v>
      </c>
      <c r="D4827" s="5"/>
      <c r="E4827" s="8" t="s">
        <v>17476</v>
      </c>
      <c r="F4827" s="5" t="s">
        <v>826</v>
      </c>
      <c r="G4827" s="8" t="s">
        <v>15729</v>
      </c>
      <c r="H4827" s="8" t="s">
        <v>2326</v>
      </c>
      <c r="I4827" s="8" t="s">
        <v>18101</v>
      </c>
      <c r="J4827" s="8"/>
      <c r="K4827" s="8"/>
      <c r="L4827" s="8"/>
      <c r="M4827" s="8"/>
      <c r="N4827" s="8" t="s">
        <v>16274</v>
      </c>
      <c r="O4827" s="8"/>
      <c r="P4827" s="8"/>
      <c r="Q4827" s="8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  <c r="AY4827" s="8"/>
      <c r="AZ4827" s="8"/>
      <c r="BA4827" s="8"/>
      <c r="BB4827" s="8"/>
      <c r="BC4827" s="8"/>
      <c r="BD4827" s="8"/>
      <c r="BE4827" s="8"/>
      <c r="BF4827" s="8"/>
      <c r="BG4827" s="8"/>
      <c r="BH4827" s="8"/>
      <c r="BI4827" s="8"/>
      <c r="BJ4827" s="8"/>
      <c r="BK4827" s="8"/>
      <c r="BL4827" s="8"/>
      <c r="BM4827" s="8"/>
      <c r="BN4827" s="8"/>
      <c r="BO4827" s="8"/>
      <c r="BP4827" s="8"/>
      <c r="BQ4827" s="8"/>
      <c r="BR4827" s="8"/>
      <c r="BS4827" s="8"/>
      <c r="BT4827" s="8"/>
      <c r="BU4827" s="8"/>
      <c r="BV4827" s="8"/>
      <c r="BW4827" s="8"/>
      <c r="BX4827" s="8"/>
      <c r="BY4827" s="8"/>
    </row>
    <row r="4828" spans="1:77" x14ac:dyDescent="0.2">
      <c r="A4828" s="8" t="s">
        <v>18102</v>
      </c>
      <c r="B4828" s="5"/>
      <c r="C4828" s="8" t="s">
        <v>18103</v>
      </c>
      <c r="D4828" s="5"/>
      <c r="E4828" s="8" t="s">
        <v>17476</v>
      </c>
      <c r="F4828" s="5" t="s">
        <v>826</v>
      </c>
      <c r="G4828" s="8" t="s">
        <v>15729</v>
      </c>
      <c r="H4828" s="8" t="s">
        <v>2326</v>
      </c>
      <c r="I4828" s="8" t="s">
        <v>18104</v>
      </c>
      <c r="J4828" s="8"/>
      <c r="K4828" s="8"/>
      <c r="L4828" s="8"/>
      <c r="M4828" s="8"/>
      <c r="N4828" s="8" t="s">
        <v>16274</v>
      </c>
      <c r="O4828" s="8"/>
      <c r="P4828" s="8"/>
      <c r="Q4828" s="8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  <c r="AY4828" s="8"/>
      <c r="AZ4828" s="8"/>
      <c r="BA4828" s="8"/>
      <c r="BB4828" s="8"/>
      <c r="BC4828" s="8"/>
      <c r="BD4828" s="8"/>
      <c r="BE4828" s="8"/>
      <c r="BF4828" s="8"/>
      <c r="BG4828" s="8"/>
      <c r="BH4828" s="8"/>
      <c r="BI4828" s="8"/>
      <c r="BJ4828" s="8"/>
      <c r="BK4828" s="8"/>
      <c r="BL4828" s="8"/>
      <c r="BM4828" s="8"/>
      <c r="BN4828" s="8"/>
      <c r="BO4828" s="8"/>
      <c r="BP4828" s="8"/>
      <c r="BQ4828" s="8"/>
      <c r="BR4828" s="8"/>
      <c r="BS4828" s="8"/>
      <c r="BT4828" s="8"/>
      <c r="BU4828" s="8"/>
      <c r="BV4828" s="8"/>
      <c r="BW4828" s="8"/>
      <c r="BX4828" s="8"/>
      <c r="BY4828" s="8"/>
    </row>
    <row r="4829" spans="1:77" x14ac:dyDescent="0.2">
      <c r="A4829" s="8" t="s">
        <v>18105</v>
      </c>
      <c r="B4829" s="5"/>
      <c r="C4829" s="8" t="s">
        <v>18106</v>
      </c>
      <c r="D4829" s="5"/>
      <c r="E4829" s="8" t="s">
        <v>17476</v>
      </c>
      <c r="F4829" s="5" t="s">
        <v>826</v>
      </c>
      <c r="G4829" s="8" t="s">
        <v>15729</v>
      </c>
      <c r="H4829" s="8" t="s">
        <v>2326</v>
      </c>
      <c r="I4829" s="8" t="s">
        <v>18107</v>
      </c>
      <c r="J4829" s="8"/>
      <c r="K4829" s="8"/>
      <c r="L4829" s="8"/>
      <c r="M4829" s="8"/>
      <c r="N4829" s="8" t="s">
        <v>16274</v>
      </c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  <c r="AY4829" s="8"/>
      <c r="AZ4829" s="8"/>
      <c r="BA4829" s="8"/>
      <c r="BB4829" s="8"/>
      <c r="BC4829" s="8"/>
      <c r="BD4829" s="8"/>
      <c r="BE4829" s="8"/>
      <c r="BF4829" s="8"/>
      <c r="BG4829" s="8"/>
      <c r="BH4829" s="8"/>
      <c r="BI4829" s="8"/>
      <c r="BJ4829" s="8"/>
      <c r="BK4829" s="8"/>
      <c r="BL4829" s="8"/>
      <c r="BM4829" s="8"/>
      <c r="BN4829" s="8"/>
      <c r="BO4829" s="8"/>
      <c r="BP4829" s="8"/>
      <c r="BQ4829" s="8"/>
      <c r="BR4829" s="8"/>
      <c r="BS4829" s="8"/>
      <c r="BT4829" s="8"/>
      <c r="BU4829" s="8"/>
      <c r="BV4829" s="8"/>
      <c r="BW4829" s="8"/>
      <c r="BX4829" s="8"/>
      <c r="BY4829" s="8"/>
    </row>
    <row r="4830" spans="1:77" x14ac:dyDescent="0.2">
      <c r="A4830" s="8" t="s">
        <v>18108</v>
      </c>
      <c r="B4830" s="5"/>
      <c r="C4830" s="8" t="s">
        <v>18109</v>
      </c>
      <c r="D4830" s="5"/>
      <c r="E4830" s="8" t="s">
        <v>17476</v>
      </c>
      <c r="F4830" s="5" t="s">
        <v>826</v>
      </c>
      <c r="G4830" s="8" t="s">
        <v>15729</v>
      </c>
      <c r="H4830" s="8" t="s">
        <v>2326</v>
      </c>
      <c r="I4830" s="8" t="s">
        <v>18110</v>
      </c>
      <c r="J4830" s="8"/>
      <c r="K4830" s="8"/>
      <c r="L4830" s="8"/>
      <c r="M4830" s="8"/>
      <c r="N4830" s="8" t="s">
        <v>16274</v>
      </c>
      <c r="O4830" s="8"/>
      <c r="P4830" s="8"/>
      <c r="Q4830" s="8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  <c r="AY4830" s="8"/>
      <c r="AZ4830" s="8"/>
      <c r="BA4830" s="8"/>
      <c r="BB4830" s="8"/>
      <c r="BC4830" s="8"/>
      <c r="BD4830" s="8"/>
      <c r="BE4830" s="8"/>
      <c r="BF4830" s="8"/>
      <c r="BG4830" s="8"/>
      <c r="BH4830" s="8"/>
      <c r="BI4830" s="8"/>
      <c r="BJ4830" s="8"/>
      <c r="BK4830" s="8"/>
      <c r="BL4830" s="8"/>
      <c r="BM4830" s="8"/>
      <c r="BN4830" s="8"/>
      <c r="BO4830" s="8"/>
      <c r="BP4830" s="8"/>
      <c r="BQ4830" s="8"/>
      <c r="BR4830" s="8"/>
      <c r="BS4830" s="8"/>
      <c r="BT4830" s="8"/>
      <c r="BU4830" s="8"/>
      <c r="BV4830" s="8"/>
      <c r="BW4830" s="8"/>
      <c r="BX4830" s="8"/>
      <c r="BY4830" s="8"/>
    </row>
    <row r="4831" spans="1:77" x14ac:dyDescent="0.2">
      <c r="A4831" s="8" t="s">
        <v>18111</v>
      </c>
      <c r="B4831" s="5"/>
      <c r="C4831" s="8" t="s">
        <v>18112</v>
      </c>
      <c r="D4831" s="5"/>
      <c r="E4831" s="8" t="s">
        <v>17476</v>
      </c>
      <c r="F4831" s="5" t="s">
        <v>826</v>
      </c>
      <c r="G4831" s="8" t="s">
        <v>15729</v>
      </c>
      <c r="H4831" s="8" t="s">
        <v>2326</v>
      </c>
      <c r="I4831" s="8" t="s">
        <v>18113</v>
      </c>
      <c r="J4831" s="8"/>
      <c r="K4831" s="8"/>
      <c r="L4831" s="8"/>
      <c r="M4831" s="8"/>
      <c r="N4831" s="8" t="s">
        <v>16274</v>
      </c>
      <c r="O4831" s="8"/>
      <c r="P4831" s="8"/>
      <c r="Q4831" s="8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  <c r="AY4831" s="8"/>
      <c r="AZ4831" s="8"/>
      <c r="BA4831" s="8"/>
      <c r="BB4831" s="8"/>
      <c r="BC4831" s="8"/>
      <c r="BD4831" s="8"/>
      <c r="BE4831" s="8"/>
      <c r="BF4831" s="8"/>
      <c r="BG4831" s="8"/>
      <c r="BH4831" s="8"/>
      <c r="BI4831" s="8"/>
      <c r="BJ4831" s="8"/>
      <c r="BK4831" s="8"/>
      <c r="BL4831" s="8"/>
      <c r="BM4831" s="8"/>
      <c r="BN4831" s="8"/>
      <c r="BO4831" s="8"/>
      <c r="BP4831" s="8"/>
      <c r="BQ4831" s="8"/>
      <c r="BR4831" s="8"/>
      <c r="BS4831" s="8"/>
      <c r="BT4831" s="8"/>
      <c r="BU4831" s="8"/>
      <c r="BV4831" s="8"/>
      <c r="BW4831" s="8"/>
      <c r="BX4831" s="8"/>
      <c r="BY4831" s="8"/>
    </row>
    <row r="4832" spans="1:77" x14ac:dyDescent="0.2">
      <c r="A4832" s="8" t="s">
        <v>18114</v>
      </c>
      <c r="B4832" s="5"/>
      <c r="C4832" s="8" t="s">
        <v>18115</v>
      </c>
      <c r="D4832" s="5"/>
      <c r="E4832" s="8" t="s">
        <v>17476</v>
      </c>
      <c r="F4832" s="5" t="s">
        <v>826</v>
      </c>
      <c r="G4832" s="8" t="s">
        <v>15729</v>
      </c>
      <c r="H4832" s="8" t="s">
        <v>2326</v>
      </c>
      <c r="I4832" s="8" t="s">
        <v>18116</v>
      </c>
      <c r="J4832" s="8"/>
      <c r="K4832" s="8"/>
      <c r="L4832" s="8"/>
      <c r="M4832" s="8"/>
      <c r="N4832" s="8" t="s">
        <v>16274</v>
      </c>
      <c r="O4832" s="8"/>
      <c r="P4832" s="8"/>
      <c r="Q4832" s="8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  <c r="AY4832" s="8"/>
      <c r="AZ4832" s="8"/>
      <c r="BA4832" s="8"/>
      <c r="BB4832" s="8"/>
      <c r="BC4832" s="8"/>
      <c r="BD4832" s="8"/>
      <c r="BE4832" s="8"/>
      <c r="BF4832" s="8"/>
      <c r="BG4832" s="8"/>
      <c r="BH4832" s="8"/>
      <c r="BI4832" s="8"/>
      <c r="BJ4832" s="8"/>
      <c r="BK4832" s="8"/>
      <c r="BL4832" s="8"/>
      <c r="BM4832" s="8"/>
      <c r="BN4832" s="8"/>
      <c r="BO4832" s="8"/>
      <c r="BP4832" s="8"/>
      <c r="BQ4832" s="8"/>
      <c r="BR4832" s="8"/>
      <c r="BS4832" s="8"/>
      <c r="BT4832" s="8"/>
      <c r="BU4832" s="8"/>
      <c r="BV4832" s="8"/>
      <c r="BW4832" s="8"/>
      <c r="BX4832" s="8"/>
      <c r="BY4832" s="8"/>
    </row>
    <row r="4833" spans="1:77" x14ac:dyDescent="0.2">
      <c r="A4833" s="8" t="s">
        <v>18117</v>
      </c>
      <c r="B4833" s="5"/>
      <c r="C4833" s="8" t="s">
        <v>18118</v>
      </c>
      <c r="D4833" s="5"/>
      <c r="E4833" s="8" t="s">
        <v>17476</v>
      </c>
      <c r="F4833" s="5" t="s">
        <v>826</v>
      </c>
      <c r="G4833" s="8" t="s">
        <v>15729</v>
      </c>
      <c r="H4833" s="8" t="s">
        <v>2326</v>
      </c>
      <c r="I4833" s="8" t="s">
        <v>18119</v>
      </c>
      <c r="J4833" s="8"/>
      <c r="K4833" s="8"/>
      <c r="L4833" s="8"/>
      <c r="M4833" s="8"/>
      <c r="N4833" s="8" t="s">
        <v>16274</v>
      </c>
      <c r="O4833" s="8"/>
      <c r="P4833" s="8"/>
      <c r="Q4833" s="8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  <c r="AY4833" s="8"/>
      <c r="AZ4833" s="8"/>
      <c r="BA4833" s="8"/>
      <c r="BB4833" s="8"/>
      <c r="BC4833" s="8"/>
      <c r="BD4833" s="8"/>
      <c r="BE4833" s="8"/>
      <c r="BF4833" s="8"/>
      <c r="BG4833" s="8"/>
      <c r="BH4833" s="8"/>
      <c r="BI4833" s="8"/>
      <c r="BJ4833" s="8"/>
      <c r="BK4833" s="8"/>
      <c r="BL4833" s="8"/>
      <c r="BM4833" s="8"/>
      <c r="BN4833" s="8"/>
      <c r="BO4833" s="8"/>
      <c r="BP4833" s="8"/>
      <c r="BQ4833" s="8"/>
      <c r="BR4833" s="8"/>
      <c r="BS4833" s="8"/>
      <c r="BT4833" s="8"/>
      <c r="BU4833" s="8"/>
      <c r="BV4833" s="8"/>
      <c r="BW4833" s="8"/>
      <c r="BX4833" s="8"/>
      <c r="BY4833" s="8"/>
    </row>
    <row r="4834" spans="1:77" x14ac:dyDescent="0.2">
      <c r="A4834" s="8" t="s">
        <v>18120</v>
      </c>
      <c r="B4834" s="5"/>
      <c r="C4834" s="8" t="s">
        <v>18121</v>
      </c>
      <c r="D4834" s="5"/>
      <c r="E4834" s="8" t="s">
        <v>17476</v>
      </c>
      <c r="F4834" s="5" t="s">
        <v>826</v>
      </c>
      <c r="G4834" s="8" t="s">
        <v>15729</v>
      </c>
      <c r="H4834" s="8" t="s">
        <v>2326</v>
      </c>
      <c r="I4834" s="8" t="s">
        <v>18122</v>
      </c>
      <c r="J4834" s="8"/>
      <c r="K4834" s="8"/>
      <c r="L4834" s="8"/>
      <c r="M4834" s="8"/>
      <c r="N4834" s="8" t="s">
        <v>16274</v>
      </c>
      <c r="O4834" s="8"/>
      <c r="P4834" s="8"/>
      <c r="Q4834" s="8"/>
      <c r="R4834" s="8"/>
      <c r="S4834" s="8"/>
      <c r="T4834" s="8"/>
      <c r="U4834" s="8"/>
      <c r="V4834" s="8"/>
      <c r="W4834" s="8"/>
      <c r="X4834" s="8"/>
      <c r="Y4834" s="8"/>
      <c r="Z4834" s="8"/>
      <c r="AA4834" s="8"/>
      <c r="AB4834" s="8"/>
      <c r="AC4834" s="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  <c r="AY4834" s="8"/>
      <c r="AZ4834" s="8"/>
      <c r="BA4834" s="8"/>
      <c r="BB4834" s="8"/>
      <c r="BC4834" s="8"/>
      <c r="BD4834" s="8"/>
      <c r="BE4834" s="8"/>
      <c r="BF4834" s="8"/>
      <c r="BG4834" s="8"/>
      <c r="BH4834" s="8"/>
      <c r="BI4834" s="8"/>
      <c r="BJ4834" s="8"/>
      <c r="BK4834" s="8"/>
      <c r="BL4834" s="8"/>
      <c r="BM4834" s="8"/>
      <c r="BN4834" s="8"/>
      <c r="BO4834" s="8"/>
      <c r="BP4834" s="8"/>
      <c r="BQ4834" s="8"/>
      <c r="BR4834" s="8"/>
      <c r="BS4834" s="8"/>
      <c r="BT4834" s="8"/>
      <c r="BU4834" s="8"/>
      <c r="BV4834" s="8"/>
      <c r="BW4834" s="8"/>
      <c r="BX4834" s="8"/>
      <c r="BY4834" s="8"/>
    </row>
    <row r="4835" spans="1:77" x14ac:dyDescent="0.2">
      <c r="A4835" s="8" t="s">
        <v>18123</v>
      </c>
      <c r="B4835" s="5"/>
      <c r="C4835" s="8" t="s">
        <v>18124</v>
      </c>
      <c r="D4835" s="5"/>
      <c r="E4835" s="8" t="s">
        <v>17476</v>
      </c>
      <c r="F4835" s="5" t="s">
        <v>826</v>
      </c>
      <c r="G4835" s="8" t="s">
        <v>15729</v>
      </c>
      <c r="H4835" s="8" t="s">
        <v>2326</v>
      </c>
      <c r="I4835" s="8" t="s">
        <v>18125</v>
      </c>
      <c r="J4835" s="8"/>
      <c r="K4835" s="8"/>
      <c r="L4835" s="8"/>
      <c r="M4835" s="8"/>
      <c r="N4835" s="8" t="s">
        <v>16274</v>
      </c>
      <c r="O4835" s="8"/>
      <c r="P4835" s="8"/>
      <c r="Q4835" s="8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  <c r="AY4835" s="8"/>
      <c r="AZ4835" s="8"/>
      <c r="BA4835" s="8"/>
      <c r="BB4835" s="8"/>
      <c r="BC4835" s="8"/>
      <c r="BD4835" s="8"/>
      <c r="BE4835" s="8"/>
      <c r="BF4835" s="8"/>
      <c r="BG4835" s="8"/>
      <c r="BH4835" s="8"/>
      <c r="BI4835" s="8"/>
      <c r="BJ4835" s="8"/>
      <c r="BK4835" s="8"/>
      <c r="BL4835" s="8"/>
      <c r="BM4835" s="8"/>
      <c r="BN4835" s="8"/>
      <c r="BO4835" s="8"/>
      <c r="BP4835" s="8"/>
      <c r="BQ4835" s="8"/>
      <c r="BR4835" s="8"/>
      <c r="BS4835" s="8"/>
      <c r="BT4835" s="8"/>
      <c r="BU4835" s="8"/>
      <c r="BV4835" s="8"/>
      <c r="BW4835" s="8"/>
      <c r="BX4835" s="8"/>
      <c r="BY4835" s="8"/>
    </row>
    <row r="4836" spans="1:77" x14ac:dyDescent="0.2">
      <c r="A4836" s="8" t="s">
        <v>18126</v>
      </c>
      <c r="B4836" s="5"/>
      <c r="C4836" s="8" t="s">
        <v>18127</v>
      </c>
      <c r="D4836" s="5"/>
      <c r="E4836" s="8" t="s">
        <v>17476</v>
      </c>
      <c r="F4836" s="5" t="s">
        <v>826</v>
      </c>
      <c r="G4836" s="8" t="s">
        <v>15729</v>
      </c>
      <c r="H4836" s="8" t="s">
        <v>2326</v>
      </c>
      <c r="I4836" s="8" t="s">
        <v>18128</v>
      </c>
      <c r="J4836" s="8"/>
      <c r="K4836" s="8"/>
      <c r="L4836" s="8"/>
      <c r="M4836" s="8"/>
      <c r="N4836" s="8" t="s">
        <v>16274</v>
      </c>
      <c r="O4836" s="8"/>
      <c r="P4836" s="8"/>
      <c r="Q4836" s="8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  <c r="AY4836" s="8"/>
      <c r="AZ4836" s="8"/>
      <c r="BA4836" s="8"/>
      <c r="BB4836" s="8"/>
      <c r="BC4836" s="8"/>
      <c r="BD4836" s="8"/>
      <c r="BE4836" s="8"/>
      <c r="BF4836" s="8"/>
      <c r="BG4836" s="8"/>
      <c r="BH4836" s="8"/>
      <c r="BI4836" s="8"/>
      <c r="BJ4836" s="8"/>
      <c r="BK4836" s="8"/>
      <c r="BL4836" s="8"/>
      <c r="BM4836" s="8"/>
      <c r="BN4836" s="8"/>
      <c r="BO4836" s="8"/>
      <c r="BP4836" s="8"/>
      <c r="BQ4836" s="8"/>
      <c r="BR4836" s="8"/>
      <c r="BS4836" s="8"/>
      <c r="BT4836" s="8"/>
      <c r="BU4836" s="8"/>
      <c r="BV4836" s="8"/>
      <c r="BW4836" s="8"/>
      <c r="BX4836" s="8"/>
      <c r="BY4836" s="8"/>
    </row>
    <row r="4837" spans="1:77" x14ac:dyDescent="0.2">
      <c r="A4837" s="8" t="s">
        <v>18129</v>
      </c>
      <c r="B4837" s="5"/>
      <c r="C4837" s="8" t="s">
        <v>18130</v>
      </c>
      <c r="D4837" s="5"/>
      <c r="E4837" s="8" t="s">
        <v>17476</v>
      </c>
      <c r="F4837" s="5" t="s">
        <v>826</v>
      </c>
      <c r="G4837" s="8" t="s">
        <v>15729</v>
      </c>
      <c r="H4837" s="8" t="s">
        <v>2326</v>
      </c>
      <c r="I4837" s="8" t="s">
        <v>18131</v>
      </c>
      <c r="J4837" s="8"/>
      <c r="K4837" s="8"/>
      <c r="L4837" s="8"/>
      <c r="M4837" s="8"/>
      <c r="N4837" s="8" t="s">
        <v>16274</v>
      </c>
      <c r="O4837" s="8"/>
      <c r="P4837" s="8"/>
      <c r="Q4837" s="8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  <c r="AY4837" s="8"/>
      <c r="AZ4837" s="8"/>
      <c r="BA4837" s="8"/>
      <c r="BB4837" s="8"/>
      <c r="BC4837" s="8"/>
      <c r="BD4837" s="8"/>
      <c r="BE4837" s="8"/>
      <c r="BF4837" s="8"/>
      <c r="BG4837" s="8"/>
      <c r="BH4837" s="8"/>
      <c r="BI4837" s="8"/>
      <c r="BJ4837" s="8"/>
      <c r="BK4837" s="8"/>
      <c r="BL4837" s="8"/>
      <c r="BM4837" s="8"/>
      <c r="BN4837" s="8"/>
      <c r="BO4837" s="8"/>
      <c r="BP4837" s="8"/>
      <c r="BQ4837" s="8"/>
      <c r="BR4837" s="8"/>
      <c r="BS4837" s="8"/>
      <c r="BT4837" s="8"/>
      <c r="BU4837" s="8"/>
      <c r="BV4837" s="8"/>
      <c r="BW4837" s="8"/>
      <c r="BX4837" s="8"/>
      <c r="BY4837" s="8"/>
    </row>
    <row r="4838" spans="1:77" x14ac:dyDescent="0.2">
      <c r="A4838" s="8" t="s">
        <v>18132</v>
      </c>
      <c r="B4838" s="5"/>
      <c r="C4838" s="8" t="s">
        <v>18133</v>
      </c>
      <c r="D4838" s="5"/>
      <c r="E4838" s="8" t="s">
        <v>17476</v>
      </c>
      <c r="F4838" s="5" t="s">
        <v>826</v>
      </c>
      <c r="G4838" s="8" t="s">
        <v>15729</v>
      </c>
      <c r="H4838" s="8" t="s">
        <v>2326</v>
      </c>
      <c r="I4838" s="8" t="s">
        <v>18134</v>
      </c>
      <c r="J4838" s="8"/>
      <c r="K4838" s="8"/>
      <c r="L4838" s="8"/>
      <c r="M4838" s="8"/>
      <c r="N4838" s="8" t="s">
        <v>16274</v>
      </c>
      <c r="O4838" s="8"/>
      <c r="P4838" s="8"/>
      <c r="Q4838" s="8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  <c r="AY4838" s="8"/>
      <c r="AZ4838" s="8"/>
      <c r="BA4838" s="8"/>
      <c r="BB4838" s="8"/>
      <c r="BC4838" s="8"/>
      <c r="BD4838" s="8"/>
      <c r="BE4838" s="8"/>
      <c r="BF4838" s="8"/>
      <c r="BG4838" s="8"/>
      <c r="BH4838" s="8"/>
      <c r="BI4838" s="8"/>
      <c r="BJ4838" s="8"/>
      <c r="BK4838" s="8"/>
      <c r="BL4838" s="8"/>
      <c r="BM4838" s="8"/>
      <c r="BN4838" s="8"/>
      <c r="BO4838" s="8"/>
      <c r="BP4838" s="8"/>
      <c r="BQ4838" s="8"/>
      <c r="BR4838" s="8"/>
      <c r="BS4838" s="8"/>
      <c r="BT4838" s="8"/>
      <c r="BU4838" s="8"/>
      <c r="BV4838" s="8"/>
      <c r="BW4838" s="8"/>
      <c r="BX4838" s="8"/>
      <c r="BY4838" s="8"/>
    </row>
    <row r="4839" spans="1:77" x14ac:dyDescent="0.2">
      <c r="A4839" s="8" t="s">
        <v>18135</v>
      </c>
      <c r="B4839" s="5"/>
      <c r="C4839" s="8" t="s">
        <v>18136</v>
      </c>
      <c r="D4839" s="5"/>
      <c r="E4839" s="8" t="s">
        <v>17476</v>
      </c>
      <c r="F4839" s="5" t="s">
        <v>826</v>
      </c>
      <c r="G4839" s="8" t="s">
        <v>15729</v>
      </c>
      <c r="H4839" s="8" t="s">
        <v>2326</v>
      </c>
      <c r="I4839" s="8" t="s">
        <v>18137</v>
      </c>
      <c r="J4839" s="8"/>
      <c r="K4839" s="8"/>
      <c r="L4839" s="8"/>
      <c r="M4839" s="8"/>
      <c r="N4839" s="8" t="s">
        <v>16274</v>
      </c>
      <c r="O4839" s="8"/>
      <c r="P4839" s="8"/>
      <c r="Q4839" s="8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  <c r="AY4839" s="8"/>
      <c r="AZ4839" s="8"/>
      <c r="BA4839" s="8"/>
      <c r="BB4839" s="8"/>
      <c r="BC4839" s="8"/>
      <c r="BD4839" s="8"/>
      <c r="BE4839" s="8"/>
      <c r="BF4839" s="8"/>
      <c r="BG4839" s="8"/>
      <c r="BH4839" s="8"/>
      <c r="BI4839" s="8"/>
      <c r="BJ4839" s="8"/>
      <c r="BK4839" s="8"/>
      <c r="BL4839" s="8"/>
      <c r="BM4839" s="8"/>
      <c r="BN4839" s="8"/>
      <c r="BO4839" s="8"/>
      <c r="BP4839" s="8"/>
      <c r="BQ4839" s="8"/>
      <c r="BR4839" s="8"/>
      <c r="BS4839" s="8"/>
      <c r="BT4839" s="8"/>
      <c r="BU4839" s="8"/>
      <c r="BV4839" s="8"/>
      <c r="BW4839" s="8"/>
      <c r="BX4839" s="8"/>
      <c r="BY4839" s="8"/>
    </row>
    <row r="4840" spans="1:77" x14ac:dyDescent="0.2">
      <c r="A4840" s="8" t="s">
        <v>18138</v>
      </c>
      <c r="B4840" s="5"/>
      <c r="C4840" s="8" t="s">
        <v>18139</v>
      </c>
      <c r="D4840" s="5"/>
      <c r="E4840" s="8" t="s">
        <v>17476</v>
      </c>
      <c r="F4840" s="5" t="s">
        <v>826</v>
      </c>
      <c r="G4840" s="8" t="s">
        <v>15729</v>
      </c>
      <c r="H4840" s="8" t="s">
        <v>2326</v>
      </c>
      <c r="I4840" s="8" t="s">
        <v>18140</v>
      </c>
      <c r="J4840" s="8"/>
      <c r="K4840" s="8"/>
      <c r="L4840" s="8"/>
      <c r="M4840" s="8"/>
      <c r="N4840" s="8" t="s">
        <v>16274</v>
      </c>
      <c r="O4840" s="8"/>
      <c r="P4840" s="8"/>
      <c r="Q4840" s="8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  <c r="AY4840" s="8"/>
      <c r="AZ4840" s="8"/>
      <c r="BA4840" s="8"/>
      <c r="BB4840" s="8"/>
      <c r="BC4840" s="8"/>
      <c r="BD4840" s="8"/>
      <c r="BE4840" s="8"/>
      <c r="BF4840" s="8"/>
      <c r="BG4840" s="8"/>
      <c r="BH4840" s="8"/>
      <c r="BI4840" s="8"/>
      <c r="BJ4840" s="8"/>
      <c r="BK4840" s="8"/>
      <c r="BL4840" s="8"/>
      <c r="BM4840" s="8"/>
      <c r="BN4840" s="8"/>
      <c r="BO4840" s="8"/>
      <c r="BP4840" s="8"/>
      <c r="BQ4840" s="8"/>
      <c r="BR4840" s="8"/>
      <c r="BS4840" s="8"/>
      <c r="BT4840" s="8"/>
      <c r="BU4840" s="8"/>
      <c r="BV4840" s="8"/>
      <c r="BW4840" s="8"/>
      <c r="BX4840" s="8"/>
      <c r="BY4840" s="8"/>
    </row>
    <row r="4841" spans="1:77" x14ac:dyDescent="0.2">
      <c r="A4841" s="8" t="s">
        <v>18141</v>
      </c>
      <c r="B4841" s="5"/>
      <c r="C4841" s="8" t="s">
        <v>18142</v>
      </c>
      <c r="D4841" s="5"/>
      <c r="E4841" s="8" t="s">
        <v>17476</v>
      </c>
      <c r="F4841" s="5" t="s">
        <v>826</v>
      </c>
      <c r="G4841" s="8" t="s">
        <v>15729</v>
      </c>
      <c r="H4841" s="8" t="s">
        <v>2326</v>
      </c>
      <c r="I4841" s="8" t="s">
        <v>18143</v>
      </c>
      <c r="J4841" s="8"/>
      <c r="K4841" s="8"/>
      <c r="L4841" s="8"/>
      <c r="M4841" s="8"/>
      <c r="N4841" s="8" t="s">
        <v>16274</v>
      </c>
      <c r="O4841" s="8"/>
      <c r="P4841" s="8"/>
      <c r="Q4841" s="8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  <c r="AY4841" s="8"/>
      <c r="AZ4841" s="8"/>
      <c r="BA4841" s="8"/>
      <c r="BB4841" s="8"/>
      <c r="BC4841" s="8"/>
      <c r="BD4841" s="8"/>
      <c r="BE4841" s="8"/>
      <c r="BF4841" s="8"/>
      <c r="BG4841" s="8"/>
      <c r="BH4841" s="8"/>
      <c r="BI4841" s="8"/>
      <c r="BJ4841" s="8"/>
      <c r="BK4841" s="8"/>
      <c r="BL4841" s="8"/>
      <c r="BM4841" s="8"/>
      <c r="BN4841" s="8"/>
      <c r="BO4841" s="8"/>
      <c r="BP4841" s="8"/>
      <c r="BQ4841" s="8"/>
      <c r="BR4841" s="8"/>
      <c r="BS4841" s="8"/>
      <c r="BT4841" s="8"/>
      <c r="BU4841" s="8"/>
      <c r="BV4841" s="8"/>
      <c r="BW4841" s="8"/>
      <c r="BX4841" s="8"/>
      <c r="BY4841" s="8"/>
    </row>
    <row r="4842" spans="1:77" x14ac:dyDescent="0.2">
      <c r="A4842" s="8" t="s">
        <v>18144</v>
      </c>
      <c r="B4842" s="5"/>
      <c r="C4842" s="8" t="s">
        <v>18145</v>
      </c>
      <c r="D4842" s="5"/>
      <c r="E4842" s="8" t="s">
        <v>17476</v>
      </c>
      <c r="F4842" s="5" t="s">
        <v>826</v>
      </c>
      <c r="G4842" s="8" t="s">
        <v>15729</v>
      </c>
      <c r="H4842" s="8" t="s">
        <v>2326</v>
      </c>
      <c r="I4842" s="8" t="s">
        <v>18146</v>
      </c>
      <c r="J4842" s="8"/>
      <c r="K4842" s="8"/>
      <c r="L4842" s="8"/>
      <c r="M4842" s="8"/>
      <c r="N4842" s="8" t="s">
        <v>16274</v>
      </c>
      <c r="O4842" s="8"/>
      <c r="P4842" s="8"/>
      <c r="Q4842" s="8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  <c r="AY4842" s="8"/>
      <c r="AZ4842" s="8"/>
      <c r="BA4842" s="8"/>
      <c r="BB4842" s="8"/>
      <c r="BC4842" s="8"/>
      <c r="BD4842" s="8"/>
      <c r="BE4842" s="8"/>
      <c r="BF4842" s="8"/>
      <c r="BG4842" s="8"/>
      <c r="BH4842" s="8"/>
      <c r="BI4842" s="8"/>
      <c r="BJ4842" s="8"/>
      <c r="BK4842" s="8"/>
      <c r="BL4842" s="8"/>
      <c r="BM4842" s="8"/>
      <c r="BN4842" s="8"/>
      <c r="BO4842" s="8"/>
      <c r="BP4842" s="8"/>
      <c r="BQ4842" s="8"/>
      <c r="BR4842" s="8"/>
      <c r="BS4842" s="8"/>
      <c r="BT4842" s="8"/>
      <c r="BU4842" s="8"/>
      <c r="BV4842" s="8"/>
      <c r="BW4842" s="8"/>
      <c r="BX4842" s="8"/>
      <c r="BY4842" s="8"/>
    </row>
    <row r="4843" spans="1:77" x14ac:dyDescent="0.2">
      <c r="A4843" s="8" t="s">
        <v>18147</v>
      </c>
      <c r="B4843" s="5"/>
      <c r="C4843" s="8" t="s">
        <v>18148</v>
      </c>
      <c r="D4843" s="5"/>
      <c r="E4843" s="8" t="s">
        <v>17476</v>
      </c>
      <c r="F4843" s="5" t="s">
        <v>826</v>
      </c>
      <c r="G4843" s="8" t="s">
        <v>15729</v>
      </c>
      <c r="H4843" s="8" t="s">
        <v>2326</v>
      </c>
      <c r="I4843" s="8" t="s">
        <v>18149</v>
      </c>
      <c r="J4843" s="8"/>
      <c r="K4843" s="8"/>
      <c r="L4843" s="8"/>
      <c r="M4843" s="8"/>
      <c r="N4843" s="8" t="s">
        <v>16274</v>
      </c>
      <c r="O4843" s="8"/>
      <c r="P4843" s="8"/>
      <c r="Q4843" s="8"/>
      <c r="R4843" s="8"/>
      <c r="S4843" s="8"/>
      <c r="T4843" s="8"/>
      <c r="U4843" s="8"/>
      <c r="V4843" s="8"/>
      <c r="W4843" s="8"/>
      <c r="X4843" s="8"/>
      <c r="Y4843" s="8"/>
      <c r="Z4843" s="8"/>
      <c r="AA4843" s="8"/>
      <c r="AB4843" s="8"/>
      <c r="AC4843" s="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  <c r="AY4843" s="8"/>
      <c r="AZ4843" s="8"/>
      <c r="BA4843" s="8"/>
      <c r="BB4843" s="8"/>
      <c r="BC4843" s="8"/>
      <c r="BD4843" s="8"/>
      <c r="BE4843" s="8"/>
      <c r="BF4843" s="8"/>
      <c r="BG4843" s="8"/>
      <c r="BH4843" s="8"/>
      <c r="BI4843" s="8"/>
      <c r="BJ4843" s="8"/>
      <c r="BK4843" s="8"/>
      <c r="BL4843" s="8"/>
      <c r="BM4843" s="8"/>
      <c r="BN4843" s="8"/>
      <c r="BO4843" s="8"/>
      <c r="BP4843" s="8"/>
      <c r="BQ4843" s="8"/>
      <c r="BR4843" s="8"/>
      <c r="BS4843" s="8"/>
      <c r="BT4843" s="8"/>
      <c r="BU4843" s="8"/>
      <c r="BV4843" s="8"/>
      <c r="BW4843" s="8"/>
      <c r="BX4843" s="8"/>
      <c r="BY4843" s="8"/>
    </row>
    <row r="4844" spans="1:77" x14ac:dyDescent="0.2">
      <c r="A4844" s="8" t="s">
        <v>18150</v>
      </c>
      <c r="B4844" s="5"/>
      <c r="C4844" s="8" t="s">
        <v>18151</v>
      </c>
      <c r="D4844" s="5"/>
      <c r="E4844" s="8" t="s">
        <v>17476</v>
      </c>
      <c r="F4844" s="5" t="s">
        <v>826</v>
      </c>
      <c r="G4844" s="8" t="s">
        <v>15729</v>
      </c>
      <c r="H4844" s="8" t="s">
        <v>2326</v>
      </c>
      <c r="I4844" s="8" t="s">
        <v>18152</v>
      </c>
      <c r="J4844" s="8"/>
      <c r="K4844" s="8"/>
      <c r="L4844" s="8"/>
      <c r="M4844" s="8"/>
      <c r="N4844" s="8" t="s">
        <v>16274</v>
      </c>
      <c r="O4844" s="8"/>
      <c r="P4844" s="8"/>
      <c r="Q4844" s="8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  <c r="AY4844" s="8"/>
      <c r="AZ4844" s="8"/>
      <c r="BA4844" s="8"/>
      <c r="BB4844" s="8"/>
      <c r="BC4844" s="8"/>
      <c r="BD4844" s="8"/>
      <c r="BE4844" s="8"/>
      <c r="BF4844" s="8"/>
      <c r="BG4844" s="8"/>
      <c r="BH4844" s="8"/>
      <c r="BI4844" s="8"/>
      <c r="BJ4844" s="8"/>
      <c r="BK4844" s="8"/>
      <c r="BL4844" s="8"/>
      <c r="BM4844" s="8"/>
      <c r="BN4844" s="8"/>
      <c r="BO4844" s="8"/>
      <c r="BP4844" s="8"/>
      <c r="BQ4844" s="8"/>
      <c r="BR4844" s="8"/>
      <c r="BS4844" s="8"/>
      <c r="BT4844" s="8"/>
      <c r="BU4844" s="8"/>
      <c r="BV4844" s="8"/>
      <c r="BW4844" s="8"/>
      <c r="BX4844" s="8"/>
      <c r="BY4844" s="8"/>
    </row>
    <row r="4845" spans="1:77" x14ac:dyDescent="0.2">
      <c r="A4845" s="8" t="s">
        <v>18153</v>
      </c>
      <c r="B4845" s="5"/>
      <c r="C4845" s="8" t="s">
        <v>18154</v>
      </c>
      <c r="D4845" s="5"/>
      <c r="E4845" s="8" t="s">
        <v>17476</v>
      </c>
      <c r="F4845" s="5" t="s">
        <v>826</v>
      </c>
      <c r="G4845" s="8" t="s">
        <v>15729</v>
      </c>
      <c r="H4845" s="8" t="s">
        <v>2326</v>
      </c>
      <c r="I4845" s="8" t="s">
        <v>18155</v>
      </c>
      <c r="J4845" s="8"/>
      <c r="K4845" s="8"/>
      <c r="L4845" s="8"/>
      <c r="M4845" s="8"/>
      <c r="N4845" s="8" t="s">
        <v>16274</v>
      </c>
      <c r="O4845" s="8"/>
      <c r="P4845" s="8"/>
      <c r="Q4845" s="8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  <c r="AY4845" s="8"/>
      <c r="AZ4845" s="8"/>
      <c r="BA4845" s="8"/>
      <c r="BB4845" s="8"/>
      <c r="BC4845" s="8"/>
      <c r="BD4845" s="8"/>
      <c r="BE4845" s="8"/>
      <c r="BF4845" s="8"/>
      <c r="BG4845" s="8"/>
      <c r="BH4845" s="8"/>
      <c r="BI4845" s="8"/>
      <c r="BJ4845" s="8"/>
      <c r="BK4845" s="8"/>
      <c r="BL4845" s="8"/>
      <c r="BM4845" s="8"/>
      <c r="BN4845" s="8"/>
      <c r="BO4845" s="8"/>
      <c r="BP4845" s="8"/>
      <c r="BQ4845" s="8"/>
      <c r="BR4845" s="8"/>
      <c r="BS4845" s="8"/>
      <c r="BT4845" s="8"/>
      <c r="BU4845" s="8"/>
      <c r="BV4845" s="8"/>
      <c r="BW4845" s="8"/>
      <c r="BX4845" s="8"/>
      <c r="BY4845" s="8"/>
    </row>
    <row r="4846" spans="1:77" x14ac:dyDescent="0.2">
      <c r="A4846" s="8" t="s">
        <v>18156</v>
      </c>
      <c r="B4846" s="5"/>
      <c r="C4846" s="8" t="s">
        <v>18157</v>
      </c>
      <c r="D4846" s="5"/>
      <c r="E4846" s="8" t="s">
        <v>17476</v>
      </c>
      <c r="F4846" s="5" t="s">
        <v>826</v>
      </c>
      <c r="G4846" s="8" t="s">
        <v>15729</v>
      </c>
      <c r="H4846" s="8" t="s">
        <v>2326</v>
      </c>
      <c r="I4846" s="8" t="s">
        <v>18158</v>
      </c>
      <c r="J4846" s="8"/>
      <c r="K4846" s="8"/>
      <c r="L4846" s="8"/>
      <c r="M4846" s="8"/>
      <c r="N4846" s="8" t="s">
        <v>16274</v>
      </c>
      <c r="O4846" s="8"/>
      <c r="P4846" s="8"/>
      <c r="Q4846" s="8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  <c r="AY4846" s="8"/>
      <c r="AZ4846" s="8"/>
      <c r="BA4846" s="8"/>
      <c r="BB4846" s="8"/>
      <c r="BC4846" s="8"/>
      <c r="BD4846" s="8"/>
      <c r="BE4846" s="8"/>
      <c r="BF4846" s="8"/>
      <c r="BG4846" s="8"/>
      <c r="BH4846" s="8"/>
      <c r="BI4846" s="8"/>
      <c r="BJ4846" s="8"/>
      <c r="BK4846" s="8"/>
      <c r="BL4846" s="8"/>
      <c r="BM4846" s="8"/>
      <c r="BN4846" s="8"/>
      <c r="BO4846" s="8"/>
      <c r="BP4846" s="8"/>
      <c r="BQ4846" s="8"/>
      <c r="BR4846" s="8"/>
      <c r="BS4846" s="8"/>
      <c r="BT4846" s="8"/>
      <c r="BU4846" s="8"/>
      <c r="BV4846" s="8"/>
      <c r="BW4846" s="8"/>
      <c r="BX4846" s="8"/>
      <c r="BY4846" s="8"/>
    </row>
    <row r="4847" spans="1:77" x14ac:dyDescent="0.2">
      <c r="A4847" s="8" t="s">
        <v>18159</v>
      </c>
      <c r="B4847" s="5"/>
      <c r="C4847" s="8" t="s">
        <v>18160</v>
      </c>
      <c r="D4847" s="5"/>
      <c r="E4847" s="8" t="s">
        <v>17476</v>
      </c>
      <c r="F4847" s="5" t="s">
        <v>826</v>
      </c>
      <c r="G4847" s="8" t="s">
        <v>15729</v>
      </c>
      <c r="H4847" s="8" t="s">
        <v>2326</v>
      </c>
      <c r="I4847" s="8" t="s">
        <v>18161</v>
      </c>
      <c r="J4847" s="8"/>
      <c r="K4847" s="8"/>
      <c r="L4847" s="8"/>
      <c r="M4847" s="8"/>
      <c r="N4847" s="8" t="s">
        <v>16274</v>
      </c>
      <c r="O4847" s="8"/>
      <c r="P4847" s="8"/>
      <c r="Q4847" s="8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  <c r="AY4847" s="8"/>
      <c r="AZ4847" s="8"/>
      <c r="BA4847" s="8"/>
      <c r="BB4847" s="8"/>
      <c r="BC4847" s="8"/>
      <c r="BD4847" s="8"/>
      <c r="BE4847" s="8"/>
      <c r="BF4847" s="8"/>
      <c r="BG4847" s="8"/>
      <c r="BH4847" s="8"/>
      <c r="BI4847" s="8"/>
      <c r="BJ4847" s="8"/>
      <c r="BK4847" s="8"/>
      <c r="BL4847" s="8"/>
      <c r="BM4847" s="8"/>
      <c r="BN4847" s="8"/>
      <c r="BO4847" s="8"/>
      <c r="BP4847" s="8"/>
      <c r="BQ4847" s="8"/>
      <c r="BR4847" s="8"/>
      <c r="BS4847" s="8"/>
      <c r="BT4847" s="8"/>
      <c r="BU4847" s="8"/>
      <c r="BV4847" s="8"/>
      <c r="BW4847" s="8"/>
      <c r="BX4847" s="8"/>
      <c r="BY4847" s="8"/>
    </row>
    <row r="4848" spans="1:77" x14ac:dyDescent="0.2">
      <c r="A4848" s="8" t="s">
        <v>18162</v>
      </c>
      <c r="B4848" s="5"/>
      <c r="C4848" s="8" t="s">
        <v>18163</v>
      </c>
      <c r="D4848" s="5"/>
      <c r="E4848" s="8" t="s">
        <v>17476</v>
      </c>
      <c r="F4848" s="5" t="s">
        <v>826</v>
      </c>
      <c r="G4848" s="8" t="s">
        <v>15729</v>
      </c>
      <c r="H4848" s="8" t="s">
        <v>2326</v>
      </c>
      <c r="I4848" s="8" t="s">
        <v>18164</v>
      </c>
      <c r="J4848" s="8"/>
      <c r="K4848" s="8"/>
      <c r="L4848" s="8"/>
      <c r="M4848" s="8"/>
      <c r="N4848" s="8" t="s">
        <v>16274</v>
      </c>
      <c r="O4848" s="8"/>
      <c r="P4848" s="8"/>
      <c r="Q4848" s="8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  <c r="AY4848" s="8"/>
      <c r="AZ4848" s="8"/>
      <c r="BA4848" s="8"/>
      <c r="BB4848" s="8"/>
      <c r="BC4848" s="8"/>
      <c r="BD4848" s="8"/>
      <c r="BE4848" s="8"/>
      <c r="BF4848" s="8"/>
      <c r="BG4848" s="8"/>
      <c r="BH4848" s="8"/>
      <c r="BI4848" s="8"/>
      <c r="BJ4848" s="8"/>
      <c r="BK4848" s="8"/>
      <c r="BL4848" s="8"/>
      <c r="BM4848" s="8"/>
      <c r="BN4848" s="8"/>
      <c r="BO4848" s="8"/>
      <c r="BP4848" s="8"/>
      <c r="BQ4848" s="8"/>
      <c r="BR4848" s="8"/>
      <c r="BS4848" s="8"/>
      <c r="BT4848" s="8"/>
      <c r="BU4848" s="8"/>
      <c r="BV4848" s="8"/>
      <c r="BW4848" s="8"/>
      <c r="BX4848" s="8"/>
      <c r="BY4848" s="8"/>
    </row>
    <row r="4849" spans="1:77" x14ac:dyDescent="0.2">
      <c r="A4849" s="8" t="s">
        <v>18165</v>
      </c>
      <c r="B4849" s="5"/>
      <c r="C4849" s="8" t="s">
        <v>18166</v>
      </c>
      <c r="D4849" s="5"/>
      <c r="E4849" s="8" t="s">
        <v>17476</v>
      </c>
      <c r="F4849" s="5" t="s">
        <v>826</v>
      </c>
      <c r="G4849" s="8" t="s">
        <v>15729</v>
      </c>
      <c r="H4849" s="8" t="s">
        <v>2326</v>
      </c>
      <c r="I4849" s="8" t="s">
        <v>18167</v>
      </c>
      <c r="J4849" s="8"/>
      <c r="K4849" s="8"/>
      <c r="L4849" s="8"/>
      <c r="M4849" s="8"/>
      <c r="N4849" s="8" t="s">
        <v>16274</v>
      </c>
      <c r="O4849" s="8"/>
      <c r="P4849" s="8"/>
      <c r="Q4849" s="8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  <c r="AY4849" s="8"/>
      <c r="AZ4849" s="8"/>
      <c r="BA4849" s="8"/>
      <c r="BB4849" s="8"/>
      <c r="BC4849" s="8"/>
      <c r="BD4849" s="8"/>
      <c r="BE4849" s="8"/>
      <c r="BF4849" s="8"/>
      <c r="BG4849" s="8"/>
      <c r="BH4849" s="8"/>
      <c r="BI4849" s="8"/>
      <c r="BJ4849" s="8"/>
      <c r="BK4849" s="8"/>
      <c r="BL4849" s="8"/>
      <c r="BM4849" s="8"/>
      <c r="BN4849" s="8"/>
      <c r="BO4849" s="8"/>
      <c r="BP4849" s="8"/>
      <c r="BQ4849" s="8"/>
      <c r="BR4849" s="8"/>
      <c r="BS4849" s="8"/>
      <c r="BT4849" s="8"/>
      <c r="BU4849" s="8"/>
      <c r="BV4849" s="8"/>
      <c r="BW4849" s="8"/>
      <c r="BX4849" s="8"/>
      <c r="BY4849" s="8"/>
    </row>
    <row r="4850" spans="1:77" x14ac:dyDescent="0.2">
      <c r="A4850" s="8" t="s">
        <v>18168</v>
      </c>
      <c r="B4850" s="5"/>
      <c r="C4850" s="8" t="s">
        <v>18169</v>
      </c>
      <c r="D4850" s="5"/>
      <c r="E4850" s="8" t="s">
        <v>17476</v>
      </c>
      <c r="F4850" s="5" t="s">
        <v>826</v>
      </c>
      <c r="G4850" s="8" t="s">
        <v>15729</v>
      </c>
      <c r="H4850" s="8" t="s">
        <v>2326</v>
      </c>
      <c r="I4850" s="8" t="s">
        <v>18170</v>
      </c>
      <c r="J4850" s="8"/>
      <c r="K4850" s="8"/>
      <c r="L4850" s="8"/>
      <c r="M4850" s="8"/>
      <c r="N4850" s="8" t="s">
        <v>16274</v>
      </c>
      <c r="O4850" s="8"/>
      <c r="P4850" s="8"/>
      <c r="Q4850" s="8"/>
      <c r="R4850" s="8"/>
      <c r="S4850" s="8"/>
      <c r="T4850" s="8"/>
      <c r="U4850" s="8"/>
      <c r="V4850" s="8"/>
      <c r="W4850" s="8"/>
      <c r="X4850" s="8"/>
      <c r="Y4850" s="8"/>
      <c r="Z4850" s="8"/>
      <c r="AA4850" s="8"/>
      <c r="AB4850" s="8"/>
      <c r="AC4850" s="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  <c r="AY4850" s="8"/>
      <c r="AZ4850" s="8"/>
      <c r="BA4850" s="8"/>
      <c r="BB4850" s="8"/>
      <c r="BC4850" s="8"/>
      <c r="BD4850" s="8"/>
      <c r="BE4850" s="8"/>
      <c r="BF4850" s="8"/>
      <c r="BG4850" s="8"/>
      <c r="BH4850" s="8"/>
      <c r="BI4850" s="8"/>
      <c r="BJ4850" s="8"/>
      <c r="BK4850" s="8"/>
      <c r="BL4850" s="8"/>
      <c r="BM4850" s="8"/>
      <c r="BN4850" s="8"/>
      <c r="BO4850" s="8"/>
      <c r="BP4850" s="8"/>
      <c r="BQ4850" s="8"/>
      <c r="BR4850" s="8"/>
      <c r="BS4850" s="8"/>
      <c r="BT4850" s="8"/>
      <c r="BU4850" s="8"/>
      <c r="BV4850" s="8"/>
      <c r="BW4850" s="8"/>
      <c r="BX4850" s="8"/>
      <c r="BY4850" s="8"/>
    </row>
    <row r="4851" spans="1:77" x14ac:dyDescent="0.2">
      <c r="A4851" s="8" t="s">
        <v>18171</v>
      </c>
      <c r="B4851" s="5"/>
      <c r="C4851" s="8" t="s">
        <v>18172</v>
      </c>
      <c r="D4851" s="5"/>
      <c r="E4851" s="8" t="s">
        <v>17476</v>
      </c>
      <c r="F4851" s="5" t="s">
        <v>826</v>
      </c>
      <c r="G4851" s="8" t="s">
        <v>15729</v>
      </c>
      <c r="H4851" s="8" t="s">
        <v>2326</v>
      </c>
      <c r="I4851" s="8" t="s">
        <v>18173</v>
      </c>
      <c r="J4851" s="8"/>
      <c r="K4851" s="8"/>
      <c r="L4851" s="8"/>
      <c r="M4851" s="8"/>
      <c r="N4851" s="8" t="s">
        <v>16274</v>
      </c>
      <c r="O4851" s="8"/>
      <c r="P4851" s="8"/>
      <c r="Q4851" s="8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  <c r="AY4851" s="8"/>
      <c r="AZ4851" s="8"/>
      <c r="BA4851" s="8"/>
      <c r="BB4851" s="8"/>
      <c r="BC4851" s="8"/>
      <c r="BD4851" s="8"/>
      <c r="BE4851" s="8"/>
      <c r="BF4851" s="8"/>
      <c r="BG4851" s="8"/>
      <c r="BH4851" s="8"/>
      <c r="BI4851" s="8"/>
      <c r="BJ4851" s="8"/>
      <c r="BK4851" s="8"/>
      <c r="BL4851" s="8"/>
      <c r="BM4851" s="8"/>
      <c r="BN4851" s="8"/>
      <c r="BO4851" s="8"/>
      <c r="BP4851" s="8"/>
      <c r="BQ4851" s="8"/>
      <c r="BR4851" s="8"/>
      <c r="BS4851" s="8"/>
      <c r="BT4851" s="8"/>
      <c r="BU4851" s="8"/>
      <c r="BV4851" s="8"/>
      <c r="BW4851" s="8"/>
      <c r="BX4851" s="8"/>
      <c r="BY4851" s="8"/>
    </row>
    <row r="4852" spans="1:77" x14ac:dyDescent="0.2">
      <c r="A4852" s="8" t="s">
        <v>18174</v>
      </c>
      <c r="B4852" s="5"/>
      <c r="C4852" s="8" t="s">
        <v>18175</v>
      </c>
      <c r="D4852" s="5"/>
      <c r="E4852" s="8" t="s">
        <v>17476</v>
      </c>
      <c r="F4852" s="5" t="s">
        <v>826</v>
      </c>
      <c r="G4852" s="8" t="s">
        <v>15729</v>
      </c>
      <c r="H4852" s="8" t="s">
        <v>2326</v>
      </c>
      <c r="I4852" s="8" t="s">
        <v>18176</v>
      </c>
      <c r="J4852" s="8"/>
      <c r="K4852" s="8"/>
      <c r="L4852" s="8"/>
      <c r="M4852" s="8"/>
      <c r="N4852" s="8" t="s">
        <v>16274</v>
      </c>
      <c r="O4852" s="8"/>
      <c r="P4852" s="8"/>
      <c r="Q4852" s="8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  <c r="AY4852" s="8"/>
      <c r="AZ4852" s="8"/>
      <c r="BA4852" s="8"/>
      <c r="BB4852" s="8"/>
      <c r="BC4852" s="8"/>
      <c r="BD4852" s="8"/>
      <c r="BE4852" s="8"/>
      <c r="BF4852" s="8"/>
      <c r="BG4852" s="8"/>
      <c r="BH4852" s="8"/>
      <c r="BI4852" s="8"/>
      <c r="BJ4852" s="8"/>
      <c r="BK4852" s="8"/>
      <c r="BL4852" s="8"/>
      <c r="BM4852" s="8"/>
      <c r="BN4852" s="8"/>
      <c r="BO4852" s="8"/>
      <c r="BP4852" s="8"/>
      <c r="BQ4852" s="8"/>
      <c r="BR4852" s="8"/>
      <c r="BS4852" s="8"/>
      <c r="BT4852" s="8"/>
      <c r="BU4852" s="8"/>
      <c r="BV4852" s="8"/>
      <c r="BW4852" s="8"/>
      <c r="BX4852" s="8"/>
      <c r="BY4852" s="8"/>
    </row>
    <row r="4853" spans="1:77" x14ac:dyDescent="0.2">
      <c r="A4853" s="8" t="s">
        <v>18177</v>
      </c>
      <c r="B4853" s="5"/>
      <c r="C4853" s="8" t="s">
        <v>18178</v>
      </c>
      <c r="D4853" s="5"/>
      <c r="E4853" s="8" t="s">
        <v>17476</v>
      </c>
      <c r="F4853" s="5" t="s">
        <v>826</v>
      </c>
      <c r="G4853" s="8" t="s">
        <v>15729</v>
      </c>
      <c r="H4853" s="8" t="s">
        <v>2326</v>
      </c>
      <c r="I4853" s="8" t="s">
        <v>18179</v>
      </c>
      <c r="J4853" s="8"/>
      <c r="K4853" s="8"/>
      <c r="L4853" s="8"/>
      <c r="M4853" s="8"/>
      <c r="N4853" s="8" t="s">
        <v>16274</v>
      </c>
      <c r="O4853" s="8"/>
      <c r="P4853" s="8"/>
      <c r="Q4853" s="8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  <c r="AY4853" s="8"/>
      <c r="AZ4853" s="8"/>
      <c r="BA4853" s="8"/>
      <c r="BB4853" s="8"/>
      <c r="BC4853" s="8"/>
      <c r="BD4853" s="8"/>
      <c r="BE4853" s="8"/>
      <c r="BF4853" s="8"/>
      <c r="BG4853" s="8"/>
      <c r="BH4853" s="8"/>
      <c r="BI4853" s="8"/>
      <c r="BJ4853" s="8"/>
      <c r="BK4853" s="8"/>
      <c r="BL4853" s="8"/>
      <c r="BM4853" s="8"/>
      <c r="BN4853" s="8"/>
      <c r="BO4853" s="8"/>
      <c r="BP4853" s="8"/>
      <c r="BQ4853" s="8"/>
      <c r="BR4853" s="8"/>
      <c r="BS4853" s="8"/>
      <c r="BT4853" s="8"/>
      <c r="BU4853" s="8"/>
      <c r="BV4853" s="8"/>
      <c r="BW4853" s="8"/>
      <c r="BX4853" s="8"/>
      <c r="BY4853" s="8"/>
    </row>
    <row r="4854" spans="1:77" x14ac:dyDescent="0.2">
      <c r="A4854" s="8" t="s">
        <v>18180</v>
      </c>
      <c r="B4854" s="5"/>
      <c r="C4854" s="8" t="s">
        <v>18181</v>
      </c>
      <c r="D4854" s="5"/>
      <c r="E4854" s="8" t="s">
        <v>17476</v>
      </c>
      <c r="F4854" s="5" t="s">
        <v>826</v>
      </c>
      <c r="G4854" s="8" t="s">
        <v>15729</v>
      </c>
      <c r="H4854" s="8" t="s">
        <v>2326</v>
      </c>
      <c r="I4854" s="8" t="s">
        <v>18182</v>
      </c>
      <c r="J4854" s="8"/>
      <c r="K4854" s="8"/>
      <c r="L4854" s="8"/>
      <c r="M4854" s="8"/>
      <c r="N4854" s="8" t="s">
        <v>16274</v>
      </c>
      <c r="O4854" s="8"/>
      <c r="P4854" s="8"/>
      <c r="Q4854" s="8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  <c r="AY4854" s="8"/>
      <c r="AZ4854" s="8"/>
      <c r="BA4854" s="8"/>
      <c r="BB4854" s="8"/>
      <c r="BC4854" s="8"/>
      <c r="BD4854" s="8"/>
      <c r="BE4854" s="8"/>
      <c r="BF4854" s="8"/>
      <c r="BG4854" s="8"/>
      <c r="BH4854" s="8"/>
      <c r="BI4854" s="8"/>
      <c r="BJ4854" s="8"/>
      <c r="BK4854" s="8"/>
      <c r="BL4854" s="8"/>
      <c r="BM4854" s="8"/>
      <c r="BN4854" s="8"/>
      <c r="BO4854" s="8"/>
      <c r="BP4854" s="8"/>
      <c r="BQ4854" s="8"/>
      <c r="BR4854" s="8"/>
      <c r="BS4854" s="8"/>
      <c r="BT4854" s="8"/>
      <c r="BU4854" s="8"/>
      <c r="BV4854" s="8"/>
      <c r="BW4854" s="8"/>
      <c r="BX4854" s="8"/>
      <c r="BY4854" s="8"/>
    </row>
    <row r="4855" spans="1:77" x14ac:dyDescent="0.2">
      <c r="A4855" s="8" t="s">
        <v>18183</v>
      </c>
      <c r="B4855" s="5"/>
      <c r="C4855" s="8" t="s">
        <v>18184</v>
      </c>
      <c r="D4855" s="5" t="s">
        <v>16399</v>
      </c>
      <c r="E4855" s="8" t="s">
        <v>18185</v>
      </c>
      <c r="F4855" s="5" t="s">
        <v>826</v>
      </c>
      <c r="G4855" s="8" t="s">
        <v>15729</v>
      </c>
      <c r="H4855" s="8" t="s">
        <v>2326</v>
      </c>
      <c r="I4855" s="8" t="s">
        <v>18186</v>
      </c>
      <c r="J4855" s="8"/>
      <c r="K4855" s="8"/>
      <c r="L4855" s="8"/>
      <c r="M4855" s="8"/>
      <c r="N4855" s="8" t="s">
        <v>16274</v>
      </c>
      <c r="O4855" s="8"/>
      <c r="P4855" s="8"/>
      <c r="Q4855" s="8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  <c r="AY4855" s="8"/>
      <c r="AZ4855" s="8"/>
      <c r="BA4855" s="8"/>
      <c r="BB4855" s="8"/>
      <c r="BC4855" s="8"/>
      <c r="BD4855" s="8"/>
      <c r="BE4855" s="8"/>
      <c r="BF4855" s="8"/>
      <c r="BG4855" s="8"/>
      <c r="BH4855" s="8"/>
      <c r="BI4855" s="8"/>
      <c r="BJ4855" s="8"/>
      <c r="BK4855" s="8"/>
      <c r="BL4855" s="8"/>
      <c r="BM4855" s="8"/>
      <c r="BN4855" s="8"/>
      <c r="BO4855" s="8"/>
      <c r="BP4855" s="8"/>
      <c r="BQ4855" s="8"/>
      <c r="BR4855" s="8"/>
      <c r="BS4855" s="8"/>
      <c r="BT4855" s="8"/>
      <c r="BU4855" s="8"/>
      <c r="BV4855" s="8"/>
      <c r="BW4855" s="8"/>
      <c r="BX4855" s="8"/>
      <c r="BY4855" s="8"/>
    </row>
    <row r="4856" spans="1:77" x14ac:dyDescent="0.2">
      <c r="A4856" s="8" t="s">
        <v>18187</v>
      </c>
      <c r="B4856" s="5"/>
      <c r="C4856" s="8" t="s">
        <v>18188</v>
      </c>
      <c r="D4856" s="5" t="s">
        <v>16399</v>
      </c>
      <c r="E4856" s="8" t="s">
        <v>18185</v>
      </c>
      <c r="F4856" s="5" t="s">
        <v>826</v>
      </c>
      <c r="G4856" s="8" t="s">
        <v>15729</v>
      </c>
      <c r="H4856" s="8" t="s">
        <v>2326</v>
      </c>
      <c r="I4856" s="8" t="s">
        <v>18189</v>
      </c>
      <c r="J4856" s="8"/>
      <c r="K4856" s="8"/>
      <c r="L4856" s="8"/>
      <c r="M4856" s="8"/>
      <c r="N4856" s="8" t="s">
        <v>16274</v>
      </c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  <c r="AY4856" s="8"/>
      <c r="AZ4856" s="8"/>
      <c r="BA4856" s="8"/>
      <c r="BB4856" s="8"/>
      <c r="BC4856" s="8"/>
      <c r="BD4856" s="8"/>
      <c r="BE4856" s="8"/>
      <c r="BF4856" s="8"/>
      <c r="BG4856" s="8"/>
      <c r="BH4856" s="8"/>
      <c r="BI4856" s="8"/>
      <c r="BJ4856" s="8"/>
      <c r="BK4856" s="8"/>
      <c r="BL4856" s="8"/>
      <c r="BM4856" s="8"/>
      <c r="BN4856" s="8"/>
      <c r="BO4856" s="8"/>
      <c r="BP4856" s="8"/>
      <c r="BQ4856" s="8"/>
      <c r="BR4856" s="8"/>
      <c r="BS4856" s="8"/>
      <c r="BT4856" s="8"/>
      <c r="BU4856" s="8"/>
      <c r="BV4856" s="8"/>
      <c r="BW4856" s="8"/>
      <c r="BX4856" s="8"/>
      <c r="BY4856" s="8"/>
    </row>
    <row r="4857" spans="1:77" x14ac:dyDescent="0.2">
      <c r="A4857" s="8" t="s">
        <v>18190</v>
      </c>
      <c r="B4857" s="5"/>
      <c r="C4857" s="8" t="s">
        <v>18191</v>
      </c>
      <c r="D4857" s="5" t="s">
        <v>16399</v>
      </c>
      <c r="E4857" s="8" t="s">
        <v>18185</v>
      </c>
      <c r="F4857" s="5" t="s">
        <v>826</v>
      </c>
      <c r="G4857" s="8" t="s">
        <v>15729</v>
      </c>
      <c r="H4857" s="8" t="s">
        <v>2326</v>
      </c>
      <c r="I4857" s="8" t="s">
        <v>18192</v>
      </c>
      <c r="J4857" s="8"/>
      <c r="K4857" s="8"/>
      <c r="L4857" s="8"/>
      <c r="M4857" s="8"/>
      <c r="N4857" s="8" t="s">
        <v>16274</v>
      </c>
      <c r="O4857" s="8"/>
      <c r="P4857" s="8"/>
      <c r="Q4857" s="8"/>
      <c r="R4857" s="8"/>
      <c r="S4857" s="8"/>
      <c r="T4857" s="8"/>
      <c r="U4857" s="8"/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  <c r="AY4857" s="8"/>
      <c r="AZ4857" s="8"/>
      <c r="BA4857" s="8"/>
      <c r="BB4857" s="8"/>
      <c r="BC4857" s="8"/>
      <c r="BD4857" s="8"/>
      <c r="BE4857" s="8"/>
      <c r="BF4857" s="8"/>
      <c r="BG4857" s="8"/>
      <c r="BH4857" s="8"/>
      <c r="BI4857" s="8"/>
      <c r="BJ4857" s="8"/>
      <c r="BK4857" s="8"/>
      <c r="BL4857" s="8"/>
      <c r="BM4857" s="8"/>
      <c r="BN4857" s="8"/>
      <c r="BO4857" s="8"/>
      <c r="BP4857" s="8"/>
      <c r="BQ4857" s="8"/>
      <c r="BR4857" s="8"/>
      <c r="BS4857" s="8"/>
      <c r="BT4857" s="8"/>
      <c r="BU4857" s="8"/>
      <c r="BV4857" s="8"/>
      <c r="BW4857" s="8"/>
      <c r="BX4857" s="8"/>
      <c r="BY4857" s="8"/>
    </row>
    <row r="4858" spans="1:77" x14ac:dyDescent="0.2">
      <c r="A4858" s="8" t="s">
        <v>18193</v>
      </c>
      <c r="B4858" s="5"/>
      <c r="C4858" s="8" t="s">
        <v>18194</v>
      </c>
      <c r="D4858" s="5" t="s">
        <v>16399</v>
      </c>
      <c r="E4858" s="8" t="s">
        <v>18185</v>
      </c>
      <c r="F4858" s="5" t="s">
        <v>826</v>
      </c>
      <c r="G4858" s="8" t="s">
        <v>15729</v>
      </c>
      <c r="H4858" s="8" t="s">
        <v>2326</v>
      </c>
      <c r="I4858" s="8" t="s">
        <v>18195</v>
      </c>
      <c r="J4858" s="8"/>
      <c r="K4858" s="8"/>
      <c r="L4858" s="8"/>
      <c r="M4858" s="8"/>
      <c r="N4858" s="8" t="s">
        <v>16274</v>
      </c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  <c r="AY4858" s="8"/>
      <c r="AZ4858" s="8"/>
      <c r="BA4858" s="8"/>
      <c r="BB4858" s="8"/>
      <c r="BC4858" s="8"/>
      <c r="BD4858" s="8"/>
      <c r="BE4858" s="8"/>
      <c r="BF4858" s="8"/>
      <c r="BG4858" s="8"/>
      <c r="BH4858" s="8"/>
      <c r="BI4858" s="8"/>
      <c r="BJ4858" s="8"/>
      <c r="BK4858" s="8"/>
      <c r="BL4858" s="8"/>
      <c r="BM4858" s="8"/>
      <c r="BN4858" s="8"/>
      <c r="BO4858" s="8"/>
      <c r="BP4858" s="8"/>
      <c r="BQ4858" s="8"/>
      <c r="BR4858" s="8"/>
      <c r="BS4858" s="8"/>
      <c r="BT4858" s="8"/>
      <c r="BU4858" s="8"/>
      <c r="BV4858" s="8"/>
      <c r="BW4858" s="8"/>
      <c r="BX4858" s="8"/>
      <c r="BY4858" s="8"/>
    </row>
    <row r="4859" spans="1:77" x14ac:dyDescent="0.2">
      <c r="A4859" s="8" t="s">
        <v>18196</v>
      </c>
      <c r="B4859" s="5"/>
      <c r="C4859" s="8" t="s">
        <v>18197</v>
      </c>
      <c r="D4859" s="5" t="s">
        <v>16399</v>
      </c>
      <c r="E4859" s="8" t="s">
        <v>18185</v>
      </c>
      <c r="F4859" s="5" t="s">
        <v>826</v>
      </c>
      <c r="G4859" s="8" t="s">
        <v>15729</v>
      </c>
      <c r="H4859" s="8" t="s">
        <v>2326</v>
      </c>
      <c r="I4859" s="8" t="s">
        <v>18198</v>
      </c>
      <c r="J4859" s="8"/>
      <c r="K4859" s="8"/>
      <c r="L4859" s="8"/>
      <c r="M4859" s="8"/>
      <c r="N4859" s="8" t="s">
        <v>16274</v>
      </c>
      <c r="O4859" s="8"/>
      <c r="P4859" s="8"/>
      <c r="Q4859" s="8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  <c r="AY4859" s="8"/>
      <c r="AZ4859" s="8"/>
      <c r="BA4859" s="8"/>
      <c r="BB4859" s="8"/>
      <c r="BC4859" s="8"/>
      <c r="BD4859" s="8"/>
      <c r="BE4859" s="8"/>
      <c r="BF4859" s="8"/>
      <c r="BG4859" s="8"/>
      <c r="BH4859" s="8"/>
      <c r="BI4859" s="8"/>
      <c r="BJ4859" s="8"/>
      <c r="BK4859" s="8"/>
      <c r="BL4859" s="8"/>
      <c r="BM4859" s="8"/>
      <c r="BN4859" s="8"/>
      <c r="BO4859" s="8"/>
      <c r="BP4859" s="8"/>
      <c r="BQ4859" s="8"/>
      <c r="BR4859" s="8"/>
      <c r="BS4859" s="8"/>
      <c r="BT4859" s="8"/>
      <c r="BU4859" s="8"/>
      <c r="BV4859" s="8"/>
      <c r="BW4859" s="8"/>
      <c r="BX4859" s="8"/>
      <c r="BY4859" s="8"/>
    </row>
    <row r="4860" spans="1:77" x14ac:dyDescent="0.2">
      <c r="A4860" s="8" t="s">
        <v>18199</v>
      </c>
      <c r="B4860" s="5"/>
      <c r="C4860" s="8" t="s">
        <v>18200</v>
      </c>
      <c r="D4860" s="5" t="s">
        <v>16399</v>
      </c>
      <c r="E4860" s="8" t="s">
        <v>18185</v>
      </c>
      <c r="F4860" s="5" t="s">
        <v>826</v>
      </c>
      <c r="G4860" s="8" t="s">
        <v>15729</v>
      </c>
      <c r="H4860" s="8" t="s">
        <v>2326</v>
      </c>
      <c r="I4860" s="8" t="s">
        <v>18201</v>
      </c>
      <c r="J4860" s="8"/>
      <c r="K4860" s="8"/>
      <c r="L4860" s="8"/>
      <c r="M4860" s="8"/>
      <c r="N4860" s="8" t="s">
        <v>16274</v>
      </c>
      <c r="O4860" s="8"/>
      <c r="P4860" s="8"/>
      <c r="Q4860" s="8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  <c r="AY4860" s="8"/>
      <c r="AZ4860" s="8"/>
      <c r="BA4860" s="8"/>
      <c r="BB4860" s="8"/>
      <c r="BC4860" s="8"/>
      <c r="BD4860" s="8"/>
      <c r="BE4860" s="8"/>
      <c r="BF4860" s="8"/>
      <c r="BG4860" s="8"/>
      <c r="BH4860" s="8"/>
      <c r="BI4860" s="8"/>
      <c r="BJ4860" s="8"/>
      <c r="BK4860" s="8"/>
      <c r="BL4860" s="8"/>
      <c r="BM4860" s="8"/>
      <c r="BN4860" s="8"/>
      <c r="BO4860" s="8"/>
      <c r="BP4860" s="8"/>
      <c r="BQ4860" s="8"/>
      <c r="BR4860" s="8"/>
      <c r="BS4860" s="8"/>
      <c r="BT4860" s="8"/>
      <c r="BU4860" s="8"/>
      <c r="BV4860" s="8"/>
      <c r="BW4860" s="8"/>
      <c r="BX4860" s="8"/>
      <c r="BY4860" s="8"/>
    </row>
    <row r="4861" spans="1:77" x14ac:dyDescent="0.2">
      <c r="A4861" s="8" t="s">
        <v>18202</v>
      </c>
      <c r="B4861" s="5"/>
      <c r="C4861" s="8" t="s">
        <v>18203</v>
      </c>
      <c r="D4861" s="5" t="s">
        <v>16399</v>
      </c>
      <c r="E4861" s="8" t="s">
        <v>18185</v>
      </c>
      <c r="F4861" s="5" t="s">
        <v>826</v>
      </c>
      <c r="G4861" s="8" t="s">
        <v>15729</v>
      </c>
      <c r="H4861" s="8" t="s">
        <v>2326</v>
      </c>
      <c r="I4861" s="8" t="s">
        <v>18204</v>
      </c>
      <c r="J4861" s="8"/>
      <c r="K4861" s="8"/>
      <c r="L4861" s="8"/>
      <c r="M4861" s="8"/>
      <c r="N4861" s="8" t="s">
        <v>16274</v>
      </c>
      <c r="O4861" s="8"/>
      <c r="P4861" s="8"/>
      <c r="Q4861" s="8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  <c r="AY4861" s="8"/>
      <c r="AZ4861" s="8"/>
      <c r="BA4861" s="8"/>
      <c r="BB4861" s="8"/>
      <c r="BC4861" s="8"/>
      <c r="BD4861" s="8"/>
      <c r="BE4861" s="8"/>
      <c r="BF4861" s="8"/>
      <c r="BG4861" s="8"/>
      <c r="BH4861" s="8"/>
      <c r="BI4861" s="8"/>
      <c r="BJ4861" s="8"/>
      <c r="BK4861" s="8"/>
      <c r="BL4861" s="8"/>
      <c r="BM4861" s="8"/>
      <c r="BN4861" s="8"/>
      <c r="BO4861" s="8"/>
      <c r="BP4861" s="8"/>
      <c r="BQ4861" s="8"/>
      <c r="BR4861" s="8"/>
      <c r="BS4861" s="8"/>
      <c r="BT4861" s="8"/>
      <c r="BU4861" s="8"/>
      <c r="BV4861" s="8"/>
      <c r="BW4861" s="8"/>
      <c r="BX4861" s="8"/>
      <c r="BY4861" s="8"/>
    </row>
    <row r="4862" spans="1:77" x14ac:dyDescent="0.2">
      <c r="A4862" s="8" t="s">
        <v>18205</v>
      </c>
      <c r="B4862" s="5"/>
      <c r="C4862" s="8" t="s">
        <v>18206</v>
      </c>
      <c r="D4862" s="5" t="s">
        <v>16399</v>
      </c>
      <c r="E4862" s="8" t="s">
        <v>18185</v>
      </c>
      <c r="F4862" s="5" t="s">
        <v>826</v>
      </c>
      <c r="G4862" s="8" t="s">
        <v>15729</v>
      </c>
      <c r="H4862" s="8" t="s">
        <v>2326</v>
      </c>
      <c r="I4862" s="8" t="s">
        <v>18207</v>
      </c>
      <c r="J4862" s="8"/>
      <c r="K4862" s="8"/>
      <c r="L4862" s="8"/>
      <c r="M4862" s="8"/>
      <c r="N4862" s="8" t="s">
        <v>16274</v>
      </c>
      <c r="O4862" s="8"/>
      <c r="P4862" s="8"/>
      <c r="Q4862" s="8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  <c r="AY4862" s="8"/>
      <c r="AZ4862" s="8"/>
      <c r="BA4862" s="8"/>
      <c r="BB4862" s="8"/>
      <c r="BC4862" s="8"/>
      <c r="BD4862" s="8"/>
      <c r="BE4862" s="8"/>
      <c r="BF4862" s="8"/>
      <c r="BG4862" s="8"/>
      <c r="BH4862" s="8"/>
      <c r="BI4862" s="8"/>
      <c r="BJ4862" s="8"/>
      <c r="BK4862" s="8"/>
      <c r="BL4862" s="8"/>
      <c r="BM4862" s="8"/>
      <c r="BN4862" s="8"/>
      <c r="BO4862" s="8"/>
      <c r="BP4862" s="8"/>
      <c r="BQ4862" s="8"/>
      <c r="BR4862" s="8"/>
      <c r="BS4862" s="8"/>
      <c r="BT4862" s="8"/>
      <c r="BU4862" s="8"/>
      <c r="BV4862" s="8"/>
      <c r="BW4862" s="8"/>
      <c r="BX4862" s="8"/>
      <c r="BY4862" s="8"/>
    </row>
    <row r="4863" spans="1:77" x14ac:dyDescent="0.2">
      <c r="A4863" s="8" t="s">
        <v>18208</v>
      </c>
      <c r="B4863" s="5"/>
      <c r="C4863" s="8" t="s">
        <v>18209</v>
      </c>
      <c r="D4863" s="5" t="s">
        <v>16399</v>
      </c>
      <c r="E4863" s="8" t="s">
        <v>18185</v>
      </c>
      <c r="F4863" s="5" t="s">
        <v>826</v>
      </c>
      <c r="G4863" s="8" t="s">
        <v>15729</v>
      </c>
      <c r="H4863" s="8" t="s">
        <v>2326</v>
      </c>
      <c r="I4863" s="8" t="s">
        <v>18210</v>
      </c>
      <c r="J4863" s="8"/>
      <c r="K4863" s="8"/>
      <c r="L4863" s="8"/>
      <c r="M4863" s="8"/>
      <c r="N4863" s="8" t="s">
        <v>16274</v>
      </c>
      <c r="O4863" s="8"/>
      <c r="P4863" s="8"/>
      <c r="Q4863" s="8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  <c r="AY4863" s="8"/>
      <c r="AZ4863" s="8"/>
      <c r="BA4863" s="8"/>
      <c r="BB4863" s="8"/>
      <c r="BC4863" s="8"/>
      <c r="BD4863" s="8"/>
      <c r="BE4863" s="8"/>
      <c r="BF4863" s="8"/>
      <c r="BG4863" s="8"/>
      <c r="BH4863" s="8"/>
      <c r="BI4863" s="8"/>
      <c r="BJ4863" s="8"/>
      <c r="BK4863" s="8"/>
      <c r="BL4863" s="8"/>
      <c r="BM4863" s="8"/>
      <c r="BN4863" s="8"/>
      <c r="BO4863" s="8"/>
      <c r="BP4863" s="8"/>
      <c r="BQ4863" s="8"/>
      <c r="BR4863" s="8"/>
      <c r="BS4863" s="8"/>
      <c r="BT4863" s="8"/>
      <c r="BU4863" s="8"/>
      <c r="BV4863" s="8"/>
      <c r="BW4863" s="8"/>
      <c r="BX4863" s="8"/>
      <c r="BY4863" s="8"/>
    </row>
    <row r="4864" spans="1:77" x14ac:dyDescent="0.2">
      <c r="A4864" s="8" t="s">
        <v>18211</v>
      </c>
      <c r="B4864" s="5"/>
      <c r="C4864" s="8" t="s">
        <v>18212</v>
      </c>
      <c r="D4864" s="5" t="s">
        <v>16399</v>
      </c>
      <c r="E4864" s="8" t="s">
        <v>18185</v>
      </c>
      <c r="F4864" s="5" t="s">
        <v>826</v>
      </c>
      <c r="G4864" s="8" t="s">
        <v>15729</v>
      </c>
      <c r="H4864" s="8" t="s">
        <v>2326</v>
      </c>
      <c r="I4864" s="8" t="s">
        <v>18213</v>
      </c>
      <c r="J4864" s="8"/>
      <c r="K4864" s="8"/>
      <c r="L4864" s="8"/>
      <c r="M4864" s="8"/>
      <c r="N4864" s="8" t="s">
        <v>16274</v>
      </c>
      <c r="O4864" s="8"/>
      <c r="P4864" s="8"/>
      <c r="Q4864" s="8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  <c r="AY4864" s="8"/>
      <c r="AZ4864" s="8"/>
      <c r="BA4864" s="8"/>
      <c r="BB4864" s="8"/>
      <c r="BC4864" s="8"/>
      <c r="BD4864" s="8"/>
      <c r="BE4864" s="8"/>
      <c r="BF4864" s="8"/>
      <c r="BG4864" s="8"/>
      <c r="BH4864" s="8"/>
      <c r="BI4864" s="8"/>
      <c r="BJ4864" s="8"/>
      <c r="BK4864" s="8"/>
      <c r="BL4864" s="8"/>
      <c r="BM4864" s="8"/>
      <c r="BN4864" s="8"/>
      <c r="BO4864" s="8"/>
      <c r="BP4864" s="8"/>
      <c r="BQ4864" s="8"/>
      <c r="BR4864" s="8"/>
      <c r="BS4864" s="8"/>
      <c r="BT4864" s="8"/>
      <c r="BU4864" s="8"/>
      <c r="BV4864" s="8"/>
      <c r="BW4864" s="8"/>
      <c r="BX4864" s="8"/>
      <c r="BY4864" s="8"/>
    </row>
    <row r="4865" spans="1:77" x14ac:dyDescent="0.2">
      <c r="A4865" s="8" t="s">
        <v>18214</v>
      </c>
      <c r="B4865" s="5"/>
      <c r="C4865" s="8" t="s">
        <v>18215</v>
      </c>
      <c r="D4865" s="5" t="s">
        <v>16399</v>
      </c>
      <c r="E4865" s="8" t="s">
        <v>18185</v>
      </c>
      <c r="F4865" s="5" t="s">
        <v>826</v>
      </c>
      <c r="G4865" s="8" t="s">
        <v>15729</v>
      </c>
      <c r="H4865" s="8" t="s">
        <v>2326</v>
      </c>
      <c r="I4865" s="8" t="s">
        <v>18216</v>
      </c>
      <c r="J4865" s="8"/>
      <c r="K4865" s="8"/>
      <c r="L4865" s="8"/>
      <c r="M4865" s="8"/>
      <c r="N4865" s="8" t="s">
        <v>16274</v>
      </c>
      <c r="O4865" s="8"/>
      <c r="P4865" s="8"/>
      <c r="Q4865" s="8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  <c r="AY4865" s="8"/>
      <c r="AZ4865" s="8"/>
      <c r="BA4865" s="8"/>
      <c r="BB4865" s="8"/>
      <c r="BC4865" s="8"/>
      <c r="BD4865" s="8"/>
      <c r="BE4865" s="8"/>
      <c r="BF4865" s="8"/>
      <c r="BG4865" s="8"/>
      <c r="BH4865" s="8"/>
      <c r="BI4865" s="8"/>
      <c r="BJ4865" s="8"/>
      <c r="BK4865" s="8"/>
      <c r="BL4865" s="8"/>
      <c r="BM4865" s="8"/>
      <c r="BN4865" s="8"/>
      <c r="BO4865" s="8"/>
      <c r="BP4865" s="8"/>
      <c r="BQ4865" s="8"/>
      <c r="BR4865" s="8"/>
      <c r="BS4865" s="8"/>
      <c r="BT4865" s="8"/>
      <c r="BU4865" s="8"/>
      <c r="BV4865" s="8"/>
      <c r="BW4865" s="8"/>
      <c r="BX4865" s="8"/>
      <c r="BY4865" s="8"/>
    </row>
    <row r="4866" spans="1:77" x14ac:dyDescent="0.2">
      <c r="A4866" s="8" t="s">
        <v>18217</v>
      </c>
      <c r="B4866" s="5"/>
      <c r="C4866" s="8" t="s">
        <v>18218</v>
      </c>
      <c r="D4866" s="5" t="s">
        <v>16399</v>
      </c>
      <c r="E4866" s="8" t="s">
        <v>18185</v>
      </c>
      <c r="F4866" s="5" t="s">
        <v>826</v>
      </c>
      <c r="G4866" s="8" t="s">
        <v>15729</v>
      </c>
      <c r="H4866" s="8" t="s">
        <v>2326</v>
      </c>
      <c r="I4866" s="8" t="s">
        <v>18219</v>
      </c>
      <c r="J4866" s="8"/>
      <c r="K4866" s="8"/>
      <c r="L4866" s="8"/>
      <c r="M4866" s="8"/>
      <c r="N4866" s="8" t="s">
        <v>16274</v>
      </c>
      <c r="O4866" s="8"/>
      <c r="P4866" s="8"/>
      <c r="Q4866" s="8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  <c r="AY4866" s="8"/>
      <c r="AZ4866" s="8"/>
      <c r="BA4866" s="8"/>
      <c r="BB4866" s="8"/>
      <c r="BC4866" s="8"/>
      <c r="BD4866" s="8"/>
      <c r="BE4866" s="8"/>
      <c r="BF4866" s="8"/>
      <c r="BG4866" s="8"/>
      <c r="BH4866" s="8"/>
      <c r="BI4866" s="8"/>
      <c r="BJ4866" s="8"/>
      <c r="BK4866" s="8"/>
      <c r="BL4866" s="8"/>
      <c r="BM4866" s="8"/>
      <c r="BN4866" s="8"/>
      <c r="BO4866" s="8"/>
      <c r="BP4866" s="8"/>
      <c r="BQ4866" s="8"/>
      <c r="BR4866" s="8"/>
      <c r="BS4866" s="8"/>
      <c r="BT4866" s="8"/>
      <c r="BU4866" s="8"/>
      <c r="BV4866" s="8"/>
      <c r="BW4866" s="8"/>
      <c r="BX4866" s="8"/>
      <c r="BY4866" s="8"/>
    </row>
    <row r="4867" spans="1:77" x14ac:dyDescent="0.2">
      <c r="A4867" s="8" t="s">
        <v>18220</v>
      </c>
      <c r="B4867" s="5"/>
      <c r="C4867" s="8" t="s">
        <v>18221</v>
      </c>
      <c r="D4867" s="5" t="s">
        <v>16399</v>
      </c>
      <c r="E4867" s="8" t="s">
        <v>18185</v>
      </c>
      <c r="F4867" s="5" t="s">
        <v>826</v>
      </c>
      <c r="G4867" s="8" t="s">
        <v>15729</v>
      </c>
      <c r="H4867" s="8" t="s">
        <v>2326</v>
      </c>
      <c r="I4867" s="8" t="s">
        <v>18222</v>
      </c>
      <c r="J4867" s="8"/>
      <c r="K4867" s="8"/>
      <c r="L4867" s="8"/>
      <c r="M4867" s="8"/>
      <c r="N4867" s="8" t="s">
        <v>16274</v>
      </c>
      <c r="O4867" s="8"/>
      <c r="P4867" s="8"/>
      <c r="Q4867" s="8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  <c r="AY4867" s="8"/>
      <c r="AZ4867" s="8"/>
      <c r="BA4867" s="8"/>
      <c r="BB4867" s="8"/>
      <c r="BC4867" s="8"/>
      <c r="BD4867" s="8"/>
      <c r="BE4867" s="8"/>
      <c r="BF4867" s="8"/>
      <c r="BG4867" s="8"/>
      <c r="BH4867" s="8"/>
      <c r="BI4867" s="8"/>
      <c r="BJ4867" s="8"/>
      <c r="BK4867" s="8"/>
      <c r="BL4867" s="8"/>
      <c r="BM4867" s="8"/>
      <c r="BN4867" s="8"/>
      <c r="BO4867" s="8"/>
      <c r="BP4867" s="8"/>
      <c r="BQ4867" s="8"/>
      <c r="BR4867" s="8"/>
      <c r="BS4867" s="8"/>
      <c r="BT4867" s="8"/>
      <c r="BU4867" s="8"/>
      <c r="BV4867" s="8"/>
      <c r="BW4867" s="8"/>
      <c r="BX4867" s="8"/>
      <c r="BY4867" s="8"/>
    </row>
    <row r="4868" spans="1:77" x14ac:dyDescent="0.2">
      <c r="A4868" s="8" t="s">
        <v>18223</v>
      </c>
      <c r="B4868" s="5"/>
      <c r="C4868" s="8" t="s">
        <v>18224</v>
      </c>
      <c r="D4868" s="5" t="s">
        <v>16399</v>
      </c>
      <c r="E4868" s="8" t="s">
        <v>18185</v>
      </c>
      <c r="F4868" s="5" t="s">
        <v>826</v>
      </c>
      <c r="G4868" s="8" t="s">
        <v>15729</v>
      </c>
      <c r="H4868" s="8" t="s">
        <v>2326</v>
      </c>
      <c r="I4868" s="8" t="s">
        <v>18225</v>
      </c>
      <c r="J4868" s="8"/>
      <c r="K4868" s="8"/>
      <c r="L4868" s="8"/>
      <c r="M4868" s="8"/>
      <c r="N4868" s="8" t="s">
        <v>16274</v>
      </c>
      <c r="O4868" s="8"/>
      <c r="P4868" s="8"/>
      <c r="Q4868" s="8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  <c r="AY4868" s="8"/>
      <c r="AZ4868" s="8"/>
      <c r="BA4868" s="8"/>
      <c r="BB4868" s="8"/>
      <c r="BC4868" s="8"/>
      <c r="BD4868" s="8"/>
      <c r="BE4868" s="8"/>
      <c r="BF4868" s="8"/>
      <c r="BG4868" s="8"/>
      <c r="BH4868" s="8"/>
      <c r="BI4868" s="8"/>
      <c r="BJ4868" s="8"/>
      <c r="BK4868" s="8"/>
      <c r="BL4868" s="8"/>
      <c r="BM4868" s="8"/>
      <c r="BN4868" s="8"/>
      <c r="BO4868" s="8"/>
      <c r="BP4868" s="8"/>
      <c r="BQ4868" s="8"/>
      <c r="BR4868" s="8"/>
      <c r="BS4868" s="8"/>
      <c r="BT4868" s="8"/>
      <c r="BU4868" s="8"/>
      <c r="BV4868" s="8"/>
      <c r="BW4868" s="8"/>
      <c r="BX4868" s="8"/>
      <c r="BY4868" s="8"/>
    </row>
    <row r="4869" spans="1:77" x14ac:dyDescent="0.2">
      <c r="A4869" s="8" t="s">
        <v>18226</v>
      </c>
      <c r="B4869" s="5"/>
      <c r="C4869" s="8" t="s">
        <v>18227</v>
      </c>
      <c r="D4869" s="5" t="s">
        <v>16399</v>
      </c>
      <c r="E4869" s="8" t="s">
        <v>18185</v>
      </c>
      <c r="F4869" s="5" t="s">
        <v>826</v>
      </c>
      <c r="G4869" s="8" t="s">
        <v>15729</v>
      </c>
      <c r="H4869" s="8" t="s">
        <v>2326</v>
      </c>
      <c r="I4869" s="8" t="s">
        <v>18228</v>
      </c>
      <c r="J4869" s="8"/>
      <c r="K4869" s="8"/>
      <c r="L4869" s="8"/>
      <c r="M4869" s="8"/>
      <c r="N4869" s="8" t="s">
        <v>16274</v>
      </c>
      <c r="O4869" s="8"/>
      <c r="P4869" s="8"/>
      <c r="Q4869" s="8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  <c r="AY4869" s="8"/>
      <c r="AZ4869" s="8"/>
      <c r="BA4869" s="8"/>
      <c r="BB4869" s="8"/>
      <c r="BC4869" s="8"/>
      <c r="BD4869" s="8"/>
      <c r="BE4869" s="8"/>
      <c r="BF4869" s="8"/>
      <c r="BG4869" s="8"/>
      <c r="BH4869" s="8"/>
      <c r="BI4869" s="8"/>
      <c r="BJ4869" s="8"/>
      <c r="BK4869" s="8"/>
      <c r="BL4869" s="8"/>
      <c r="BM4869" s="8"/>
      <c r="BN4869" s="8"/>
      <c r="BO4869" s="8"/>
      <c r="BP4869" s="8"/>
      <c r="BQ4869" s="8"/>
      <c r="BR4869" s="8"/>
      <c r="BS4869" s="8"/>
      <c r="BT4869" s="8"/>
      <c r="BU4869" s="8"/>
      <c r="BV4869" s="8"/>
      <c r="BW4869" s="8"/>
      <c r="BX4869" s="8"/>
      <c r="BY4869" s="8"/>
    </row>
    <row r="4870" spans="1:77" x14ac:dyDescent="0.2">
      <c r="A4870" s="8" t="s">
        <v>18229</v>
      </c>
      <c r="B4870" s="5"/>
      <c r="C4870" s="8" t="s">
        <v>18230</v>
      </c>
      <c r="D4870" s="5" t="s">
        <v>16399</v>
      </c>
      <c r="E4870" s="8" t="s">
        <v>18185</v>
      </c>
      <c r="F4870" s="5" t="s">
        <v>826</v>
      </c>
      <c r="G4870" s="8" t="s">
        <v>15729</v>
      </c>
      <c r="H4870" s="8" t="s">
        <v>2326</v>
      </c>
      <c r="I4870" s="8" t="s">
        <v>18231</v>
      </c>
      <c r="J4870" s="8"/>
      <c r="K4870" s="8"/>
      <c r="L4870" s="8"/>
      <c r="M4870" s="8"/>
      <c r="N4870" s="8" t="s">
        <v>16274</v>
      </c>
      <c r="O4870" s="8"/>
      <c r="P4870" s="8"/>
      <c r="Q4870" s="8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  <c r="AY4870" s="8"/>
      <c r="AZ4870" s="8"/>
      <c r="BA4870" s="8"/>
      <c r="BB4870" s="8"/>
      <c r="BC4870" s="8"/>
      <c r="BD4870" s="8"/>
      <c r="BE4870" s="8"/>
      <c r="BF4870" s="8"/>
      <c r="BG4870" s="8"/>
      <c r="BH4870" s="8"/>
      <c r="BI4870" s="8"/>
      <c r="BJ4870" s="8"/>
      <c r="BK4870" s="8"/>
      <c r="BL4870" s="8"/>
      <c r="BM4870" s="8"/>
      <c r="BN4870" s="8"/>
      <c r="BO4870" s="8"/>
      <c r="BP4870" s="8"/>
      <c r="BQ4870" s="8"/>
      <c r="BR4870" s="8"/>
      <c r="BS4870" s="8"/>
      <c r="BT4870" s="8"/>
      <c r="BU4870" s="8"/>
      <c r="BV4870" s="8"/>
      <c r="BW4870" s="8"/>
      <c r="BX4870" s="8"/>
      <c r="BY4870" s="8"/>
    </row>
    <row r="4871" spans="1:77" x14ac:dyDescent="0.2">
      <c r="A4871" s="8" t="s">
        <v>18232</v>
      </c>
      <c r="B4871" s="5"/>
      <c r="C4871" s="8" t="s">
        <v>18233</v>
      </c>
      <c r="D4871" s="5" t="s">
        <v>16399</v>
      </c>
      <c r="E4871" s="8" t="s">
        <v>18185</v>
      </c>
      <c r="F4871" s="5" t="s">
        <v>826</v>
      </c>
      <c r="G4871" s="8" t="s">
        <v>15729</v>
      </c>
      <c r="H4871" s="8" t="s">
        <v>2326</v>
      </c>
      <c r="I4871" s="8" t="s">
        <v>18234</v>
      </c>
      <c r="J4871" s="8"/>
      <c r="K4871" s="8"/>
      <c r="L4871" s="8"/>
      <c r="M4871" s="8"/>
      <c r="N4871" s="8" t="s">
        <v>16274</v>
      </c>
      <c r="O4871" s="8"/>
      <c r="P4871" s="8"/>
      <c r="Q4871" s="8"/>
      <c r="R4871" s="8"/>
      <c r="S4871" s="8"/>
      <c r="T4871" s="8"/>
      <c r="U4871" s="8"/>
      <c r="V4871" s="8"/>
      <c r="W4871" s="8"/>
      <c r="X4871" s="8"/>
      <c r="Y4871" s="8"/>
      <c r="Z4871" s="8"/>
      <c r="AA4871" s="8"/>
      <c r="AB4871" s="8"/>
      <c r="AC4871" s="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  <c r="AY4871" s="8"/>
      <c r="AZ4871" s="8"/>
      <c r="BA4871" s="8"/>
      <c r="BB4871" s="8"/>
      <c r="BC4871" s="8"/>
      <c r="BD4871" s="8"/>
      <c r="BE4871" s="8"/>
      <c r="BF4871" s="8"/>
      <c r="BG4871" s="8"/>
      <c r="BH4871" s="8"/>
      <c r="BI4871" s="8"/>
      <c r="BJ4871" s="8"/>
      <c r="BK4871" s="8"/>
      <c r="BL4871" s="8"/>
      <c r="BM4871" s="8"/>
      <c r="BN4871" s="8"/>
      <c r="BO4871" s="8"/>
      <c r="BP4871" s="8"/>
      <c r="BQ4871" s="8"/>
      <c r="BR4871" s="8"/>
      <c r="BS4871" s="8"/>
      <c r="BT4871" s="8"/>
      <c r="BU4871" s="8"/>
      <c r="BV4871" s="8"/>
      <c r="BW4871" s="8"/>
      <c r="BX4871" s="8"/>
      <c r="BY4871" s="8"/>
    </row>
    <row r="4872" spans="1:77" x14ac:dyDescent="0.2">
      <c r="A4872" s="8" t="s">
        <v>18235</v>
      </c>
      <c r="B4872" s="5"/>
      <c r="C4872" s="8" t="s">
        <v>18236</v>
      </c>
      <c r="D4872" s="5" t="s">
        <v>16399</v>
      </c>
      <c r="E4872" s="8" t="s">
        <v>18185</v>
      </c>
      <c r="F4872" s="5" t="s">
        <v>826</v>
      </c>
      <c r="G4872" s="8" t="s">
        <v>15729</v>
      </c>
      <c r="H4872" s="8" t="s">
        <v>2326</v>
      </c>
      <c r="I4872" s="8" t="s">
        <v>18237</v>
      </c>
      <c r="J4872" s="8"/>
      <c r="K4872" s="8"/>
      <c r="L4872" s="8"/>
      <c r="M4872" s="8"/>
      <c r="N4872" s="8" t="s">
        <v>16274</v>
      </c>
      <c r="O4872" s="8"/>
      <c r="P4872" s="8"/>
      <c r="Q4872" s="8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  <c r="AY4872" s="8"/>
      <c r="AZ4872" s="8"/>
      <c r="BA4872" s="8"/>
      <c r="BB4872" s="8"/>
      <c r="BC4872" s="8"/>
      <c r="BD4872" s="8"/>
      <c r="BE4872" s="8"/>
      <c r="BF4872" s="8"/>
      <c r="BG4872" s="8"/>
      <c r="BH4872" s="8"/>
      <c r="BI4872" s="8"/>
      <c r="BJ4872" s="8"/>
      <c r="BK4872" s="8"/>
      <c r="BL4872" s="8"/>
      <c r="BM4872" s="8"/>
      <c r="BN4872" s="8"/>
      <c r="BO4872" s="8"/>
      <c r="BP4872" s="8"/>
      <c r="BQ4872" s="8"/>
      <c r="BR4872" s="8"/>
      <c r="BS4872" s="8"/>
      <c r="BT4872" s="8"/>
      <c r="BU4872" s="8"/>
      <c r="BV4872" s="8"/>
      <c r="BW4872" s="8"/>
      <c r="BX4872" s="8"/>
      <c r="BY4872" s="8"/>
    </row>
    <row r="4873" spans="1:77" x14ac:dyDescent="0.2">
      <c r="A4873" s="8" t="s">
        <v>18238</v>
      </c>
      <c r="B4873" s="5"/>
      <c r="C4873" s="8" t="s">
        <v>18239</v>
      </c>
      <c r="D4873" s="5" t="s">
        <v>16399</v>
      </c>
      <c r="E4873" s="8" t="s">
        <v>18185</v>
      </c>
      <c r="F4873" s="5" t="s">
        <v>826</v>
      </c>
      <c r="G4873" s="8" t="s">
        <v>15729</v>
      </c>
      <c r="H4873" s="8" t="s">
        <v>2326</v>
      </c>
      <c r="I4873" s="8" t="s">
        <v>18240</v>
      </c>
      <c r="J4873" s="8"/>
      <c r="K4873" s="8"/>
      <c r="L4873" s="8"/>
      <c r="M4873" s="8"/>
      <c r="N4873" s="8" t="s">
        <v>16274</v>
      </c>
      <c r="O4873" s="8"/>
      <c r="P4873" s="8"/>
      <c r="Q4873" s="8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  <c r="AY4873" s="8"/>
      <c r="AZ4873" s="8"/>
      <c r="BA4873" s="8"/>
      <c r="BB4873" s="8"/>
      <c r="BC4873" s="8"/>
      <c r="BD4873" s="8"/>
      <c r="BE4873" s="8"/>
      <c r="BF4873" s="8"/>
      <c r="BG4873" s="8"/>
      <c r="BH4873" s="8"/>
      <c r="BI4873" s="8"/>
      <c r="BJ4873" s="8"/>
      <c r="BK4873" s="8"/>
      <c r="BL4873" s="8"/>
      <c r="BM4873" s="8"/>
      <c r="BN4873" s="8"/>
      <c r="BO4873" s="8"/>
      <c r="BP4873" s="8"/>
      <c r="BQ4873" s="8"/>
      <c r="BR4873" s="8"/>
      <c r="BS4873" s="8"/>
      <c r="BT4873" s="8"/>
      <c r="BU4873" s="8"/>
      <c r="BV4873" s="8"/>
      <c r="BW4873" s="8"/>
      <c r="BX4873" s="8"/>
      <c r="BY4873" s="8"/>
    </row>
    <row r="4874" spans="1:77" x14ac:dyDescent="0.2">
      <c r="A4874" s="8" t="s">
        <v>18241</v>
      </c>
      <c r="B4874" s="5"/>
      <c r="C4874" s="8" t="s">
        <v>18242</v>
      </c>
      <c r="D4874" s="5" t="s">
        <v>16399</v>
      </c>
      <c r="E4874" s="8" t="s">
        <v>18185</v>
      </c>
      <c r="F4874" s="5" t="s">
        <v>826</v>
      </c>
      <c r="G4874" s="8" t="s">
        <v>15729</v>
      </c>
      <c r="H4874" s="8" t="s">
        <v>2326</v>
      </c>
      <c r="I4874" s="8" t="s">
        <v>18243</v>
      </c>
      <c r="J4874" s="8"/>
      <c r="K4874" s="8"/>
      <c r="L4874" s="8"/>
      <c r="M4874" s="8"/>
      <c r="N4874" s="8" t="s">
        <v>16274</v>
      </c>
      <c r="O4874" s="8"/>
      <c r="P4874" s="8"/>
      <c r="Q4874" s="8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  <c r="AY4874" s="8"/>
      <c r="AZ4874" s="8"/>
      <c r="BA4874" s="8"/>
      <c r="BB4874" s="8"/>
      <c r="BC4874" s="8"/>
      <c r="BD4874" s="8"/>
      <c r="BE4874" s="8"/>
      <c r="BF4874" s="8"/>
      <c r="BG4874" s="8"/>
      <c r="BH4874" s="8"/>
      <c r="BI4874" s="8"/>
      <c r="BJ4874" s="8"/>
      <c r="BK4874" s="8"/>
      <c r="BL4874" s="8"/>
      <c r="BM4874" s="8"/>
      <c r="BN4874" s="8"/>
      <c r="BO4874" s="8"/>
      <c r="BP4874" s="8"/>
      <c r="BQ4874" s="8"/>
      <c r="BR4874" s="8"/>
      <c r="BS4874" s="8"/>
      <c r="BT4874" s="8"/>
      <c r="BU4874" s="8"/>
      <c r="BV4874" s="8"/>
      <c r="BW4874" s="8"/>
      <c r="BX4874" s="8"/>
      <c r="BY4874" s="8"/>
    </row>
    <row r="4875" spans="1:77" x14ac:dyDescent="0.2">
      <c r="A4875" s="8" t="s">
        <v>18244</v>
      </c>
      <c r="B4875" s="5"/>
      <c r="C4875" s="8" t="s">
        <v>18245</v>
      </c>
      <c r="D4875" s="5" t="s">
        <v>16399</v>
      </c>
      <c r="E4875" s="8" t="s">
        <v>18185</v>
      </c>
      <c r="F4875" s="5" t="s">
        <v>826</v>
      </c>
      <c r="G4875" s="8" t="s">
        <v>15729</v>
      </c>
      <c r="H4875" s="8" t="s">
        <v>2326</v>
      </c>
      <c r="I4875" s="8" t="s">
        <v>18246</v>
      </c>
      <c r="J4875" s="8"/>
      <c r="K4875" s="8"/>
      <c r="L4875" s="8"/>
      <c r="M4875" s="8"/>
      <c r="N4875" s="8" t="s">
        <v>16274</v>
      </c>
      <c r="O4875" s="8"/>
      <c r="P4875" s="8"/>
      <c r="Q4875" s="8"/>
      <c r="R4875" s="8"/>
      <c r="S4875" s="8"/>
      <c r="T4875" s="8"/>
      <c r="U4875" s="8"/>
      <c r="V4875" s="8"/>
      <c r="W4875" s="8"/>
      <c r="X4875" s="8"/>
      <c r="Y4875" s="8"/>
      <c r="Z4875" s="8"/>
      <c r="AA4875" s="8"/>
      <c r="AB4875" s="8"/>
      <c r="AC4875" s="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  <c r="AY4875" s="8"/>
      <c r="AZ4875" s="8"/>
      <c r="BA4875" s="8"/>
      <c r="BB4875" s="8"/>
      <c r="BC4875" s="8"/>
      <c r="BD4875" s="8"/>
      <c r="BE4875" s="8"/>
      <c r="BF4875" s="8"/>
      <c r="BG4875" s="8"/>
      <c r="BH4875" s="8"/>
      <c r="BI4875" s="8"/>
      <c r="BJ4875" s="8"/>
      <c r="BK4875" s="8"/>
      <c r="BL4875" s="8"/>
      <c r="BM4875" s="8"/>
      <c r="BN4875" s="8"/>
      <c r="BO4875" s="8"/>
      <c r="BP4875" s="8"/>
      <c r="BQ4875" s="8"/>
      <c r="BR4875" s="8"/>
      <c r="BS4875" s="8"/>
      <c r="BT4875" s="8"/>
      <c r="BU4875" s="8"/>
      <c r="BV4875" s="8"/>
      <c r="BW4875" s="8"/>
      <c r="BX4875" s="8"/>
      <c r="BY4875" s="8"/>
    </row>
    <row r="4876" spans="1:77" x14ac:dyDescent="0.2">
      <c r="A4876" s="8" t="s">
        <v>18247</v>
      </c>
      <c r="B4876" s="5"/>
      <c r="C4876" s="8" t="s">
        <v>18248</v>
      </c>
      <c r="D4876" s="5" t="s">
        <v>16399</v>
      </c>
      <c r="E4876" s="8" t="s">
        <v>18185</v>
      </c>
      <c r="F4876" s="5" t="s">
        <v>826</v>
      </c>
      <c r="G4876" s="8" t="s">
        <v>15729</v>
      </c>
      <c r="H4876" s="8" t="s">
        <v>2326</v>
      </c>
      <c r="I4876" s="8" t="s">
        <v>18249</v>
      </c>
      <c r="J4876" s="8"/>
      <c r="K4876" s="8"/>
      <c r="L4876" s="8"/>
      <c r="M4876" s="8"/>
      <c r="N4876" s="8" t="s">
        <v>16274</v>
      </c>
      <c r="O4876" s="8"/>
      <c r="P4876" s="8"/>
      <c r="Q4876" s="8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  <c r="AY4876" s="8"/>
      <c r="AZ4876" s="8"/>
      <c r="BA4876" s="8"/>
      <c r="BB4876" s="8"/>
      <c r="BC4876" s="8"/>
      <c r="BD4876" s="8"/>
      <c r="BE4876" s="8"/>
      <c r="BF4876" s="8"/>
      <c r="BG4876" s="8"/>
      <c r="BH4876" s="8"/>
      <c r="BI4876" s="8"/>
      <c r="BJ4876" s="8"/>
      <c r="BK4876" s="8"/>
      <c r="BL4876" s="8"/>
      <c r="BM4876" s="8"/>
      <c r="BN4876" s="8"/>
      <c r="BO4876" s="8"/>
      <c r="BP4876" s="8"/>
      <c r="BQ4876" s="8"/>
      <c r="BR4876" s="8"/>
      <c r="BS4876" s="8"/>
      <c r="BT4876" s="8"/>
      <c r="BU4876" s="8"/>
      <c r="BV4876" s="8"/>
      <c r="BW4876" s="8"/>
      <c r="BX4876" s="8"/>
      <c r="BY4876" s="8"/>
    </row>
    <row r="4877" spans="1:77" x14ac:dyDescent="0.2">
      <c r="A4877" s="8" t="s">
        <v>18250</v>
      </c>
      <c r="B4877" s="5"/>
      <c r="C4877" s="8" t="s">
        <v>18251</v>
      </c>
      <c r="D4877" s="5" t="s">
        <v>16399</v>
      </c>
      <c r="E4877" s="8" t="s">
        <v>18185</v>
      </c>
      <c r="F4877" s="5" t="s">
        <v>826</v>
      </c>
      <c r="G4877" s="8" t="s">
        <v>15729</v>
      </c>
      <c r="H4877" s="8" t="s">
        <v>2326</v>
      </c>
      <c r="I4877" s="8" t="s">
        <v>18252</v>
      </c>
      <c r="J4877" s="8"/>
      <c r="K4877" s="8"/>
      <c r="L4877" s="8"/>
      <c r="M4877" s="8"/>
      <c r="N4877" s="8" t="s">
        <v>16274</v>
      </c>
      <c r="O4877" s="8"/>
      <c r="P4877" s="8"/>
      <c r="Q4877" s="8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  <c r="AY4877" s="8"/>
      <c r="AZ4877" s="8"/>
      <c r="BA4877" s="8"/>
      <c r="BB4877" s="8"/>
      <c r="BC4877" s="8"/>
      <c r="BD4877" s="8"/>
      <c r="BE4877" s="8"/>
      <c r="BF4877" s="8"/>
      <c r="BG4877" s="8"/>
      <c r="BH4877" s="8"/>
      <c r="BI4877" s="8"/>
      <c r="BJ4877" s="8"/>
      <c r="BK4877" s="8"/>
      <c r="BL4877" s="8"/>
      <c r="BM4877" s="8"/>
      <c r="BN4877" s="8"/>
      <c r="BO4877" s="8"/>
      <c r="BP4877" s="8"/>
      <c r="BQ4877" s="8"/>
      <c r="BR4877" s="8"/>
      <c r="BS4877" s="8"/>
      <c r="BT4877" s="8"/>
      <c r="BU4877" s="8"/>
      <c r="BV4877" s="8"/>
      <c r="BW4877" s="8"/>
      <c r="BX4877" s="8"/>
      <c r="BY4877" s="8"/>
    </row>
    <row r="4878" spans="1:77" x14ac:dyDescent="0.2">
      <c r="A4878" s="8" t="s">
        <v>18253</v>
      </c>
      <c r="B4878" s="5"/>
      <c r="C4878" s="8" t="s">
        <v>18254</v>
      </c>
      <c r="D4878" s="5" t="s">
        <v>16399</v>
      </c>
      <c r="E4878" s="8" t="s">
        <v>18185</v>
      </c>
      <c r="F4878" s="5" t="s">
        <v>826</v>
      </c>
      <c r="G4878" s="8" t="s">
        <v>15729</v>
      </c>
      <c r="H4878" s="8" t="s">
        <v>2326</v>
      </c>
      <c r="I4878" s="8" t="s">
        <v>18255</v>
      </c>
      <c r="J4878" s="8"/>
      <c r="K4878" s="8"/>
      <c r="L4878" s="8"/>
      <c r="M4878" s="8"/>
      <c r="N4878" s="8" t="s">
        <v>16274</v>
      </c>
      <c r="O4878" s="8"/>
      <c r="P4878" s="8"/>
      <c r="Q4878" s="8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  <c r="AY4878" s="8"/>
      <c r="AZ4878" s="8"/>
      <c r="BA4878" s="8"/>
      <c r="BB4878" s="8"/>
      <c r="BC4878" s="8"/>
      <c r="BD4878" s="8"/>
      <c r="BE4878" s="8"/>
      <c r="BF4878" s="8"/>
      <c r="BG4878" s="8"/>
      <c r="BH4878" s="8"/>
      <c r="BI4878" s="8"/>
      <c r="BJ4878" s="8"/>
      <c r="BK4878" s="8"/>
      <c r="BL4878" s="8"/>
      <c r="BM4878" s="8"/>
      <c r="BN4878" s="8"/>
      <c r="BO4878" s="8"/>
      <c r="BP4878" s="8"/>
      <c r="BQ4878" s="8"/>
      <c r="BR4878" s="8"/>
      <c r="BS4878" s="8"/>
      <c r="BT4878" s="8"/>
      <c r="BU4878" s="8"/>
      <c r="BV4878" s="8"/>
      <c r="BW4878" s="8"/>
      <c r="BX4878" s="8"/>
      <c r="BY4878" s="8"/>
    </row>
    <row r="4879" spans="1:77" x14ac:dyDescent="0.2">
      <c r="A4879" s="8" t="s">
        <v>18256</v>
      </c>
      <c r="B4879" s="5"/>
      <c r="C4879" s="8" t="s">
        <v>18257</v>
      </c>
      <c r="D4879" s="5" t="s">
        <v>16399</v>
      </c>
      <c r="E4879" s="8" t="s">
        <v>18185</v>
      </c>
      <c r="F4879" s="5" t="s">
        <v>826</v>
      </c>
      <c r="G4879" s="8" t="s">
        <v>15729</v>
      </c>
      <c r="H4879" s="8" t="s">
        <v>2326</v>
      </c>
      <c r="I4879" s="8" t="s">
        <v>18258</v>
      </c>
      <c r="J4879" s="8"/>
      <c r="K4879" s="8"/>
      <c r="L4879" s="8"/>
      <c r="M4879" s="8"/>
      <c r="N4879" s="8" t="s">
        <v>16274</v>
      </c>
      <c r="O4879" s="8"/>
      <c r="P4879" s="8"/>
      <c r="Q4879" s="8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  <c r="AY4879" s="8"/>
      <c r="AZ4879" s="8"/>
      <c r="BA4879" s="8"/>
      <c r="BB4879" s="8"/>
      <c r="BC4879" s="8"/>
      <c r="BD4879" s="8"/>
      <c r="BE4879" s="8"/>
      <c r="BF4879" s="8"/>
      <c r="BG4879" s="8"/>
      <c r="BH4879" s="8"/>
      <c r="BI4879" s="8"/>
      <c r="BJ4879" s="8"/>
      <c r="BK4879" s="8"/>
      <c r="BL4879" s="8"/>
      <c r="BM4879" s="8"/>
      <c r="BN4879" s="8"/>
      <c r="BO4879" s="8"/>
      <c r="BP4879" s="8"/>
      <c r="BQ4879" s="8"/>
      <c r="BR4879" s="8"/>
      <c r="BS4879" s="8"/>
      <c r="BT4879" s="8"/>
      <c r="BU4879" s="8"/>
      <c r="BV4879" s="8"/>
      <c r="BW4879" s="8"/>
      <c r="BX4879" s="8"/>
      <c r="BY4879" s="8"/>
    </row>
    <row r="4880" spans="1:77" x14ac:dyDescent="0.2">
      <c r="A4880" s="8" t="s">
        <v>18259</v>
      </c>
      <c r="B4880" s="5"/>
      <c r="C4880" s="8" t="s">
        <v>18260</v>
      </c>
      <c r="D4880" s="5" t="s">
        <v>16399</v>
      </c>
      <c r="E4880" s="8" t="s">
        <v>18185</v>
      </c>
      <c r="F4880" s="5" t="s">
        <v>826</v>
      </c>
      <c r="G4880" s="8" t="s">
        <v>15729</v>
      </c>
      <c r="H4880" s="8" t="s">
        <v>2326</v>
      </c>
      <c r="I4880" s="8" t="s">
        <v>18261</v>
      </c>
      <c r="J4880" s="8"/>
      <c r="K4880" s="8"/>
      <c r="L4880" s="8"/>
      <c r="M4880" s="8"/>
      <c r="N4880" s="8" t="s">
        <v>16274</v>
      </c>
      <c r="O4880" s="8"/>
      <c r="P4880" s="8"/>
      <c r="Q4880" s="8"/>
      <c r="R4880" s="8"/>
      <c r="S4880" s="8"/>
      <c r="T4880" s="8"/>
      <c r="U4880" s="8"/>
      <c r="V4880" s="8"/>
      <c r="W4880" s="8"/>
      <c r="X4880" s="8"/>
      <c r="Y4880" s="8"/>
      <c r="Z4880" s="8"/>
      <c r="AA4880" s="8"/>
      <c r="AB4880" s="8"/>
      <c r="AC4880" s="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  <c r="AY4880" s="8"/>
      <c r="AZ4880" s="8"/>
      <c r="BA4880" s="8"/>
      <c r="BB4880" s="8"/>
      <c r="BC4880" s="8"/>
      <c r="BD4880" s="8"/>
      <c r="BE4880" s="8"/>
      <c r="BF4880" s="8"/>
      <c r="BG4880" s="8"/>
      <c r="BH4880" s="8"/>
      <c r="BI4880" s="8"/>
      <c r="BJ4880" s="8"/>
      <c r="BK4880" s="8"/>
      <c r="BL4880" s="8"/>
      <c r="BM4880" s="8"/>
      <c r="BN4880" s="8"/>
      <c r="BO4880" s="8"/>
      <c r="BP4880" s="8"/>
      <c r="BQ4880" s="8"/>
      <c r="BR4880" s="8"/>
      <c r="BS4880" s="8"/>
      <c r="BT4880" s="8"/>
      <c r="BU4880" s="8"/>
      <c r="BV4880" s="8"/>
      <c r="BW4880" s="8"/>
      <c r="BX4880" s="8"/>
      <c r="BY4880" s="8"/>
    </row>
    <row r="4881" spans="1:77" x14ac:dyDescent="0.2">
      <c r="A4881" s="8" t="s">
        <v>18262</v>
      </c>
      <c r="B4881" s="5"/>
      <c r="C4881" s="8" t="s">
        <v>18263</v>
      </c>
      <c r="D4881" s="5" t="s">
        <v>16399</v>
      </c>
      <c r="E4881" s="8" t="s">
        <v>18185</v>
      </c>
      <c r="F4881" s="5" t="s">
        <v>826</v>
      </c>
      <c r="G4881" s="8" t="s">
        <v>15729</v>
      </c>
      <c r="H4881" s="8" t="s">
        <v>2326</v>
      </c>
      <c r="I4881" s="8" t="s">
        <v>18264</v>
      </c>
      <c r="J4881" s="8"/>
      <c r="K4881" s="8"/>
      <c r="L4881" s="8"/>
      <c r="M4881" s="8"/>
      <c r="N4881" s="8" t="s">
        <v>16274</v>
      </c>
      <c r="O4881" s="8"/>
      <c r="P4881" s="8"/>
      <c r="Q4881" s="8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  <c r="AY4881" s="8"/>
      <c r="AZ4881" s="8"/>
      <c r="BA4881" s="8"/>
      <c r="BB4881" s="8"/>
      <c r="BC4881" s="8"/>
      <c r="BD4881" s="8"/>
      <c r="BE4881" s="8"/>
      <c r="BF4881" s="8"/>
      <c r="BG4881" s="8"/>
      <c r="BH4881" s="8"/>
      <c r="BI4881" s="8"/>
      <c r="BJ4881" s="8"/>
      <c r="BK4881" s="8"/>
      <c r="BL4881" s="8"/>
      <c r="BM4881" s="8"/>
      <c r="BN4881" s="8"/>
      <c r="BO4881" s="8"/>
      <c r="BP4881" s="8"/>
      <c r="BQ4881" s="8"/>
      <c r="BR4881" s="8"/>
      <c r="BS4881" s="8"/>
      <c r="BT4881" s="8"/>
      <c r="BU4881" s="8"/>
      <c r="BV4881" s="8"/>
      <c r="BW4881" s="8"/>
      <c r="BX4881" s="8"/>
      <c r="BY4881" s="8"/>
    </row>
    <row r="4882" spans="1:77" x14ac:dyDescent="0.2">
      <c r="A4882" s="8" t="s">
        <v>18265</v>
      </c>
      <c r="B4882" s="5"/>
      <c r="C4882" s="8" t="s">
        <v>18266</v>
      </c>
      <c r="D4882" s="5" t="s">
        <v>16399</v>
      </c>
      <c r="E4882" s="8" t="s">
        <v>18185</v>
      </c>
      <c r="F4882" s="5" t="s">
        <v>826</v>
      </c>
      <c r="G4882" s="8" t="s">
        <v>15729</v>
      </c>
      <c r="H4882" s="8" t="s">
        <v>2326</v>
      </c>
      <c r="I4882" s="8" t="s">
        <v>18267</v>
      </c>
      <c r="J4882" s="8"/>
      <c r="K4882" s="8"/>
      <c r="L4882" s="8"/>
      <c r="M4882" s="8"/>
      <c r="N4882" s="8" t="s">
        <v>16274</v>
      </c>
      <c r="O4882" s="8"/>
      <c r="P4882" s="8"/>
      <c r="Q4882" s="8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  <c r="AY4882" s="8"/>
      <c r="AZ4882" s="8"/>
      <c r="BA4882" s="8"/>
      <c r="BB4882" s="8"/>
      <c r="BC4882" s="8"/>
      <c r="BD4882" s="8"/>
      <c r="BE4882" s="8"/>
      <c r="BF4882" s="8"/>
      <c r="BG4882" s="8"/>
      <c r="BH4882" s="8"/>
      <c r="BI4882" s="8"/>
      <c r="BJ4882" s="8"/>
      <c r="BK4882" s="8"/>
      <c r="BL4882" s="8"/>
      <c r="BM4882" s="8"/>
      <c r="BN4882" s="8"/>
      <c r="BO4882" s="8"/>
      <c r="BP4882" s="8"/>
      <c r="BQ4882" s="8"/>
      <c r="BR4882" s="8"/>
      <c r="BS4882" s="8"/>
      <c r="BT4882" s="8"/>
      <c r="BU4882" s="8"/>
      <c r="BV4882" s="8"/>
      <c r="BW4882" s="8"/>
      <c r="BX4882" s="8"/>
      <c r="BY4882" s="8"/>
    </row>
    <row r="4883" spans="1:77" x14ac:dyDescent="0.2">
      <c r="A4883" s="8" t="s">
        <v>18268</v>
      </c>
      <c r="B4883" s="5"/>
      <c r="C4883" s="8" t="s">
        <v>18269</v>
      </c>
      <c r="D4883" s="5" t="s">
        <v>16399</v>
      </c>
      <c r="E4883" s="8" t="s">
        <v>18185</v>
      </c>
      <c r="F4883" s="5" t="s">
        <v>826</v>
      </c>
      <c r="G4883" s="8" t="s">
        <v>15729</v>
      </c>
      <c r="H4883" s="8" t="s">
        <v>2326</v>
      </c>
      <c r="I4883" s="8" t="s">
        <v>18270</v>
      </c>
      <c r="J4883" s="8"/>
      <c r="K4883" s="8"/>
      <c r="L4883" s="8"/>
      <c r="M4883" s="8"/>
      <c r="N4883" s="8" t="s">
        <v>16274</v>
      </c>
      <c r="O4883" s="8"/>
      <c r="P4883" s="8"/>
      <c r="Q4883" s="8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  <c r="AY4883" s="8"/>
      <c r="AZ4883" s="8"/>
      <c r="BA4883" s="8"/>
      <c r="BB4883" s="8"/>
      <c r="BC4883" s="8"/>
      <c r="BD4883" s="8"/>
      <c r="BE4883" s="8"/>
      <c r="BF4883" s="8"/>
      <c r="BG4883" s="8"/>
      <c r="BH4883" s="8"/>
      <c r="BI4883" s="8"/>
      <c r="BJ4883" s="8"/>
      <c r="BK4883" s="8"/>
      <c r="BL4883" s="8"/>
      <c r="BM4883" s="8"/>
      <c r="BN4883" s="8"/>
      <c r="BO4883" s="8"/>
      <c r="BP4883" s="8"/>
      <c r="BQ4883" s="8"/>
      <c r="BR4883" s="8"/>
      <c r="BS4883" s="8"/>
      <c r="BT4883" s="8"/>
      <c r="BU4883" s="8"/>
      <c r="BV4883" s="8"/>
      <c r="BW4883" s="8"/>
      <c r="BX4883" s="8"/>
      <c r="BY4883" s="8"/>
    </row>
    <row r="4884" spans="1:77" x14ac:dyDescent="0.2">
      <c r="A4884" s="8" t="s">
        <v>18271</v>
      </c>
      <c r="B4884" s="5"/>
      <c r="C4884" s="8" t="s">
        <v>18272</v>
      </c>
      <c r="D4884" s="5" t="s">
        <v>16399</v>
      </c>
      <c r="E4884" s="8" t="s">
        <v>18185</v>
      </c>
      <c r="F4884" s="5" t="s">
        <v>826</v>
      </c>
      <c r="G4884" s="8" t="s">
        <v>15729</v>
      </c>
      <c r="H4884" s="8" t="s">
        <v>2326</v>
      </c>
      <c r="I4884" s="8" t="s">
        <v>18273</v>
      </c>
      <c r="J4884" s="8"/>
      <c r="K4884" s="8"/>
      <c r="L4884" s="8"/>
      <c r="M4884" s="8"/>
      <c r="N4884" s="8" t="s">
        <v>16274</v>
      </c>
      <c r="O4884" s="8"/>
      <c r="P4884" s="8"/>
      <c r="Q4884" s="8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  <c r="AY4884" s="8"/>
      <c r="AZ4884" s="8"/>
      <c r="BA4884" s="8"/>
      <c r="BB4884" s="8"/>
      <c r="BC4884" s="8"/>
      <c r="BD4884" s="8"/>
      <c r="BE4884" s="8"/>
      <c r="BF4884" s="8"/>
      <c r="BG4884" s="8"/>
      <c r="BH4884" s="8"/>
      <c r="BI4884" s="8"/>
      <c r="BJ4884" s="8"/>
      <c r="BK4884" s="8"/>
      <c r="BL4884" s="8"/>
      <c r="BM4884" s="8"/>
      <c r="BN4884" s="8"/>
      <c r="BO4884" s="8"/>
      <c r="BP4884" s="8"/>
      <c r="BQ4884" s="8"/>
      <c r="BR4884" s="8"/>
      <c r="BS4884" s="8"/>
      <c r="BT4884" s="8"/>
      <c r="BU4884" s="8"/>
      <c r="BV4884" s="8"/>
      <c r="BW4884" s="8"/>
      <c r="BX4884" s="8"/>
      <c r="BY4884" s="8"/>
    </row>
    <row r="4885" spans="1:77" x14ac:dyDescent="0.2">
      <c r="A4885" s="8" t="s">
        <v>18274</v>
      </c>
      <c r="B4885" s="5"/>
      <c r="C4885" s="8" t="s">
        <v>18275</v>
      </c>
      <c r="D4885" s="5" t="s">
        <v>16399</v>
      </c>
      <c r="E4885" s="8" t="s">
        <v>18185</v>
      </c>
      <c r="F4885" s="5" t="s">
        <v>826</v>
      </c>
      <c r="G4885" s="8" t="s">
        <v>15729</v>
      </c>
      <c r="H4885" s="8" t="s">
        <v>2326</v>
      </c>
      <c r="I4885" s="8" t="s">
        <v>18276</v>
      </c>
      <c r="J4885" s="8"/>
      <c r="K4885" s="8"/>
      <c r="L4885" s="8"/>
      <c r="M4885" s="8"/>
      <c r="N4885" s="8" t="s">
        <v>16274</v>
      </c>
      <c r="O4885" s="8"/>
      <c r="P4885" s="8"/>
      <c r="Q4885" s="8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  <c r="AY4885" s="8"/>
      <c r="AZ4885" s="8"/>
      <c r="BA4885" s="8"/>
      <c r="BB4885" s="8"/>
      <c r="BC4885" s="8"/>
      <c r="BD4885" s="8"/>
      <c r="BE4885" s="8"/>
      <c r="BF4885" s="8"/>
      <c r="BG4885" s="8"/>
      <c r="BH4885" s="8"/>
      <c r="BI4885" s="8"/>
      <c r="BJ4885" s="8"/>
      <c r="BK4885" s="8"/>
      <c r="BL4885" s="8"/>
      <c r="BM4885" s="8"/>
      <c r="BN4885" s="8"/>
      <c r="BO4885" s="8"/>
      <c r="BP4885" s="8"/>
      <c r="BQ4885" s="8"/>
      <c r="BR4885" s="8"/>
      <c r="BS4885" s="8"/>
      <c r="BT4885" s="8"/>
      <c r="BU4885" s="8"/>
      <c r="BV4885" s="8"/>
      <c r="BW4885" s="8"/>
      <c r="BX4885" s="8"/>
      <c r="BY4885" s="8"/>
    </row>
    <row r="4886" spans="1:77" x14ac:dyDescent="0.2">
      <c r="A4886" s="8" t="s">
        <v>18277</v>
      </c>
      <c r="B4886" s="5"/>
      <c r="C4886" s="8" t="s">
        <v>18278</v>
      </c>
      <c r="D4886" s="5" t="s">
        <v>16399</v>
      </c>
      <c r="E4886" s="8" t="s">
        <v>18185</v>
      </c>
      <c r="F4886" s="5" t="s">
        <v>826</v>
      </c>
      <c r="G4886" s="8" t="s">
        <v>15729</v>
      </c>
      <c r="H4886" s="8" t="s">
        <v>2326</v>
      </c>
      <c r="I4886" s="8" t="s">
        <v>18279</v>
      </c>
      <c r="J4886" s="8"/>
      <c r="K4886" s="8"/>
      <c r="L4886" s="8"/>
      <c r="M4886" s="8"/>
      <c r="N4886" s="8" t="s">
        <v>16274</v>
      </c>
      <c r="O4886" s="8"/>
      <c r="P4886" s="8"/>
      <c r="Q4886" s="8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  <c r="AY4886" s="8"/>
      <c r="AZ4886" s="8"/>
      <c r="BA4886" s="8"/>
      <c r="BB4886" s="8"/>
      <c r="BC4886" s="8"/>
      <c r="BD4886" s="8"/>
      <c r="BE4886" s="8"/>
      <c r="BF4886" s="8"/>
      <c r="BG4886" s="8"/>
      <c r="BH4886" s="8"/>
      <c r="BI4886" s="8"/>
      <c r="BJ4886" s="8"/>
      <c r="BK4886" s="8"/>
      <c r="BL4886" s="8"/>
      <c r="BM4886" s="8"/>
      <c r="BN4886" s="8"/>
      <c r="BO4886" s="8"/>
      <c r="BP4886" s="8"/>
      <c r="BQ4886" s="8"/>
      <c r="BR4886" s="8"/>
      <c r="BS4886" s="8"/>
      <c r="BT4886" s="8"/>
      <c r="BU4886" s="8"/>
      <c r="BV4886" s="8"/>
      <c r="BW4886" s="8"/>
      <c r="BX4886" s="8"/>
      <c r="BY4886" s="8"/>
    </row>
    <row r="4887" spans="1:77" x14ac:dyDescent="0.2">
      <c r="A4887" s="8" t="s">
        <v>18280</v>
      </c>
      <c r="B4887" s="5"/>
      <c r="C4887" s="8" t="s">
        <v>18281</v>
      </c>
      <c r="D4887" s="5" t="s">
        <v>16399</v>
      </c>
      <c r="E4887" s="8" t="s">
        <v>18185</v>
      </c>
      <c r="F4887" s="5" t="s">
        <v>826</v>
      </c>
      <c r="G4887" s="8" t="s">
        <v>15729</v>
      </c>
      <c r="H4887" s="8" t="s">
        <v>2326</v>
      </c>
      <c r="I4887" s="8" t="s">
        <v>18282</v>
      </c>
      <c r="J4887" s="8"/>
      <c r="K4887" s="8"/>
      <c r="L4887" s="8"/>
      <c r="M4887" s="8"/>
      <c r="N4887" s="8" t="s">
        <v>16274</v>
      </c>
      <c r="O4887" s="8"/>
      <c r="P4887" s="8"/>
      <c r="Q4887" s="8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  <c r="AY4887" s="8"/>
      <c r="AZ4887" s="8"/>
      <c r="BA4887" s="8"/>
      <c r="BB4887" s="8"/>
      <c r="BC4887" s="8"/>
      <c r="BD4887" s="8"/>
      <c r="BE4887" s="8"/>
      <c r="BF4887" s="8"/>
      <c r="BG4887" s="8"/>
      <c r="BH4887" s="8"/>
      <c r="BI4887" s="8"/>
      <c r="BJ4887" s="8"/>
      <c r="BK4887" s="8"/>
      <c r="BL4887" s="8"/>
      <c r="BM4887" s="8"/>
      <c r="BN4887" s="8"/>
      <c r="BO4887" s="8"/>
      <c r="BP4887" s="8"/>
      <c r="BQ4887" s="8"/>
      <c r="BR4887" s="8"/>
      <c r="BS4887" s="8"/>
      <c r="BT4887" s="8"/>
      <c r="BU4887" s="8"/>
      <c r="BV4887" s="8"/>
      <c r="BW4887" s="8"/>
      <c r="BX4887" s="8"/>
      <c r="BY4887" s="8"/>
    </row>
    <row r="4888" spans="1:77" x14ac:dyDescent="0.2">
      <c r="A4888" s="8" t="s">
        <v>18283</v>
      </c>
      <c r="B4888" s="5"/>
      <c r="C4888" s="8" t="s">
        <v>18284</v>
      </c>
      <c r="D4888" s="5" t="s">
        <v>16399</v>
      </c>
      <c r="E4888" s="8" t="s">
        <v>18185</v>
      </c>
      <c r="F4888" s="5" t="s">
        <v>826</v>
      </c>
      <c r="G4888" s="8" t="s">
        <v>15729</v>
      </c>
      <c r="H4888" s="8" t="s">
        <v>2326</v>
      </c>
      <c r="I4888" s="8" t="s">
        <v>18285</v>
      </c>
      <c r="J4888" s="8"/>
      <c r="K4888" s="8"/>
      <c r="L4888" s="8"/>
      <c r="M4888" s="8"/>
      <c r="N4888" s="8" t="s">
        <v>16274</v>
      </c>
      <c r="O4888" s="8"/>
      <c r="P4888" s="8"/>
      <c r="Q4888" s="8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  <c r="AY4888" s="8"/>
      <c r="AZ4888" s="8"/>
      <c r="BA4888" s="8"/>
      <c r="BB4888" s="8"/>
      <c r="BC4888" s="8"/>
      <c r="BD4888" s="8"/>
      <c r="BE4888" s="8"/>
      <c r="BF4888" s="8"/>
      <c r="BG4888" s="8"/>
      <c r="BH4888" s="8"/>
      <c r="BI4888" s="8"/>
      <c r="BJ4888" s="8"/>
      <c r="BK4888" s="8"/>
      <c r="BL4888" s="8"/>
      <c r="BM4888" s="8"/>
      <c r="BN4888" s="8"/>
      <c r="BO4888" s="8"/>
      <c r="BP4888" s="8"/>
      <c r="BQ4888" s="8"/>
      <c r="BR4888" s="8"/>
      <c r="BS4888" s="8"/>
      <c r="BT4888" s="8"/>
      <c r="BU4888" s="8"/>
      <c r="BV4888" s="8"/>
      <c r="BW4888" s="8"/>
      <c r="BX4888" s="8"/>
      <c r="BY4888" s="8"/>
    </row>
    <row r="4889" spans="1:77" x14ac:dyDescent="0.2">
      <c r="A4889" s="8" t="s">
        <v>18286</v>
      </c>
      <c r="B4889" s="5"/>
      <c r="C4889" s="8" t="s">
        <v>18287</v>
      </c>
      <c r="D4889" s="5" t="s">
        <v>16399</v>
      </c>
      <c r="E4889" s="8" t="s">
        <v>18185</v>
      </c>
      <c r="F4889" s="5" t="s">
        <v>826</v>
      </c>
      <c r="G4889" s="8" t="s">
        <v>15729</v>
      </c>
      <c r="H4889" s="8" t="s">
        <v>2326</v>
      </c>
      <c r="I4889" s="8" t="s">
        <v>18288</v>
      </c>
      <c r="J4889" s="8"/>
      <c r="K4889" s="8"/>
      <c r="L4889" s="8"/>
      <c r="M4889" s="8"/>
      <c r="N4889" s="8" t="s">
        <v>16274</v>
      </c>
      <c r="O4889" s="8"/>
      <c r="P4889" s="8"/>
      <c r="Q4889" s="8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  <c r="AY4889" s="8"/>
      <c r="AZ4889" s="8"/>
      <c r="BA4889" s="8"/>
      <c r="BB4889" s="8"/>
      <c r="BC4889" s="8"/>
      <c r="BD4889" s="8"/>
      <c r="BE4889" s="8"/>
      <c r="BF4889" s="8"/>
      <c r="BG4889" s="8"/>
      <c r="BH4889" s="8"/>
      <c r="BI4889" s="8"/>
      <c r="BJ4889" s="8"/>
      <c r="BK4889" s="8"/>
      <c r="BL4889" s="8"/>
      <c r="BM4889" s="8"/>
      <c r="BN4889" s="8"/>
      <c r="BO4889" s="8"/>
      <c r="BP4889" s="8"/>
      <c r="BQ4889" s="8"/>
      <c r="BR4889" s="8"/>
      <c r="BS4889" s="8"/>
      <c r="BT4889" s="8"/>
      <c r="BU4889" s="8"/>
      <c r="BV4889" s="8"/>
      <c r="BW4889" s="8"/>
      <c r="BX4889" s="8"/>
      <c r="BY4889" s="8"/>
    </row>
    <row r="4890" spans="1:77" x14ac:dyDescent="0.2">
      <c r="A4890" s="8" t="s">
        <v>18289</v>
      </c>
      <c r="B4890" s="5"/>
      <c r="C4890" s="8" t="s">
        <v>18290</v>
      </c>
      <c r="D4890" s="5" t="s">
        <v>16399</v>
      </c>
      <c r="E4890" s="8" t="s">
        <v>18185</v>
      </c>
      <c r="F4890" s="5" t="s">
        <v>826</v>
      </c>
      <c r="G4890" s="8" t="s">
        <v>15729</v>
      </c>
      <c r="H4890" s="8" t="s">
        <v>2326</v>
      </c>
      <c r="I4890" s="8" t="s">
        <v>18291</v>
      </c>
      <c r="J4890" s="8"/>
      <c r="K4890" s="8"/>
      <c r="L4890" s="8"/>
      <c r="M4890" s="8"/>
      <c r="N4890" s="8" t="s">
        <v>16274</v>
      </c>
      <c r="O4890" s="8"/>
      <c r="P4890" s="8"/>
      <c r="Q4890" s="8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  <c r="AY4890" s="8"/>
      <c r="AZ4890" s="8"/>
      <c r="BA4890" s="8"/>
      <c r="BB4890" s="8"/>
      <c r="BC4890" s="8"/>
      <c r="BD4890" s="8"/>
      <c r="BE4890" s="8"/>
      <c r="BF4890" s="8"/>
      <c r="BG4890" s="8"/>
      <c r="BH4890" s="8"/>
      <c r="BI4890" s="8"/>
      <c r="BJ4890" s="8"/>
      <c r="BK4890" s="8"/>
      <c r="BL4890" s="8"/>
      <c r="BM4890" s="8"/>
      <c r="BN4890" s="8"/>
      <c r="BO4890" s="8"/>
      <c r="BP4890" s="8"/>
      <c r="BQ4890" s="8"/>
      <c r="BR4890" s="8"/>
      <c r="BS4890" s="8"/>
      <c r="BT4890" s="8"/>
      <c r="BU4890" s="8"/>
      <c r="BV4890" s="8"/>
      <c r="BW4890" s="8"/>
      <c r="BX4890" s="8"/>
      <c r="BY4890" s="8"/>
    </row>
    <row r="4891" spans="1:77" x14ac:dyDescent="0.2">
      <c r="A4891" s="8" t="s">
        <v>18292</v>
      </c>
      <c r="B4891" s="5"/>
      <c r="C4891" s="8" t="s">
        <v>18293</v>
      </c>
      <c r="D4891" s="5" t="s">
        <v>16399</v>
      </c>
      <c r="E4891" s="8" t="s">
        <v>18185</v>
      </c>
      <c r="F4891" s="5" t="s">
        <v>826</v>
      </c>
      <c r="G4891" s="8" t="s">
        <v>15729</v>
      </c>
      <c r="H4891" s="8" t="s">
        <v>2326</v>
      </c>
      <c r="I4891" s="8" t="s">
        <v>18294</v>
      </c>
      <c r="J4891" s="8"/>
      <c r="K4891" s="8"/>
      <c r="L4891" s="8"/>
      <c r="M4891" s="8"/>
      <c r="N4891" s="8" t="s">
        <v>16274</v>
      </c>
      <c r="O4891" s="8"/>
      <c r="P4891" s="8"/>
      <c r="Q4891" s="8"/>
      <c r="R4891" s="8"/>
      <c r="S4891" s="8"/>
      <c r="T4891" s="8"/>
      <c r="U4891" s="8"/>
      <c r="V4891" s="8"/>
      <c r="W4891" s="8"/>
      <c r="X4891" s="8"/>
      <c r="Y4891" s="8"/>
      <c r="Z4891" s="8"/>
      <c r="AA4891" s="8"/>
      <c r="AB4891" s="8"/>
      <c r="AC4891" s="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  <c r="AY4891" s="8"/>
      <c r="AZ4891" s="8"/>
      <c r="BA4891" s="8"/>
      <c r="BB4891" s="8"/>
      <c r="BC4891" s="8"/>
      <c r="BD4891" s="8"/>
      <c r="BE4891" s="8"/>
      <c r="BF4891" s="8"/>
      <c r="BG4891" s="8"/>
      <c r="BH4891" s="8"/>
      <c r="BI4891" s="8"/>
      <c r="BJ4891" s="8"/>
      <c r="BK4891" s="8"/>
      <c r="BL4891" s="8"/>
      <c r="BM4891" s="8"/>
      <c r="BN4891" s="8"/>
      <c r="BO4891" s="8"/>
      <c r="BP4891" s="8"/>
      <c r="BQ4891" s="8"/>
      <c r="BR4891" s="8"/>
      <c r="BS4891" s="8"/>
      <c r="BT4891" s="8"/>
      <c r="BU4891" s="8"/>
      <c r="BV4891" s="8"/>
      <c r="BW4891" s="8"/>
      <c r="BX4891" s="8"/>
      <c r="BY4891" s="8"/>
    </row>
    <row r="4892" spans="1:77" x14ac:dyDescent="0.2">
      <c r="A4892" s="8" t="s">
        <v>18295</v>
      </c>
      <c r="B4892" s="5"/>
      <c r="C4892" s="8" t="s">
        <v>18296</v>
      </c>
      <c r="D4892" s="5" t="s">
        <v>16399</v>
      </c>
      <c r="E4892" s="8" t="s">
        <v>18185</v>
      </c>
      <c r="F4892" s="5" t="s">
        <v>826</v>
      </c>
      <c r="G4892" s="8" t="s">
        <v>15729</v>
      </c>
      <c r="H4892" s="8" t="s">
        <v>2326</v>
      </c>
      <c r="I4892" s="8" t="s">
        <v>18297</v>
      </c>
      <c r="J4892" s="8"/>
      <c r="K4892" s="8"/>
      <c r="L4892" s="8"/>
      <c r="M4892" s="8"/>
      <c r="N4892" s="8" t="s">
        <v>16274</v>
      </c>
      <c r="O4892" s="8"/>
      <c r="P4892" s="8"/>
      <c r="Q4892" s="8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  <c r="AY4892" s="8"/>
      <c r="AZ4892" s="8"/>
      <c r="BA4892" s="8"/>
      <c r="BB4892" s="8"/>
      <c r="BC4892" s="8"/>
      <c r="BD4892" s="8"/>
      <c r="BE4892" s="8"/>
      <c r="BF4892" s="8"/>
      <c r="BG4892" s="8"/>
      <c r="BH4892" s="8"/>
      <c r="BI4892" s="8"/>
      <c r="BJ4892" s="8"/>
      <c r="BK4892" s="8"/>
      <c r="BL4892" s="8"/>
      <c r="BM4892" s="8"/>
      <c r="BN4892" s="8"/>
      <c r="BO4892" s="8"/>
      <c r="BP4892" s="8"/>
      <c r="BQ4892" s="8"/>
      <c r="BR4892" s="8"/>
      <c r="BS4892" s="8"/>
      <c r="BT4892" s="8"/>
      <c r="BU4892" s="8"/>
      <c r="BV4892" s="8"/>
      <c r="BW4892" s="8"/>
      <c r="BX4892" s="8"/>
      <c r="BY4892" s="8"/>
    </row>
    <row r="4893" spans="1:77" x14ac:dyDescent="0.2">
      <c r="A4893" s="8" t="s">
        <v>18298</v>
      </c>
      <c r="B4893" s="5"/>
      <c r="C4893" s="8" t="s">
        <v>18299</v>
      </c>
      <c r="D4893" s="5" t="s">
        <v>16399</v>
      </c>
      <c r="E4893" s="8" t="s">
        <v>18185</v>
      </c>
      <c r="F4893" s="5" t="s">
        <v>826</v>
      </c>
      <c r="G4893" s="8" t="s">
        <v>15729</v>
      </c>
      <c r="H4893" s="8" t="s">
        <v>2326</v>
      </c>
      <c r="I4893" s="8" t="s">
        <v>18300</v>
      </c>
      <c r="J4893" s="8"/>
      <c r="K4893" s="8"/>
      <c r="L4893" s="8"/>
      <c r="M4893" s="8"/>
      <c r="N4893" s="8" t="s">
        <v>16274</v>
      </c>
      <c r="O4893" s="8"/>
      <c r="P4893" s="8"/>
      <c r="Q4893" s="8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  <c r="AY4893" s="8"/>
      <c r="AZ4893" s="8"/>
      <c r="BA4893" s="8"/>
      <c r="BB4893" s="8"/>
      <c r="BC4893" s="8"/>
      <c r="BD4893" s="8"/>
      <c r="BE4893" s="8"/>
      <c r="BF4893" s="8"/>
      <c r="BG4893" s="8"/>
      <c r="BH4893" s="8"/>
      <c r="BI4893" s="8"/>
      <c r="BJ4893" s="8"/>
      <c r="BK4893" s="8"/>
      <c r="BL4893" s="8"/>
      <c r="BM4893" s="8"/>
      <c r="BN4893" s="8"/>
      <c r="BO4893" s="8"/>
      <c r="BP4893" s="8"/>
      <c r="BQ4893" s="8"/>
      <c r="BR4893" s="8"/>
      <c r="BS4893" s="8"/>
      <c r="BT4893" s="8"/>
      <c r="BU4893" s="8"/>
      <c r="BV4893" s="8"/>
      <c r="BW4893" s="8"/>
      <c r="BX4893" s="8"/>
      <c r="BY4893" s="8"/>
    </row>
    <row r="4894" spans="1:77" x14ac:dyDescent="0.2">
      <c r="A4894" s="8" t="s">
        <v>18301</v>
      </c>
      <c r="B4894" s="5"/>
      <c r="C4894" s="8" t="s">
        <v>18302</v>
      </c>
      <c r="D4894" s="5" t="s">
        <v>16399</v>
      </c>
      <c r="E4894" s="8" t="s">
        <v>18185</v>
      </c>
      <c r="F4894" s="5" t="s">
        <v>826</v>
      </c>
      <c r="G4894" s="8" t="s">
        <v>15729</v>
      </c>
      <c r="H4894" s="8" t="s">
        <v>2326</v>
      </c>
      <c r="I4894" s="8" t="s">
        <v>18303</v>
      </c>
      <c r="J4894" s="8"/>
      <c r="K4894" s="8"/>
      <c r="L4894" s="8"/>
      <c r="M4894" s="8"/>
      <c r="N4894" s="8" t="s">
        <v>16274</v>
      </c>
      <c r="O4894" s="8"/>
      <c r="P4894" s="8"/>
      <c r="Q4894" s="8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  <c r="AY4894" s="8"/>
      <c r="AZ4894" s="8"/>
      <c r="BA4894" s="8"/>
      <c r="BB4894" s="8"/>
      <c r="BC4894" s="8"/>
      <c r="BD4894" s="8"/>
      <c r="BE4894" s="8"/>
      <c r="BF4894" s="8"/>
      <c r="BG4894" s="8"/>
      <c r="BH4894" s="8"/>
      <c r="BI4894" s="8"/>
      <c r="BJ4894" s="8"/>
      <c r="BK4894" s="8"/>
      <c r="BL4894" s="8"/>
      <c r="BM4894" s="8"/>
      <c r="BN4894" s="8"/>
      <c r="BO4894" s="8"/>
      <c r="BP4894" s="8"/>
      <c r="BQ4894" s="8"/>
      <c r="BR4894" s="8"/>
      <c r="BS4894" s="8"/>
      <c r="BT4894" s="8"/>
      <c r="BU4894" s="8"/>
      <c r="BV4894" s="8"/>
      <c r="BW4894" s="8"/>
      <c r="BX4894" s="8"/>
      <c r="BY4894" s="8"/>
    </row>
    <row r="4895" spans="1:77" x14ac:dyDescent="0.2">
      <c r="A4895" s="8" t="s">
        <v>18304</v>
      </c>
      <c r="B4895" s="5"/>
      <c r="C4895" s="8" t="s">
        <v>18305</v>
      </c>
      <c r="D4895" s="5" t="s">
        <v>16399</v>
      </c>
      <c r="E4895" s="8" t="s">
        <v>18185</v>
      </c>
      <c r="F4895" s="5" t="s">
        <v>826</v>
      </c>
      <c r="G4895" s="8" t="s">
        <v>15729</v>
      </c>
      <c r="H4895" s="8" t="s">
        <v>2326</v>
      </c>
      <c r="I4895" s="8" t="s">
        <v>18306</v>
      </c>
      <c r="J4895" s="8"/>
      <c r="K4895" s="8"/>
      <c r="L4895" s="8"/>
      <c r="M4895" s="8"/>
      <c r="N4895" s="8" t="s">
        <v>16274</v>
      </c>
      <c r="O4895" s="8"/>
      <c r="P4895" s="8"/>
      <c r="Q4895" s="8"/>
      <c r="R4895" s="8"/>
      <c r="S4895" s="8"/>
      <c r="T4895" s="8"/>
      <c r="U4895" s="8"/>
      <c r="V4895" s="8"/>
      <c r="W4895" s="8"/>
      <c r="X4895" s="8"/>
      <c r="Y4895" s="8"/>
      <c r="Z4895" s="8"/>
      <c r="AA4895" s="8"/>
      <c r="AB4895" s="8"/>
      <c r="AC4895" s="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  <c r="AY4895" s="8"/>
      <c r="AZ4895" s="8"/>
      <c r="BA4895" s="8"/>
      <c r="BB4895" s="8"/>
      <c r="BC4895" s="8"/>
      <c r="BD4895" s="8"/>
      <c r="BE4895" s="8"/>
      <c r="BF4895" s="8"/>
      <c r="BG4895" s="8"/>
      <c r="BH4895" s="8"/>
      <c r="BI4895" s="8"/>
      <c r="BJ4895" s="8"/>
      <c r="BK4895" s="8"/>
      <c r="BL4895" s="8"/>
      <c r="BM4895" s="8"/>
      <c r="BN4895" s="8"/>
      <c r="BO4895" s="8"/>
      <c r="BP4895" s="8"/>
      <c r="BQ4895" s="8"/>
      <c r="BR4895" s="8"/>
      <c r="BS4895" s="8"/>
      <c r="BT4895" s="8"/>
      <c r="BU4895" s="8"/>
      <c r="BV4895" s="8"/>
      <c r="BW4895" s="8"/>
      <c r="BX4895" s="8"/>
      <c r="BY4895" s="8"/>
    </row>
    <row r="4896" spans="1:77" x14ac:dyDescent="0.2">
      <c r="A4896" s="8" t="s">
        <v>18307</v>
      </c>
      <c r="B4896" s="5"/>
      <c r="C4896" s="8" t="s">
        <v>18308</v>
      </c>
      <c r="D4896" s="5" t="s">
        <v>16399</v>
      </c>
      <c r="E4896" s="8" t="s">
        <v>18185</v>
      </c>
      <c r="F4896" s="5" t="s">
        <v>826</v>
      </c>
      <c r="G4896" s="8" t="s">
        <v>15729</v>
      </c>
      <c r="H4896" s="8" t="s">
        <v>2326</v>
      </c>
      <c r="I4896" s="8" t="s">
        <v>18309</v>
      </c>
      <c r="J4896" s="8"/>
      <c r="K4896" s="8"/>
      <c r="L4896" s="8"/>
      <c r="M4896" s="8"/>
      <c r="N4896" s="8" t="s">
        <v>16274</v>
      </c>
      <c r="O4896" s="8"/>
      <c r="P4896" s="8"/>
      <c r="Q4896" s="8"/>
      <c r="R4896" s="8"/>
      <c r="S4896" s="8"/>
      <c r="T4896" s="8"/>
      <c r="U4896" s="8"/>
      <c r="V4896" s="8"/>
      <c r="W4896" s="8"/>
      <c r="X4896" s="8"/>
      <c r="Y4896" s="8"/>
      <c r="Z4896" s="8"/>
      <c r="AA4896" s="8"/>
      <c r="AB4896" s="8"/>
      <c r="AC4896" s="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  <c r="AY4896" s="8"/>
      <c r="AZ4896" s="8"/>
      <c r="BA4896" s="8"/>
      <c r="BB4896" s="8"/>
      <c r="BC4896" s="8"/>
      <c r="BD4896" s="8"/>
      <c r="BE4896" s="8"/>
      <c r="BF4896" s="8"/>
      <c r="BG4896" s="8"/>
      <c r="BH4896" s="8"/>
      <c r="BI4896" s="8"/>
      <c r="BJ4896" s="8"/>
      <c r="BK4896" s="8"/>
      <c r="BL4896" s="8"/>
      <c r="BM4896" s="8"/>
      <c r="BN4896" s="8"/>
      <c r="BO4896" s="8"/>
      <c r="BP4896" s="8"/>
      <c r="BQ4896" s="8"/>
      <c r="BR4896" s="8"/>
      <c r="BS4896" s="8"/>
      <c r="BT4896" s="8"/>
      <c r="BU4896" s="8"/>
      <c r="BV4896" s="8"/>
      <c r="BW4896" s="8"/>
      <c r="BX4896" s="8"/>
      <c r="BY4896" s="8"/>
    </row>
    <row r="4897" spans="1:77" x14ac:dyDescent="0.2">
      <c r="A4897" s="8" t="s">
        <v>18310</v>
      </c>
      <c r="B4897" s="5"/>
      <c r="C4897" s="8" t="s">
        <v>18311</v>
      </c>
      <c r="D4897" s="5" t="s">
        <v>16399</v>
      </c>
      <c r="E4897" s="8" t="s">
        <v>18185</v>
      </c>
      <c r="F4897" s="5" t="s">
        <v>826</v>
      </c>
      <c r="G4897" s="8" t="s">
        <v>15729</v>
      </c>
      <c r="H4897" s="8" t="s">
        <v>2326</v>
      </c>
      <c r="I4897" s="8" t="s">
        <v>18312</v>
      </c>
      <c r="J4897" s="8"/>
      <c r="K4897" s="8"/>
      <c r="L4897" s="8"/>
      <c r="M4897" s="8"/>
      <c r="N4897" s="8" t="s">
        <v>16274</v>
      </c>
      <c r="O4897" s="8"/>
      <c r="P4897" s="8"/>
      <c r="Q4897" s="8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  <c r="AY4897" s="8"/>
      <c r="AZ4897" s="8"/>
      <c r="BA4897" s="8"/>
      <c r="BB4897" s="8"/>
      <c r="BC4897" s="8"/>
      <c r="BD4897" s="8"/>
      <c r="BE4897" s="8"/>
      <c r="BF4897" s="8"/>
      <c r="BG4897" s="8"/>
      <c r="BH4897" s="8"/>
      <c r="BI4897" s="8"/>
      <c r="BJ4897" s="8"/>
      <c r="BK4897" s="8"/>
      <c r="BL4897" s="8"/>
      <c r="BM4897" s="8"/>
      <c r="BN4897" s="8"/>
      <c r="BO4897" s="8"/>
      <c r="BP4897" s="8"/>
      <c r="BQ4897" s="8"/>
      <c r="BR4897" s="8"/>
      <c r="BS4897" s="8"/>
      <c r="BT4897" s="8"/>
      <c r="BU4897" s="8"/>
      <c r="BV4897" s="8"/>
      <c r="BW4897" s="8"/>
      <c r="BX4897" s="8"/>
      <c r="BY4897" s="8"/>
    </row>
    <row r="4898" spans="1:77" x14ac:dyDescent="0.2">
      <c r="A4898" s="8" t="s">
        <v>18313</v>
      </c>
      <c r="B4898" s="5"/>
      <c r="C4898" s="8" t="s">
        <v>18314</v>
      </c>
      <c r="D4898" s="5" t="s">
        <v>16399</v>
      </c>
      <c r="E4898" s="8" t="s">
        <v>18185</v>
      </c>
      <c r="F4898" s="5" t="s">
        <v>826</v>
      </c>
      <c r="G4898" s="8" t="s">
        <v>15729</v>
      </c>
      <c r="H4898" s="8" t="s">
        <v>2326</v>
      </c>
      <c r="I4898" s="8" t="s">
        <v>18315</v>
      </c>
      <c r="J4898" s="8"/>
      <c r="K4898" s="8"/>
      <c r="L4898" s="8"/>
      <c r="M4898" s="8"/>
      <c r="N4898" s="8" t="s">
        <v>16274</v>
      </c>
      <c r="O4898" s="8"/>
      <c r="P4898" s="8"/>
      <c r="Q4898" s="8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  <c r="AY4898" s="8"/>
      <c r="AZ4898" s="8"/>
      <c r="BA4898" s="8"/>
      <c r="BB4898" s="8"/>
      <c r="BC4898" s="8"/>
      <c r="BD4898" s="8"/>
      <c r="BE4898" s="8"/>
      <c r="BF4898" s="8"/>
      <c r="BG4898" s="8"/>
      <c r="BH4898" s="8"/>
      <c r="BI4898" s="8"/>
      <c r="BJ4898" s="8"/>
      <c r="BK4898" s="8"/>
      <c r="BL4898" s="8"/>
      <c r="BM4898" s="8"/>
      <c r="BN4898" s="8"/>
      <c r="BO4898" s="8"/>
      <c r="BP4898" s="8"/>
      <c r="BQ4898" s="8"/>
      <c r="BR4898" s="8"/>
      <c r="BS4898" s="8"/>
      <c r="BT4898" s="8"/>
      <c r="BU4898" s="8"/>
      <c r="BV4898" s="8"/>
      <c r="BW4898" s="8"/>
      <c r="BX4898" s="8"/>
      <c r="BY4898" s="8"/>
    </row>
    <row r="4899" spans="1:77" x14ac:dyDescent="0.2">
      <c r="A4899" s="8" t="s">
        <v>18316</v>
      </c>
      <c r="B4899" s="5"/>
      <c r="C4899" s="8" t="s">
        <v>18317</v>
      </c>
      <c r="D4899" s="5" t="s">
        <v>16399</v>
      </c>
      <c r="E4899" s="8" t="s">
        <v>18185</v>
      </c>
      <c r="F4899" s="5" t="s">
        <v>826</v>
      </c>
      <c r="G4899" s="8" t="s">
        <v>15729</v>
      </c>
      <c r="H4899" s="8" t="s">
        <v>2326</v>
      </c>
      <c r="I4899" s="8" t="s">
        <v>18318</v>
      </c>
      <c r="J4899" s="8"/>
      <c r="K4899" s="8"/>
      <c r="L4899" s="8"/>
      <c r="M4899" s="8"/>
      <c r="N4899" s="8" t="s">
        <v>16274</v>
      </c>
      <c r="O4899" s="8"/>
      <c r="P4899" s="8"/>
      <c r="Q4899" s="8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  <c r="AY4899" s="8"/>
      <c r="AZ4899" s="8"/>
      <c r="BA4899" s="8"/>
      <c r="BB4899" s="8"/>
      <c r="BC4899" s="8"/>
      <c r="BD4899" s="8"/>
      <c r="BE4899" s="8"/>
      <c r="BF4899" s="8"/>
      <c r="BG4899" s="8"/>
      <c r="BH4899" s="8"/>
      <c r="BI4899" s="8"/>
      <c r="BJ4899" s="8"/>
      <c r="BK4899" s="8"/>
      <c r="BL4899" s="8"/>
      <c r="BM4899" s="8"/>
      <c r="BN4899" s="8"/>
      <c r="BO4899" s="8"/>
      <c r="BP4899" s="8"/>
      <c r="BQ4899" s="8"/>
      <c r="BR4899" s="8"/>
      <c r="BS4899" s="8"/>
      <c r="BT4899" s="8"/>
      <c r="BU4899" s="8"/>
      <c r="BV4899" s="8"/>
      <c r="BW4899" s="8"/>
      <c r="BX4899" s="8"/>
      <c r="BY4899" s="8"/>
    </row>
    <row r="4900" spans="1:77" x14ac:dyDescent="0.2">
      <c r="A4900" s="8" t="s">
        <v>18319</v>
      </c>
      <c r="B4900" s="5"/>
      <c r="C4900" s="8" t="s">
        <v>18320</v>
      </c>
      <c r="D4900" s="5" t="s">
        <v>16399</v>
      </c>
      <c r="E4900" s="8" t="s">
        <v>18185</v>
      </c>
      <c r="F4900" s="5" t="s">
        <v>826</v>
      </c>
      <c r="G4900" s="8" t="s">
        <v>15729</v>
      </c>
      <c r="H4900" s="8" t="s">
        <v>2326</v>
      </c>
      <c r="I4900" s="8" t="s">
        <v>18321</v>
      </c>
      <c r="J4900" s="8"/>
      <c r="K4900" s="8"/>
      <c r="L4900" s="8"/>
      <c r="M4900" s="8"/>
      <c r="N4900" s="8" t="s">
        <v>16274</v>
      </c>
      <c r="O4900" s="8"/>
      <c r="P4900" s="8"/>
      <c r="Q4900" s="8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  <c r="AY4900" s="8"/>
      <c r="AZ4900" s="8"/>
      <c r="BA4900" s="8"/>
      <c r="BB4900" s="8"/>
      <c r="BC4900" s="8"/>
      <c r="BD4900" s="8"/>
      <c r="BE4900" s="8"/>
      <c r="BF4900" s="8"/>
      <c r="BG4900" s="8"/>
      <c r="BH4900" s="8"/>
      <c r="BI4900" s="8"/>
      <c r="BJ4900" s="8"/>
      <c r="BK4900" s="8"/>
      <c r="BL4900" s="8"/>
      <c r="BM4900" s="8"/>
      <c r="BN4900" s="8"/>
      <c r="BO4900" s="8"/>
      <c r="BP4900" s="8"/>
      <c r="BQ4900" s="8"/>
      <c r="BR4900" s="8"/>
      <c r="BS4900" s="8"/>
      <c r="BT4900" s="8"/>
      <c r="BU4900" s="8"/>
      <c r="BV4900" s="8"/>
      <c r="BW4900" s="8"/>
      <c r="BX4900" s="8"/>
      <c r="BY4900" s="8"/>
    </row>
    <row r="4901" spans="1:77" x14ac:dyDescent="0.2">
      <c r="A4901" s="8" t="s">
        <v>18322</v>
      </c>
      <c r="B4901" s="5"/>
      <c r="C4901" s="8" t="s">
        <v>18323</v>
      </c>
      <c r="D4901" s="5" t="s">
        <v>16399</v>
      </c>
      <c r="E4901" s="8" t="s">
        <v>18185</v>
      </c>
      <c r="F4901" s="5" t="s">
        <v>826</v>
      </c>
      <c r="G4901" s="8" t="s">
        <v>15729</v>
      </c>
      <c r="H4901" s="8" t="s">
        <v>2326</v>
      </c>
      <c r="I4901" s="8" t="s">
        <v>18324</v>
      </c>
      <c r="J4901" s="8"/>
      <c r="K4901" s="8"/>
      <c r="L4901" s="8"/>
      <c r="M4901" s="8"/>
      <c r="N4901" s="8" t="s">
        <v>16274</v>
      </c>
      <c r="O4901" s="8"/>
      <c r="P4901" s="8"/>
      <c r="Q4901" s="8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  <c r="AY4901" s="8"/>
      <c r="AZ4901" s="8"/>
      <c r="BA4901" s="8"/>
      <c r="BB4901" s="8"/>
      <c r="BC4901" s="8"/>
      <c r="BD4901" s="8"/>
      <c r="BE4901" s="8"/>
      <c r="BF4901" s="8"/>
      <c r="BG4901" s="8"/>
      <c r="BH4901" s="8"/>
      <c r="BI4901" s="8"/>
      <c r="BJ4901" s="8"/>
      <c r="BK4901" s="8"/>
      <c r="BL4901" s="8"/>
      <c r="BM4901" s="8"/>
      <c r="BN4901" s="8"/>
      <c r="BO4901" s="8"/>
      <c r="BP4901" s="8"/>
      <c r="BQ4901" s="8"/>
      <c r="BR4901" s="8"/>
      <c r="BS4901" s="8"/>
      <c r="BT4901" s="8"/>
      <c r="BU4901" s="8"/>
      <c r="BV4901" s="8"/>
      <c r="BW4901" s="8"/>
      <c r="BX4901" s="8"/>
      <c r="BY4901" s="8"/>
    </row>
    <row r="4902" spans="1:77" x14ac:dyDescent="0.2">
      <c r="A4902" s="8" t="s">
        <v>18325</v>
      </c>
      <c r="B4902" s="5"/>
      <c r="C4902" s="8" t="s">
        <v>18326</v>
      </c>
      <c r="D4902" s="5" t="s">
        <v>16399</v>
      </c>
      <c r="E4902" s="8" t="s">
        <v>18185</v>
      </c>
      <c r="F4902" s="5" t="s">
        <v>826</v>
      </c>
      <c r="G4902" s="8" t="s">
        <v>15729</v>
      </c>
      <c r="H4902" s="8" t="s">
        <v>2326</v>
      </c>
      <c r="I4902" s="8" t="s">
        <v>18327</v>
      </c>
      <c r="J4902" s="8"/>
      <c r="K4902" s="8"/>
      <c r="L4902" s="8"/>
      <c r="M4902" s="8"/>
      <c r="N4902" s="8" t="s">
        <v>16274</v>
      </c>
      <c r="O4902" s="8"/>
      <c r="P4902" s="8"/>
      <c r="Q4902" s="8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  <c r="AY4902" s="8"/>
      <c r="AZ4902" s="8"/>
      <c r="BA4902" s="8"/>
      <c r="BB4902" s="8"/>
      <c r="BC4902" s="8"/>
      <c r="BD4902" s="8"/>
      <c r="BE4902" s="8"/>
      <c r="BF4902" s="8"/>
      <c r="BG4902" s="8"/>
      <c r="BH4902" s="8"/>
      <c r="BI4902" s="8"/>
      <c r="BJ4902" s="8"/>
      <c r="BK4902" s="8"/>
      <c r="BL4902" s="8"/>
      <c r="BM4902" s="8"/>
      <c r="BN4902" s="8"/>
      <c r="BO4902" s="8"/>
      <c r="BP4902" s="8"/>
      <c r="BQ4902" s="8"/>
      <c r="BR4902" s="8"/>
      <c r="BS4902" s="8"/>
      <c r="BT4902" s="8"/>
      <c r="BU4902" s="8"/>
      <c r="BV4902" s="8"/>
      <c r="BW4902" s="8"/>
      <c r="BX4902" s="8"/>
      <c r="BY4902" s="8"/>
    </row>
    <row r="4903" spans="1:77" x14ac:dyDescent="0.2">
      <c r="A4903" s="8" t="s">
        <v>18328</v>
      </c>
      <c r="B4903" s="5"/>
      <c r="C4903" s="8" t="s">
        <v>18329</v>
      </c>
      <c r="D4903" s="5" t="s">
        <v>16399</v>
      </c>
      <c r="E4903" s="8" t="s">
        <v>18185</v>
      </c>
      <c r="F4903" s="5" t="s">
        <v>826</v>
      </c>
      <c r="G4903" s="8" t="s">
        <v>15729</v>
      </c>
      <c r="H4903" s="8" t="s">
        <v>2326</v>
      </c>
      <c r="I4903" s="8" t="s">
        <v>18330</v>
      </c>
      <c r="J4903" s="8"/>
      <c r="K4903" s="8"/>
      <c r="L4903" s="8"/>
      <c r="M4903" s="8"/>
      <c r="N4903" s="8" t="s">
        <v>16274</v>
      </c>
      <c r="O4903" s="8"/>
      <c r="P4903" s="8"/>
      <c r="Q4903" s="8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  <c r="AY4903" s="8"/>
      <c r="AZ4903" s="8"/>
      <c r="BA4903" s="8"/>
      <c r="BB4903" s="8"/>
      <c r="BC4903" s="8"/>
      <c r="BD4903" s="8"/>
      <c r="BE4903" s="8"/>
      <c r="BF4903" s="8"/>
      <c r="BG4903" s="8"/>
      <c r="BH4903" s="8"/>
      <c r="BI4903" s="8"/>
      <c r="BJ4903" s="8"/>
      <c r="BK4903" s="8"/>
      <c r="BL4903" s="8"/>
      <c r="BM4903" s="8"/>
      <c r="BN4903" s="8"/>
      <c r="BO4903" s="8"/>
      <c r="BP4903" s="8"/>
      <c r="BQ4903" s="8"/>
      <c r="BR4903" s="8"/>
      <c r="BS4903" s="8"/>
      <c r="BT4903" s="8"/>
      <c r="BU4903" s="8"/>
      <c r="BV4903" s="8"/>
      <c r="BW4903" s="8"/>
      <c r="BX4903" s="8"/>
      <c r="BY4903" s="8"/>
    </row>
    <row r="4904" spans="1:77" x14ac:dyDescent="0.2">
      <c r="A4904" s="8" t="s">
        <v>18331</v>
      </c>
      <c r="B4904" s="5"/>
      <c r="C4904" s="8" t="s">
        <v>18332</v>
      </c>
      <c r="D4904" s="5" t="s">
        <v>16399</v>
      </c>
      <c r="E4904" s="8" t="s">
        <v>18185</v>
      </c>
      <c r="F4904" s="5" t="s">
        <v>826</v>
      </c>
      <c r="G4904" s="8" t="s">
        <v>15729</v>
      </c>
      <c r="H4904" s="8" t="s">
        <v>2326</v>
      </c>
      <c r="I4904" s="8" t="s">
        <v>18333</v>
      </c>
      <c r="J4904" s="8"/>
      <c r="K4904" s="8"/>
      <c r="L4904" s="8"/>
      <c r="M4904" s="8"/>
      <c r="N4904" s="8" t="s">
        <v>16274</v>
      </c>
      <c r="O4904" s="8"/>
      <c r="P4904" s="8"/>
      <c r="Q4904" s="8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  <c r="AY4904" s="8"/>
      <c r="AZ4904" s="8"/>
      <c r="BA4904" s="8"/>
      <c r="BB4904" s="8"/>
      <c r="BC4904" s="8"/>
      <c r="BD4904" s="8"/>
      <c r="BE4904" s="8"/>
      <c r="BF4904" s="8"/>
      <c r="BG4904" s="8"/>
      <c r="BH4904" s="8"/>
      <c r="BI4904" s="8"/>
      <c r="BJ4904" s="8"/>
      <c r="BK4904" s="8"/>
      <c r="BL4904" s="8"/>
      <c r="BM4904" s="8"/>
      <c r="BN4904" s="8"/>
      <c r="BO4904" s="8"/>
      <c r="BP4904" s="8"/>
      <c r="BQ4904" s="8"/>
      <c r="BR4904" s="8"/>
      <c r="BS4904" s="8"/>
      <c r="BT4904" s="8"/>
      <c r="BU4904" s="8"/>
      <c r="BV4904" s="8"/>
      <c r="BW4904" s="8"/>
      <c r="BX4904" s="8"/>
      <c r="BY4904" s="8"/>
    </row>
    <row r="4905" spans="1:77" x14ac:dyDescent="0.2">
      <c r="A4905" s="8" t="s">
        <v>18334</v>
      </c>
      <c r="B4905" s="5"/>
      <c r="C4905" s="8" t="s">
        <v>18335</v>
      </c>
      <c r="D4905" s="5" t="s">
        <v>16399</v>
      </c>
      <c r="E4905" s="8" t="s">
        <v>18185</v>
      </c>
      <c r="F4905" s="5" t="s">
        <v>826</v>
      </c>
      <c r="G4905" s="8" t="s">
        <v>15729</v>
      </c>
      <c r="H4905" s="8" t="s">
        <v>2326</v>
      </c>
      <c r="I4905" s="8" t="s">
        <v>18336</v>
      </c>
      <c r="J4905" s="8"/>
      <c r="K4905" s="8"/>
      <c r="L4905" s="8"/>
      <c r="M4905" s="8"/>
      <c r="N4905" s="8" t="s">
        <v>16274</v>
      </c>
      <c r="O4905" s="8"/>
      <c r="P4905" s="8"/>
      <c r="Q4905" s="8"/>
      <c r="R4905" s="8"/>
      <c r="S4905" s="8"/>
      <c r="T4905" s="8"/>
      <c r="U4905" s="8"/>
      <c r="V4905" s="8"/>
      <c r="W4905" s="8"/>
      <c r="X4905" s="8"/>
      <c r="Y4905" s="8"/>
      <c r="Z4905" s="8"/>
      <c r="AA4905" s="8"/>
      <c r="AB4905" s="8"/>
      <c r="AC4905" s="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  <c r="AY4905" s="8"/>
      <c r="AZ4905" s="8"/>
      <c r="BA4905" s="8"/>
      <c r="BB4905" s="8"/>
      <c r="BC4905" s="8"/>
      <c r="BD4905" s="8"/>
      <c r="BE4905" s="8"/>
      <c r="BF4905" s="8"/>
      <c r="BG4905" s="8"/>
      <c r="BH4905" s="8"/>
      <c r="BI4905" s="8"/>
      <c r="BJ4905" s="8"/>
      <c r="BK4905" s="8"/>
      <c r="BL4905" s="8"/>
      <c r="BM4905" s="8"/>
      <c r="BN4905" s="8"/>
      <c r="BO4905" s="8"/>
      <c r="BP4905" s="8"/>
      <c r="BQ4905" s="8"/>
      <c r="BR4905" s="8"/>
      <c r="BS4905" s="8"/>
      <c r="BT4905" s="8"/>
      <c r="BU4905" s="8"/>
      <c r="BV4905" s="8"/>
      <c r="BW4905" s="8"/>
      <c r="BX4905" s="8"/>
      <c r="BY4905" s="8"/>
    </row>
    <row r="4906" spans="1:77" x14ac:dyDescent="0.2">
      <c r="A4906" s="8" t="s">
        <v>18337</v>
      </c>
      <c r="B4906" s="5"/>
      <c r="C4906" s="8" t="s">
        <v>18338</v>
      </c>
      <c r="D4906" s="5" t="s">
        <v>16399</v>
      </c>
      <c r="E4906" s="8" t="s">
        <v>18185</v>
      </c>
      <c r="F4906" s="5" t="s">
        <v>826</v>
      </c>
      <c r="G4906" s="8" t="s">
        <v>15729</v>
      </c>
      <c r="H4906" s="8" t="s">
        <v>2326</v>
      </c>
      <c r="I4906" s="8" t="s">
        <v>18339</v>
      </c>
      <c r="J4906" s="8"/>
      <c r="K4906" s="8"/>
      <c r="L4906" s="8"/>
      <c r="M4906" s="8"/>
      <c r="N4906" s="8" t="s">
        <v>16274</v>
      </c>
      <c r="O4906" s="8"/>
      <c r="P4906" s="8"/>
      <c r="Q4906" s="8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  <c r="AY4906" s="8"/>
      <c r="AZ4906" s="8"/>
      <c r="BA4906" s="8"/>
      <c r="BB4906" s="8"/>
      <c r="BC4906" s="8"/>
      <c r="BD4906" s="8"/>
      <c r="BE4906" s="8"/>
      <c r="BF4906" s="8"/>
      <c r="BG4906" s="8"/>
      <c r="BH4906" s="8"/>
      <c r="BI4906" s="8"/>
      <c r="BJ4906" s="8"/>
      <c r="BK4906" s="8"/>
      <c r="BL4906" s="8"/>
      <c r="BM4906" s="8"/>
      <c r="BN4906" s="8"/>
      <c r="BO4906" s="8"/>
      <c r="BP4906" s="8"/>
      <c r="BQ4906" s="8"/>
      <c r="BR4906" s="8"/>
      <c r="BS4906" s="8"/>
      <c r="BT4906" s="8"/>
      <c r="BU4906" s="8"/>
      <c r="BV4906" s="8"/>
      <c r="BW4906" s="8"/>
      <c r="BX4906" s="8"/>
      <c r="BY4906" s="8"/>
    </row>
    <row r="4907" spans="1:77" x14ac:dyDescent="0.2">
      <c r="A4907" s="8" t="s">
        <v>18340</v>
      </c>
      <c r="B4907" s="5"/>
      <c r="C4907" s="8" t="s">
        <v>18341</v>
      </c>
      <c r="D4907" s="5" t="s">
        <v>16399</v>
      </c>
      <c r="E4907" s="8" t="s">
        <v>18185</v>
      </c>
      <c r="F4907" s="5" t="s">
        <v>826</v>
      </c>
      <c r="G4907" s="8" t="s">
        <v>15729</v>
      </c>
      <c r="H4907" s="8" t="s">
        <v>2326</v>
      </c>
      <c r="I4907" s="8" t="s">
        <v>18342</v>
      </c>
      <c r="J4907" s="8"/>
      <c r="K4907" s="8"/>
      <c r="L4907" s="8"/>
      <c r="M4907" s="8"/>
      <c r="N4907" s="8" t="s">
        <v>16274</v>
      </c>
      <c r="O4907" s="8"/>
      <c r="P4907" s="8"/>
      <c r="Q4907" s="8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  <c r="AY4907" s="8"/>
      <c r="AZ4907" s="8"/>
      <c r="BA4907" s="8"/>
      <c r="BB4907" s="8"/>
      <c r="BC4907" s="8"/>
      <c r="BD4907" s="8"/>
      <c r="BE4907" s="8"/>
      <c r="BF4907" s="8"/>
      <c r="BG4907" s="8"/>
      <c r="BH4907" s="8"/>
      <c r="BI4907" s="8"/>
      <c r="BJ4907" s="8"/>
      <c r="BK4907" s="8"/>
      <c r="BL4907" s="8"/>
      <c r="BM4907" s="8"/>
      <c r="BN4907" s="8"/>
      <c r="BO4907" s="8"/>
      <c r="BP4907" s="8"/>
      <c r="BQ4907" s="8"/>
      <c r="BR4907" s="8"/>
      <c r="BS4907" s="8"/>
      <c r="BT4907" s="8"/>
      <c r="BU4907" s="8"/>
      <c r="BV4907" s="8"/>
      <c r="BW4907" s="8"/>
      <c r="BX4907" s="8"/>
      <c r="BY4907" s="8"/>
    </row>
    <row r="4908" spans="1:77" x14ac:dyDescent="0.2">
      <c r="A4908" s="8" t="s">
        <v>18343</v>
      </c>
      <c r="B4908" s="5"/>
      <c r="C4908" s="8" t="s">
        <v>18344</v>
      </c>
      <c r="D4908" s="5" t="s">
        <v>16399</v>
      </c>
      <c r="E4908" s="8" t="s">
        <v>18185</v>
      </c>
      <c r="F4908" s="5" t="s">
        <v>826</v>
      </c>
      <c r="G4908" s="8" t="s">
        <v>15729</v>
      </c>
      <c r="H4908" s="8" t="s">
        <v>2326</v>
      </c>
      <c r="I4908" s="8" t="s">
        <v>18345</v>
      </c>
      <c r="J4908" s="8"/>
      <c r="K4908" s="8"/>
      <c r="L4908" s="8"/>
      <c r="M4908" s="8"/>
      <c r="N4908" s="8" t="s">
        <v>16274</v>
      </c>
      <c r="O4908" s="8"/>
      <c r="P4908" s="8"/>
      <c r="Q4908" s="8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  <c r="AY4908" s="8"/>
      <c r="AZ4908" s="8"/>
      <c r="BA4908" s="8"/>
      <c r="BB4908" s="8"/>
      <c r="BC4908" s="8"/>
      <c r="BD4908" s="8"/>
      <c r="BE4908" s="8"/>
      <c r="BF4908" s="8"/>
      <c r="BG4908" s="8"/>
      <c r="BH4908" s="8"/>
      <c r="BI4908" s="8"/>
      <c r="BJ4908" s="8"/>
      <c r="BK4908" s="8"/>
      <c r="BL4908" s="8"/>
      <c r="BM4908" s="8"/>
      <c r="BN4908" s="8"/>
      <c r="BO4908" s="8"/>
      <c r="BP4908" s="8"/>
      <c r="BQ4908" s="8"/>
      <c r="BR4908" s="8"/>
      <c r="BS4908" s="8"/>
      <c r="BT4908" s="8"/>
      <c r="BU4908" s="8"/>
      <c r="BV4908" s="8"/>
      <c r="BW4908" s="8"/>
      <c r="BX4908" s="8"/>
      <c r="BY4908" s="8"/>
    </row>
    <row r="4909" spans="1:77" x14ac:dyDescent="0.2">
      <c r="A4909" s="8" t="s">
        <v>18346</v>
      </c>
      <c r="B4909" s="5"/>
      <c r="C4909" s="8" t="s">
        <v>18347</v>
      </c>
      <c r="D4909" s="5" t="s">
        <v>16399</v>
      </c>
      <c r="E4909" s="8" t="s">
        <v>18185</v>
      </c>
      <c r="F4909" s="5" t="s">
        <v>826</v>
      </c>
      <c r="G4909" s="8" t="s">
        <v>15729</v>
      </c>
      <c r="H4909" s="8" t="s">
        <v>2326</v>
      </c>
      <c r="I4909" s="8" t="s">
        <v>18348</v>
      </c>
      <c r="J4909" s="8"/>
      <c r="K4909" s="8"/>
      <c r="L4909" s="8"/>
      <c r="M4909" s="8"/>
      <c r="N4909" s="8" t="s">
        <v>16274</v>
      </c>
      <c r="O4909" s="8"/>
      <c r="P4909" s="8"/>
      <c r="Q4909" s="8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  <c r="AY4909" s="8"/>
      <c r="AZ4909" s="8"/>
      <c r="BA4909" s="8"/>
      <c r="BB4909" s="8"/>
      <c r="BC4909" s="8"/>
      <c r="BD4909" s="8"/>
      <c r="BE4909" s="8"/>
      <c r="BF4909" s="8"/>
      <c r="BG4909" s="8"/>
      <c r="BH4909" s="8"/>
      <c r="BI4909" s="8"/>
      <c r="BJ4909" s="8"/>
      <c r="BK4909" s="8"/>
      <c r="BL4909" s="8"/>
      <c r="BM4909" s="8"/>
      <c r="BN4909" s="8"/>
      <c r="BO4909" s="8"/>
      <c r="BP4909" s="8"/>
      <c r="BQ4909" s="8"/>
      <c r="BR4909" s="8"/>
      <c r="BS4909" s="8"/>
      <c r="BT4909" s="8"/>
      <c r="BU4909" s="8"/>
      <c r="BV4909" s="8"/>
      <c r="BW4909" s="8"/>
      <c r="BX4909" s="8"/>
      <c r="BY4909" s="8"/>
    </row>
    <row r="4910" spans="1:77" x14ac:dyDescent="0.2">
      <c r="A4910" s="8" t="s">
        <v>18349</v>
      </c>
      <c r="B4910" s="5"/>
      <c r="C4910" s="8" t="s">
        <v>18350</v>
      </c>
      <c r="D4910" s="5" t="s">
        <v>16399</v>
      </c>
      <c r="E4910" s="8" t="s">
        <v>18185</v>
      </c>
      <c r="F4910" s="5" t="s">
        <v>826</v>
      </c>
      <c r="G4910" s="8" t="s">
        <v>15729</v>
      </c>
      <c r="H4910" s="8" t="s">
        <v>2326</v>
      </c>
      <c r="I4910" s="8" t="s">
        <v>18351</v>
      </c>
      <c r="J4910" s="8"/>
      <c r="K4910" s="8"/>
      <c r="L4910" s="8"/>
      <c r="M4910" s="8"/>
      <c r="N4910" s="8" t="s">
        <v>16274</v>
      </c>
      <c r="O4910" s="8"/>
      <c r="P4910" s="8"/>
      <c r="Q4910" s="8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  <c r="AY4910" s="8"/>
      <c r="AZ4910" s="8"/>
      <c r="BA4910" s="8"/>
      <c r="BB4910" s="8"/>
      <c r="BC4910" s="8"/>
      <c r="BD4910" s="8"/>
      <c r="BE4910" s="8"/>
      <c r="BF4910" s="8"/>
      <c r="BG4910" s="8"/>
      <c r="BH4910" s="8"/>
      <c r="BI4910" s="8"/>
      <c r="BJ4910" s="8"/>
      <c r="BK4910" s="8"/>
      <c r="BL4910" s="8"/>
      <c r="BM4910" s="8"/>
      <c r="BN4910" s="8"/>
      <c r="BO4910" s="8"/>
      <c r="BP4910" s="8"/>
      <c r="BQ4910" s="8"/>
      <c r="BR4910" s="8"/>
      <c r="BS4910" s="8"/>
      <c r="BT4910" s="8"/>
      <c r="BU4910" s="8"/>
      <c r="BV4910" s="8"/>
      <c r="BW4910" s="8"/>
      <c r="BX4910" s="8"/>
      <c r="BY4910" s="8"/>
    </row>
    <row r="4911" spans="1:77" x14ac:dyDescent="0.2">
      <c r="A4911" s="8" t="s">
        <v>18352</v>
      </c>
      <c r="B4911" s="5"/>
      <c r="C4911" s="8" t="s">
        <v>18353</v>
      </c>
      <c r="D4911" s="5" t="s">
        <v>16399</v>
      </c>
      <c r="E4911" s="8" t="s">
        <v>18185</v>
      </c>
      <c r="F4911" s="5" t="s">
        <v>826</v>
      </c>
      <c r="G4911" s="8" t="s">
        <v>15729</v>
      </c>
      <c r="H4911" s="8" t="s">
        <v>2326</v>
      </c>
      <c r="I4911" s="8" t="s">
        <v>18354</v>
      </c>
      <c r="J4911" s="8"/>
      <c r="K4911" s="8"/>
      <c r="L4911" s="8"/>
      <c r="M4911" s="8"/>
      <c r="N4911" s="8" t="s">
        <v>16274</v>
      </c>
      <c r="O4911" s="8"/>
      <c r="P4911" s="8"/>
      <c r="Q4911" s="8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  <c r="AY4911" s="8"/>
      <c r="AZ4911" s="8"/>
      <c r="BA4911" s="8"/>
      <c r="BB4911" s="8"/>
      <c r="BC4911" s="8"/>
      <c r="BD4911" s="8"/>
      <c r="BE4911" s="8"/>
      <c r="BF4911" s="8"/>
      <c r="BG4911" s="8"/>
      <c r="BH4911" s="8"/>
      <c r="BI4911" s="8"/>
      <c r="BJ4911" s="8"/>
      <c r="BK4911" s="8"/>
      <c r="BL4911" s="8"/>
      <c r="BM4911" s="8"/>
      <c r="BN4911" s="8"/>
      <c r="BO4911" s="8"/>
      <c r="BP4911" s="8"/>
      <c r="BQ4911" s="8"/>
      <c r="BR4911" s="8"/>
      <c r="BS4911" s="8"/>
      <c r="BT4911" s="8"/>
      <c r="BU4911" s="8"/>
      <c r="BV4911" s="8"/>
      <c r="BW4911" s="8"/>
      <c r="BX4911" s="8"/>
      <c r="BY4911" s="8"/>
    </row>
    <row r="4912" spans="1:77" x14ac:dyDescent="0.2">
      <c r="A4912" s="8" t="s">
        <v>18355</v>
      </c>
      <c r="B4912" s="5"/>
      <c r="C4912" s="8" t="s">
        <v>18356</v>
      </c>
      <c r="D4912" s="5" t="s">
        <v>16399</v>
      </c>
      <c r="E4912" s="8" t="s">
        <v>18185</v>
      </c>
      <c r="F4912" s="5" t="s">
        <v>826</v>
      </c>
      <c r="G4912" s="8" t="s">
        <v>15729</v>
      </c>
      <c r="H4912" s="8" t="s">
        <v>2326</v>
      </c>
      <c r="I4912" s="8" t="s">
        <v>18357</v>
      </c>
      <c r="J4912" s="8"/>
      <c r="K4912" s="8"/>
      <c r="L4912" s="8"/>
      <c r="M4912" s="8"/>
      <c r="N4912" s="8" t="s">
        <v>16274</v>
      </c>
      <c r="O4912" s="8"/>
      <c r="P4912" s="8"/>
      <c r="Q4912" s="8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  <c r="AY4912" s="8"/>
      <c r="AZ4912" s="8"/>
      <c r="BA4912" s="8"/>
      <c r="BB4912" s="8"/>
      <c r="BC4912" s="8"/>
      <c r="BD4912" s="8"/>
      <c r="BE4912" s="8"/>
      <c r="BF4912" s="8"/>
      <c r="BG4912" s="8"/>
      <c r="BH4912" s="8"/>
      <c r="BI4912" s="8"/>
      <c r="BJ4912" s="8"/>
      <c r="BK4912" s="8"/>
      <c r="BL4912" s="8"/>
      <c r="BM4912" s="8"/>
      <c r="BN4912" s="8"/>
      <c r="BO4912" s="8"/>
      <c r="BP4912" s="8"/>
      <c r="BQ4912" s="8"/>
      <c r="BR4912" s="8"/>
      <c r="BS4912" s="8"/>
      <c r="BT4912" s="8"/>
      <c r="BU4912" s="8"/>
      <c r="BV4912" s="8"/>
      <c r="BW4912" s="8"/>
      <c r="BX4912" s="8"/>
      <c r="BY4912" s="8"/>
    </row>
    <row r="4913" spans="1:77" x14ac:dyDescent="0.2">
      <c r="A4913" s="8" t="s">
        <v>18358</v>
      </c>
      <c r="B4913" s="5"/>
      <c r="C4913" s="8" t="s">
        <v>18359</v>
      </c>
      <c r="D4913" s="5" t="s">
        <v>16399</v>
      </c>
      <c r="E4913" s="8" t="s">
        <v>18185</v>
      </c>
      <c r="F4913" s="5" t="s">
        <v>826</v>
      </c>
      <c r="G4913" s="8" t="s">
        <v>15729</v>
      </c>
      <c r="H4913" s="8" t="s">
        <v>2326</v>
      </c>
      <c r="I4913" s="8" t="s">
        <v>18360</v>
      </c>
      <c r="J4913" s="8"/>
      <c r="K4913" s="8"/>
      <c r="L4913" s="8"/>
      <c r="M4913" s="8"/>
      <c r="N4913" s="8" t="s">
        <v>16274</v>
      </c>
      <c r="O4913" s="8"/>
      <c r="P4913" s="8"/>
      <c r="Q4913" s="8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  <c r="AY4913" s="8"/>
      <c r="AZ4913" s="8"/>
      <c r="BA4913" s="8"/>
      <c r="BB4913" s="8"/>
      <c r="BC4913" s="8"/>
      <c r="BD4913" s="8"/>
      <c r="BE4913" s="8"/>
      <c r="BF4913" s="8"/>
      <c r="BG4913" s="8"/>
      <c r="BH4913" s="8"/>
      <c r="BI4913" s="8"/>
      <c r="BJ4913" s="8"/>
      <c r="BK4913" s="8"/>
      <c r="BL4913" s="8"/>
      <c r="BM4913" s="8"/>
      <c r="BN4913" s="8"/>
      <c r="BO4913" s="8"/>
      <c r="BP4913" s="8"/>
      <c r="BQ4913" s="8"/>
      <c r="BR4913" s="8"/>
      <c r="BS4913" s="8"/>
      <c r="BT4913" s="8"/>
      <c r="BU4913" s="8"/>
      <c r="BV4913" s="8"/>
      <c r="BW4913" s="8"/>
      <c r="BX4913" s="8"/>
      <c r="BY4913" s="8"/>
    </row>
    <row r="4914" spans="1:77" x14ac:dyDescent="0.2">
      <c r="A4914" s="8" t="s">
        <v>18361</v>
      </c>
      <c r="B4914" s="5"/>
      <c r="C4914" s="8" t="s">
        <v>18362</v>
      </c>
      <c r="D4914" s="5" t="s">
        <v>16399</v>
      </c>
      <c r="E4914" s="8" t="s">
        <v>18185</v>
      </c>
      <c r="F4914" s="5" t="s">
        <v>826</v>
      </c>
      <c r="G4914" s="8" t="s">
        <v>15729</v>
      </c>
      <c r="H4914" s="8" t="s">
        <v>2326</v>
      </c>
      <c r="I4914" s="8" t="s">
        <v>18363</v>
      </c>
      <c r="J4914" s="8"/>
      <c r="K4914" s="8"/>
      <c r="L4914" s="8"/>
      <c r="M4914" s="8"/>
      <c r="N4914" s="8" t="s">
        <v>16274</v>
      </c>
      <c r="O4914" s="8"/>
      <c r="P4914" s="8"/>
      <c r="Q4914" s="8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  <c r="AY4914" s="8"/>
      <c r="AZ4914" s="8"/>
      <c r="BA4914" s="8"/>
      <c r="BB4914" s="8"/>
      <c r="BC4914" s="8"/>
      <c r="BD4914" s="8"/>
      <c r="BE4914" s="8"/>
      <c r="BF4914" s="8"/>
      <c r="BG4914" s="8"/>
      <c r="BH4914" s="8"/>
      <c r="BI4914" s="8"/>
      <c r="BJ4914" s="8"/>
      <c r="BK4914" s="8"/>
      <c r="BL4914" s="8"/>
      <c r="BM4914" s="8"/>
      <c r="BN4914" s="8"/>
      <c r="BO4914" s="8"/>
      <c r="BP4914" s="8"/>
      <c r="BQ4914" s="8"/>
      <c r="BR4914" s="8"/>
      <c r="BS4914" s="8"/>
      <c r="BT4914" s="8"/>
      <c r="BU4914" s="8"/>
      <c r="BV4914" s="8"/>
      <c r="BW4914" s="8"/>
      <c r="BX4914" s="8"/>
      <c r="BY4914" s="8"/>
    </row>
    <row r="4915" spans="1:77" x14ac:dyDescent="0.2">
      <c r="A4915" s="8" t="s">
        <v>18364</v>
      </c>
      <c r="B4915" s="5"/>
      <c r="C4915" s="8" t="s">
        <v>18365</v>
      </c>
      <c r="D4915" s="5" t="s">
        <v>16399</v>
      </c>
      <c r="E4915" s="8" t="s">
        <v>18185</v>
      </c>
      <c r="F4915" s="5" t="s">
        <v>826</v>
      </c>
      <c r="G4915" s="8" t="s">
        <v>15729</v>
      </c>
      <c r="H4915" s="8" t="s">
        <v>2326</v>
      </c>
      <c r="I4915" s="8" t="s">
        <v>18366</v>
      </c>
      <c r="J4915" s="8"/>
      <c r="K4915" s="8"/>
      <c r="L4915" s="8"/>
      <c r="M4915" s="8"/>
      <c r="N4915" s="8" t="s">
        <v>16274</v>
      </c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  <c r="AY4915" s="8"/>
      <c r="AZ4915" s="8"/>
      <c r="BA4915" s="8"/>
      <c r="BB4915" s="8"/>
      <c r="BC4915" s="8"/>
      <c r="BD4915" s="8"/>
      <c r="BE4915" s="8"/>
      <c r="BF4915" s="8"/>
      <c r="BG4915" s="8"/>
      <c r="BH4915" s="8"/>
      <c r="BI4915" s="8"/>
      <c r="BJ4915" s="8"/>
      <c r="BK4915" s="8"/>
      <c r="BL4915" s="8"/>
      <c r="BM4915" s="8"/>
      <c r="BN4915" s="8"/>
      <c r="BO4915" s="8"/>
      <c r="BP4915" s="8"/>
      <c r="BQ4915" s="8"/>
      <c r="BR4915" s="8"/>
      <c r="BS4915" s="8"/>
      <c r="BT4915" s="8"/>
      <c r="BU4915" s="8"/>
      <c r="BV4915" s="8"/>
      <c r="BW4915" s="8"/>
      <c r="BX4915" s="8"/>
      <c r="BY4915" s="8"/>
    </row>
    <row r="4916" spans="1:77" x14ac:dyDescent="0.2">
      <c r="A4916" s="8" t="s">
        <v>18367</v>
      </c>
      <c r="B4916" s="5"/>
      <c r="C4916" s="8" t="s">
        <v>18368</v>
      </c>
      <c r="D4916" s="5" t="s">
        <v>16399</v>
      </c>
      <c r="E4916" s="8" t="s">
        <v>18185</v>
      </c>
      <c r="F4916" s="5" t="s">
        <v>826</v>
      </c>
      <c r="G4916" s="8" t="s">
        <v>15729</v>
      </c>
      <c r="H4916" s="8" t="s">
        <v>2326</v>
      </c>
      <c r="I4916" s="8" t="s">
        <v>18369</v>
      </c>
      <c r="J4916" s="8"/>
      <c r="K4916" s="8"/>
      <c r="L4916" s="8"/>
      <c r="M4916" s="8"/>
      <c r="N4916" s="8" t="s">
        <v>16274</v>
      </c>
      <c r="O4916" s="8"/>
      <c r="P4916" s="8"/>
      <c r="Q4916" s="8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  <c r="AY4916" s="8"/>
      <c r="AZ4916" s="8"/>
      <c r="BA4916" s="8"/>
      <c r="BB4916" s="8"/>
      <c r="BC4916" s="8"/>
      <c r="BD4916" s="8"/>
      <c r="BE4916" s="8"/>
      <c r="BF4916" s="8"/>
      <c r="BG4916" s="8"/>
      <c r="BH4916" s="8"/>
      <c r="BI4916" s="8"/>
      <c r="BJ4916" s="8"/>
      <c r="BK4916" s="8"/>
      <c r="BL4916" s="8"/>
      <c r="BM4916" s="8"/>
      <c r="BN4916" s="8"/>
      <c r="BO4916" s="8"/>
      <c r="BP4916" s="8"/>
      <c r="BQ4916" s="8"/>
      <c r="BR4916" s="8"/>
      <c r="BS4916" s="8"/>
      <c r="BT4916" s="8"/>
      <c r="BU4916" s="8"/>
      <c r="BV4916" s="8"/>
      <c r="BW4916" s="8"/>
      <c r="BX4916" s="8"/>
      <c r="BY4916" s="8"/>
    </row>
    <row r="4917" spans="1:77" x14ac:dyDescent="0.2">
      <c r="A4917" s="8" t="s">
        <v>18370</v>
      </c>
      <c r="B4917" s="5"/>
      <c r="C4917" s="8" t="s">
        <v>18371</v>
      </c>
      <c r="D4917" s="5" t="s">
        <v>16399</v>
      </c>
      <c r="E4917" s="8" t="s">
        <v>18185</v>
      </c>
      <c r="F4917" s="5" t="s">
        <v>826</v>
      </c>
      <c r="G4917" s="8" t="s">
        <v>15729</v>
      </c>
      <c r="H4917" s="8" t="s">
        <v>2326</v>
      </c>
      <c r="I4917" s="8" t="s">
        <v>18372</v>
      </c>
      <c r="J4917" s="8"/>
      <c r="K4917" s="8"/>
      <c r="L4917" s="8"/>
      <c r="M4917" s="8"/>
      <c r="N4917" s="8" t="s">
        <v>16274</v>
      </c>
      <c r="O4917" s="8"/>
      <c r="P4917" s="8"/>
      <c r="Q4917" s="8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  <c r="AY4917" s="8"/>
      <c r="AZ4917" s="8"/>
      <c r="BA4917" s="8"/>
      <c r="BB4917" s="8"/>
      <c r="BC4917" s="8"/>
      <c r="BD4917" s="8"/>
      <c r="BE4917" s="8"/>
      <c r="BF4917" s="8"/>
      <c r="BG4917" s="8"/>
      <c r="BH4917" s="8"/>
      <c r="BI4917" s="8"/>
      <c r="BJ4917" s="8"/>
      <c r="BK4917" s="8"/>
      <c r="BL4917" s="8"/>
      <c r="BM4917" s="8"/>
      <c r="BN4917" s="8"/>
      <c r="BO4917" s="8"/>
      <c r="BP4917" s="8"/>
      <c r="BQ4917" s="8"/>
      <c r="BR4917" s="8"/>
      <c r="BS4917" s="8"/>
      <c r="BT4917" s="8"/>
      <c r="BU4917" s="8"/>
      <c r="BV4917" s="8"/>
      <c r="BW4917" s="8"/>
      <c r="BX4917" s="8"/>
      <c r="BY4917" s="8"/>
    </row>
    <row r="4918" spans="1:77" x14ac:dyDescent="0.2">
      <c r="A4918" s="8" t="s">
        <v>18373</v>
      </c>
      <c r="B4918" s="5"/>
      <c r="C4918" s="8" t="s">
        <v>18374</v>
      </c>
      <c r="D4918" s="5" t="s">
        <v>16399</v>
      </c>
      <c r="E4918" s="8" t="s">
        <v>18185</v>
      </c>
      <c r="F4918" s="5" t="s">
        <v>826</v>
      </c>
      <c r="G4918" s="8" t="s">
        <v>15729</v>
      </c>
      <c r="H4918" s="8" t="s">
        <v>2326</v>
      </c>
      <c r="I4918" s="8" t="s">
        <v>18375</v>
      </c>
      <c r="J4918" s="8"/>
      <c r="K4918" s="8"/>
      <c r="L4918" s="8"/>
      <c r="M4918" s="8"/>
      <c r="N4918" s="8" t="s">
        <v>16274</v>
      </c>
      <c r="O4918" s="8"/>
      <c r="P4918" s="8"/>
      <c r="Q4918" s="8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  <c r="AY4918" s="8"/>
      <c r="AZ4918" s="8"/>
      <c r="BA4918" s="8"/>
      <c r="BB4918" s="8"/>
      <c r="BC4918" s="8"/>
      <c r="BD4918" s="8"/>
      <c r="BE4918" s="8"/>
      <c r="BF4918" s="8"/>
      <c r="BG4918" s="8"/>
      <c r="BH4918" s="8"/>
      <c r="BI4918" s="8"/>
      <c r="BJ4918" s="8"/>
      <c r="BK4918" s="8"/>
      <c r="BL4918" s="8"/>
      <c r="BM4918" s="8"/>
      <c r="BN4918" s="8"/>
      <c r="BO4918" s="8"/>
      <c r="BP4918" s="8"/>
      <c r="BQ4918" s="8"/>
      <c r="BR4918" s="8"/>
      <c r="BS4918" s="8"/>
      <c r="BT4918" s="8"/>
      <c r="BU4918" s="8"/>
      <c r="BV4918" s="8"/>
      <c r="BW4918" s="8"/>
      <c r="BX4918" s="8"/>
      <c r="BY4918" s="8"/>
    </row>
    <row r="4919" spans="1:77" x14ac:dyDescent="0.2">
      <c r="A4919" s="8" t="s">
        <v>18376</v>
      </c>
      <c r="B4919" s="5"/>
      <c r="C4919" s="8" t="s">
        <v>18377</v>
      </c>
      <c r="D4919" s="5" t="s">
        <v>16399</v>
      </c>
      <c r="E4919" s="8" t="s">
        <v>18185</v>
      </c>
      <c r="F4919" s="5" t="s">
        <v>826</v>
      </c>
      <c r="G4919" s="8" t="s">
        <v>15729</v>
      </c>
      <c r="H4919" s="8" t="s">
        <v>2326</v>
      </c>
      <c r="I4919" s="8" t="s">
        <v>18378</v>
      </c>
      <c r="J4919" s="8"/>
      <c r="K4919" s="8"/>
      <c r="L4919" s="8"/>
      <c r="M4919" s="8"/>
      <c r="N4919" s="8" t="s">
        <v>16274</v>
      </c>
      <c r="O4919" s="8"/>
      <c r="P4919" s="8"/>
      <c r="Q4919" s="8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  <c r="AY4919" s="8"/>
      <c r="AZ4919" s="8"/>
      <c r="BA4919" s="8"/>
      <c r="BB4919" s="8"/>
      <c r="BC4919" s="8"/>
      <c r="BD4919" s="8"/>
      <c r="BE4919" s="8"/>
      <c r="BF4919" s="8"/>
      <c r="BG4919" s="8"/>
      <c r="BH4919" s="8"/>
      <c r="BI4919" s="8"/>
      <c r="BJ4919" s="8"/>
      <c r="BK4919" s="8"/>
      <c r="BL4919" s="8"/>
      <c r="BM4919" s="8"/>
      <c r="BN4919" s="8"/>
      <c r="BO4919" s="8"/>
      <c r="BP4919" s="8"/>
      <c r="BQ4919" s="8"/>
      <c r="BR4919" s="8"/>
      <c r="BS4919" s="8"/>
      <c r="BT4919" s="8"/>
      <c r="BU4919" s="8"/>
      <c r="BV4919" s="8"/>
      <c r="BW4919" s="8"/>
      <c r="BX4919" s="8"/>
      <c r="BY4919" s="8"/>
    </row>
    <row r="4920" spans="1:77" x14ac:dyDescent="0.2">
      <c r="A4920" s="8" t="s">
        <v>18379</v>
      </c>
      <c r="B4920" s="5"/>
      <c r="C4920" s="8" t="s">
        <v>18380</v>
      </c>
      <c r="D4920" s="5" t="s">
        <v>16399</v>
      </c>
      <c r="E4920" s="8" t="s">
        <v>18185</v>
      </c>
      <c r="F4920" s="5" t="s">
        <v>826</v>
      </c>
      <c r="G4920" s="8" t="s">
        <v>15729</v>
      </c>
      <c r="H4920" s="8" t="s">
        <v>2326</v>
      </c>
      <c r="I4920" s="8" t="s">
        <v>18381</v>
      </c>
      <c r="J4920" s="8"/>
      <c r="K4920" s="8"/>
      <c r="L4920" s="8"/>
      <c r="M4920" s="8"/>
      <c r="N4920" s="8" t="s">
        <v>16274</v>
      </c>
      <c r="O4920" s="8"/>
      <c r="P4920" s="8"/>
      <c r="Q4920" s="8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  <c r="AY4920" s="8"/>
      <c r="AZ4920" s="8"/>
      <c r="BA4920" s="8"/>
      <c r="BB4920" s="8"/>
      <c r="BC4920" s="8"/>
      <c r="BD4920" s="8"/>
      <c r="BE4920" s="8"/>
      <c r="BF4920" s="8"/>
      <c r="BG4920" s="8"/>
      <c r="BH4920" s="8"/>
      <c r="BI4920" s="8"/>
      <c r="BJ4920" s="8"/>
      <c r="BK4920" s="8"/>
      <c r="BL4920" s="8"/>
      <c r="BM4920" s="8"/>
      <c r="BN4920" s="8"/>
      <c r="BO4920" s="8"/>
      <c r="BP4920" s="8"/>
      <c r="BQ4920" s="8"/>
      <c r="BR4920" s="8"/>
      <c r="BS4920" s="8"/>
      <c r="BT4920" s="8"/>
      <c r="BU4920" s="8"/>
      <c r="BV4920" s="8"/>
      <c r="BW4920" s="8"/>
      <c r="BX4920" s="8"/>
      <c r="BY4920" s="8"/>
    </row>
    <row r="4921" spans="1:77" x14ac:dyDescent="0.2">
      <c r="A4921" s="8" t="s">
        <v>18382</v>
      </c>
      <c r="B4921" s="5"/>
      <c r="C4921" s="8" t="s">
        <v>18383</v>
      </c>
      <c r="D4921" s="5" t="s">
        <v>16399</v>
      </c>
      <c r="E4921" s="8" t="s">
        <v>18185</v>
      </c>
      <c r="F4921" s="5" t="s">
        <v>826</v>
      </c>
      <c r="G4921" s="8" t="s">
        <v>15729</v>
      </c>
      <c r="H4921" s="8" t="s">
        <v>2326</v>
      </c>
      <c r="I4921" s="8" t="s">
        <v>18384</v>
      </c>
      <c r="J4921" s="8"/>
      <c r="K4921" s="8"/>
      <c r="L4921" s="8"/>
      <c r="M4921" s="8"/>
      <c r="N4921" s="8" t="s">
        <v>16274</v>
      </c>
      <c r="O4921" s="8"/>
      <c r="P4921" s="8"/>
      <c r="Q4921" s="8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  <c r="AY4921" s="8"/>
      <c r="AZ4921" s="8"/>
      <c r="BA4921" s="8"/>
      <c r="BB4921" s="8"/>
      <c r="BC4921" s="8"/>
      <c r="BD4921" s="8"/>
      <c r="BE4921" s="8"/>
      <c r="BF4921" s="8"/>
      <c r="BG4921" s="8"/>
      <c r="BH4921" s="8"/>
      <c r="BI4921" s="8"/>
      <c r="BJ4921" s="8"/>
      <c r="BK4921" s="8"/>
      <c r="BL4921" s="8"/>
      <c r="BM4921" s="8"/>
      <c r="BN4921" s="8"/>
      <c r="BO4921" s="8"/>
      <c r="BP4921" s="8"/>
      <c r="BQ4921" s="8"/>
      <c r="BR4921" s="8"/>
      <c r="BS4921" s="8"/>
      <c r="BT4921" s="8"/>
      <c r="BU4921" s="8"/>
      <c r="BV4921" s="8"/>
      <c r="BW4921" s="8"/>
      <c r="BX4921" s="8"/>
      <c r="BY4921" s="8"/>
    </row>
    <row r="4922" spans="1:77" x14ac:dyDescent="0.2">
      <c r="A4922" s="8" t="s">
        <v>18385</v>
      </c>
      <c r="B4922" s="5"/>
      <c r="C4922" s="8" t="s">
        <v>18386</v>
      </c>
      <c r="D4922" s="5" t="s">
        <v>16399</v>
      </c>
      <c r="E4922" s="8" t="s">
        <v>18185</v>
      </c>
      <c r="F4922" s="5" t="s">
        <v>826</v>
      </c>
      <c r="G4922" s="8" t="s">
        <v>15729</v>
      </c>
      <c r="H4922" s="8" t="s">
        <v>2326</v>
      </c>
      <c r="I4922" s="8" t="s">
        <v>18387</v>
      </c>
      <c r="J4922" s="8"/>
      <c r="K4922" s="8"/>
      <c r="L4922" s="8"/>
      <c r="M4922" s="8"/>
      <c r="N4922" s="8" t="s">
        <v>16274</v>
      </c>
      <c r="O4922" s="8"/>
      <c r="P4922" s="8"/>
      <c r="Q4922" s="8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  <c r="AY4922" s="8"/>
      <c r="AZ4922" s="8"/>
      <c r="BA4922" s="8"/>
      <c r="BB4922" s="8"/>
      <c r="BC4922" s="8"/>
      <c r="BD4922" s="8"/>
      <c r="BE4922" s="8"/>
      <c r="BF4922" s="8"/>
      <c r="BG4922" s="8"/>
      <c r="BH4922" s="8"/>
      <c r="BI4922" s="8"/>
      <c r="BJ4922" s="8"/>
      <c r="BK4922" s="8"/>
      <c r="BL4922" s="8"/>
      <c r="BM4922" s="8"/>
      <c r="BN4922" s="8"/>
      <c r="BO4922" s="8"/>
      <c r="BP4922" s="8"/>
      <c r="BQ4922" s="8"/>
      <c r="BR4922" s="8"/>
      <c r="BS4922" s="8"/>
      <c r="BT4922" s="8"/>
      <c r="BU4922" s="8"/>
      <c r="BV4922" s="8"/>
      <c r="BW4922" s="8"/>
      <c r="BX4922" s="8"/>
      <c r="BY4922" s="8"/>
    </row>
    <row r="4923" spans="1:77" x14ac:dyDescent="0.2">
      <c r="A4923" s="8" t="s">
        <v>18388</v>
      </c>
      <c r="B4923" s="5"/>
      <c r="C4923" s="8" t="s">
        <v>18389</v>
      </c>
      <c r="D4923" s="5" t="s">
        <v>16399</v>
      </c>
      <c r="E4923" s="8" t="s">
        <v>18185</v>
      </c>
      <c r="F4923" s="5" t="s">
        <v>826</v>
      </c>
      <c r="G4923" s="8" t="s">
        <v>15729</v>
      </c>
      <c r="H4923" s="8" t="s">
        <v>2326</v>
      </c>
      <c r="I4923" s="8" t="s">
        <v>18390</v>
      </c>
      <c r="J4923" s="8"/>
      <c r="K4923" s="8"/>
      <c r="L4923" s="8"/>
      <c r="M4923" s="8"/>
      <c r="N4923" s="8" t="s">
        <v>16274</v>
      </c>
      <c r="O4923" s="8"/>
      <c r="P4923" s="8"/>
      <c r="Q4923" s="8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  <c r="AY4923" s="8"/>
      <c r="AZ4923" s="8"/>
      <c r="BA4923" s="8"/>
      <c r="BB4923" s="8"/>
      <c r="BC4923" s="8"/>
      <c r="BD4923" s="8"/>
      <c r="BE4923" s="8"/>
      <c r="BF4923" s="8"/>
      <c r="BG4923" s="8"/>
      <c r="BH4923" s="8"/>
      <c r="BI4923" s="8"/>
      <c r="BJ4923" s="8"/>
      <c r="BK4923" s="8"/>
      <c r="BL4923" s="8"/>
      <c r="BM4923" s="8"/>
      <c r="BN4923" s="8"/>
      <c r="BO4923" s="8"/>
      <c r="BP4923" s="8"/>
      <c r="BQ4923" s="8"/>
      <c r="BR4923" s="8"/>
      <c r="BS4923" s="8"/>
      <c r="BT4923" s="8"/>
      <c r="BU4923" s="8"/>
      <c r="BV4923" s="8"/>
      <c r="BW4923" s="8"/>
      <c r="BX4923" s="8"/>
      <c r="BY4923" s="8"/>
    </row>
    <row r="4924" spans="1:77" x14ac:dyDescent="0.2">
      <c r="A4924" s="8" t="s">
        <v>18391</v>
      </c>
      <c r="B4924" s="5"/>
      <c r="C4924" s="8" t="s">
        <v>18392</v>
      </c>
      <c r="D4924" s="5" t="s">
        <v>16399</v>
      </c>
      <c r="E4924" s="8" t="s">
        <v>18185</v>
      </c>
      <c r="F4924" s="5" t="s">
        <v>826</v>
      </c>
      <c r="G4924" s="8" t="s">
        <v>15729</v>
      </c>
      <c r="H4924" s="8" t="s">
        <v>2326</v>
      </c>
      <c r="I4924" s="8" t="s">
        <v>18393</v>
      </c>
      <c r="J4924" s="8"/>
      <c r="K4924" s="8"/>
      <c r="L4924" s="8"/>
      <c r="M4924" s="8"/>
      <c r="N4924" s="8" t="s">
        <v>16274</v>
      </c>
      <c r="O4924" s="8"/>
      <c r="P4924" s="8"/>
      <c r="Q4924" s="8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  <c r="AY4924" s="8"/>
      <c r="AZ4924" s="8"/>
      <c r="BA4924" s="8"/>
      <c r="BB4924" s="8"/>
      <c r="BC4924" s="8"/>
      <c r="BD4924" s="8"/>
      <c r="BE4924" s="8"/>
      <c r="BF4924" s="8"/>
      <c r="BG4924" s="8"/>
      <c r="BH4924" s="8"/>
      <c r="BI4924" s="8"/>
      <c r="BJ4924" s="8"/>
      <c r="BK4924" s="8"/>
      <c r="BL4924" s="8"/>
      <c r="BM4924" s="8"/>
      <c r="BN4924" s="8"/>
      <c r="BO4924" s="8"/>
      <c r="BP4924" s="8"/>
      <c r="BQ4924" s="8"/>
      <c r="BR4924" s="8"/>
      <c r="BS4924" s="8"/>
      <c r="BT4924" s="8"/>
      <c r="BU4924" s="8"/>
      <c r="BV4924" s="8"/>
      <c r="BW4924" s="8"/>
      <c r="BX4924" s="8"/>
      <c r="BY4924" s="8"/>
    </row>
    <row r="4925" spans="1:77" x14ac:dyDescent="0.2">
      <c r="A4925" s="8" t="s">
        <v>18394</v>
      </c>
      <c r="B4925" s="5"/>
      <c r="C4925" s="8" t="s">
        <v>18395</v>
      </c>
      <c r="D4925" s="5" t="s">
        <v>16399</v>
      </c>
      <c r="E4925" s="8" t="s">
        <v>18185</v>
      </c>
      <c r="F4925" s="5" t="s">
        <v>826</v>
      </c>
      <c r="G4925" s="8" t="s">
        <v>15729</v>
      </c>
      <c r="H4925" s="8" t="s">
        <v>2326</v>
      </c>
      <c r="I4925" s="8" t="s">
        <v>18396</v>
      </c>
      <c r="J4925" s="8"/>
      <c r="K4925" s="8"/>
      <c r="L4925" s="8"/>
      <c r="M4925" s="8"/>
      <c r="N4925" s="8" t="s">
        <v>16274</v>
      </c>
      <c r="O4925" s="8"/>
      <c r="P4925" s="8"/>
      <c r="Q4925" s="8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  <c r="AY4925" s="8"/>
      <c r="AZ4925" s="8"/>
      <c r="BA4925" s="8"/>
      <c r="BB4925" s="8"/>
      <c r="BC4925" s="8"/>
      <c r="BD4925" s="8"/>
      <c r="BE4925" s="8"/>
      <c r="BF4925" s="8"/>
      <c r="BG4925" s="8"/>
      <c r="BH4925" s="8"/>
      <c r="BI4925" s="8"/>
      <c r="BJ4925" s="8"/>
      <c r="BK4925" s="8"/>
      <c r="BL4925" s="8"/>
      <c r="BM4925" s="8"/>
      <c r="BN4925" s="8"/>
      <c r="BO4925" s="8"/>
      <c r="BP4925" s="8"/>
      <c r="BQ4925" s="8"/>
      <c r="BR4925" s="8"/>
      <c r="BS4925" s="8"/>
      <c r="BT4925" s="8"/>
      <c r="BU4925" s="8"/>
      <c r="BV4925" s="8"/>
      <c r="BW4925" s="8"/>
      <c r="BX4925" s="8"/>
      <c r="BY4925" s="8"/>
    </row>
    <row r="4926" spans="1:77" x14ac:dyDescent="0.2">
      <c r="A4926" s="8" t="s">
        <v>18397</v>
      </c>
      <c r="B4926" s="5"/>
      <c r="C4926" s="8" t="s">
        <v>18398</v>
      </c>
      <c r="D4926" s="5" t="s">
        <v>16399</v>
      </c>
      <c r="E4926" s="8" t="s">
        <v>18185</v>
      </c>
      <c r="F4926" s="5" t="s">
        <v>826</v>
      </c>
      <c r="G4926" s="8" t="s">
        <v>15729</v>
      </c>
      <c r="H4926" s="8" t="s">
        <v>2326</v>
      </c>
      <c r="I4926" s="8" t="s">
        <v>18399</v>
      </c>
      <c r="J4926" s="8"/>
      <c r="K4926" s="8"/>
      <c r="L4926" s="8"/>
      <c r="M4926" s="8"/>
      <c r="N4926" s="8" t="s">
        <v>16274</v>
      </c>
      <c r="O4926" s="8"/>
      <c r="P4926" s="8"/>
      <c r="Q4926" s="8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  <c r="AY4926" s="8"/>
      <c r="AZ4926" s="8"/>
      <c r="BA4926" s="8"/>
      <c r="BB4926" s="8"/>
      <c r="BC4926" s="8"/>
      <c r="BD4926" s="8"/>
      <c r="BE4926" s="8"/>
      <c r="BF4926" s="8"/>
      <c r="BG4926" s="8"/>
      <c r="BH4926" s="8"/>
      <c r="BI4926" s="8"/>
      <c r="BJ4926" s="8"/>
      <c r="BK4926" s="8"/>
      <c r="BL4926" s="8"/>
      <c r="BM4926" s="8"/>
      <c r="BN4926" s="8"/>
      <c r="BO4926" s="8"/>
      <c r="BP4926" s="8"/>
      <c r="BQ4926" s="8"/>
      <c r="BR4926" s="8"/>
      <c r="BS4926" s="8"/>
      <c r="BT4926" s="8"/>
      <c r="BU4926" s="8"/>
      <c r="BV4926" s="8"/>
      <c r="BW4926" s="8"/>
      <c r="BX4926" s="8"/>
      <c r="BY4926" s="8"/>
    </row>
    <row r="4927" spans="1:77" x14ac:dyDescent="0.2">
      <c r="A4927" s="8" t="s">
        <v>18400</v>
      </c>
      <c r="B4927" s="5"/>
      <c r="C4927" s="8" t="s">
        <v>18401</v>
      </c>
      <c r="D4927" s="5" t="s">
        <v>16399</v>
      </c>
      <c r="E4927" s="8" t="s">
        <v>18185</v>
      </c>
      <c r="F4927" s="5" t="s">
        <v>826</v>
      </c>
      <c r="G4927" s="8" t="s">
        <v>15729</v>
      </c>
      <c r="H4927" s="8" t="s">
        <v>2326</v>
      </c>
      <c r="I4927" s="8" t="s">
        <v>18402</v>
      </c>
      <c r="J4927" s="8"/>
      <c r="K4927" s="8"/>
      <c r="L4927" s="8"/>
      <c r="M4927" s="8"/>
      <c r="N4927" s="8" t="s">
        <v>16274</v>
      </c>
      <c r="O4927" s="8"/>
      <c r="P4927" s="8"/>
      <c r="Q4927" s="8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  <c r="AY4927" s="8"/>
      <c r="AZ4927" s="8"/>
      <c r="BA4927" s="8"/>
      <c r="BB4927" s="8"/>
      <c r="BC4927" s="8"/>
      <c r="BD4927" s="8"/>
      <c r="BE4927" s="8"/>
      <c r="BF4927" s="8"/>
      <c r="BG4927" s="8"/>
      <c r="BH4927" s="8"/>
      <c r="BI4927" s="8"/>
      <c r="BJ4927" s="8"/>
      <c r="BK4927" s="8"/>
      <c r="BL4927" s="8"/>
      <c r="BM4927" s="8"/>
      <c r="BN4927" s="8"/>
      <c r="BO4927" s="8"/>
      <c r="BP4927" s="8"/>
      <c r="BQ4927" s="8"/>
      <c r="BR4927" s="8"/>
      <c r="BS4927" s="8"/>
      <c r="BT4927" s="8"/>
      <c r="BU4927" s="8"/>
      <c r="BV4927" s="8"/>
      <c r="BW4927" s="8"/>
      <c r="BX4927" s="8"/>
      <c r="BY4927" s="8"/>
    </row>
    <row r="4928" spans="1:77" x14ac:dyDescent="0.2">
      <c r="A4928" s="8" t="s">
        <v>18403</v>
      </c>
      <c r="B4928" s="5"/>
      <c r="C4928" s="8" t="s">
        <v>18404</v>
      </c>
      <c r="D4928" s="5" t="s">
        <v>16399</v>
      </c>
      <c r="E4928" s="8" t="s">
        <v>18185</v>
      </c>
      <c r="F4928" s="5" t="s">
        <v>826</v>
      </c>
      <c r="G4928" s="8" t="s">
        <v>15729</v>
      </c>
      <c r="H4928" s="8" t="s">
        <v>2326</v>
      </c>
      <c r="I4928" s="8" t="s">
        <v>18405</v>
      </c>
      <c r="J4928" s="8"/>
      <c r="K4928" s="8"/>
      <c r="L4928" s="8"/>
      <c r="M4928" s="8"/>
      <c r="N4928" s="8" t="s">
        <v>16274</v>
      </c>
      <c r="O4928" s="8"/>
      <c r="P4928" s="8"/>
      <c r="Q4928" s="8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  <c r="AY4928" s="8"/>
      <c r="AZ4928" s="8"/>
      <c r="BA4928" s="8"/>
      <c r="BB4928" s="8"/>
      <c r="BC4928" s="8"/>
      <c r="BD4928" s="8"/>
      <c r="BE4928" s="8"/>
      <c r="BF4928" s="8"/>
      <c r="BG4928" s="8"/>
      <c r="BH4928" s="8"/>
      <c r="BI4928" s="8"/>
      <c r="BJ4928" s="8"/>
      <c r="BK4928" s="8"/>
      <c r="BL4928" s="8"/>
      <c r="BM4928" s="8"/>
      <c r="BN4928" s="8"/>
      <c r="BO4928" s="8"/>
      <c r="BP4928" s="8"/>
      <c r="BQ4928" s="8"/>
      <c r="BR4928" s="8"/>
      <c r="BS4928" s="8"/>
      <c r="BT4928" s="8"/>
      <c r="BU4928" s="8"/>
      <c r="BV4928" s="8"/>
      <c r="BW4928" s="8"/>
      <c r="BX4928" s="8"/>
      <c r="BY4928" s="8"/>
    </row>
    <row r="4929" spans="1:77" x14ac:dyDescent="0.2">
      <c r="A4929" s="8" t="s">
        <v>18406</v>
      </c>
      <c r="B4929" s="5"/>
      <c r="C4929" s="8" t="s">
        <v>18407</v>
      </c>
      <c r="D4929" s="5" t="s">
        <v>16399</v>
      </c>
      <c r="E4929" s="8" t="s">
        <v>18185</v>
      </c>
      <c r="F4929" s="5" t="s">
        <v>826</v>
      </c>
      <c r="G4929" s="8" t="s">
        <v>15729</v>
      </c>
      <c r="H4929" s="8" t="s">
        <v>2326</v>
      </c>
      <c r="I4929" s="8" t="s">
        <v>18408</v>
      </c>
      <c r="J4929" s="8"/>
      <c r="K4929" s="8"/>
      <c r="L4929" s="8"/>
      <c r="M4929" s="8"/>
      <c r="N4929" s="8" t="s">
        <v>16274</v>
      </c>
      <c r="O4929" s="8"/>
      <c r="P4929" s="8"/>
      <c r="Q4929" s="8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  <c r="AY4929" s="8"/>
      <c r="AZ4929" s="8"/>
      <c r="BA4929" s="8"/>
      <c r="BB4929" s="8"/>
      <c r="BC4929" s="8"/>
      <c r="BD4929" s="8"/>
      <c r="BE4929" s="8"/>
      <c r="BF4929" s="8"/>
      <c r="BG4929" s="8"/>
      <c r="BH4929" s="8"/>
      <c r="BI4929" s="8"/>
      <c r="BJ4929" s="8"/>
      <c r="BK4929" s="8"/>
      <c r="BL4929" s="8"/>
      <c r="BM4929" s="8"/>
      <c r="BN4929" s="8"/>
      <c r="BO4929" s="8"/>
      <c r="BP4929" s="8"/>
      <c r="BQ4929" s="8"/>
      <c r="BR4929" s="8"/>
      <c r="BS4929" s="8"/>
      <c r="BT4929" s="8"/>
      <c r="BU4929" s="8"/>
      <c r="BV4929" s="8"/>
      <c r="BW4929" s="8"/>
      <c r="BX4929" s="8"/>
      <c r="BY4929" s="8"/>
    </row>
    <row r="4930" spans="1:77" x14ac:dyDescent="0.2">
      <c r="A4930" s="8" t="s">
        <v>18409</v>
      </c>
      <c r="B4930" s="5"/>
      <c r="C4930" s="8" t="s">
        <v>18410</v>
      </c>
      <c r="D4930" s="5" t="s">
        <v>16399</v>
      </c>
      <c r="E4930" s="8" t="s">
        <v>18185</v>
      </c>
      <c r="F4930" s="5" t="s">
        <v>826</v>
      </c>
      <c r="G4930" s="8" t="s">
        <v>15729</v>
      </c>
      <c r="H4930" s="8" t="s">
        <v>2326</v>
      </c>
      <c r="I4930" s="8" t="s">
        <v>18411</v>
      </c>
      <c r="J4930" s="8"/>
      <c r="K4930" s="8"/>
      <c r="L4930" s="8"/>
      <c r="M4930" s="8"/>
      <c r="N4930" s="8" t="s">
        <v>16274</v>
      </c>
      <c r="O4930" s="8"/>
      <c r="P4930" s="8"/>
      <c r="Q4930" s="8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  <c r="AY4930" s="8"/>
      <c r="AZ4930" s="8"/>
      <c r="BA4930" s="8"/>
      <c r="BB4930" s="8"/>
      <c r="BC4930" s="8"/>
      <c r="BD4930" s="8"/>
      <c r="BE4930" s="8"/>
      <c r="BF4930" s="8"/>
      <c r="BG4930" s="8"/>
      <c r="BH4930" s="8"/>
      <c r="BI4930" s="8"/>
      <c r="BJ4930" s="8"/>
      <c r="BK4930" s="8"/>
      <c r="BL4930" s="8"/>
      <c r="BM4930" s="8"/>
      <c r="BN4930" s="8"/>
      <c r="BO4930" s="8"/>
      <c r="BP4930" s="8"/>
      <c r="BQ4930" s="8"/>
      <c r="BR4930" s="8"/>
      <c r="BS4930" s="8"/>
      <c r="BT4930" s="8"/>
      <c r="BU4930" s="8"/>
      <c r="BV4930" s="8"/>
      <c r="BW4930" s="8"/>
      <c r="BX4930" s="8"/>
      <c r="BY4930" s="8"/>
    </row>
    <row r="4931" spans="1:77" x14ac:dyDescent="0.2">
      <c r="A4931" s="8" t="s">
        <v>18412</v>
      </c>
      <c r="B4931" s="5"/>
      <c r="C4931" s="8" t="s">
        <v>18413</v>
      </c>
      <c r="D4931" s="5" t="s">
        <v>16399</v>
      </c>
      <c r="E4931" s="8" t="s">
        <v>18185</v>
      </c>
      <c r="F4931" s="5" t="s">
        <v>826</v>
      </c>
      <c r="G4931" s="8" t="s">
        <v>15729</v>
      </c>
      <c r="H4931" s="8" t="s">
        <v>2326</v>
      </c>
      <c r="I4931" s="8" t="s">
        <v>18414</v>
      </c>
      <c r="J4931" s="8"/>
      <c r="K4931" s="8"/>
      <c r="L4931" s="8"/>
      <c r="M4931" s="8"/>
      <c r="N4931" s="8" t="s">
        <v>16274</v>
      </c>
      <c r="O4931" s="8"/>
      <c r="P4931" s="8"/>
      <c r="Q4931" s="8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  <c r="AY4931" s="8"/>
      <c r="AZ4931" s="8"/>
      <c r="BA4931" s="8"/>
      <c r="BB4931" s="8"/>
      <c r="BC4931" s="8"/>
      <c r="BD4931" s="8"/>
      <c r="BE4931" s="8"/>
      <c r="BF4931" s="8"/>
      <c r="BG4931" s="8"/>
      <c r="BH4931" s="8"/>
      <c r="BI4931" s="8"/>
      <c r="BJ4931" s="8"/>
      <c r="BK4931" s="8"/>
      <c r="BL4931" s="8"/>
      <c r="BM4931" s="8"/>
      <c r="BN4931" s="8"/>
      <c r="BO4931" s="8"/>
      <c r="BP4931" s="8"/>
      <c r="BQ4931" s="8"/>
      <c r="BR4931" s="8"/>
      <c r="BS4931" s="8"/>
      <c r="BT4931" s="8"/>
      <c r="BU4931" s="8"/>
      <c r="BV4931" s="8"/>
      <c r="BW4931" s="8"/>
      <c r="BX4931" s="8"/>
      <c r="BY4931" s="8"/>
    </row>
    <row r="4932" spans="1:77" x14ac:dyDescent="0.2">
      <c r="A4932" s="8" t="s">
        <v>18415</v>
      </c>
      <c r="B4932" s="5"/>
      <c r="C4932" s="8" t="s">
        <v>18416</v>
      </c>
      <c r="D4932" s="5" t="s">
        <v>16399</v>
      </c>
      <c r="E4932" s="8" t="s">
        <v>18185</v>
      </c>
      <c r="F4932" s="5" t="s">
        <v>826</v>
      </c>
      <c r="G4932" s="8" t="s">
        <v>15729</v>
      </c>
      <c r="H4932" s="8" t="s">
        <v>2326</v>
      </c>
      <c r="I4932" s="8" t="s">
        <v>18417</v>
      </c>
      <c r="J4932" s="8"/>
      <c r="K4932" s="8"/>
      <c r="L4932" s="8"/>
      <c r="M4932" s="8"/>
      <c r="N4932" s="8" t="s">
        <v>16274</v>
      </c>
      <c r="O4932" s="8"/>
      <c r="P4932" s="8"/>
      <c r="Q4932" s="8"/>
      <c r="R4932" s="8"/>
      <c r="S4932" s="8"/>
      <c r="T4932" s="8"/>
      <c r="U4932" s="8"/>
      <c r="V4932" s="8"/>
      <c r="W4932" s="8"/>
      <c r="X4932" s="8"/>
      <c r="Y4932" s="8"/>
      <c r="Z4932" s="8"/>
      <c r="AA4932" s="8"/>
      <c r="AB4932" s="8"/>
      <c r="AC4932" s="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  <c r="AY4932" s="8"/>
      <c r="AZ4932" s="8"/>
      <c r="BA4932" s="8"/>
      <c r="BB4932" s="8"/>
      <c r="BC4932" s="8"/>
      <c r="BD4932" s="8"/>
      <c r="BE4932" s="8"/>
      <c r="BF4932" s="8"/>
      <c r="BG4932" s="8"/>
      <c r="BH4932" s="8"/>
      <c r="BI4932" s="8"/>
      <c r="BJ4932" s="8"/>
      <c r="BK4932" s="8"/>
      <c r="BL4932" s="8"/>
      <c r="BM4932" s="8"/>
      <c r="BN4932" s="8"/>
      <c r="BO4932" s="8"/>
      <c r="BP4932" s="8"/>
      <c r="BQ4932" s="8"/>
      <c r="BR4932" s="8"/>
      <c r="BS4932" s="8"/>
      <c r="BT4932" s="8"/>
      <c r="BU4932" s="8"/>
      <c r="BV4932" s="8"/>
      <c r="BW4932" s="8"/>
      <c r="BX4932" s="8"/>
      <c r="BY4932" s="8"/>
    </row>
    <row r="4933" spans="1:77" x14ac:dyDescent="0.2">
      <c r="A4933" s="8" t="s">
        <v>18418</v>
      </c>
      <c r="B4933" s="5"/>
      <c r="C4933" s="8" t="s">
        <v>18419</v>
      </c>
      <c r="D4933" s="5" t="s">
        <v>16399</v>
      </c>
      <c r="E4933" s="8" t="s">
        <v>18185</v>
      </c>
      <c r="F4933" s="5" t="s">
        <v>826</v>
      </c>
      <c r="G4933" s="8" t="s">
        <v>15729</v>
      </c>
      <c r="H4933" s="8" t="s">
        <v>2326</v>
      </c>
      <c r="I4933" s="8" t="s">
        <v>18420</v>
      </c>
      <c r="J4933" s="8"/>
      <c r="K4933" s="8"/>
      <c r="L4933" s="8"/>
      <c r="M4933" s="8"/>
      <c r="N4933" s="8" t="s">
        <v>16274</v>
      </c>
      <c r="O4933" s="8"/>
      <c r="P4933" s="8"/>
      <c r="Q4933" s="8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  <c r="AY4933" s="8"/>
      <c r="AZ4933" s="8"/>
      <c r="BA4933" s="8"/>
      <c r="BB4933" s="8"/>
      <c r="BC4933" s="8"/>
      <c r="BD4933" s="8"/>
      <c r="BE4933" s="8"/>
      <c r="BF4933" s="8"/>
      <c r="BG4933" s="8"/>
      <c r="BH4933" s="8"/>
      <c r="BI4933" s="8"/>
      <c r="BJ4933" s="8"/>
      <c r="BK4933" s="8"/>
      <c r="BL4933" s="8"/>
      <c r="BM4933" s="8"/>
      <c r="BN4933" s="8"/>
      <c r="BO4933" s="8"/>
      <c r="BP4933" s="8"/>
      <c r="BQ4933" s="8"/>
      <c r="BR4933" s="8"/>
      <c r="BS4933" s="8"/>
      <c r="BT4933" s="8"/>
      <c r="BU4933" s="8"/>
      <c r="BV4933" s="8"/>
      <c r="BW4933" s="8"/>
      <c r="BX4933" s="8"/>
      <c r="BY4933" s="8"/>
    </row>
    <row r="4934" spans="1:77" x14ac:dyDescent="0.2">
      <c r="A4934" s="8" t="s">
        <v>18421</v>
      </c>
      <c r="B4934" s="5"/>
      <c r="C4934" s="8" t="s">
        <v>18422</v>
      </c>
      <c r="D4934" s="5" t="s">
        <v>16399</v>
      </c>
      <c r="E4934" s="8" t="s">
        <v>18185</v>
      </c>
      <c r="F4934" s="5" t="s">
        <v>826</v>
      </c>
      <c r="G4934" s="8" t="s">
        <v>15729</v>
      </c>
      <c r="H4934" s="8" t="s">
        <v>2326</v>
      </c>
      <c r="I4934" s="8" t="s">
        <v>18423</v>
      </c>
      <c r="J4934" s="8"/>
      <c r="K4934" s="8"/>
      <c r="L4934" s="8"/>
      <c r="M4934" s="8"/>
      <c r="N4934" s="8" t="s">
        <v>16274</v>
      </c>
      <c r="O4934" s="8"/>
      <c r="P4934" s="8"/>
      <c r="Q4934" s="8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  <c r="AY4934" s="8"/>
      <c r="AZ4934" s="8"/>
      <c r="BA4934" s="8"/>
      <c r="BB4934" s="8"/>
      <c r="BC4934" s="8"/>
      <c r="BD4934" s="8"/>
      <c r="BE4934" s="8"/>
      <c r="BF4934" s="8"/>
      <c r="BG4934" s="8"/>
      <c r="BH4934" s="8"/>
      <c r="BI4934" s="8"/>
      <c r="BJ4934" s="8"/>
      <c r="BK4934" s="8"/>
      <c r="BL4934" s="8"/>
      <c r="BM4934" s="8"/>
      <c r="BN4934" s="8"/>
      <c r="BO4934" s="8"/>
      <c r="BP4934" s="8"/>
      <c r="BQ4934" s="8"/>
      <c r="BR4934" s="8"/>
      <c r="BS4934" s="8"/>
      <c r="BT4934" s="8"/>
      <c r="BU4934" s="8"/>
      <c r="BV4934" s="8"/>
      <c r="BW4934" s="8"/>
      <c r="BX4934" s="8"/>
      <c r="BY4934" s="8"/>
    </row>
    <row r="4935" spans="1:77" x14ac:dyDescent="0.2">
      <c r="A4935" s="8" t="s">
        <v>18424</v>
      </c>
      <c r="B4935" s="5"/>
      <c r="C4935" s="8" t="s">
        <v>18425</v>
      </c>
      <c r="D4935" s="5" t="s">
        <v>18426</v>
      </c>
      <c r="E4935" s="8" t="s">
        <v>18427</v>
      </c>
      <c r="F4935" s="5" t="s">
        <v>826</v>
      </c>
      <c r="G4935" s="8" t="s">
        <v>15729</v>
      </c>
      <c r="H4935" s="8" t="s">
        <v>2326</v>
      </c>
      <c r="I4935" s="8" t="s">
        <v>18428</v>
      </c>
      <c r="J4935" s="8"/>
      <c r="K4935" s="8"/>
      <c r="L4935" s="8"/>
      <c r="M4935" s="8" t="s">
        <v>18429</v>
      </c>
      <c r="N4935" s="8" t="s">
        <v>18430</v>
      </c>
      <c r="O4935" s="8"/>
      <c r="P4935" s="8"/>
      <c r="Q4935" s="8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  <c r="AY4935" s="8"/>
      <c r="AZ4935" s="8"/>
      <c r="BA4935" s="8"/>
      <c r="BB4935" s="8"/>
      <c r="BC4935" s="8"/>
      <c r="BD4935" s="8"/>
      <c r="BE4935" s="8"/>
      <c r="BF4935" s="8"/>
      <c r="BG4935" s="8"/>
      <c r="BH4935" s="8"/>
      <c r="BI4935" s="8"/>
      <c r="BJ4935" s="8"/>
      <c r="BK4935" s="8"/>
      <c r="BL4935" s="8"/>
      <c r="BM4935" s="8"/>
      <c r="BN4935" s="8"/>
      <c r="BO4935" s="8"/>
      <c r="BP4935" s="8"/>
      <c r="BQ4935" s="8"/>
      <c r="BR4935" s="8"/>
      <c r="BS4935" s="8"/>
      <c r="BT4935" s="8"/>
      <c r="BU4935" s="8"/>
      <c r="BV4935" s="8"/>
      <c r="BW4935" s="8"/>
      <c r="BX4935" s="8"/>
      <c r="BY4935" s="8"/>
    </row>
    <row r="4936" spans="1:77" x14ac:dyDescent="0.2">
      <c r="A4936" s="8" t="s">
        <v>18431</v>
      </c>
      <c r="B4936" s="5"/>
      <c r="C4936" s="8" t="s">
        <v>18432</v>
      </c>
      <c r="D4936" s="5" t="s">
        <v>18426</v>
      </c>
      <c r="E4936" s="8" t="s">
        <v>18433</v>
      </c>
      <c r="F4936" s="5" t="s">
        <v>826</v>
      </c>
      <c r="G4936" s="8" t="s">
        <v>15729</v>
      </c>
      <c r="H4936" s="8" t="s">
        <v>2326</v>
      </c>
      <c r="I4936" s="8" t="s">
        <v>18434</v>
      </c>
      <c r="J4936" s="8"/>
      <c r="K4936" s="8"/>
      <c r="L4936" s="8"/>
      <c r="M4936" s="8"/>
      <c r="N4936" s="8" t="s">
        <v>18430</v>
      </c>
      <c r="O4936" s="8"/>
      <c r="P4936" s="8"/>
      <c r="Q4936" s="8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  <c r="AY4936" s="8"/>
      <c r="AZ4936" s="8"/>
      <c r="BA4936" s="8"/>
      <c r="BB4936" s="8"/>
      <c r="BC4936" s="8"/>
      <c r="BD4936" s="8"/>
      <c r="BE4936" s="8"/>
      <c r="BF4936" s="8"/>
      <c r="BG4936" s="8"/>
      <c r="BH4936" s="8"/>
      <c r="BI4936" s="8"/>
      <c r="BJ4936" s="8"/>
      <c r="BK4936" s="8"/>
      <c r="BL4936" s="8"/>
      <c r="BM4936" s="8"/>
      <c r="BN4936" s="8"/>
      <c r="BO4936" s="8"/>
      <c r="BP4936" s="8"/>
      <c r="BQ4936" s="8"/>
      <c r="BR4936" s="8"/>
      <c r="BS4936" s="8"/>
      <c r="BT4936" s="8"/>
      <c r="BU4936" s="8"/>
      <c r="BV4936" s="8"/>
      <c r="BW4936" s="8"/>
      <c r="BX4936" s="8"/>
      <c r="BY4936" s="8"/>
    </row>
    <row r="4937" spans="1:77" x14ac:dyDescent="0.2">
      <c r="A4937" s="8" t="s">
        <v>18435</v>
      </c>
      <c r="B4937" s="5"/>
      <c r="C4937" s="8" t="s">
        <v>18436</v>
      </c>
      <c r="D4937" s="5" t="s">
        <v>18437</v>
      </c>
      <c r="E4937" s="8" t="s">
        <v>18438</v>
      </c>
      <c r="F4937" s="5" t="s">
        <v>826</v>
      </c>
      <c r="G4937" s="8" t="s">
        <v>15729</v>
      </c>
      <c r="H4937" s="8" t="s">
        <v>2326</v>
      </c>
      <c r="I4937" s="8" t="s">
        <v>18439</v>
      </c>
      <c r="J4937" s="8"/>
      <c r="K4937" s="8"/>
      <c r="L4937" s="8" t="s">
        <v>18440</v>
      </c>
      <c r="M4937" s="8" t="s">
        <v>18441</v>
      </c>
      <c r="N4937" s="8" t="s">
        <v>18442</v>
      </c>
      <c r="O4937" s="8"/>
      <c r="P4937" s="8"/>
      <c r="Q4937" s="8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  <c r="AY4937" s="8"/>
      <c r="AZ4937" s="8"/>
      <c r="BA4937" s="8"/>
      <c r="BB4937" s="8"/>
      <c r="BC4937" s="8"/>
      <c r="BD4937" s="8"/>
      <c r="BE4937" s="8"/>
      <c r="BF4937" s="8"/>
      <c r="BG4937" s="8"/>
      <c r="BH4937" s="8"/>
      <c r="BI4937" s="8"/>
      <c r="BJ4937" s="8"/>
      <c r="BK4937" s="8"/>
      <c r="BL4937" s="8"/>
      <c r="BM4937" s="8"/>
      <c r="BN4937" s="8"/>
      <c r="BO4937" s="8"/>
      <c r="BP4937" s="8"/>
      <c r="BQ4937" s="8"/>
      <c r="BR4937" s="8"/>
      <c r="BS4937" s="8"/>
      <c r="BT4937" s="8"/>
      <c r="BU4937" s="8"/>
      <c r="BV4937" s="8"/>
      <c r="BW4937" s="8"/>
      <c r="BX4937" s="8"/>
      <c r="BY4937" s="8"/>
    </row>
    <row r="4938" spans="1:77" x14ac:dyDescent="0.2">
      <c r="A4938" s="8" t="s">
        <v>18443</v>
      </c>
      <c r="B4938" s="5"/>
      <c r="C4938" s="8" t="s">
        <v>18444</v>
      </c>
      <c r="D4938" s="5"/>
      <c r="E4938" s="8"/>
      <c r="F4938" s="5" t="s">
        <v>826</v>
      </c>
      <c r="G4938" s="8" t="s">
        <v>15729</v>
      </c>
      <c r="H4938" s="8" t="s">
        <v>2326</v>
      </c>
      <c r="I4938" s="8" t="s">
        <v>18445</v>
      </c>
      <c r="J4938" s="8"/>
      <c r="K4938" s="8"/>
      <c r="L4938" s="8"/>
      <c r="M4938" s="8"/>
      <c r="N4938" s="8"/>
      <c r="O4938" s="8"/>
      <c r="P4938" s="8"/>
      <c r="Q4938" s="8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  <c r="AY4938" s="8"/>
      <c r="AZ4938" s="8"/>
      <c r="BA4938" s="8"/>
      <c r="BB4938" s="8"/>
      <c r="BC4938" s="8"/>
      <c r="BD4938" s="8"/>
      <c r="BE4938" s="8"/>
      <c r="BF4938" s="8"/>
      <c r="BG4938" s="8"/>
      <c r="BH4938" s="8"/>
      <c r="BI4938" s="8"/>
      <c r="BJ4938" s="8"/>
      <c r="BK4938" s="8"/>
      <c r="BL4938" s="8"/>
      <c r="BM4938" s="8"/>
      <c r="BN4938" s="8"/>
      <c r="BO4938" s="8"/>
      <c r="BP4938" s="8"/>
      <c r="BQ4938" s="8"/>
      <c r="BR4938" s="8"/>
      <c r="BS4938" s="8"/>
      <c r="BT4938" s="8"/>
      <c r="BU4938" s="8"/>
      <c r="BV4938" s="8"/>
      <c r="BW4938" s="8"/>
      <c r="BX4938" s="8"/>
      <c r="BY4938" s="8"/>
    </row>
    <row r="4939" spans="1:77" x14ac:dyDescent="0.2">
      <c r="A4939" s="8" t="s">
        <v>18446</v>
      </c>
      <c r="B4939" s="5"/>
      <c r="C4939" s="8" t="s">
        <v>18447</v>
      </c>
      <c r="D4939" s="5" t="s">
        <v>18448</v>
      </c>
      <c r="E4939" s="8" t="s">
        <v>16299</v>
      </c>
      <c r="F4939" s="5" t="s">
        <v>826</v>
      </c>
      <c r="G4939" s="8" t="s">
        <v>15729</v>
      </c>
      <c r="H4939" s="8" t="s">
        <v>2326</v>
      </c>
      <c r="I4939" s="8" t="s">
        <v>18449</v>
      </c>
      <c r="J4939" s="8"/>
      <c r="K4939" s="8"/>
      <c r="L4939" s="8"/>
      <c r="M4939" s="8"/>
      <c r="N4939" s="8"/>
      <c r="O4939" s="8"/>
      <c r="P4939" s="8"/>
      <c r="Q4939" s="8"/>
      <c r="R4939" s="8"/>
      <c r="S4939" s="8"/>
      <c r="T4939" s="8"/>
      <c r="U4939" s="8"/>
      <c r="V4939" s="8"/>
      <c r="W4939" s="8"/>
      <c r="X4939" s="8"/>
      <c r="Y4939" s="8"/>
      <c r="Z4939" s="8"/>
      <c r="AA4939" s="8"/>
      <c r="AB4939" s="8"/>
      <c r="AC4939" s="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  <c r="AY4939" s="8"/>
      <c r="AZ4939" s="8"/>
      <c r="BA4939" s="8"/>
      <c r="BB4939" s="8"/>
      <c r="BC4939" s="8"/>
      <c r="BD4939" s="8"/>
      <c r="BE4939" s="8"/>
      <c r="BF4939" s="8"/>
      <c r="BG4939" s="8"/>
      <c r="BH4939" s="8"/>
      <c r="BI4939" s="8"/>
      <c r="BJ4939" s="8"/>
      <c r="BK4939" s="8"/>
      <c r="BL4939" s="8"/>
      <c r="BM4939" s="8"/>
      <c r="BN4939" s="8"/>
      <c r="BO4939" s="8"/>
      <c r="BP4939" s="8"/>
      <c r="BQ4939" s="8"/>
      <c r="BR4939" s="8"/>
      <c r="BS4939" s="8"/>
      <c r="BT4939" s="8"/>
      <c r="BU4939" s="8"/>
      <c r="BV4939" s="8"/>
      <c r="BW4939" s="8"/>
      <c r="BX4939" s="8"/>
      <c r="BY4939" s="8"/>
    </row>
    <row r="4940" spans="1:77" x14ac:dyDescent="0.2">
      <c r="A4940" s="8" t="s">
        <v>18450</v>
      </c>
      <c r="B4940" s="5"/>
      <c r="C4940" s="8" t="s">
        <v>18451</v>
      </c>
      <c r="D4940" s="5"/>
      <c r="E4940" s="8" t="s">
        <v>16299</v>
      </c>
      <c r="F4940" s="5" t="s">
        <v>826</v>
      </c>
      <c r="G4940" s="8" t="s">
        <v>15729</v>
      </c>
      <c r="H4940" s="8" t="s">
        <v>2326</v>
      </c>
      <c r="I4940" s="8"/>
      <c r="J4940" s="8"/>
      <c r="K4940" s="8"/>
      <c r="L4940" s="8"/>
      <c r="M4940" s="8" t="s">
        <v>18452</v>
      </c>
      <c r="N4940" s="8"/>
      <c r="O4940" s="8"/>
      <c r="P4940" s="8"/>
      <c r="Q4940" s="8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  <c r="AY4940" s="8"/>
      <c r="AZ4940" s="8"/>
      <c r="BA4940" s="8"/>
      <c r="BB4940" s="8"/>
      <c r="BC4940" s="8"/>
      <c r="BD4940" s="8"/>
      <c r="BE4940" s="8"/>
      <c r="BF4940" s="8"/>
      <c r="BG4940" s="8"/>
      <c r="BH4940" s="8"/>
      <c r="BI4940" s="8"/>
      <c r="BJ4940" s="8"/>
      <c r="BK4940" s="8"/>
      <c r="BL4940" s="8"/>
      <c r="BM4940" s="8"/>
      <c r="BN4940" s="8"/>
      <c r="BO4940" s="8"/>
      <c r="BP4940" s="8"/>
      <c r="BQ4940" s="8"/>
      <c r="BR4940" s="8"/>
      <c r="BS4940" s="8"/>
      <c r="BT4940" s="8"/>
      <c r="BU4940" s="8"/>
      <c r="BV4940" s="8"/>
      <c r="BW4940" s="8"/>
      <c r="BX4940" s="8"/>
      <c r="BY4940" s="8"/>
    </row>
    <row r="4941" spans="1:77" x14ac:dyDescent="0.2">
      <c r="A4941" s="8" t="s">
        <v>18453</v>
      </c>
      <c r="B4941" s="5"/>
      <c r="C4941" s="8" t="s">
        <v>18454</v>
      </c>
      <c r="D4941" s="5" t="s">
        <v>18455</v>
      </c>
      <c r="E4941" s="8" t="s">
        <v>17476</v>
      </c>
      <c r="F4941" s="5" t="s">
        <v>826</v>
      </c>
      <c r="G4941" s="8" t="s">
        <v>15729</v>
      </c>
      <c r="H4941" s="8" t="s">
        <v>2326</v>
      </c>
      <c r="I4941" s="8" t="s">
        <v>18456</v>
      </c>
      <c r="J4941" s="8"/>
      <c r="K4941" s="8"/>
      <c r="L4941" s="8"/>
      <c r="M4941" s="8"/>
      <c r="N4941" s="8" t="s">
        <v>18457</v>
      </c>
      <c r="O4941" s="8"/>
      <c r="P4941" s="8"/>
      <c r="Q4941" s="8"/>
      <c r="R4941" s="8"/>
      <c r="S4941" s="8"/>
      <c r="T4941" s="8"/>
      <c r="U4941" s="8"/>
      <c r="V4941" s="8"/>
      <c r="W4941" s="8"/>
      <c r="X4941" s="8"/>
      <c r="Y4941" s="8"/>
      <c r="Z4941" s="8"/>
      <c r="AA4941" s="8"/>
      <c r="AB4941" s="8"/>
      <c r="AC4941" s="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  <c r="AY4941" s="8"/>
      <c r="AZ4941" s="8"/>
      <c r="BA4941" s="8"/>
      <c r="BB4941" s="8"/>
      <c r="BC4941" s="8"/>
      <c r="BD4941" s="8"/>
      <c r="BE4941" s="8"/>
      <c r="BF4941" s="8"/>
      <c r="BG4941" s="8"/>
      <c r="BH4941" s="8"/>
      <c r="BI4941" s="8"/>
      <c r="BJ4941" s="8"/>
      <c r="BK4941" s="8"/>
      <c r="BL4941" s="8"/>
      <c r="BM4941" s="8"/>
      <c r="BN4941" s="8"/>
      <c r="BO4941" s="8"/>
      <c r="BP4941" s="8"/>
      <c r="BQ4941" s="8"/>
      <c r="BR4941" s="8"/>
      <c r="BS4941" s="8"/>
      <c r="BT4941" s="8"/>
      <c r="BU4941" s="8"/>
      <c r="BV4941" s="8"/>
      <c r="BW4941" s="8"/>
      <c r="BX4941" s="8"/>
      <c r="BY4941" s="8"/>
    </row>
    <row r="4942" spans="1:77" x14ac:dyDescent="0.2">
      <c r="A4942" s="8" t="s">
        <v>18458</v>
      </c>
      <c r="B4942" s="5"/>
      <c r="C4942" s="8" t="s">
        <v>18459</v>
      </c>
      <c r="D4942" s="5" t="s">
        <v>16264</v>
      </c>
      <c r="E4942" s="8" t="s">
        <v>16124</v>
      </c>
      <c r="F4942" s="5" t="s">
        <v>826</v>
      </c>
      <c r="G4942" s="8" t="s">
        <v>15729</v>
      </c>
      <c r="H4942" s="8" t="s">
        <v>2326</v>
      </c>
      <c r="I4942" s="8" t="s">
        <v>18460</v>
      </c>
      <c r="J4942" s="8"/>
      <c r="K4942" s="8"/>
      <c r="L4942" s="8"/>
      <c r="M4942" s="8" t="s">
        <v>18461</v>
      </c>
      <c r="N4942" s="8" t="s">
        <v>16267</v>
      </c>
      <c r="O4942" s="8"/>
      <c r="P4942" s="8"/>
      <c r="Q4942" s="8"/>
      <c r="R4942" s="8"/>
      <c r="S4942" s="8"/>
      <c r="T4942" s="8"/>
      <c r="U4942" s="8"/>
      <c r="V4942" s="8"/>
      <c r="W4942" s="8"/>
      <c r="X4942" s="8"/>
      <c r="Y4942" s="8"/>
      <c r="Z4942" s="8"/>
      <c r="AA4942" s="8"/>
      <c r="AB4942" s="8"/>
      <c r="AC4942" s="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  <c r="AY4942" s="8"/>
      <c r="AZ4942" s="8"/>
      <c r="BA4942" s="8"/>
      <c r="BB4942" s="8"/>
      <c r="BC4942" s="8"/>
      <c r="BD4942" s="8"/>
      <c r="BE4942" s="8"/>
      <c r="BF4942" s="8"/>
      <c r="BG4942" s="8"/>
      <c r="BH4942" s="8"/>
      <c r="BI4942" s="8"/>
      <c r="BJ4942" s="8"/>
      <c r="BK4942" s="8"/>
      <c r="BL4942" s="8"/>
      <c r="BM4942" s="8"/>
      <c r="BN4942" s="8"/>
      <c r="BO4942" s="8"/>
      <c r="BP4942" s="8"/>
      <c r="BQ4942" s="8"/>
      <c r="BR4942" s="8"/>
      <c r="BS4942" s="8"/>
      <c r="BT4942" s="8"/>
      <c r="BU4942" s="8"/>
      <c r="BV4942" s="8"/>
      <c r="BW4942" s="8"/>
      <c r="BX4942" s="8"/>
      <c r="BY4942" s="8"/>
    </row>
    <row r="4943" spans="1:77" x14ac:dyDescent="0.2">
      <c r="A4943" s="8" t="s">
        <v>18462</v>
      </c>
      <c r="B4943" s="5"/>
      <c r="C4943" s="8" t="s">
        <v>18463</v>
      </c>
      <c r="D4943" s="5" t="s">
        <v>16264</v>
      </c>
      <c r="E4943" s="8" t="s">
        <v>16124</v>
      </c>
      <c r="F4943" s="5" t="s">
        <v>826</v>
      </c>
      <c r="G4943" s="8" t="s">
        <v>15729</v>
      </c>
      <c r="H4943" s="8" t="s">
        <v>2326</v>
      </c>
      <c r="I4943" s="8" t="s">
        <v>18464</v>
      </c>
      <c r="J4943" s="8"/>
      <c r="K4943" s="8"/>
      <c r="L4943" s="8"/>
      <c r="M4943" s="8"/>
      <c r="N4943" s="8" t="s">
        <v>18465</v>
      </c>
      <c r="O4943" s="8"/>
      <c r="P4943" s="8"/>
      <c r="Q4943" s="8"/>
      <c r="R4943" s="8"/>
      <c r="S4943" s="8"/>
      <c r="T4943" s="8"/>
      <c r="U4943" s="8"/>
      <c r="V4943" s="8"/>
      <c r="W4943" s="8"/>
      <c r="X4943" s="8"/>
      <c r="Y4943" s="8"/>
      <c r="Z4943" s="8"/>
      <c r="AA4943" s="8"/>
      <c r="AB4943" s="8"/>
      <c r="AC4943" s="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  <c r="AY4943" s="8"/>
      <c r="AZ4943" s="8"/>
      <c r="BA4943" s="8"/>
      <c r="BB4943" s="8"/>
      <c r="BC4943" s="8"/>
      <c r="BD4943" s="8"/>
      <c r="BE4943" s="8"/>
      <c r="BF4943" s="8"/>
      <c r="BG4943" s="8"/>
      <c r="BH4943" s="8"/>
      <c r="BI4943" s="8"/>
      <c r="BJ4943" s="8"/>
      <c r="BK4943" s="8"/>
      <c r="BL4943" s="8"/>
      <c r="BM4943" s="8"/>
      <c r="BN4943" s="8"/>
      <c r="BO4943" s="8"/>
      <c r="BP4943" s="8"/>
      <c r="BQ4943" s="8"/>
      <c r="BR4943" s="8"/>
      <c r="BS4943" s="8"/>
      <c r="BT4943" s="8"/>
      <c r="BU4943" s="8"/>
      <c r="BV4943" s="8"/>
      <c r="BW4943" s="8"/>
      <c r="BX4943" s="8"/>
      <c r="BY4943" s="8"/>
    </row>
    <row r="4944" spans="1:77" x14ac:dyDescent="0.2">
      <c r="A4944" s="8" t="s">
        <v>18466</v>
      </c>
      <c r="B4944" s="5"/>
      <c r="C4944" s="8" t="s">
        <v>18467</v>
      </c>
      <c r="D4944" s="5" t="s">
        <v>16264</v>
      </c>
      <c r="E4944" s="8" t="s">
        <v>16124</v>
      </c>
      <c r="F4944" s="5" t="s">
        <v>826</v>
      </c>
      <c r="G4944" s="8" t="s">
        <v>15729</v>
      </c>
      <c r="H4944" s="8" t="s">
        <v>2326</v>
      </c>
      <c r="I4944" s="8" t="s">
        <v>18468</v>
      </c>
      <c r="J4944" s="8"/>
      <c r="K4944" s="8"/>
      <c r="L4944" s="8"/>
      <c r="M4944" s="8"/>
      <c r="N4944" s="8" t="s">
        <v>18465</v>
      </c>
      <c r="O4944" s="8"/>
      <c r="P4944" s="8"/>
      <c r="Q4944" s="8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  <c r="AY4944" s="8"/>
      <c r="AZ4944" s="8"/>
      <c r="BA4944" s="8"/>
      <c r="BB4944" s="8"/>
      <c r="BC4944" s="8"/>
      <c r="BD4944" s="8"/>
      <c r="BE4944" s="8"/>
      <c r="BF4944" s="8"/>
      <c r="BG4944" s="8"/>
      <c r="BH4944" s="8"/>
      <c r="BI4944" s="8"/>
      <c r="BJ4944" s="8"/>
      <c r="BK4944" s="8"/>
      <c r="BL4944" s="8"/>
      <c r="BM4944" s="8"/>
      <c r="BN4944" s="8"/>
      <c r="BO4944" s="8"/>
      <c r="BP4944" s="8"/>
      <c r="BQ4944" s="8"/>
      <c r="BR4944" s="8"/>
      <c r="BS4944" s="8"/>
      <c r="BT4944" s="8"/>
      <c r="BU4944" s="8"/>
      <c r="BV4944" s="8"/>
      <c r="BW4944" s="8"/>
      <c r="BX4944" s="8"/>
      <c r="BY4944" s="8"/>
    </row>
    <row r="4945" spans="1:77" x14ac:dyDescent="0.2">
      <c r="A4945" s="8" t="s">
        <v>18469</v>
      </c>
      <c r="B4945" s="5"/>
      <c r="C4945" s="8" t="s">
        <v>18470</v>
      </c>
      <c r="D4945" s="5" t="s">
        <v>16264</v>
      </c>
      <c r="E4945" s="8" t="s">
        <v>16124</v>
      </c>
      <c r="F4945" s="5" t="s">
        <v>826</v>
      </c>
      <c r="G4945" s="8" t="s">
        <v>15729</v>
      </c>
      <c r="H4945" s="8" t="s">
        <v>2326</v>
      </c>
      <c r="I4945" s="8" t="s">
        <v>18471</v>
      </c>
      <c r="J4945" s="8"/>
      <c r="K4945" s="8"/>
      <c r="L4945" s="8"/>
      <c r="M4945" s="8"/>
      <c r="N4945" s="8" t="s">
        <v>18465</v>
      </c>
      <c r="O4945" s="8"/>
      <c r="P4945" s="8"/>
      <c r="Q4945" s="8"/>
      <c r="R4945" s="8"/>
      <c r="S4945" s="8"/>
      <c r="T4945" s="8"/>
      <c r="U4945" s="8"/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  <c r="AY4945" s="8"/>
      <c r="AZ4945" s="8"/>
      <c r="BA4945" s="8"/>
      <c r="BB4945" s="8"/>
      <c r="BC4945" s="8"/>
      <c r="BD4945" s="8"/>
      <c r="BE4945" s="8"/>
      <c r="BF4945" s="8"/>
      <c r="BG4945" s="8"/>
      <c r="BH4945" s="8"/>
      <c r="BI4945" s="8"/>
      <c r="BJ4945" s="8"/>
      <c r="BK4945" s="8"/>
      <c r="BL4945" s="8"/>
      <c r="BM4945" s="8"/>
      <c r="BN4945" s="8"/>
      <c r="BO4945" s="8"/>
      <c r="BP4945" s="8"/>
      <c r="BQ4945" s="8"/>
      <c r="BR4945" s="8"/>
      <c r="BS4945" s="8"/>
      <c r="BT4945" s="8"/>
      <c r="BU4945" s="8"/>
      <c r="BV4945" s="8"/>
      <c r="BW4945" s="8"/>
      <c r="BX4945" s="8"/>
      <c r="BY4945" s="8"/>
    </row>
    <row r="4946" spans="1:77" x14ac:dyDescent="0.2">
      <c r="A4946" s="8" t="s">
        <v>18472</v>
      </c>
      <c r="B4946" s="5"/>
      <c r="C4946" s="8" t="s">
        <v>18473</v>
      </c>
      <c r="D4946" s="5" t="s">
        <v>16264</v>
      </c>
      <c r="E4946" s="8" t="s">
        <v>16124</v>
      </c>
      <c r="F4946" s="5" t="s">
        <v>826</v>
      </c>
      <c r="G4946" s="8" t="s">
        <v>15729</v>
      </c>
      <c r="H4946" s="8" t="s">
        <v>2326</v>
      </c>
      <c r="I4946" s="8" t="s">
        <v>18474</v>
      </c>
      <c r="J4946" s="8"/>
      <c r="K4946" s="8"/>
      <c r="L4946" s="8"/>
      <c r="M4946" s="8"/>
      <c r="N4946" s="8" t="s">
        <v>18465</v>
      </c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  <c r="AY4946" s="8"/>
      <c r="AZ4946" s="8"/>
      <c r="BA4946" s="8"/>
      <c r="BB4946" s="8"/>
      <c r="BC4946" s="8"/>
      <c r="BD4946" s="8"/>
      <c r="BE4946" s="8"/>
      <c r="BF4946" s="8"/>
      <c r="BG4946" s="8"/>
      <c r="BH4946" s="8"/>
      <c r="BI4946" s="8"/>
      <c r="BJ4946" s="8"/>
      <c r="BK4946" s="8"/>
      <c r="BL4946" s="8"/>
      <c r="BM4946" s="8"/>
      <c r="BN4946" s="8"/>
      <c r="BO4946" s="8"/>
      <c r="BP4946" s="8"/>
      <c r="BQ4946" s="8"/>
      <c r="BR4946" s="8"/>
      <c r="BS4946" s="8"/>
      <c r="BT4946" s="8"/>
      <c r="BU4946" s="8"/>
      <c r="BV4946" s="8"/>
      <c r="BW4946" s="8"/>
      <c r="BX4946" s="8"/>
      <c r="BY4946" s="8"/>
    </row>
    <row r="4947" spans="1:77" x14ac:dyDescent="0.2">
      <c r="A4947" s="8" t="s">
        <v>18475</v>
      </c>
      <c r="B4947" s="5"/>
      <c r="C4947" s="8" t="s">
        <v>18476</v>
      </c>
      <c r="D4947" s="5" t="s">
        <v>16264</v>
      </c>
      <c r="E4947" s="8" t="s">
        <v>16124</v>
      </c>
      <c r="F4947" s="5" t="s">
        <v>826</v>
      </c>
      <c r="G4947" s="8" t="s">
        <v>15729</v>
      </c>
      <c r="H4947" s="8" t="s">
        <v>2326</v>
      </c>
      <c r="I4947" s="8" t="s">
        <v>18477</v>
      </c>
      <c r="J4947" s="8"/>
      <c r="K4947" s="8"/>
      <c r="L4947" s="8"/>
      <c r="M4947" s="8"/>
      <c r="N4947" s="8" t="s">
        <v>18465</v>
      </c>
      <c r="O4947" s="8"/>
      <c r="P4947" s="8"/>
      <c r="Q4947" s="8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  <c r="AY4947" s="8"/>
      <c r="AZ4947" s="8"/>
      <c r="BA4947" s="8"/>
      <c r="BB4947" s="8"/>
      <c r="BC4947" s="8"/>
      <c r="BD4947" s="8"/>
      <c r="BE4947" s="8"/>
      <c r="BF4947" s="8"/>
      <c r="BG4947" s="8"/>
      <c r="BH4947" s="8"/>
      <c r="BI4947" s="8"/>
      <c r="BJ4947" s="8"/>
      <c r="BK4947" s="8"/>
      <c r="BL4947" s="8"/>
      <c r="BM4947" s="8"/>
      <c r="BN4947" s="8"/>
      <c r="BO4947" s="8"/>
      <c r="BP4947" s="8"/>
      <c r="BQ4947" s="8"/>
      <c r="BR4947" s="8"/>
      <c r="BS4947" s="8"/>
      <c r="BT4947" s="8"/>
      <c r="BU4947" s="8"/>
      <c r="BV4947" s="8"/>
      <c r="BW4947" s="8"/>
      <c r="BX4947" s="8"/>
      <c r="BY4947" s="8"/>
    </row>
    <row r="4948" spans="1:77" x14ac:dyDescent="0.2">
      <c r="A4948" s="8" t="s">
        <v>18478</v>
      </c>
      <c r="B4948" s="5"/>
      <c r="C4948" s="8" t="s">
        <v>18479</v>
      </c>
      <c r="D4948" s="5" t="s">
        <v>16264</v>
      </c>
      <c r="E4948" s="8" t="s">
        <v>16124</v>
      </c>
      <c r="F4948" s="5" t="s">
        <v>826</v>
      </c>
      <c r="G4948" s="8" t="s">
        <v>15729</v>
      </c>
      <c r="H4948" s="8" t="s">
        <v>2326</v>
      </c>
      <c r="I4948" s="8" t="s">
        <v>18480</v>
      </c>
      <c r="J4948" s="8"/>
      <c r="K4948" s="8"/>
      <c r="L4948" s="8"/>
      <c r="M4948" s="8"/>
      <c r="N4948" s="8" t="s">
        <v>18465</v>
      </c>
      <c r="O4948" s="8"/>
      <c r="P4948" s="8"/>
      <c r="Q4948" s="8"/>
      <c r="R4948" s="8"/>
      <c r="S4948" s="8"/>
      <c r="T4948" s="8"/>
      <c r="U4948" s="8"/>
      <c r="V4948" s="8"/>
      <c r="W4948" s="8"/>
      <c r="X4948" s="8"/>
      <c r="Y4948" s="8"/>
      <c r="Z4948" s="8"/>
      <c r="AA4948" s="8"/>
      <c r="AB4948" s="8"/>
      <c r="AC4948" s="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  <c r="AY4948" s="8"/>
      <c r="AZ4948" s="8"/>
      <c r="BA4948" s="8"/>
      <c r="BB4948" s="8"/>
      <c r="BC4948" s="8"/>
      <c r="BD4948" s="8"/>
      <c r="BE4948" s="8"/>
      <c r="BF4948" s="8"/>
      <c r="BG4948" s="8"/>
      <c r="BH4948" s="8"/>
      <c r="BI4948" s="8"/>
      <c r="BJ4948" s="8"/>
      <c r="BK4948" s="8"/>
      <c r="BL4948" s="8"/>
      <c r="BM4948" s="8"/>
      <c r="BN4948" s="8"/>
      <c r="BO4948" s="8"/>
      <c r="BP4948" s="8"/>
      <c r="BQ4948" s="8"/>
      <c r="BR4948" s="8"/>
      <c r="BS4948" s="8"/>
      <c r="BT4948" s="8"/>
      <c r="BU4948" s="8"/>
      <c r="BV4948" s="8"/>
      <c r="BW4948" s="8"/>
      <c r="BX4948" s="8"/>
      <c r="BY4948" s="8"/>
    </row>
    <row r="4949" spans="1:77" x14ac:dyDescent="0.2">
      <c r="A4949" s="8" t="s">
        <v>18481</v>
      </c>
      <c r="B4949" s="5"/>
      <c r="C4949" s="8" t="s">
        <v>18482</v>
      </c>
      <c r="D4949" s="5" t="s">
        <v>16264</v>
      </c>
      <c r="E4949" s="8" t="s">
        <v>16124</v>
      </c>
      <c r="F4949" s="5" t="s">
        <v>826</v>
      </c>
      <c r="G4949" s="8" t="s">
        <v>15729</v>
      </c>
      <c r="H4949" s="8" t="s">
        <v>2326</v>
      </c>
      <c r="I4949" s="8" t="s">
        <v>18483</v>
      </c>
      <c r="J4949" s="8"/>
      <c r="K4949" s="8"/>
      <c r="L4949" s="8"/>
      <c r="M4949" s="8"/>
      <c r="N4949" s="8" t="s">
        <v>18465</v>
      </c>
      <c r="O4949" s="8"/>
      <c r="P4949" s="8"/>
      <c r="Q4949" s="8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  <c r="AY4949" s="8"/>
      <c r="AZ4949" s="8"/>
      <c r="BA4949" s="8"/>
      <c r="BB4949" s="8"/>
      <c r="BC4949" s="8"/>
      <c r="BD4949" s="8"/>
      <c r="BE4949" s="8"/>
      <c r="BF4949" s="8"/>
      <c r="BG4949" s="8"/>
      <c r="BH4949" s="8"/>
      <c r="BI4949" s="8"/>
      <c r="BJ4949" s="8"/>
      <c r="BK4949" s="8"/>
      <c r="BL4949" s="8"/>
      <c r="BM4949" s="8"/>
      <c r="BN4949" s="8"/>
      <c r="BO4949" s="8"/>
      <c r="BP4949" s="8"/>
      <c r="BQ4949" s="8"/>
      <c r="BR4949" s="8"/>
      <c r="BS4949" s="8"/>
      <c r="BT4949" s="8"/>
      <c r="BU4949" s="8"/>
      <c r="BV4949" s="8"/>
      <c r="BW4949" s="8"/>
      <c r="BX4949" s="8"/>
      <c r="BY4949" s="8"/>
    </row>
    <row r="4950" spans="1:77" x14ac:dyDescent="0.2">
      <c r="A4950" s="8" t="s">
        <v>18484</v>
      </c>
      <c r="B4950" s="5"/>
      <c r="C4950" s="8" t="s">
        <v>18485</v>
      </c>
      <c r="D4950" s="5" t="s">
        <v>16264</v>
      </c>
      <c r="E4950" s="8" t="s">
        <v>16124</v>
      </c>
      <c r="F4950" s="5" t="s">
        <v>826</v>
      </c>
      <c r="G4950" s="8" t="s">
        <v>15729</v>
      </c>
      <c r="H4950" s="8" t="s">
        <v>2326</v>
      </c>
      <c r="I4950" s="8" t="s">
        <v>18486</v>
      </c>
      <c r="J4950" s="8"/>
      <c r="K4950" s="8"/>
      <c r="L4950" s="8"/>
      <c r="M4950" s="8"/>
      <c r="N4950" s="8" t="s">
        <v>18465</v>
      </c>
      <c r="O4950" s="8"/>
      <c r="P4950" s="8"/>
      <c r="Q4950" s="8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  <c r="AY4950" s="8"/>
      <c r="AZ4950" s="8"/>
      <c r="BA4950" s="8"/>
      <c r="BB4950" s="8"/>
      <c r="BC4950" s="8"/>
      <c r="BD4950" s="8"/>
      <c r="BE4950" s="8"/>
      <c r="BF4950" s="8"/>
      <c r="BG4950" s="8"/>
      <c r="BH4950" s="8"/>
      <c r="BI4950" s="8"/>
      <c r="BJ4950" s="8"/>
      <c r="BK4950" s="8"/>
      <c r="BL4950" s="8"/>
      <c r="BM4950" s="8"/>
      <c r="BN4950" s="8"/>
      <c r="BO4950" s="8"/>
      <c r="BP4950" s="8"/>
      <c r="BQ4950" s="8"/>
      <c r="BR4950" s="8"/>
      <c r="BS4950" s="8"/>
      <c r="BT4950" s="8"/>
      <c r="BU4950" s="8"/>
      <c r="BV4950" s="8"/>
      <c r="BW4950" s="8"/>
      <c r="BX4950" s="8"/>
      <c r="BY4950" s="8"/>
    </row>
    <row r="4951" spans="1:77" x14ac:dyDescent="0.2">
      <c r="A4951" s="8" t="s">
        <v>18487</v>
      </c>
      <c r="B4951" s="5"/>
      <c r="C4951" s="8" t="s">
        <v>18488</v>
      </c>
      <c r="D4951" s="3" t="s">
        <v>16264</v>
      </c>
      <c r="E4951" s="8" t="s">
        <v>16124</v>
      </c>
      <c r="F4951" s="5" t="s">
        <v>826</v>
      </c>
      <c r="G4951" s="8" t="s">
        <v>15729</v>
      </c>
      <c r="H4951" s="8" t="s">
        <v>2326</v>
      </c>
      <c r="I4951" s="8" t="s">
        <v>18489</v>
      </c>
      <c r="J4951" s="8"/>
      <c r="K4951" s="8"/>
      <c r="L4951" s="8"/>
      <c r="M4951" s="8"/>
      <c r="N4951" s="8" t="s">
        <v>18465</v>
      </c>
      <c r="O4951" s="8"/>
      <c r="P4951" s="8"/>
      <c r="Q4951" s="8"/>
      <c r="R4951" s="8"/>
      <c r="S4951" s="8"/>
      <c r="T4951" s="8"/>
      <c r="U4951" s="8"/>
      <c r="V4951" s="8"/>
      <c r="W4951" s="8"/>
      <c r="X4951" s="8"/>
      <c r="Y4951" s="8"/>
      <c r="Z4951" s="8"/>
      <c r="AA4951" s="8"/>
      <c r="AB4951" s="8"/>
      <c r="AC4951" s="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  <c r="AY4951" s="8"/>
      <c r="AZ4951" s="8"/>
      <c r="BA4951" s="8"/>
      <c r="BB4951" s="8"/>
      <c r="BC4951" s="8"/>
      <c r="BD4951" s="8"/>
      <c r="BE4951" s="8"/>
      <c r="BF4951" s="8"/>
      <c r="BG4951" s="8"/>
      <c r="BH4951" s="8"/>
      <c r="BI4951" s="8"/>
      <c r="BJ4951" s="8"/>
      <c r="BK4951" s="8"/>
      <c r="BL4951" s="8"/>
      <c r="BM4951" s="8"/>
      <c r="BN4951" s="8"/>
      <c r="BO4951" s="8"/>
      <c r="BP4951" s="8"/>
      <c r="BQ4951" s="8"/>
      <c r="BR4951" s="8"/>
      <c r="BS4951" s="8"/>
      <c r="BT4951" s="8"/>
      <c r="BU4951" s="8"/>
      <c r="BV4951" s="8"/>
      <c r="BW4951" s="8"/>
      <c r="BX4951" s="8"/>
      <c r="BY4951" s="8"/>
    </row>
    <row r="4952" spans="1:77" x14ac:dyDescent="0.2">
      <c r="A4952" s="8" t="s">
        <v>18490</v>
      </c>
      <c r="B4952" s="5"/>
      <c r="C4952" s="8" t="s">
        <v>18491</v>
      </c>
      <c r="D4952" s="3" t="s">
        <v>16264</v>
      </c>
      <c r="E4952" s="8" t="s">
        <v>16124</v>
      </c>
      <c r="F4952" s="2" t="s">
        <v>826</v>
      </c>
      <c r="G4952" s="8" t="s">
        <v>15729</v>
      </c>
      <c r="H4952" s="8" t="s">
        <v>2326</v>
      </c>
      <c r="I4952" s="8" t="s">
        <v>18492</v>
      </c>
      <c r="J4952" s="8"/>
      <c r="K4952" s="8"/>
      <c r="L4952" s="8"/>
      <c r="M4952" s="8"/>
      <c r="N4952" s="8" t="s">
        <v>18465</v>
      </c>
      <c r="O4952" s="8"/>
      <c r="P4952" s="8"/>
      <c r="Q4952" s="8"/>
      <c r="R4952" s="8"/>
      <c r="S4952" s="8"/>
      <c r="T4952" s="8"/>
      <c r="U4952" s="8"/>
      <c r="V4952" s="8"/>
      <c r="W4952" s="8"/>
      <c r="X4952" s="8"/>
      <c r="Y4952" s="8"/>
      <c r="Z4952" s="8"/>
      <c r="AA4952" s="8"/>
      <c r="AB4952" s="8"/>
      <c r="AC4952" s="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  <c r="AY4952" s="8"/>
      <c r="AZ4952" s="8"/>
      <c r="BA4952" s="8"/>
      <c r="BB4952" s="8"/>
      <c r="BC4952" s="8"/>
      <c r="BD4952" s="8"/>
      <c r="BE4952" s="8"/>
      <c r="BF4952" s="8"/>
      <c r="BG4952" s="8"/>
      <c r="BH4952" s="8"/>
      <c r="BI4952" s="8"/>
      <c r="BJ4952" s="8"/>
      <c r="BK4952" s="8"/>
      <c r="BL4952" s="8"/>
      <c r="BM4952" s="8"/>
      <c r="BN4952" s="8"/>
      <c r="BO4952" s="8"/>
      <c r="BP4952" s="8"/>
      <c r="BQ4952" s="8"/>
      <c r="BR4952" s="8"/>
      <c r="BS4952" s="8"/>
      <c r="BT4952" s="8"/>
      <c r="BU4952" s="8"/>
      <c r="BV4952" s="8"/>
      <c r="BW4952" s="8"/>
      <c r="BX4952" s="8"/>
      <c r="BY4952" s="8"/>
    </row>
    <row r="4953" spans="1:77" x14ac:dyDescent="0.2">
      <c r="A4953" s="8" t="s">
        <v>18493</v>
      </c>
      <c r="B4953" s="5"/>
      <c r="C4953" s="8" t="s">
        <v>18494</v>
      </c>
      <c r="D4953" s="3" t="s">
        <v>16264</v>
      </c>
      <c r="E4953" s="8" t="s">
        <v>16124</v>
      </c>
      <c r="F4953" s="2" t="s">
        <v>826</v>
      </c>
      <c r="G4953" s="8" t="s">
        <v>15729</v>
      </c>
      <c r="H4953" s="8" t="s">
        <v>2326</v>
      </c>
      <c r="I4953" s="8" t="s">
        <v>18495</v>
      </c>
      <c r="J4953" s="8"/>
      <c r="K4953" s="8"/>
      <c r="L4953" s="8"/>
      <c r="M4953" s="8"/>
      <c r="N4953" s="8" t="s">
        <v>18465</v>
      </c>
      <c r="O4953" s="8"/>
      <c r="P4953" s="8"/>
      <c r="Q4953" s="8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  <c r="AY4953" s="8"/>
      <c r="AZ4953" s="8"/>
      <c r="BA4953" s="8"/>
      <c r="BB4953" s="8"/>
      <c r="BC4953" s="8"/>
      <c r="BD4953" s="8"/>
      <c r="BE4953" s="8"/>
      <c r="BF4953" s="8"/>
      <c r="BG4953" s="8"/>
      <c r="BH4953" s="8"/>
      <c r="BI4953" s="8"/>
      <c r="BJ4953" s="8"/>
      <c r="BK4953" s="8"/>
      <c r="BL4953" s="8"/>
      <c r="BM4953" s="8"/>
      <c r="BN4953" s="8"/>
      <c r="BO4953" s="8"/>
      <c r="BP4953" s="8"/>
      <c r="BQ4953" s="8"/>
      <c r="BR4953" s="8"/>
      <c r="BS4953" s="8"/>
      <c r="BT4953" s="8"/>
      <c r="BU4953" s="8"/>
      <c r="BV4953" s="8"/>
      <c r="BW4953" s="8"/>
      <c r="BX4953" s="8"/>
      <c r="BY4953" s="8"/>
    </row>
    <row r="4954" spans="1:77" x14ac:dyDescent="0.2">
      <c r="A4954" s="8" t="s">
        <v>18496</v>
      </c>
      <c r="B4954" s="5"/>
      <c r="C4954" s="8" t="s">
        <v>18497</v>
      </c>
      <c r="D4954" s="3" t="s">
        <v>16264</v>
      </c>
      <c r="E4954" s="8" t="s">
        <v>16124</v>
      </c>
      <c r="F4954" s="2" t="s">
        <v>826</v>
      </c>
      <c r="G4954" s="8" t="s">
        <v>15729</v>
      </c>
      <c r="H4954" s="8" t="s">
        <v>2326</v>
      </c>
      <c r="I4954" s="8" t="s">
        <v>18498</v>
      </c>
      <c r="J4954" s="8"/>
      <c r="K4954" s="8"/>
      <c r="L4954" s="8"/>
      <c r="M4954" s="8"/>
      <c r="N4954" s="8" t="s">
        <v>18465</v>
      </c>
      <c r="O4954" s="8"/>
      <c r="P4954" s="8"/>
      <c r="Q4954" s="8"/>
      <c r="R4954" s="8"/>
      <c r="S4954" s="8"/>
      <c r="T4954" s="8"/>
      <c r="U4954" s="8"/>
      <c r="V4954" s="8"/>
      <c r="W4954" s="8"/>
      <c r="X4954" s="8"/>
      <c r="Y4954" s="8"/>
      <c r="Z4954" s="8"/>
      <c r="AA4954" s="8"/>
      <c r="AB4954" s="8"/>
      <c r="AC4954" s="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  <c r="AY4954" s="8"/>
      <c r="AZ4954" s="8"/>
      <c r="BA4954" s="8"/>
      <c r="BB4954" s="8"/>
      <c r="BC4954" s="8"/>
      <c r="BD4954" s="8"/>
      <c r="BE4954" s="8"/>
      <c r="BF4954" s="8"/>
      <c r="BG4954" s="8"/>
      <c r="BH4954" s="8"/>
      <c r="BI4954" s="8"/>
      <c r="BJ4954" s="8"/>
      <c r="BK4954" s="8"/>
      <c r="BL4954" s="8"/>
      <c r="BM4954" s="8"/>
      <c r="BN4954" s="8"/>
      <c r="BO4954" s="8"/>
      <c r="BP4954" s="8"/>
      <c r="BQ4954" s="8"/>
      <c r="BR4954" s="8"/>
      <c r="BS4954" s="8"/>
      <c r="BT4954" s="8"/>
      <c r="BU4954" s="8"/>
      <c r="BV4954" s="8"/>
      <c r="BW4954" s="8"/>
      <c r="BX4954" s="8"/>
      <c r="BY4954" s="8"/>
    </row>
    <row r="4955" spans="1:77" x14ac:dyDescent="0.2">
      <c r="A4955" s="8" t="s">
        <v>18499</v>
      </c>
      <c r="B4955" s="5"/>
      <c r="C4955" s="8" t="s">
        <v>18500</v>
      </c>
      <c r="D4955" s="5" t="s">
        <v>16264</v>
      </c>
      <c r="E4955" s="8" t="s">
        <v>16124</v>
      </c>
      <c r="F4955" s="2" t="s">
        <v>826</v>
      </c>
      <c r="G4955" s="8" t="s">
        <v>15729</v>
      </c>
      <c r="H4955" s="8" t="s">
        <v>2326</v>
      </c>
      <c r="I4955" s="8" t="s">
        <v>18501</v>
      </c>
      <c r="J4955" s="8"/>
      <c r="K4955" s="8"/>
      <c r="L4955" s="8"/>
      <c r="M4955" s="8"/>
      <c r="N4955" s="8" t="s">
        <v>18465</v>
      </c>
      <c r="O4955" s="8"/>
      <c r="P4955" s="8"/>
      <c r="Q4955" s="8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  <c r="AY4955" s="8"/>
      <c r="AZ4955" s="8"/>
      <c r="BA4955" s="8"/>
      <c r="BB4955" s="8"/>
      <c r="BC4955" s="8"/>
      <c r="BD4955" s="8"/>
      <c r="BE4955" s="8"/>
      <c r="BF4955" s="8"/>
      <c r="BG4955" s="8"/>
      <c r="BH4955" s="8"/>
      <c r="BI4955" s="8"/>
      <c r="BJ4955" s="8"/>
      <c r="BK4955" s="8"/>
      <c r="BL4955" s="8"/>
      <c r="BM4955" s="8"/>
      <c r="BN4955" s="8"/>
      <c r="BO4955" s="8"/>
      <c r="BP4955" s="8"/>
      <c r="BQ4955" s="8"/>
      <c r="BR4955" s="8"/>
      <c r="BS4955" s="8"/>
      <c r="BT4955" s="8"/>
      <c r="BU4955" s="8"/>
      <c r="BV4955" s="8"/>
      <c r="BW4955" s="8"/>
      <c r="BX4955" s="8"/>
      <c r="BY4955" s="8"/>
    </row>
    <row r="4956" spans="1:77" x14ac:dyDescent="0.2">
      <c r="A4956" s="8" t="s">
        <v>18502</v>
      </c>
      <c r="B4956" s="5"/>
      <c r="C4956" s="8" t="s">
        <v>18503</v>
      </c>
      <c r="D4956" s="5" t="s">
        <v>16264</v>
      </c>
      <c r="E4956" s="8" t="s">
        <v>16124</v>
      </c>
      <c r="F4956" s="5" t="s">
        <v>826</v>
      </c>
      <c r="G4956" s="8" t="s">
        <v>15729</v>
      </c>
      <c r="H4956" s="8" t="s">
        <v>2326</v>
      </c>
      <c r="I4956" s="8" t="s">
        <v>18504</v>
      </c>
      <c r="J4956" s="8"/>
      <c r="K4956" s="8"/>
      <c r="L4956" s="8"/>
      <c r="M4956" s="8"/>
      <c r="N4956" s="8" t="s">
        <v>18465</v>
      </c>
      <c r="O4956" s="8"/>
      <c r="P4956" s="8"/>
      <c r="Q4956" s="8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  <c r="AY4956" s="8"/>
      <c r="AZ4956" s="8"/>
      <c r="BA4956" s="8"/>
      <c r="BB4956" s="8"/>
      <c r="BC4956" s="8"/>
      <c r="BD4956" s="8"/>
      <c r="BE4956" s="8"/>
      <c r="BF4956" s="8"/>
      <c r="BG4956" s="8"/>
      <c r="BH4956" s="8"/>
      <c r="BI4956" s="8"/>
      <c r="BJ4956" s="8"/>
      <c r="BK4956" s="8"/>
      <c r="BL4956" s="8"/>
      <c r="BM4956" s="8"/>
      <c r="BN4956" s="8"/>
      <c r="BO4956" s="8"/>
      <c r="BP4956" s="8"/>
      <c r="BQ4956" s="8"/>
      <c r="BR4956" s="8"/>
      <c r="BS4956" s="8"/>
      <c r="BT4956" s="8"/>
      <c r="BU4956" s="8"/>
      <c r="BV4956" s="8"/>
      <c r="BW4956" s="8"/>
      <c r="BX4956" s="8"/>
      <c r="BY4956" s="8"/>
    </row>
    <row r="4957" spans="1:77" x14ac:dyDescent="0.2">
      <c r="A4957" s="8" t="s">
        <v>18505</v>
      </c>
      <c r="B4957" s="5"/>
      <c r="C4957" s="8" t="s">
        <v>18506</v>
      </c>
      <c r="D4957" s="5" t="s">
        <v>16264</v>
      </c>
      <c r="E4957" s="8" t="s">
        <v>16124</v>
      </c>
      <c r="F4957" s="5" t="s">
        <v>826</v>
      </c>
      <c r="G4957" s="8" t="s">
        <v>15729</v>
      </c>
      <c r="H4957" s="8" t="s">
        <v>2326</v>
      </c>
      <c r="I4957" s="8" t="s">
        <v>18507</v>
      </c>
      <c r="J4957" s="8"/>
      <c r="K4957" s="8"/>
      <c r="L4957" s="8"/>
      <c r="M4957" s="8"/>
      <c r="N4957" s="8" t="s">
        <v>18465</v>
      </c>
      <c r="O4957" s="8"/>
      <c r="P4957" s="8"/>
      <c r="Q4957" s="8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  <c r="AY4957" s="8"/>
      <c r="AZ4957" s="8"/>
      <c r="BA4957" s="8"/>
      <c r="BB4957" s="8"/>
      <c r="BC4957" s="8"/>
      <c r="BD4957" s="8"/>
      <c r="BE4957" s="8"/>
      <c r="BF4957" s="8"/>
      <c r="BG4957" s="8"/>
      <c r="BH4957" s="8"/>
      <c r="BI4957" s="8"/>
      <c r="BJ4957" s="8"/>
      <c r="BK4957" s="8"/>
      <c r="BL4957" s="8"/>
      <c r="BM4957" s="8"/>
      <c r="BN4957" s="8"/>
      <c r="BO4957" s="8"/>
      <c r="BP4957" s="8"/>
      <c r="BQ4957" s="8"/>
      <c r="BR4957" s="8"/>
      <c r="BS4957" s="8"/>
      <c r="BT4957" s="8"/>
      <c r="BU4957" s="8"/>
      <c r="BV4957" s="8"/>
      <c r="BW4957" s="8"/>
      <c r="BX4957" s="8"/>
      <c r="BY4957" s="8"/>
    </row>
    <row r="4958" spans="1:77" x14ac:dyDescent="0.2">
      <c r="A4958" s="8" t="s">
        <v>18508</v>
      </c>
      <c r="B4958" s="5"/>
      <c r="C4958" s="8" t="s">
        <v>18509</v>
      </c>
      <c r="D4958" s="5" t="s">
        <v>16264</v>
      </c>
      <c r="E4958" s="8" t="s">
        <v>16124</v>
      </c>
      <c r="F4958" s="5" t="s">
        <v>826</v>
      </c>
      <c r="G4958" s="8" t="s">
        <v>15729</v>
      </c>
      <c r="H4958" s="8" t="s">
        <v>2326</v>
      </c>
      <c r="I4958" s="8" t="s">
        <v>18510</v>
      </c>
      <c r="J4958" s="8"/>
      <c r="K4958" s="8"/>
      <c r="L4958" s="8"/>
      <c r="M4958" s="8"/>
      <c r="N4958" s="8" t="s">
        <v>18465</v>
      </c>
      <c r="O4958" s="8"/>
      <c r="P4958" s="8"/>
      <c r="Q4958" s="8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  <c r="AY4958" s="8"/>
      <c r="AZ4958" s="8"/>
      <c r="BA4958" s="8"/>
      <c r="BB4958" s="8"/>
      <c r="BC4958" s="8"/>
      <c r="BD4958" s="8"/>
      <c r="BE4958" s="8"/>
      <c r="BF4958" s="8"/>
      <c r="BG4958" s="8"/>
      <c r="BH4958" s="8"/>
      <c r="BI4958" s="8"/>
      <c r="BJ4958" s="8"/>
      <c r="BK4958" s="8"/>
      <c r="BL4958" s="8"/>
      <c r="BM4958" s="8"/>
      <c r="BN4958" s="8"/>
      <c r="BO4958" s="8"/>
      <c r="BP4958" s="8"/>
      <c r="BQ4958" s="8"/>
      <c r="BR4958" s="8"/>
      <c r="BS4958" s="8"/>
      <c r="BT4958" s="8"/>
      <c r="BU4958" s="8"/>
      <c r="BV4958" s="8"/>
      <c r="BW4958" s="8"/>
      <c r="BX4958" s="8"/>
      <c r="BY4958" s="8"/>
    </row>
    <row r="4959" spans="1:77" x14ac:dyDescent="0.2">
      <c r="A4959" s="8" t="s">
        <v>18511</v>
      </c>
      <c r="B4959" s="5"/>
      <c r="C4959" s="8" t="s">
        <v>18512</v>
      </c>
      <c r="D4959" s="5" t="s">
        <v>16264</v>
      </c>
      <c r="E4959" s="8" t="s">
        <v>16124</v>
      </c>
      <c r="F4959" s="5" t="s">
        <v>826</v>
      </c>
      <c r="G4959" s="8" t="s">
        <v>15729</v>
      </c>
      <c r="H4959" s="8" t="s">
        <v>2326</v>
      </c>
      <c r="I4959" s="8" t="s">
        <v>18513</v>
      </c>
      <c r="J4959" s="8"/>
      <c r="K4959" s="8"/>
      <c r="L4959" s="8"/>
      <c r="M4959" s="8"/>
      <c r="N4959" s="8" t="s">
        <v>18465</v>
      </c>
      <c r="O4959" s="8"/>
      <c r="P4959" s="8"/>
      <c r="Q4959" s="8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  <c r="AY4959" s="8"/>
      <c r="AZ4959" s="8"/>
      <c r="BA4959" s="8"/>
      <c r="BB4959" s="8"/>
      <c r="BC4959" s="8"/>
      <c r="BD4959" s="8"/>
      <c r="BE4959" s="8"/>
      <c r="BF4959" s="8"/>
      <c r="BG4959" s="8"/>
      <c r="BH4959" s="8"/>
      <c r="BI4959" s="8"/>
      <c r="BJ4959" s="8"/>
      <c r="BK4959" s="8"/>
      <c r="BL4959" s="8"/>
      <c r="BM4959" s="8"/>
      <c r="BN4959" s="8"/>
      <c r="BO4959" s="8"/>
      <c r="BP4959" s="8"/>
      <c r="BQ4959" s="8"/>
      <c r="BR4959" s="8"/>
      <c r="BS4959" s="8"/>
      <c r="BT4959" s="8"/>
      <c r="BU4959" s="8"/>
      <c r="BV4959" s="8"/>
      <c r="BW4959" s="8"/>
      <c r="BX4959" s="8"/>
      <c r="BY4959" s="8"/>
    </row>
    <row r="4960" spans="1:77" x14ac:dyDescent="0.2">
      <c r="A4960" s="8" t="s">
        <v>18514</v>
      </c>
      <c r="B4960" s="5"/>
      <c r="C4960" s="8" t="s">
        <v>18515</v>
      </c>
      <c r="D4960" s="5" t="s">
        <v>16264</v>
      </c>
      <c r="E4960" s="8" t="s">
        <v>16124</v>
      </c>
      <c r="F4960" s="5" t="s">
        <v>826</v>
      </c>
      <c r="G4960" s="8" t="s">
        <v>15729</v>
      </c>
      <c r="H4960" s="8" t="s">
        <v>2326</v>
      </c>
      <c r="I4960" s="8" t="s">
        <v>18516</v>
      </c>
      <c r="J4960" s="8"/>
      <c r="K4960" s="8"/>
      <c r="L4960" s="8"/>
      <c r="M4960" s="8"/>
      <c r="N4960" s="8" t="s">
        <v>18465</v>
      </c>
      <c r="O4960" s="8"/>
      <c r="P4960" s="8"/>
      <c r="Q4960" s="8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  <c r="AY4960" s="8"/>
      <c r="AZ4960" s="8"/>
      <c r="BA4960" s="8"/>
      <c r="BB4960" s="8"/>
      <c r="BC4960" s="8"/>
      <c r="BD4960" s="8"/>
      <c r="BE4960" s="8"/>
      <c r="BF4960" s="8"/>
      <c r="BG4960" s="8"/>
      <c r="BH4960" s="8"/>
      <c r="BI4960" s="8"/>
      <c r="BJ4960" s="8"/>
      <c r="BK4960" s="8"/>
      <c r="BL4960" s="8"/>
      <c r="BM4960" s="8"/>
      <c r="BN4960" s="8"/>
      <c r="BO4960" s="8"/>
      <c r="BP4960" s="8"/>
      <c r="BQ4960" s="8"/>
      <c r="BR4960" s="8"/>
      <c r="BS4960" s="8"/>
      <c r="BT4960" s="8"/>
      <c r="BU4960" s="8"/>
      <c r="BV4960" s="8"/>
      <c r="BW4960" s="8"/>
      <c r="BX4960" s="8"/>
      <c r="BY4960" s="8"/>
    </row>
    <row r="4961" spans="1:77" x14ac:dyDescent="0.2">
      <c r="A4961" s="8" t="s">
        <v>18517</v>
      </c>
      <c r="B4961" s="5"/>
      <c r="C4961" s="8" t="s">
        <v>18518</v>
      </c>
      <c r="D4961" s="5" t="s">
        <v>16264</v>
      </c>
      <c r="E4961" s="8" t="s">
        <v>16124</v>
      </c>
      <c r="F4961" s="5" t="s">
        <v>826</v>
      </c>
      <c r="G4961" s="8" t="s">
        <v>15729</v>
      </c>
      <c r="H4961" s="8" t="s">
        <v>2326</v>
      </c>
      <c r="I4961" s="8" t="s">
        <v>18519</v>
      </c>
      <c r="J4961" s="8"/>
      <c r="K4961" s="8"/>
      <c r="L4961" s="8"/>
      <c r="M4961" s="8"/>
      <c r="N4961" s="8" t="s">
        <v>18465</v>
      </c>
      <c r="O4961" s="8"/>
      <c r="P4961" s="8"/>
      <c r="Q4961" s="8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  <c r="AY4961" s="8"/>
      <c r="AZ4961" s="8"/>
      <c r="BA4961" s="8"/>
      <c r="BB4961" s="8"/>
      <c r="BC4961" s="8"/>
      <c r="BD4961" s="8"/>
      <c r="BE4961" s="8"/>
      <c r="BF4961" s="8"/>
      <c r="BG4961" s="8"/>
      <c r="BH4961" s="8"/>
      <c r="BI4961" s="8"/>
      <c r="BJ4961" s="8"/>
      <c r="BK4961" s="8"/>
      <c r="BL4961" s="8"/>
      <c r="BM4961" s="8"/>
      <c r="BN4961" s="8"/>
      <c r="BO4961" s="8"/>
      <c r="BP4961" s="8"/>
      <c r="BQ4961" s="8"/>
      <c r="BR4961" s="8"/>
      <c r="BS4961" s="8"/>
      <c r="BT4961" s="8"/>
      <c r="BU4961" s="8"/>
      <c r="BV4961" s="8"/>
      <c r="BW4961" s="8"/>
      <c r="BX4961" s="8"/>
      <c r="BY4961" s="8"/>
    </row>
    <row r="4962" spans="1:77" x14ac:dyDescent="0.2">
      <c r="A4962" s="8" t="s">
        <v>18520</v>
      </c>
      <c r="B4962" s="5"/>
      <c r="C4962" s="8" t="s">
        <v>18521</v>
      </c>
      <c r="D4962" s="5" t="s">
        <v>16264</v>
      </c>
      <c r="E4962" s="8" t="s">
        <v>16124</v>
      </c>
      <c r="F4962" s="5" t="s">
        <v>826</v>
      </c>
      <c r="G4962" s="8" t="s">
        <v>15729</v>
      </c>
      <c r="H4962" s="8" t="s">
        <v>2326</v>
      </c>
      <c r="I4962" s="8" t="s">
        <v>18522</v>
      </c>
      <c r="J4962" s="8"/>
      <c r="K4962" s="8"/>
      <c r="L4962" s="8"/>
      <c r="M4962" s="8"/>
      <c r="N4962" s="8" t="s">
        <v>18465</v>
      </c>
      <c r="O4962" s="8"/>
      <c r="P4962" s="8"/>
      <c r="Q4962" s="8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  <c r="AY4962" s="8"/>
      <c r="AZ4962" s="8"/>
      <c r="BA4962" s="8"/>
      <c r="BB4962" s="8"/>
      <c r="BC4962" s="8"/>
      <c r="BD4962" s="8"/>
      <c r="BE4962" s="8"/>
      <c r="BF4962" s="8"/>
      <c r="BG4962" s="8"/>
      <c r="BH4962" s="8"/>
      <c r="BI4962" s="8"/>
      <c r="BJ4962" s="8"/>
      <c r="BK4962" s="8"/>
      <c r="BL4962" s="8"/>
      <c r="BM4962" s="8"/>
      <c r="BN4962" s="8"/>
      <c r="BO4962" s="8"/>
      <c r="BP4962" s="8"/>
      <c r="BQ4962" s="8"/>
      <c r="BR4962" s="8"/>
      <c r="BS4962" s="8"/>
      <c r="BT4962" s="8"/>
      <c r="BU4962" s="8"/>
      <c r="BV4962" s="8"/>
      <c r="BW4962" s="8"/>
      <c r="BX4962" s="8"/>
      <c r="BY4962" s="8"/>
    </row>
    <row r="4963" spans="1:77" x14ac:dyDescent="0.2">
      <c r="A4963" s="8" t="s">
        <v>18523</v>
      </c>
      <c r="B4963" s="5"/>
      <c r="C4963" s="8" t="s">
        <v>18524</v>
      </c>
      <c r="D4963" s="5" t="s">
        <v>16264</v>
      </c>
      <c r="E4963" s="8" t="s">
        <v>16124</v>
      </c>
      <c r="F4963" s="5" t="s">
        <v>826</v>
      </c>
      <c r="G4963" s="8" t="s">
        <v>15729</v>
      </c>
      <c r="H4963" s="8" t="s">
        <v>2326</v>
      </c>
      <c r="I4963" s="8" t="s">
        <v>18525</v>
      </c>
      <c r="J4963" s="8"/>
      <c r="K4963" s="8"/>
      <c r="L4963" s="8"/>
      <c r="M4963" s="8"/>
      <c r="N4963" s="8" t="s">
        <v>18465</v>
      </c>
      <c r="O4963" s="8"/>
      <c r="P4963" s="8"/>
      <c r="Q4963" s="8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  <c r="AY4963" s="8"/>
      <c r="AZ4963" s="8"/>
      <c r="BA4963" s="8"/>
      <c r="BB4963" s="8"/>
      <c r="BC4963" s="8"/>
      <c r="BD4963" s="8"/>
      <c r="BE4963" s="8"/>
      <c r="BF4963" s="8"/>
      <c r="BG4963" s="8"/>
      <c r="BH4963" s="8"/>
      <c r="BI4963" s="8"/>
      <c r="BJ4963" s="8"/>
      <c r="BK4963" s="8"/>
      <c r="BL4963" s="8"/>
      <c r="BM4963" s="8"/>
      <c r="BN4963" s="8"/>
      <c r="BO4963" s="8"/>
      <c r="BP4963" s="8"/>
      <c r="BQ4963" s="8"/>
      <c r="BR4963" s="8"/>
      <c r="BS4963" s="8"/>
      <c r="BT4963" s="8"/>
      <c r="BU4963" s="8"/>
      <c r="BV4963" s="8"/>
      <c r="BW4963" s="8"/>
      <c r="BX4963" s="8"/>
      <c r="BY4963" s="8"/>
    </row>
    <row r="4964" spans="1:77" x14ac:dyDescent="0.2">
      <c r="A4964" s="8" t="s">
        <v>18526</v>
      </c>
      <c r="B4964" s="5"/>
      <c r="C4964" s="8" t="s">
        <v>18527</v>
      </c>
      <c r="D4964" s="5" t="s">
        <v>16264</v>
      </c>
      <c r="E4964" s="8" t="s">
        <v>16124</v>
      </c>
      <c r="F4964" s="5" t="s">
        <v>826</v>
      </c>
      <c r="G4964" s="8" t="s">
        <v>15729</v>
      </c>
      <c r="H4964" s="8" t="s">
        <v>2326</v>
      </c>
      <c r="I4964" s="8" t="s">
        <v>18528</v>
      </c>
      <c r="J4964" s="8"/>
      <c r="K4964" s="8"/>
      <c r="L4964" s="8"/>
      <c r="M4964" s="8"/>
      <c r="N4964" s="8" t="s">
        <v>18465</v>
      </c>
      <c r="O4964" s="8"/>
      <c r="P4964" s="8"/>
      <c r="Q4964" s="8"/>
      <c r="R4964" s="8"/>
      <c r="S4964" s="8"/>
      <c r="T4964" s="8"/>
      <c r="U4964" s="8"/>
      <c r="V4964" s="8"/>
      <c r="W4964" s="8"/>
      <c r="X4964" s="8"/>
      <c r="Y4964" s="8"/>
      <c r="Z4964" s="8"/>
      <c r="AA4964" s="8"/>
      <c r="AB4964" s="8"/>
      <c r="AC4964" s="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  <c r="AY4964" s="8"/>
      <c r="AZ4964" s="8"/>
      <c r="BA4964" s="8"/>
      <c r="BB4964" s="8"/>
      <c r="BC4964" s="8"/>
      <c r="BD4964" s="8"/>
      <c r="BE4964" s="8"/>
      <c r="BF4964" s="8"/>
      <c r="BG4964" s="8"/>
      <c r="BH4964" s="8"/>
      <c r="BI4964" s="8"/>
      <c r="BJ4964" s="8"/>
      <c r="BK4964" s="8"/>
      <c r="BL4964" s="8"/>
      <c r="BM4964" s="8"/>
      <c r="BN4964" s="8"/>
      <c r="BO4964" s="8"/>
      <c r="BP4964" s="8"/>
      <c r="BQ4964" s="8"/>
      <c r="BR4964" s="8"/>
      <c r="BS4964" s="8"/>
      <c r="BT4964" s="8"/>
      <c r="BU4964" s="8"/>
      <c r="BV4964" s="8"/>
      <c r="BW4964" s="8"/>
      <c r="BX4964" s="8"/>
      <c r="BY4964" s="8"/>
    </row>
    <row r="4965" spans="1:77" x14ac:dyDescent="0.2">
      <c r="A4965" s="8" t="s">
        <v>18529</v>
      </c>
      <c r="B4965" s="5"/>
      <c r="C4965" s="8" t="s">
        <v>18530</v>
      </c>
      <c r="D4965" s="5" t="s">
        <v>16264</v>
      </c>
      <c r="E4965" s="8" t="s">
        <v>16124</v>
      </c>
      <c r="F4965" s="5" t="s">
        <v>826</v>
      </c>
      <c r="G4965" s="8" t="s">
        <v>15729</v>
      </c>
      <c r="H4965" s="8" t="s">
        <v>2326</v>
      </c>
      <c r="I4965" s="8" t="s">
        <v>18531</v>
      </c>
      <c r="J4965" s="8"/>
      <c r="K4965" s="8"/>
      <c r="L4965" s="8"/>
      <c r="M4965" s="8"/>
      <c r="N4965" s="8" t="s">
        <v>18465</v>
      </c>
      <c r="O4965" s="8"/>
      <c r="P4965" s="8"/>
      <c r="Q4965" s="8"/>
      <c r="R4965" s="8"/>
      <c r="S4965" s="8"/>
      <c r="T4965" s="8"/>
      <c r="U4965" s="8"/>
      <c r="V4965" s="8"/>
      <c r="W4965" s="8"/>
      <c r="X4965" s="8"/>
      <c r="Y4965" s="8"/>
      <c r="Z4965" s="8"/>
      <c r="AA4965" s="8"/>
      <c r="AB4965" s="8"/>
      <c r="AC4965" s="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  <c r="AY4965" s="8"/>
      <c r="AZ4965" s="8"/>
      <c r="BA4965" s="8"/>
      <c r="BB4965" s="8"/>
      <c r="BC4965" s="8"/>
      <c r="BD4965" s="8"/>
      <c r="BE4965" s="8"/>
      <c r="BF4965" s="8"/>
      <c r="BG4965" s="8"/>
      <c r="BH4965" s="8"/>
      <c r="BI4965" s="8"/>
      <c r="BJ4965" s="8"/>
      <c r="BK4965" s="8"/>
      <c r="BL4965" s="8"/>
      <c r="BM4965" s="8"/>
      <c r="BN4965" s="8"/>
      <c r="BO4965" s="8"/>
      <c r="BP4965" s="8"/>
      <c r="BQ4965" s="8"/>
      <c r="BR4965" s="8"/>
      <c r="BS4965" s="8"/>
      <c r="BT4965" s="8"/>
      <c r="BU4965" s="8"/>
      <c r="BV4965" s="8"/>
      <c r="BW4965" s="8"/>
      <c r="BX4965" s="8"/>
      <c r="BY4965" s="8"/>
    </row>
    <row r="4966" spans="1:77" x14ac:dyDescent="0.2">
      <c r="A4966" s="8" t="s">
        <v>18532</v>
      </c>
      <c r="B4966" s="5"/>
      <c r="C4966" s="8" t="s">
        <v>18533</v>
      </c>
      <c r="D4966" s="5" t="s">
        <v>16264</v>
      </c>
      <c r="E4966" s="8" t="s">
        <v>16124</v>
      </c>
      <c r="F4966" s="5" t="s">
        <v>826</v>
      </c>
      <c r="G4966" s="8" t="s">
        <v>15729</v>
      </c>
      <c r="H4966" s="8" t="s">
        <v>2326</v>
      </c>
      <c r="I4966" s="8" t="s">
        <v>18534</v>
      </c>
      <c r="J4966" s="8"/>
      <c r="K4966" s="8"/>
      <c r="L4966" s="8"/>
      <c r="M4966" s="8"/>
      <c r="N4966" s="8" t="s">
        <v>18465</v>
      </c>
      <c r="O4966" s="8"/>
      <c r="P4966" s="8"/>
      <c r="Q4966" s="8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  <c r="AY4966" s="8"/>
      <c r="AZ4966" s="8"/>
      <c r="BA4966" s="8"/>
      <c r="BB4966" s="8"/>
      <c r="BC4966" s="8"/>
      <c r="BD4966" s="8"/>
      <c r="BE4966" s="8"/>
      <c r="BF4966" s="8"/>
      <c r="BG4966" s="8"/>
      <c r="BH4966" s="8"/>
      <c r="BI4966" s="8"/>
      <c r="BJ4966" s="8"/>
      <c r="BK4966" s="8"/>
      <c r="BL4966" s="8"/>
      <c r="BM4966" s="8"/>
      <c r="BN4966" s="8"/>
      <c r="BO4966" s="8"/>
      <c r="BP4966" s="8"/>
      <c r="BQ4966" s="8"/>
      <c r="BR4966" s="8"/>
      <c r="BS4966" s="8"/>
      <c r="BT4966" s="8"/>
      <c r="BU4966" s="8"/>
      <c r="BV4966" s="8"/>
      <c r="BW4966" s="8"/>
      <c r="BX4966" s="8"/>
      <c r="BY4966" s="8"/>
    </row>
    <row r="4967" spans="1:77" x14ac:dyDescent="0.2">
      <c r="A4967" s="8" t="s">
        <v>18535</v>
      </c>
      <c r="B4967" s="5"/>
      <c r="C4967" s="8" t="s">
        <v>18536</v>
      </c>
      <c r="D4967" s="5" t="s">
        <v>16264</v>
      </c>
      <c r="E4967" s="8" t="s">
        <v>16124</v>
      </c>
      <c r="F4967" s="5" t="s">
        <v>826</v>
      </c>
      <c r="G4967" s="8" t="s">
        <v>15729</v>
      </c>
      <c r="H4967" s="8" t="s">
        <v>2326</v>
      </c>
      <c r="I4967" s="8" t="s">
        <v>18537</v>
      </c>
      <c r="J4967" s="8"/>
      <c r="K4967" s="8"/>
      <c r="L4967" s="8"/>
      <c r="M4967" s="8"/>
      <c r="N4967" s="8" t="s">
        <v>18465</v>
      </c>
      <c r="O4967" s="8"/>
      <c r="P4967" s="8"/>
      <c r="Q4967" s="8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  <c r="AY4967" s="8"/>
      <c r="AZ4967" s="8"/>
      <c r="BA4967" s="8"/>
      <c r="BB4967" s="8"/>
      <c r="BC4967" s="8"/>
      <c r="BD4967" s="8"/>
      <c r="BE4967" s="8"/>
      <c r="BF4967" s="8"/>
      <c r="BG4967" s="8"/>
      <c r="BH4967" s="8"/>
      <c r="BI4967" s="8"/>
      <c r="BJ4967" s="8"/>
      <c r="BK4967" s="8"/>
      <c r="BL4967" s="8"/>
      <c r="BM4967" s="8"/>
      <c r="BN4967" s="8"/>
      <c r="BO4967" s="8"/>
      <c r="BP4967" s="8"/>
      <c r="BQ4967" s="8"/>
      <c r="BR4967" s="8"/>
      <c r="BS4967" s="8"/>
      <c r="BT4967" s="8"/>
      <c r="BU4967" s="8"/>
      <c r="BV4967" s="8"/>
      <c r="BW4967" s="8"/>
      <c r="BX4967" s="8"/>
      <c r="BY4967" s="8"/>
    </row>
    <row r="4968" spans="1:77" x14ac:dyDescent="0.2">
      <c r="A4968" s="8" t="s">
        <v>18538</v>
      </c>
      <c r="B4968" s="5"/>
      <c r="C4968" s="8" t="s">
        <v>18539</v>
      </c>
      <c r="D4968" s="5" t="s">
        <v>16264</v>
      </c>
      <c r="E4968" s="8" t="s">
        <v>16124</v>
      </c>
      <c r="F4968" s="5" t="s">
        <v>826</v>
      </c>
      <c r="G4968" s="8" t="s">
        <v>15729</v>
      </c>
      <c r="H4968" s="8" t="s">
        <v>2326</v>
      </c>
      <c r="I4968" s="8" t="s">
        <v>18540</v>
      </c>
      <c r="J4968" s="8"/>
      <c r="K4968" s="8"/>
      <c r="L4968" s="8"/>
      <c r="M4968" s="8"/>
      <c r="N4968" s="8" t="s">
        <v>18465</v>
      </c>
      <c r="O4968" s="8"/>
      <c r="P4968" s="8"/>
      <c r="Q4968" s="8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  <c r="AY4968" s="8"/>
      <c r="AZ4968" s="8"/>
      <c r="BA4968" s="8"/>
      <c r="BB4968" s="8"/>
      <c r="BC4968" s="8"/>
      <c r="BD4968" s="8"/>
      <c r="BE4968" s="8"/>
      <c r="BF4968" s="8"/>
      <c r="BG4968" s="8"/>
      <c r="BH4968" s="8"/>
      <c r="BI4968" s="8"/>
      <c r="BJ4968" s="8"/>
      <c r="BK4968" s="8"/>
      <c r="BL4968" s="8"/>
      <c r="BM4968" s="8"/>
      <c r="BN4968" s="8"/>
      <c r="BO4968" s="8"/>
      <c r="BP4968" s="8"/>
      <c r="BQ4968" s="8"/>
      <c r="BR4968" s="8"/>
      <c r="BS4968" s="8"/>
      <c r="BT4968" s="8"/>
      <c r="BU4968" s="8"/>
      <c r="BV4968" s="8"/>
      <c r="BW4968" s="8"/>
      <c r="BX4968" s="8"/>
      <c r="BY4968" s="8"/>
    </row>
    <row r="4969" spans="1:77" x14ac:dyDescent="0.2">
      <c r="A4969" s="8" t="s">
        <v>18541</v>
      </c>
      <c r="B4969" s="5"/>
      <c r="C4969" s="8" t="s">
        <v>18542</v>
      </c>
      <c r="D4969" s="5" t="s">
        <v>16264</v>
      </c>
      <c r="E4969" s="8" t="s">
        <v>16124</v>
      </c>
      <c r="F4969" s="5" t="s">
        <v>826</v>
      </c>
      <c r="G4969" s="8" t="s">
        <v>15729</v>
      </c>
      <c r="H4969" s="8" t="s">
        <v>2326</v>
      </c>
      <c r="I4969" s="8" t="s">
        <v>18543</v>
      </c>
      <c r="J4969" s="8"/>
      <c r="K4969" s="8"/>
      <c r="L4969" s="8"/>
      <c r="M4969" s="8"/>
      <c r="N4969" s="8" t="s">
        <v>18465</v>
      </c>
      <c r="O4969" s="8"/>
      <c r="P4969" s="8"/>
      <c r="Q4969" s="8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  <c r="AY4969" s="8"/>
      <c r="AZ4969" s="8"/>
      <c r="BA4969" s="8"/>
      <c r="BB4969" s="8"/>
      <c r="BC4969" s="8"/>
      <c r="BD4969" s="8"/>
      <c r="BE4969" s="8"/>
      <c r="BF4969" s="8"/>
      <c r="BG4969" s="8"/>
      <c r="BH4969" s="8"/>
      <c r="BI4969" s="8"/>
      <c r="BJ4969" s="8"/>
      <c r="BK4969" s="8"/>
      <c r="BL4969" s="8"/>
      <c r="BM4969" s="8"/>
      <c r="BN4969" s="8"/>
      <c r="BO4969" s="8"/>
      <c r="BP4969" s="8"/>
      <c r="BQ4969" s="8"/>
      <c r="BR4969" s="8"/>
      <c r="BS4969" s="8"/>
      <c r="BT4969" s="8"/>
      <c r="BU4969" s="8"/>
      <c r="BV4969" s="8"/>
      <c r="BW4969" s="8"/>
      <c r="BX4969" s="8"/>
      <c r="BY4969" s="8"/>
    </row>
    <row r="4970" spans="1:77" x14ac:dyDescent="0.2">
      <c r="A4970" s="8" t="s">
        <v>18544</v>
      </c>
      <c r="B4970" s="5"/>
      <c r="C4970" s="8" t="s">
        <v>18545</v>
      </c>
      <c r="D4970" s="5" t="s">
        <v>16264</v>
      </c>
      <c r="E4970" s="8" t="s">
        <v>16124</v>
      </c>
      <c r="F4970" s="5" t="s">
        <v>826</v>
      </c>
      <c r="G4970" s="8" t="s">
        <v>15729</v>
      </c>
      <c r="H4970" s="8" t="s">
        <v>2326</v>
      </c>
      <c r="I4970" s="8" t="s">
        <v>18546</v>
      </c>
      <c r="J4970" s="8"/>
      <c r="K4970" s="8"/>
      <c r="L4970" s="8"/>
      <c r="M4970" s="8"/>
      <c r="N4970" s="8" t="s">
        <v>18465</v>
      </c>
      <c r="O4970" s="8"/>
      <c r="P4970" s="8"/>
      <c r="Q4970" s="8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  <c r="AY4970" s="8"/>
      <c r="AZ4970" s="8"/>
      <c r="BA4970" s="8"/>
      <c r="BB4970" s="8"/>
      <c r="BC4970" s="8"/>
      <c r="BD4970" s="8"/>
      <c r="BE4970" s="8"/>
      <c r="BF4970" s="8"/>
      <c r="BG4970" s="8"/>
      <c r="BH4970" s="8"/>
      <c r="BI4970" s="8"/>
      <c r="BJ4970" s="8"/>
      <c r="BK4970" s="8"/>
      <c r="BL4970" s="8"/>
      <c r="BM4970" s="8"/>
      <c r="BN4970" s="8"/>
      <c r="BO4970" s="8"/>
      <c r="BP4970" s="8"/>
      <c r="BQ4970" s="8"/>
      <c r="BR4970" s="8"/>
      <c r="BS4970" s="8"/>
      <c r="BT4970" s="8"/>
      <c r="BU4970" s="8"/>
      <c r="BV4970" s="8"/>
      <c r="BW4970" s="8"/>
      <c r="BX4970" s="8"/>
      <c r="BY4970" s="8"/>
    </row>
    <row r="4971" spans="1:77" x14ac:dyDescent="0.2">
      <c r="A4971" s="8" t="s">
        <v>18547</v>
      </c>
      <c r="B4971" s="5"/>
      <c r="C4971" s="8" t="s">
        <v>18548</v>
      </c>
      <c r="D4971" s="5" t="s">
        <v>16264</v>
      </c>
      <c r="E4971" s="8" t="s">
        <v>16124</v>
      </c>
      <c r="F4971" s="5" t="s">
        <v>826</v>
      </c>
      <c r="G4971" s="8" t="s">
        <v>15729</v>
      </c>
      <c r="H4971" s="8" t="s">
        <v>2326</v>
      </c>
      <c r="I4971" s="8" t="s">
        <v>18549</v>
      </c>
      <c r="J4971" s="8"/>
      <c r="K4971" s="8"/>
      <c r="L4971" s="8"/>
      <c r="M4971" s="8"/>
      <c r="N4971" s="8" t="s">
        <v>18465</v>
      </c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  <c r="AY4971" s="8"/>
      <c r="AZ4971" s="8"/>
      <c r="BA4971" s="8"/>
      <c r="BB4971" s="8"/>
      <c r="BC4971" s="8"/>
      <c r="BD4971" s="8"/>
      <c r="BE4971" s="8"/>
      <c r="BF4971" s="8"/>
      <c r="BG4971" s="8"/>
      <c r="BH4971" s="8"/>
      <c r="BI4971" s="8"/>
      <c r="BJ4971" s="8"/>
      <c r="BK4971" s="8"/>
      <c r="BL4971" s="8"/>
      <c r="BM4971" s="8"/>
      <c r="BN4971" s="8"/>
      <c r="BO4971" s="8"/>
      <c r="BP4971" s="8"/>
      <c r="BQ4971" s="8"/>
      <c r="BR4971" s="8"/>
      <c r="BS4971" s="8"/>
      <c r="BT4971" s="8"/>
      <c r="BU4971" s="8"/>
      <c r="BV4971" s="8"/>
      <c r="BW4971" s="8"/>
      <c r="BX4971" s="8"/>
      <c r="BY4971" s="8"/>
    </row>
    <row r="4972" spans="1:77" x14ac:dyDescent="0.2">
      <c r="A4972" s="8" t="s">
        <v>18550</v>
      </c>
      <c r="B4972" s="5"/>
      <c r="C4972" s="8" t="s">
        <v>18551</v>
      </c>
      <c r="D4972" s="5" t="s">
        <v>16264</v>
      </c>
      <c r="E4972" s="8" t="s">
        <v>16124</v>
      </c>
      <c r="F4972" s="5" t="s">
        <v>826</v>
      </c>
      <c r="G4972" s="8" t="s">
        <v>15729</v>
      </c>
      <c r="H4972" s="8" t="s">
        <v>2326</v>
      </c>
      <c r="I4972" s="8" t="s">
        <v>18552</v>
      </c>
      <c r="J4972" s="8"/>
      <c r="K4972" s="8"/>
      <c r="L4972" s="8"/>
      <c r="M4972" s="8"/>
      <c r="N4972" s="8" t="s">
        <v>18465</v>
      </c>
      <c r="O4972" s="8"/>
      <c r="P4972" s="8"/>
      <c r="Q4972" s="8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  <c r="AY4972" s="8"/>
      <c r="AZ4972" s="8"/>
      <c r="BA4972" s="8"/>
      <c r="BB4972" s="8"/>
      <c r="BC4972" s="8"/>
      <c r="BD4972" s="8"/>
      <c r="BE4972" s="8"/>
      <c r="BF4972" s="8"/>
      <c r="BG4972" s="8"/>
      <c r="BH4972" s="8"/>
      <c r="BI4972" s="8"/>
      <c r="BJ4972" s="8"/>
      <c r="BK4972" s="8"/>
      <c r="BL4972" s="8"/>
      <c r="BM4972" s="8"/>
      <c r="BN4972" s="8"/>
      <c r="BO4972" s="8"/>
      <c r="BP4972" s="8"/>
      <c r="BQ4972" s="8"/>
      <c r="BR4972" s="8"/>
      <c r="BS4972" s="8"/>
      <c r="BT4972" s="8"/>
      <c r="BU4972" s="8"/>
      <c r="BV4972" s="8"/>
      <c r="BW4972" s="8"/>
      <c r="BX4972" s="8"/>
      <c r="BY4972" s="8"/>
    </row>
    <row r="4973" spans="1:77" x14ac:dyDescent="0.2">
      <c r="A4973" s="8" t="s">
        <v>18553</v>
      </c>
      <c r="B4973" s="5"/>
      <c r="C4973" s="8" t="s">
        <v>18554</v>
      </c>
      <c r="D4973" s="5" t="s">
        <v>16264</v>
      </c>
      <c r="E4973" s="8" t="s">
        <v>16124</v>
      </c>
      <c r="F4973" s="5" t="s">
        <v>826</v>
      </c>
      <c r="G4973" s="8" t="s">
        <v>15729</v>
      </c>
      <c r="H4973" s="8" t="s">
        <v>2326</v>
      </c>
      <c r="I4973" s="8" t="s">
        <v>18555</v>
      </c>
      <c r="J4973" s="8"/>
      <c r="K4973" s="8"/>
      <c r="L4973" s="8"/>
      <c r="M4973" s="8"/>
      <c r="N4973" s="8" t="s">
        <v>18465</v>
      </c>
      <c r="O4973" s="8"/>
      <c r="P4973" s="8"/>
      <c r="Q4973" s="8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  <c r="AY4973" s="8"/>
      <c r="AZ4973" s="8"/>
      <c r="BA4973" s="8"/>
      <c r="BB4973" s="8"/>
      <c r="BC4973" s="8"/>
      <c r="BD4973" s="8"/>
      <c r="BE4973" s="8"/>
      <c r="BF4973" s="8"/>
      <c r="BG4973" s="8"/>
      <c r="BH4973" s="8"/>
      <c r="BI4973" s="8"/>
      <c r="BJ4973" s="8"/>
      <c r="BK4973" s="8"/>
      <c r="BL4973" s="8"/>
      <c r="BM4973" s="8"/>
      <c r="BN4973" s="8"/>
      <c r="BO4973" s="8"/>
      <c r="BP4973" s="8"/>
      <c r="BQ4973" s="8"/>
      <c r="BR4973" s="8"/>
      <c r="BS4973" s="8"/>
      <c r="BT4973" s="8"/>
      <c r="BU4973" s="8"/>
      <c r="BV4973" s="8"/>
      <c r="BW4973" s="8"/>
      <c r="BX4973" s="8"/>
      <c r="BY4973" s="8"/>
    </row>
    <row r="4974" spans="1:77" x14ac:dyDescent="0.2">
      <c r="A4974" s="8" t="s">
        <v>18556</v>
      </c>
      <c r="B4974" s="5"/>
      <c r="C4974" s="8" t="s">
        <v>18557</v>
      </c>
      <c r="D4974" s="5" t="s">
        <v>16264</v>
      </c>
      <c r="E4974" s="8" t="s">
        <v>16124</v>
      </c>
      <c r="F4974" s="5" t="s">
        <v>826</v>
      </c>
      <c r="G4974" s="8" t="s">
        <v>15729</v>
      </c>
      <c r="H4974" s="8" t="s">
        <v>2326</v>
      </c>
      <c r="I4974" s="8" t="s">
        <v>18558</v>
      </c>
      <c r="J4974" s="8"/>
      <c r="K4974" s="8"/>
      <c r="L4974" s="8"/>
      <c r="M4974" s="8"/>
      <c r="N4974" s="8" t="s">
        <v>18465</v>
      </c>
      <c r="O4974" s="8"/>
      <c r="P4974" s="8"/>
      <c r="Q4974" s="8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  <c r="AY4974" s="8"/>
      <c r="AZ4974" s="8"/>
      <c r="BA4974" s="8"/>
      <c r="BB4974" s="8"/>
      <c r="BC4974" s="8"/>
      <c r="BD4974" s="8"/>
      <c r="BE4974" s="8"/>
      <c r="BF4974" s="8"/>
      <c r="BG4974" s="8"/>
      <c r="BH4974" s="8"/>
      <c r="BI4974" s="8"/>
      <c r="BJ4974" s="8"/>
      <c r="BK4974" s="8"/>
      <c r="BL4974" s="8"/>
      <c r="BM4974" s="8"/>
      <c r="BN4974" s="8"/>
      <c r="BO4974" s="8"/>
      <c r="BP4974" s="8"/>
      <c r="BQ4974" s="8"/>
      <c r="BR4974" s="8"/>
      <c r="BS4974" s="8"/>
      <c r="BT4974" s="8"/>
      <c r="BU4974" s="8"/>
      <c r="BV4974" s="8"/>
      <c r="BW4974" s="8"/>
      <c r="BX4974" s="8"/>
      <c r="BY4974" s="8"/>
    </row>
    <row r="4975" spans="1:77" x14ac:dyDescent="0.2">
      <c r="A4975" s="8" t="s">
        <v>18559</v>
      </c>
      <c r="B4975" s="5"/>
      <c r="C4975" s="8" t="s">
        <v>18560</v>
      </c>
      <c r="D4975" s="5" t="s">
        <v>16264</v>
      </c>
      <c r="E4975" s="8" t="s">
        <v>16124</v>
      </c>
      <c r="F4975" s="5" t="s">
        <v>826</v>
      </c>
      <c r="G4975" s="8" t="s">
        <v>15729</v>
      </c>
      <c r="H4975" s="8" t="s">
        <v>2326</v>
      </c>
      <c r="I4975" s="8" t="s">
        <v>18561</v>
      </c>
      <c r="J4975" s="8"/>
      <c r="K4975" s="8"/>
      <c r="L4975" s="8"/>
      <c r="M4975" s="8"/>
      <c r="N4975" s="8" t="s">
        <v>18465</v>
      </c>
      <c r="O4975" s="8"/>
      <c r="P4975" s="8"/>
      <c r="Q4975" s="8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  <c r="AY4975" s="8"/>
      <c r="AZ4975" s="8"/>
      <c r="BA4975" s="8"/>
      <c r="BB4975" s="8"/>
      <c r="BC4975" s="8"/>
      <c r="BD4975" s="8"/>
      <c r="BE4975" s="8"/>
      <c r="BF4975" s="8"/>
      <c r="BG4975" s="8"/>
      <c r="BH4975" s="8"/>
      <c r="BI4975" s="8"/>
      <c r="BJ4975" s="8"/>
      <c r="BK4975" s="8"/>
      <c r="BL4975" s="8"/>
      <c r="BM4975" s="8"/>
      <c r="BN4975" s="8"/>
      <c r="BO4975" s="8"/>
      <c r="BP4975" s="8"/>
      <c r="BQ4975" s="8"/>
      <c r="BR4975" s="8"/>
      <c r="BS4975" s="8"/>
      <c r="BT4975" s="8"/>
      <c r="BU4975" s="8"/>
      <c r="BV4975" s="8"/>
      <c r="BW4975" s="8"/>
      <c r="BX4975" s="8"/>
      <c r="BY4975" s="8"/>
    </row>
    <row r="4976" spans="1:77" x14ac:dyDescent="0.2">
      <c r="A4976" s="8" t="s">
        <v>18562</v>
      </c>
      <c r="B4976" s="5"/>
      <c r="C4976" s="8" t="s">
        <v>18563</v>
      </c>
      <c r="D4976" s="5" t="s">
        <v>16264</v>
      </c>
      <c r="E4976" s="8" t="s">
        <v>16124</v>
      </c>
      <c r="F4976" s="5" t="s">
        <v>826</v>
      </c>
      <c r="G4976" s="8" t="s">
        <v>15729</v>
      </c>
      <c r="H4976" s="8" t="s">
        <v>2326</v>
      </c>
      <c r="I4976" s="8" t="s">
        <v>18564</v>
      </c>
      <c r="J4976" s="8"/>
      <c r="K4976" s="8"/>
      <c r="L4976" s="8"/>
      <c r="M4976" s="8"/>
      <c r="N4976" s="8" t="s">
        <v>18465</v>
      </c>
      <c r="O4976" s="8"/>
      <c r="P4976" s="8"/>
      <c r="Q4976" s="8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  <c r="AY4976" s="8"/>
      <c r="AZ4976" s="8"/>
      <c r="BA4976" s="8"/>
      <c r="BB4976" s="8"/>
      <c r="BC4976" s="8"/>
      <c r="BD4976" s="8"/>
      <c r="BE4976" s="8"/>
      <c r="BF4976" s="8"/>
      <c r="BG4976" s="8"/>
      <c r="BH4976" s="8"/>
      <c r="BI4976" s="8"/>
      <c r="BJ4976" s="8"/>
      <c r="BK4976" s="8"/>
      <c r="BL4976" s="8"/>
      <c r="BM4976" s="8"/>
      <c r="BN4976" s="8"/>
      <c r="BO4976" s="8"/>
      <c r="BP4976" s="8"/>
      <c r="BQ4976" s="8"/>
      <c r="BR4976" s="8"/>
      <c r="BS4976" s="8"/>
      <c r="BT4976" s="8"/>
      <c r="BU4976" s="8"/>
      <c r="BV4976" s="8"/>
      <c r="BW4976" s="8"/>
      <c r="BX4976" s="8"/>
      <c r="BY4976" s="8"/>
    </row>
    <row r="4977" spans="1:77" x14ac:dyDescent="0.2">
      <c r="A4977" s="8" t="s">
        <v>18565</v>
      </c>
      <c r="B4977" s="5"/>
      <c r="C4977" s="8" t="s">
        <v>18566</v>
      </c>
      <c r="D4977" s="5" t="s">
        <v>16264</v>
      </c>
      <c r="E4977" s="8" t="s">
        <v>16124</v>
      </c>
      <c r="F4977" s="5" t="s">
        <v>826</v>
      </c>
      <c r="G4977" s="8" t="s">
        <v>15729</v>
      </c>
      <c r="H4977" s="8" t="s">
        <v>2326</v>
      </c>
      <c r="I4977" s="8" t="s">
        <v>18567</v>
      </c>
      <c r="J4977" s="8"/>
      <c r="K4977" s="8"/>
      <c r="L4977" s="8"/>
      <c r="M4977" s="8"/>
      <c r="N4977" s="8" t="s">
        <v>18465</v>
      </c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  <c r="AY4977" s="8"/>
      <c r="AZ4977" s="8"/>
      <c r="BA4977" s="8"/>
      <c r="BB4977" s="8"/>
      <c r="BC4977" s="8"/>
      <c r="BD4977" s="8"/>
      <c r="BE4977" s="8"/>
      <c r="BF4977" s="8"/>
      <c r="BG4977" s="8"/>
      <c r="BH4977" s="8"/>
      <c r="BI4977" s="8"/>
      <c r="BJ4977" s="8"/>
      <c r="BK4977" s="8"/>
      <c r="BL4977" s="8"/>
      <c r="BM4977" s="8"/>
      <c r="BN4977" s="8"/>
      <c r="BO4977" s="8"/>
      <c r="BP4977" s="8"/>
      <c r="BQ4977" s="8"/>
      <c r="BR4977" s="8"/>
      <c r="BS4977" s="8"/>
      <c r="BT4977" s="8"/>
      <c r="BU4977" s="8"/>
      <c r="BV4977" s="8"/>
      <c r="BW4977" s="8"/>
      <c r="BX4977" s="8"/>
      <c r="BY4977" s="8"/>
    </row>
    <row r="4978" spans="1:77" x14ac:dyDescent="0.2">
      <c r="A4978" s="8" t="s">
        <v>18568</v>
      </c>
      <c r="B4978" s="5"/>
      <c r="C4978" s="8" t="s">
        <v>18569</v>
      </c>
      <c r="D4978" s="5" t="s">
        <v>16264</v>
      </c>
      <c r="E4978" s="8" t="s">
        <v>16124</v>
      </c>
      <c r="F4978" s="5" t="s">
        <v>826</v>
      </c>
      <c r="G4978" s="8" t="s">
        <v>15729</v>
      </c>
      <c r="H4978" s="8" t="s">
        <v>2326</v>
      </c>
      <c r="I4978" s="8" t="s">
        <v>18570</v>
      </c>
      <c r="J4978" s="8"/>
      <c r="K4978" s="8"/>
      <c r="L4978" s="8"/>
      <c r="M4978" s="8"/>
      <c r="N4978" s="8" t="s">
        <v>18465</v>
      </c>
      <c r="O4978" s="8"/>
      <c r="P4978" s="8"/>
      <c r="Q4978" s="8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  <c r="AY4978" s="8"/>
      <c r="AZ4978" s="8"/>
      <c r="BA4978" s="8"/>
      <c r="BB4978" s="8"/>
      <c r="BC4978" s="8"/>
      <c r="BD4978" s="8"/>
      <c r="BE4978" s="8"/>
      <c r="BF4978" s="8"/>
      <c r="BG4978" s="8"/>
      <c r="BH4978" s="8"/>
      <c r="BI4978" s="8"/>
      <c r="BJ4978" s="8"/>
      <c r="BK4978" s="8"/>
      <c r="BL4978" s="8"/>
      <c r="BM4978" s="8"/>
      <c r="BN4978" s="8"/>
      <c r="BO4978" s="8"/>
      <c r="BP4978" s="8"/>
      <c r="BQ4978" s="8"/>
      <c r="BR4978" s="8"/>
      <c r="BS4978" s="8"/>
      <c r="BT4978" s="8"/>
      <c r="BU4978" s="8"/>
      <c r="BV4978" s="8"/>
      <c r="BW4978" s="8"/>
      <c r="BX4978" s="8"/>
      <c r="BY4978" s="8"/>
    </row>
    <row r="4979" spans="1:77" x14ac:dyDescent="0.2">
      <c r="A4979" s="8" t="s">
        <v>18571</v>
      </c>
      <c r="B4979" s="5"/>
      <c r="C4979" s="8" t="s">
        <v>18572</v>
      </c>
      <c r="D4979" s="5" t="s">
        <v>16264</v>
      </c>
      <c r="E4979" s="8" t="s">
        <v>16124</v>
      </c>
      <c r="F4979" s="5" t="s">
        <v>826</v>
      </c>
      <c r="G4979" s="8" t="s">
        <v>15729</v>
      </c>
      <c r="H4979" s="8" t="s">
        <v>2326</v>
      </c>
      <c r="I4979" s="8" t="s">
        <v>18573</v>
      </c>
      <c r="J4979" s="8"/>
      <c r="K4979" s="8"/>
      <c r="L4979" s="8"/>
      <c r="M4979" s="8"/>
      <c r="N4979" s="8" t="s">
        <v>18465</v>
      </c>
      <c r="O4979" s="8"/>
      <c r="P4979" s="8"/>
      <c r="Q4979" s="8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  <c r="AY4979" s="8"/>
      <c r="AZ4979" s="8"/>
      <c r="BA4979" s="8"/>
      <c r="BB4979" s="8"/>
      <c r="BC4979" s="8"/>
      <c r="BD4979" s="8"/>
      <c r="BE4979" s="8"/>
      <c r="BF4979" s="8"/>
      <c r="BG4979" s="8"/>
      <c r="BH4979" s="8"/>
      <c r="BI4979" s="8"/>
      <c r="BJ4979" s="8"/>
      <c r="BK4979" s="8"/>
      <c r="BL4979" s="8"/>
      <c r="BM4979" s="8"/>
      <c r="BN4979" s="8"/>
      <c r="BO4979" s="8"/>
      <c r="BP4979" s="8"/>
      <c r="BQ4979" s="8"/>
      <c r="BR4979" s="8"/>
      <c r="BS4979" s="8"/>
      <c r="BT4979" s="8"/>
      <c r="BU4979" s="8"/>
      <c r="BV4979" s="8"/>
      <c r="BW4979" s="8"/>
      <c r="BX4979" s="8"/>
      <c r="BY4979" s="8"/>
    </row>
    <row r="4980" spans="1:77" x14ac:dyDescent="0.2">
      <c r="A4980" s="8" t="s">
        <v>18574</v>
      </c>
      <c r="B4980" s="5"/>
      <c r="C4980" s="8" t="s">
        <v>18575</v>
      </c>
      <c r="D4980" s="5" t="s">
        <v>16264</v>
      </c>
      <c r="E4980" s="8" t="s">
        <v>16124</v>
      </c>
      <c r="F4980" s="5" t="s">
        <v>826</v>
      </c>
      <c r="G4980" s="8" t="s">
        <v>15729</v>
      </c>
      <c r="H4980" s="8" t="s">
        <v>2326</v>
      </c>
      <c r="I4980" s="8" t="s">
        <v>18576</v>
      </c>
      <c r="J4980" s="8"/>
      <c r="K4980" s="8"/>
      <c r="L4980" s="8"/>
      <c r="M4980" s="8"/>
      <c r="N4980" s="8" t="s">
        <v>18465</v>
      </c>
      <c r="O4980" s="8"/>
      <c r="P4980" s="8"/>
      <c r="Q4980" s="8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  <c r="AY4980" s="8"/>
      <c r="AZ4980" s="8"/>
      <c r="BA4980" s="8"/>
      <c r="BB4980" s="8"/>
      <c r="BC4980" s="8"/>
      <c r="BD4980" s="8"/>
      <c r="BE4980" s="8"/>
      <c r="BF4980" s="8"/>
      <c r="BG4980" s="8"/>
      <c r="BH4980" s="8"/>
      <c r="BI4980" s="8"/>
      <c r="BJ4980" s="8"/>
      <c r="BK4980" s="8"/>
      <c r="BL4980" s="8"/>
      <c r="BM4980" s="8"/>
      <c r="BN4980" s="8"/>
      <c r="BO4980" s="8"/>
      <c r="BP4980" s="8"/>
      <c r="BQ4980" s="8"/>
      <c r="BR4980" s="8"/>
      <c r="BS4980" s="8"/>
      <c r="BT4980" s="8"/>
      <c r="BU4980" s="8"/>
      <c r="BV4980" s="8"/>
      <c r="BW4980" s="8"/>
      <c r="BX4980" s="8"/>
      <c r="BY4980" s="8"/>
    </row>
    <row r="4981" spans="1:77" x14ac:dyDescent="0.2">
      <c r="A4981" s="8" t="s">
        <v>18577</v>
      </c>
      <c r="B4981" s="5"/>
      <c r="C4981" s="8" t="s">
        <v>18578</v>
      </c>
      <c r="D4981" s="5" t="s">
        <v>16264</v>
      </c>
      <c r="E4981" s="8" t="s">
        <v>16124</v>
      </c>
      <c r="F4981" s="5" t="s">
        <v>826</v>
      </c>
      <c r="G4981" s="8" t="s">
        <v>15729</v>
      </c>
      <c r="H4981" s="8" t="s">
        <v>2326</v>
      </c>
      <c r="I4981" s="8" t="s">
        <v>18579</v>
      </c>
      <c r="J4981" s="8"/>
      <c r="K4981" s="8"/>
      <c r="L4981" s="8"/>
      <c r="M4981" s="8"/>
      <c r="N4981" s="8" t="s">
        <v>18465</v>
      </c>
      <c r="O4981" s="8"/>
      <c r="P4981" s="8"/>
      <c r="Q4981" s="8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  <c r="AY4981" s="8"/>
      <c r="AZ4981" s="8"/>
      <c r="BA4981" s="8"/>
      <c r="BB4981" s="8"/>
      <c r="BC4981" s="8"/>
      <c r="BD4981" s="8"/>
      <c r="BE4981" s="8"/>
      <c r="BF4981" s="8"/>
      <c r="BG4981" s="8"/>
      <c r="BH4981" s="8"/>
      <c r="BI4981" s="8"/>
      <c r="BJ4981" s="8"/>
      <c r="BK4981" s="8"/>
      <c r="BL4981" s="8"/>
      <c r="BM4981" s="8"/>
      <c r="BN4981" s="8"/>
      <c r="BO4981" s="8"/>
      <c r="BP4981" s="8"/>
      <c r="BQ4981" s="8"/>
      <c r="BR4981" s="8"/>
      <c r="BS4981" s="8"/>
      <c r="BT4981" s="8"/>
      <c r="BU4981" s="8"/>
      <c r="BV4981" s="8"/>
      <c r="BW4981" s="8"/>
      <c r="BX4981" s="8"/>
      <c r="BY4981" s="8"/>
    </row>
    <row r="4982" spans="1:77" x14ac:dyDescent="0.2">
      <c r="A4982" s="8" t="s">
        <v>18580</v>
      </c>
      <c r="B4982" s="5"/>
      <c r="C4982" s="8" t="s">
        <v>18581</v>
      </c>
      <c r="D4982" s="5" t="s">
        <v>16264</v>
      </c>
      <c r="E4982" s="8" t="s">
        <v>16124</v>
      </c>
      <c r="F4982" s="5" t="s">
        <v>826</v>
      </c>
      <c r="G4982" s="8" t="s">
        <v>15729</v>
      </c>
      <c r="H4982" s="8" t="s">
        <v>2326</v>
      </c>
      <c r="I4982" s="8" t="s">
        <v>18582</v>
      </c>
      <c r="J4982" s="8"/>
      <c r="K4982" s="8"/>
      <c r="L4982" s="8"/>
      <c r="M4982" s="8"/>
      <c r="N4982" s="8" t="s">
        <v>18465</v>
      </c>
      <c r="O4982" s="8"/>
      <c r="P4982" s="8"/>
      <c r="Q4982" s="8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  <c r="AY4982" s="8"/>
      <c r="AZ4982" s="8"/>
      <c r="BA4982" s="8"/>
      <c r="BB4982" s="8"/>
      <c r="BC4982" s="8"/>
      <c r="BD4982" s="8"/>
      <c r="BE4982" s="8"/>
      <c r="BF4982" s="8"/>
      <c r="BG4982" s="8"/>
      <c r="BH4982" s="8"/>
      <c r="BI4982" s="8"/>
      <c r="BJ4982" s="8"/>
      <c r="BK4982" s="8"/>
      <c r="BL4982" s="8"/>
      <c r="BM4982" s="8"/>
      <c r="BN4982" s="8"/>
      <c r="BO4982" s="8"/>
      <c r="BP4982" s="8"/>
      <c r="BQ4982" s="8"/>
      <c r="BR4982" s="8"/>
      <c r="BS4982" s="8"/>
      <c r="BT4982" s="8"/>
      <c r="BU4982" s="8"/>
      <c r="BV4982" s="8"/>
      <c r="BW4982" s="8"/>
      <c r="BX4982" s="8"/>
      <c r="BY4982" s="8"/>
    </row>
    <row r="4983" spans="1:77" x14ac:dyDescent="0.2">
      <c r="A4983" s="8" t="s">
        <v>18583</v>
      </c>
      <c r="B4983" s="5"/>
      <c r="C4983" s="8" t="s">
        <v>18584</v>
      </c>
      <c r="D4983" s="5" t="s">
        <v>16264</v>
      </c>
      <c r="E4983" s="8" t="s">
        <v>16124</v>
      </c>
      <c r="F4983" s="5" t="s">
        <v>826</v>
      </c>
      <c r="G4983" s="8" t="s">
        <v>15729</v>
      </c>
      <c r="H4983" s="8" t="s">
        <v>2326</v>
      </c>
      <c r="I4983" s="8" t="s">
        <v>18585</v>
      </c>
      <c r="J4983" s="8"/>
      <c r="K4983" s="8"/>
      <c r="L4983" s="8"/>
      <c r="M4983" s="8"/>
      <c r="N4983" s="8" t="s">
        <v>18465</v>
      </c>
      <c r="O4983" s="8"/>
      <c r="P4983" s="8"/>
      <c r="Q4983" s="8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  <c r="AY4983" s="8"/>
      <c r="AZ4983" s="8"/>
      <c r="BA4983" s="8"/>
      <c r="BB4983" s="8"/>
      <c r="BC4983" s="8"/>
      <c r="BD4983" s="8"/>
      <c r="BE4983" s="8"/>
      <c r="BF4983" s="8"/>
      <c r="BG4983" s="8"/>
      <c r="BH4983" s="8"/>
      <c r="BI4983" s="8"/>
      <c r="BJ4983" s="8"/>
      <c r="BK4983" s="8"/>
      <c r="BL4983" s="8"/>
      <c r="BM4983" s="8"/>
      <c r="BN4983" s="8"/>
      <c r="BO4983" s="8"/>
      <c r="BP4983" s="8"/>
      <c r="BQ4983" s="8"/>
      <c r="BR4983" s="8"/>
      <c r="BS4983" s="8"/>
      <c r="BT4983" s="8"/>
      <c r="BU4983" s="8"/>
      <c r="BV4983" s="8"/>
      <c r="BW4983" s="8"/>
      <c r="BX4983" s="8"/>
      <c r="BY4983" s="8"/>
    </row>
    <row r="4984" spans="1:77" x14ac:dyDescent="0.2">
      <c r="A4984" s="8" t="s">
        <v>18586</v>
      </c>
      <c r="B4984" s="5"/>
      <c r="C4984" s="8" t="s">
        <v>18587</v>
      </c>
      <c r="D4984" s="5" t="s">
        <v>16264</v>
      </c>
      <c r="E4984" s="8" t="s">
        <v>16124</v>
      </c>
      <c r="F4984" s="5" t="s">
        <v>826</v>
      </c>
      <c r="G4984" s="8" t="s">
        <v>15729</v>
      </c>
      <c r="H4984" s="8" t="s">
        <v>2326</v>
      </c>
      <c r="I4984" s="8" t="s">
        <v>18588</v>
      </c>
      <c r="J4984" s="8"/>
      <c r="K4984" s="8"/>
      <c r="L4984" s="8"/>
      <c r="M4984" s="8"/>
      <c r="N4984" s="8" t="s">
        <v>18465</v>
      </c>
      <c r="O4984" s="8"/>
      <c r="P4984" s="8"/>
      <c r="Q4984" s="8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  <c r="AY4984" s="8"/>
      <c r="AZ4984" s="8"/>
      <c r="BA4984" s="8"/>
      <c r="BB4984" s="8"/>
      <c r="BC4984" s="8"/>
      <c r="BD4984" s="8"/>
      <c r="BE4984" s="8"/>
      <c r="BF4984" s="8"/>
      <c r="BG4984" s="8"/>
      <c r="BH4984" s="8"/>
      <c r="BI4984" s="8"/>
      <c r="BJ4984" s="8"/>
      <c r="BK4984" s="8"/>
      <c r="BL4984" s="8"/>
      <c r="BM4984" s="8"/>
      <c r="BN4984" s="8"/>
      <c r="BO4984" s="8"/>
      <c r="BP4984" s="8"/>
      <c r="BQ4984" s="8"/>
      <c r="BR4984" s="8"/>
      <c r="BS4984" s="8"/>
      <c r="BT4984" s="8"/>
      <c r="BU4984" s="8"/>
      <c r="BV4984" s="8"/>
      <c r="BW4984" s="8"/>
      <c r="BX4984" s="8"/>
      <c r="BY4984" s="8"/>
    </row>
    <row r="4985" spans="1:77" x14ac:dyDescent="0.2">
      <c r="A4985" s="8" t="s">
        <v>18589</v>
      </c>
      <c r="B4985" s="5"/>
      <c r="C4985" s="8" t="s">
        <v>18590</v>
      </c>
      <c r="D4985" s="5" t="s">
        <v>16264</v>
      </c>
      <c r="E4985" s="8" t="s">
        <v>16124</v>
      </c>
      <c r="F4985" s="5" t="s">
        <v>826</v>
      </c>
      <c r="G4985" s="8" t="s">
        <v>15729</v>
      </c>
      <c r="H4985" s="8" t="s">
        <v>2326</v>
      </c>
      <c r="I4985" s="8" t="s">
        <v>18591</v>
      </c>
      <c r="J4985" s="8"/>
      <c r="K4985" s="8"/>
      <c r="L4985" s="8"/>
      <c r="M4985" s="8"/>
      <c r="N4985" s="8" t="s">
        <v>18465</v>
      </c>
      <c r="O4985" s="8"/>
      <c r="P4985" s="8"/>
      <c r="Q4985" s="8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  <c r="AY4985" s="8"/>
      <c r="AZ4985" s="8"/>
      <c r="BA4985" s="8"/>
      <c r="BB4985" s="8"/>
      <c r="BC4985" s="8"/>
      <c r="BD4985" s="8"/>
      <c r="BE4985" s="8"/>
      <c r="BF4985" s="8"/>
      <c r="BG4985" s="8"/>
      <c r="BH4985" s="8"/>
      <c r="BI4985" s="8"/>
      <c r="BJ4985" s="8"/>
      <c r="BK4985" s="8"/>
      <c r="BL4985" s="8"/>
      <c r="BM4985" s="8"/>
      <c r="BN4985" s="8"/>
      <c r="BO4985" s="8"/>
      <c r="BP4985" s="8"/>
      <c r="BQ4985" s="8"/>
      <c r="BR4985" s="8"/>
      <c r="BS4985" s="8"/>
      <c r="BT4985" s="8"/>
      <c r="BU4985" s="8"/>
      <c r="BV4985" s="8"/>
      <c r="BW4985" s="8"/>
      <c r="BX4985" s="8"/>
      <c r="BY4985" s="8"/>
    </row>
    <row r="4986" spans="1:77" x14ac:dyDescent="0.2">
      <c r="A4986" s="8" t="s">
        <v>18592</v>
      </c>
      <c r="B4986" s="5"/>
      <c r="C4986" s="8" t="s">
        <v>18593</v>
      </c>
      <c r="D4986" s="5" t="s">
        <v>16264</v>
      </c>
      <c r="E4986" s="8" t="s">
        <v>16124</v>
      </c>
      <c r="F4986" s="5" t="s">
        <v>826</v>
      </c>
      <c r="G4986" s="8" t="s">
        <v>15729</v>
      </c>
      <c r="H4986" s="8" t="s">
        <v>2326</v>
      </c>
      <c r="I4986" s="8" t="s">
        <v>18594</v>
      </c>
      <c r="J4986" s="8"/>
      <c r="K4986" s="8"/>
      <c r="L4986" s="8"/>
      <c r="M4986" s="8"/>
      <c r="N4986" s="8" t="s">
        <v>18465</v>
      </c>
      <c r="O4986" s="8"/>
      <c r="P4986" s="8"/>
      <c r="Q4986" s="8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  <c r="AY4986" s="8"/>
      <c r="AZ4986" s="8"/>
      <c r="BA4986" s="8"/>
      <c r="BB4986" s="8"/>
      <c r="BC4986" s="8"/>
      <c r="BD4986" s="8"/>
      <c r="BE4986" s="8"/>
      <c r="BF4986" s="8"/>
      <c r="BG4986" s="8"/>
      <c r="BH4986" s="8"/>
      <c r="BI4986" s="8"/>
      <c r="BJ4986" s="8"/>
      <c r="BK4986" s="8"/>
      <c r="BL4986" s="8"/>
      <c r="BM4986" s="8"/>
      <c r="BN4986" s="8"/>
      <c r="BO4986" s="8"/>
      <c r="BP4986" s="8"/>
      <c r="BQ4986" s="8"/>
      <c r="BR4986" s="8"/>
      <c r="BS4986" s="8"/>
      <c r="BT4986" s="8"/>
      <c r="BU4986" s="8"/>
      <c r="BV4986" s="8"/>
      <c r="BW4986" s="8"/>
      <c r="BX4986" s="8"/>
      <c r="BY4986" s="8"/>
    </row>
    <row r="4987" spans="1:77" x14ac:dyDescent="0.2">
      <c r="A4987" s="8" t="s">
        <v>18595</v>
      </c>
      <c r="B4987" s="5"/>
      <c r="C4987" s="8" t="s">
        <v>18596</v>
      </c>
      <c r="D4987" s="5" t="s">
        <v>16264</v>
      </c>
      <c r="E4987" s="8" t="s">
        <v>16124</v>
      </c>
      <c r="F4987" s="5" t="s">
        <v>826</v>
      </c>
      <c r="G4987" s="8" t="s">
        <v>15729</v>
      </c>
      <c r="H4987" s="8" t="s">
        <v>2326</v>
      </c>
      <c r="I4987" s="8" t="s">
        <v>18597</v>
      </c>
      <c r="J4987" s="8"/>
      <c r="K4987" s="8"/>
      <c r="L4987" s="8"/>
      <c r="M4987" s="8"/>
      <c r="N4987" s="8" t="s">
        <v>18465</v>
      </c>
      <c r="O4987" s="8"/>
      <c r="P4987" s="8"/>
      <c r="Q4987" s="8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  <c r="AY4987" s="8"/>
      <c r="AZ4987" s="8"/>
      <c r="BA4987" s="8"/>
      <c r="BB4987" s="8"/>
      <c r="BC4987" s="8"/>
      <c r="BD4987" s="8"/>
      <c r="BE4987" s="8"/>
      <c r="BF4987" s="8"/>
      <c r="BG4987" s="8"/>
      <c r="BH4987" s="8"/>
      <c r="BI4987" s="8"/>
      <c r="BJ4987" s="8"/>
      <c r="BK4987" s="8"/>
      <c r="BL4987" s="8"/>
      <c r="BM4987" s="8"/>
      <c r="BN4987" s="8"/>
      <c r="BO4987" s="8"/>
      <c r="BP4987" s="8"/>
      <c r="BQ4987" s="8"/>
      <c r="BR4987" s="8"/>
      <c r="BS4987" s="8"/>
      <c r="BT4987" s="8"/>
      <c r="BU4987" s="8"/>
      <c r="BV4987" s="8"/>
      <c r="BW4987" s="8"/>
      <c r="BX4987" s="8"/>
      <c r="BY4987" s="8"/>
    </row>
    <row r="4988" spans="1:77" x14ac:dyDescent="0.2">
      <c r="A4988" s="8" t="s">
        <v>18598</v>
      </c>
      <c r="B4988" s="5"/>
      <c r="C4988" s="8" t="s">
        <v>18599</v>
      </c>
      <c r="D4988" s="5" t="s">
        <v>16264</v>
      </c>
      <c r="E4988" s="8" t="s">
        <v>16124</v>
      </c>
      <c r="F4988" s="5" t="s">
        <v>826</v>
      </c>
      <c r="G4988" s="8" t="s">
        <v>15729</v>
      </c>
      <c r="H4988" s="8" t="s">
        <v>2326</v>
      </c>
      <c r="I4988" s="8" t="s">
        <v>18600</v>
      </c>
      <c r="J4988" s="8"/>
      <c r="K4988" s="8"/>
      <c r="L4988" s="8"/>
      <c r="M4988" s="8"/>
      <c r="N4988" s="8" t="s">
        <v>18465</v>
      </c>
      <c r="O4988" s="8"/>
      <c r="P4988" s="8"/>
      <c r="Q4988" s="8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  <c r="AY4988" s="8"/>
      <c r="AZ4988" s="8"/>
      <c r="BA4988" s="8"/>
      <c r="BB4988" s="8"/>
      <c r="BC4988" s="8"/>
      <c r="BD4988" s="8"/>
      <c r="BE4988" s="8"/>
      <c r="BF4988" s="8"/>
      <c r="BG4988" s="8"/>
      <c r="BH4988" s="8"/>
      <c r="BI4988" s="8"/>
      <c r="BJ4988" s="8"/>
      <c r="BK4988" s="8"/>
      <c r="BL4988" s="8"/>
      <c r="BM4988" s="8"/>
      <c r="BN4988" s="8"/>
      <c r="BO4988" s="8"/>
      <c r="BP4988" s="8"/>
      <c r="BQ4988" s="8"/>
      <c r="BR4988" s="8"/>
      <c r="BS4988" s="8"/>
      <c r="BT4988" s="8"/>
      <c r="BU4988" s="8"/>
      <c r="BV4988" s="8"/>
      <c r="BW4988" s="8"/>
      <c r="BX4988" s="8"/>
      <c r="BY4988" s="8"/>
    </row>
    <row r="4989" spans="1:77" x14ac:dyDescent="0.2">
      <c r="A4989" s="8" t="s">
        <v>18601</v>
      </c>
      <c r="B4989" s="5"/>
      <c r="C4989" s="8" t="s">
        <v>18602</v>
      </c>
      <c r="D4989" s="5" t="s">
        <v>16264</v>
      </c>
      <c r="E4989" s="8" t="s">
        <v>16124</v>
      </c>
      <c r="F4989" s="5" t="s">
        <v>826</v>
      </c>
      <c r="G4989" s="8" t="s">
        <v>15729</v>
      </c>
      <c r="H4989" s="8" t="s">
        <v>2326</v>
      </c>
      <c r="I4989" s="8" t="s">
        <v>18603</v>
      </c>
      <c r="J4989" s="8"/>
      <c r="K4989" s="8"/>
      <c r="L4989" s="8"/>
      <c r="M4989" s="8"/>
      <c r="N4989" s="8" t="s">
        <v>18465</v>
      </c>
      <c r="O4989" s="8"/>
      <c r="P4989" s="8"/>
      <c r="Q4989" s="8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  <c r="AY4989" s="8"/>
      <c r="AZ4989" s="8"/>
      <c r="BA4989" s="8"/>
      <c r="BB4989" s="8"/>
      <c r="BC4989" s="8"/>
      <c r="BD4989" s="8"/>
      <c r="BE4989" s="8"/>
      <c r="BF4989" s="8"/>
      <c r="BG4989" s="8"/>
      <c r="BH4989" s="8"/>
      <c r="BI4989" s="8"/>
      <c r="BJ4989" s="8"/>
      <c r="BK4989" s="8"/>
      <c r="BL4989" s="8"/>
      <c r="BM4989" s="8"/>
      <c r="BN4989" s="8"/>
      <c r="BO4989" s="8"/>
      <c r="BP4989" s="8"/>
      <c r="BQ4989" s="8"/>
      <c r="BR4989" s="8"/>
      <c r="BS4989" s="8"/>
      <c r="BT4989" s="8"/>
      <c r="BU4989" s="8"/>
      <c r="BV4989" s="8"/>
      <c r="BW4989" s="8"/>
      <c r="BX4989" s="8"/>
      <c r="BY4989" s="8"/>
    </row>
    <row r="4990" spans="1:77" x14ac:dyDescent="0.2">
      <c r="A4990" s="8" t="s">
        <v>18604</v>
      </c>
      <c r="B4990" s="5"/>
      <c r="C4990" s="8" t="s">
        <v>18605</v>
      </c>
      <c r="D4990" s="5" t="s">
        <v>16264</v>
      </c>
      <c r="E4990" s="8" t="s">
        <v>16124</v>
      </c>
      <c r="F4990" s="5" t="s">
        <v>826</v>
      </c>
      <c r="G4990" s="8" t="s">
        <v>15729</v>
      </c>
      <c r="H4990" s="8" t="s">
        <v>2326</v>
      </c>
      <c r="I4990" s="8" t="s">
        <v>18606</v>
      </c>
      <c r="J4990" s="8"/>
      <c r="K4990" s="8"/>
      <c r="L4990" s="8"/>
      <c r="M4990" s="8"/>
      <c r="N4990" s="8" t="s">
        <v>18465</v>
      </c>
      <c r="O4990" s="8"/>
      <c r="P4990" s="8"/>
      <c r="Q4990" s="8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  <c r="AY4990" s="8"/>
      <c r="AZ4990" s="8"/>
      <c r="BA4990" s="8"/>
      <c r="BB4990" s="8"/>
      <c r="BC4990" s="8"/>
      <c r="BD4990" s="8"/>
      <c r="BE4990" s="8"/>
      <c r="BF4990" s="8"/>
      <c r="BG4990" s="8"/>
      <c r="BH4990" s="8"/>
      <c r="BI4990" s="8"/>
      <c r="BJ4990" s="8"/>
      <c r="BK4990" s="8"/>
      <c r="BL4990" s="8"/>
      <c r="BM4990" s="8"/>
      <c r="BN4990" s="8"/>
      <c r="BO4990" s="8"/>
      <c r="BP4990" s="8"/>
      <c r="BQ4990" s="8"/>
      <c r="BR4990" s="8"/>
      <c r="BS4990" s="8"/>
      <c r="BT4990" s="8"/>
      <c r="BU4990" s="8"/>
      <c r="BV4990" s="8"/>
      <c r="BW4990" s="8"/>
      <c r="BX4990" s="8"/>
      <c r="BY4990" s="8"/>
    </row>
    <row r="4991" spans="1:77" x14ac:dyDescent="0.2">
      <c r="A4991" s="8" t="s">
        <v>18607</v>
      </c>
      <c r="B4991" s="5"/>
      <c r="C4991" s="8" t="s">
        <v>18608</v>
      </c>
      <c r="D4991" s="5" t="s">
        <v>16264</v>
      </c>
      <c r="E4991" s="8" t="s">
        <v>16124</v>
      </c>
      <c r="F4991" s="5" t="s">
        <v>826</v>
      </c>
      <c r="G4991" s="8" t="s">
        <v>15729</v>
      </c>
      <c r="H4991" s="8" t="s">
        <v>2326</v>
      </c>
      <c r="I4991" s="8" t="s">
        <v>18609</v>
      </c>
      <c r="J4991" s="8"/>
      <c r="K4991" s="8"/>
      <c r="L4991" s="8"/>
      <c r="M4991" s="8"/>
      <c r="N4991" s="8" t="s">
        <v>18465</v>
      </c>
      <c r="O4991" s="8"/>
      <c r="P4991" s="8"/>
      <c r="Q4991" s="8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  <c r="AY4991" s="8"/>
      <c r="AZ4991" s="8"/>
      <c r="BA4991" s="8"/>
      <c r="BB4991" s="8"/>
      <c r="BC4991" s="8"/>
      <c r="BD4991" s="8"/>
      <c r="BE4991" s="8"/>
      <c r="BF4991" s="8"/>
      <c r="BG4991" s="8"/>
      <c r="BH4991" s="8"/>
      <c r="BI4991" s="8"/>
      <c r="BJ4991" s="8"/>
      <c r="BK4991" s="8"/>
      <c r="BL4991" s="8"/>
      <c r="BM4991" s="8"/>
      <c r="BN4991" s="8"/>
      <c r="BO4991" s="8"/>
      <c r="BP4991" s="8"/>
      <c r="BQ4991" s="8"/>
      <c r="BR4991" s="8"/>
      <c r="BS4991" s="8"/>
      <c r="BT4991" s="8"/>
      <c r="BU4991" s="8"/>
      <c r="BV4991" s="8"/>
      <c r="BW4991" s="8"/>
      <c r="BX4991" s="8"/>
      <c r="BY4991" s="8"/>
    </row>
    <row r="4992" spans="1:77" x14ac:dyDescent="0.2">
      <c r="A4992" s="8" t="s">
        <v>18610</v>
      </c>
      <c r="B4992" s="5"/>
      <c r="C4992" s="8" t="s">
        <v>18611</v>
      </c>
      <c r="D4992" s="5" t="s">
        <v>16264</v>
      </c>
      <c r="E4992" s="8" t="s">
        <v>16124</v>
      </c>
      <c r="F4992" s="5" t="s">
        <v>826</v>
      </c>
      <c r="G4992" s="8" t="s">
        <v>15729</v>
      </c>
      <c r="H4992" s="8" t="s">
        <v>2326</v>
      </c>
      <c r="I4992" s="8" t="s">
        <v>18612</v>
      </c>
      <c r="J4992" s="8"/>
      <c r="K4992" s="8"/>
      <c r="L4992" s="8"/>
      <c r="M4992" s="8"/>
      <c r="N4992" s="8" t="s">
        <v>18465</v>
      </c>
      <c r="O4992" s="8"/>
      <c r="P4992" s="8"/>
      <c r="Q4992" s="8"/>
      <c r="R4992" s="8"/>
      <c r="S4992" s="8"/>
      <c r="T4992" s="8"/>
      <c r="U4992" s="8"/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  <c r="AY4992" s="8"/>
      <c r="AZ4992" s="8"/>
      <c r="BA4992" s="8"/>
      <c r="BB4992" s="8"/>
      <c r="BC4992" s="8"/>
      <c r="BD4992" s="8"/>
      <c r="BE4992" s="8"/>
      <c r="BF4992" s="8"/>
      <c r="BG4992" s="8"/>
      <c r="BH4992" s="8"/>
      <c r="BI4992" s="8"/>
      <c r="BJ4992" s="8"/>
      <c r="BK4992" s="8"/>
      <c r="BL4992" s="8"/>
      <c r="BM4992" s="8"/>
      <c r="BN4992" s="8"/>
      <c r="BO4992" s="8"/>
      <c r="BP4992" s="8"/>
      <c r="BQ4992" s="8"/>
      <c r="BR4992" s="8"/>
      <c r="BS4992" s="8"/>
      <c r="BT4992" s="8"/>
      <c r="BU4992" s="8"/>
      <c r="BV4992" s="8"/>
      <c r="BW4992" s="8"/>
      <c r="BX4992" s="8"/>
      <c r="BY4992" s="8"/>
    </row>
    <row r="4993" spans="1:77" x14ac:dyDescent="0.2">
      <c r="A4993" s="8" t="s">
        <v>18613</v>
      </c>
      <c r="B4993" s="5"/>
      <c r="C4993" s="8" t="s">
        <v>18614</v>
      </c>
      <c r="D4993" s="5" t="s">
        <v>16264</v>
      </c>
      <c r="E4993" s="8" t="s">
        <v>16124</v>
      </c>
      <c r="F4993" s="5" t="s">
        <v>826</v>
      </c>
      <c r="G4993" s="8" t="s">
        <v>15729</v>
      </c>
      <c r="H4993" s="8" t="s">
        <v>2326</v>
      </c>
      <c r="I4993" s="8" t="s">
        <v>18615</v>
      </c>
      <c r="J4993" s="8"/>
      <c r="K4993" s="8"/>
      <c r="L4993" s="8"/>
      <c r="M4993" s="8"/>
      <c r="N4993" s="8" t="s">
        <v>18465</v>
      </c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  <c r="AY4993" s="8"/>
      <c r="AZ4993" s="8"/>
      <c r="BA4993" s="8"/>
      <c r="BB4993" s="8"/>
      <c r="BC4993" s="8"/>
      <c r="BD4993" s="8"/>
      <c r="BE4993" s="8"/>
      <c r="BF4993" s="8"/>
      <c r="BG4993" s="8"/>
      <c r="BH4993" s="8"/>
      <c r="BI4993" s="8"/>
      <c r="BJ4993" s="8"/>
      <c r="BK4993" s="8"/>
      <c r="BL4993" s="8"/>
      <c r="BM4993" s="8"/>
      <c r="BN4993" s="8"/>
      <c r="BO4993" s="8"/>
      <c r="BP4993" s="8"/>
      <c r="BQ4993" s="8"/>
      <c r="BR4993" s="8"/>
      <c r="BS4993" s="8"/>
      <c r="BT4993" s="8"/>
      <c r="BU4993" s="8"/>
      <c r="BV4993" s="8"/>
      <c r="BW4993" s="8"/>
      <c r="BX4993" s="8"/>
      <c r="BY4993" s="8"/>
    </row>
    <row r="4994" spans="1:77" x14ac:dyDescent="0.2">
      <c r="A4994" s="8" t="s">
        <v>18616</v>
      </c>
      <c r="B4994" s="5"/>
      <c r="C4994" s="8" t="s">
        <v>18617</v>
      </c>
      <c r="D4994" s="5" t="s">
        <v>16264</v>
      </c>
      <c r="E4994" s="8" t="s">
        <v>16124</v>
      </c>
      <c r="F4994" s="5" t="s">
        <v>826</v>
      </c>
      <c r="G4994" s="8" t="s">
        <v>15729</v>
      </c>
      <c r="H4994" s="8" t="s">
        <v>2326</v>
      </c>
      <c r="I4994" s="8" t="s">
        <v>18618</v>
      </c>
      <c r="J4994" s="8"/>
      <c r="K4994" s="8"/>
      <c r="L4994" s="8"/>
      <c r="M4994" s="8"/>
      <c r="N4994" s="8" t="s">
        <v>18465</v>
      </c>
      <c r="O4994" s="8"/>
      <c r="P4994" s="8"/>
      <c r="Q4994" s="8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  <c r="AY4994" s="8"/>
      <c r="AZ4994" s="8"/>
      <c r="BA4994" s="8"/>
      <c r="BB4994" s="8"/>
      <c r="BC4994" s="8"/>
      <c r="BD4994" s="8"/>
      <c r="BE4994" s="8"/>
      <c r="BF4994" s="8"/>
      <c r="BG4994" s="8"/>
      <c r="BH4994" s="8"/>
      <c r="BI4994" s="8"/>
      <c r="BJ4994" s="8"/>
      <c r="BK4994" s="8"/>
      <c r="BL4994" s="8"/>
      <c r="BM4994" s="8"/>
      <c r="BN4994" s="8"/>
      <c r="BO4994" s="8"/>
      <c r="BP4994" s="8"/>
      <c r="BQ4994" s="8"/>
      <c r="BR4994" s="8"/>
      <c r="BS4994" s="8"/>
      <c r="BT4994" s="8"/>
      <c r="BU4994" s="8"/>
      <c r="BV4994" s="8"/>
      <c r="BW4994" s="8"/>
      <c r="BX4994" s="8"/>
      <c r="BY4994" s="8"/>
    </row>
    <row r="4995" spans="1:77" x14ac:dyDescent="0.2">
      <c r="A4995" s="8" t="s">
        <v>18619</v>
      </c>
      <c r="B4995" s="5"/>
      <c r="C4995" s="8" t="s">
        <v>18620</v>
      </c>
      <c r="D4995" s="5" t="s">
        <v>16264</v>
      </c>
      <c r="E4995" s="8" t="s">
        <v>16124</v>
      </c>
      <c r="F4995" s="5" t="s">
        <v>826</v>
      </c>
      <c r="G4995" s="8" t="s">
        <v>15729</v>
      </c>
      <c r="H4995" s="8" t="s">
        <v>2326</v>
      </c>
      <c r="I4995" s="8" t="s">
        <v>18621</v>
      </c>
      <c r="J4995" s="8"/>
      <c r="K4995" s="8"/>
      <c r="L4995" s="8"/>
      <c r="M4995" s="8"/>
      <c r="N4995" s="8" t="s">
        <v>18465</v>
      </c>
      <c r="O4995" s="8"/>
      <c r="P4995" s="8"/>
      <c r="Q4995" s="8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  <c r="AY4995" s="8"/>
      <c r="AZ4995" s="8"/>
      <c r="BA4995" s="8"/>
      <c r="BB4995" s="8"/>
      <c r="BC4995" s="8"/>
      <c r="BD4995" s="8"/>
      <c r="BE4995" s="8"/>
      <c r="BF4995" s="8"/>
      <c r="BG4995" s="8"/>
      <c r="BH4995" s="8"/>
      <c r="BI4995" s="8"/>
      <c r="BJ4995" s="8"/>
      <c r="BK4995" s="8"/>
      <c r="BL4995" s="8"/>
      <c r="BM4995" s="8"/>
      <c r="BN4995" s="8"/>
      <c r="BO4995" s="8"/>
      <c r="BP4995" s="8"/>
      <c r="BQ4995" s="8"/>
      <c r="BR4995" s="8"/>
      <c r="BS4995" s="8"/>
      <c r="BT4995" s="8"/>
      <c r="BU4995" s="8"/>
      <c r="BV4995" s="8"/>
      <c r="BW4995" s="8"/>
      <c r="BX4995" s="8"/>
      <c r="BY4995" s="8"/>
    </row>
    <row r="4996" spans="1:77" x14ac:dyDescent="0.2">
      <c r="A4996" s="8" t="s">
        <v>18622</v>
      </c>
      <c r="B4996" s="5"/>
      <c r="C4996" s="8" t="s">
        <v>18623</v>
      </c>
      <c r="D4996" s="5" t="s">
        <v>16264</v>
      </c>
      <c r="E4996" s="8" t="s">
        <v>16124</v>
      </c>
      <c r="F4996" s="5" t="s">
        <v>826</v>
      </c>
      <c r="G4996" s="8" t="s">
        <v>15729</v>
      </c>
      <c r="H4996" s="8" t="s">
        <v>2326</v>
      </c>
      <c r="I4996" s="8" t="s">
        <v>18624</v>
      </c>
      <c r="J4996" s="8"/>
      <c r="K4996" s="8"/>
      <c r="L4996" s="8"/>
      <c r="M4996" s="8"/>
      <c r="N4996" s="8" t="s">
        <v>18465</v>
      </c>
      <c r="O4996" s="8"/>
      <c r="P4996" s="8"/>
      <c r="Q4996" s="8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  <c r="AY4996" s="8"/>
      <c r="AZ4996" s="8"/>
      <c r="BA4996" s="8"/>
      <c r="BB4996" s="8"/>
      <c r="BC4996" s="8"/>
      <c r="BD4996" s="8"/>
      <c r="BE4996" s="8"/>
      <c r="BF4996" s="8"/>
      <c r="BG4996" s="8"/>
      <c r="BH4996" s="8"/>
      <c r="BI4996" s="8"/>
      <c r="BJ4996" s="8"/>
      <c r="BK4996" s="8"/>
      <c r="BL4996" s="8"/>
      <c r="BM4996" s="8"/>
      <c r="BN4996" s="8"/>
      <c r="BO4996" s="8"/>
      <c r="BP4996" s="8"/>
      <c r="BQ4996" s="8"/>
      <c r="BR4996" s="8"/>
      <c r="BS4996" s="8"/>
      <c r="BT4996" s="8"/>
      <c r="BU4996" s="8"/>
      <c r="BV4996" s="8"/>
      <c r="BW4996" s="8"/>
      <c r="BX4996" s="8"/>
      <c r="BY4996" s="8"/>
    </row>
    <row r="4997" spans="1:77" x14ac:dyDescent="0.2">
      <c r="A4997" s="8" t="s">
        <v>18625</v>
      </c>
      <c r="B4997" s="5"/>
      <c r="C4997" s="8" t="s">
        <v>18626</v>
      </c>
      <c r="D4997" s="5" t="s">
        <v>16264</v>
      </c>
      <c r="E4997" s="8" t="s">
        <v>16124</v>
      </c>
      <c r="F4997" s="5" t="s">
        <v>826</v>
      </c>
      <c r="G4997" s="8" t="s">
        <v>15729</v>
      </c>
      <c r="H4997" s="8" t="s">
        <v>2326</v>
      </c>
      <c r="I4997" s="8" t="s">
        <v>18627</v>
      </c>
      <c r="J4997" s="8"/>
      <c r="K4997" s="8"/>
      <c r="L4997" s="8"/>
      <c r="M4997" s="8"/>
      <c r="N4997" s="8" t="s">
        <v>18465</v>
      </c>
      <c r="O4997" s="8"/>
      <c r="P4997" s="8"/>
      <c r="Q4997" s="8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  <c r="AY4997" s="8"/>
      <c r="AZ4997" s="8"/>
      <c r="BA4997" s="8"/>
      <c r="BB4997" s="8"/>
      <c r="BC4997" s="8"/>
      <c r="BD4997" s="8"/>
      <c r="BE4997" s="8"/>
      <c r="BF4997" s="8"/>
      <c r="BG4997" s="8"/>
      <c r="BH4997" s="8"/>
      <c r="BI4997" s="8"/>
      <c r="BJ4997" s="8"/>
      <c r="BK4997" s="8"/>
      <c r="BL4997" s="8"/>
      <c r="BM4997" s="8"/>
      <c r="BN4997" s="8"/>
      <c r="BO4997" s="8"/>
      <c r="BP4997" s="8"/>
      <c r="BQ4997" s="8"/>
      <c r="BR4997" s="8"/>
      <c r="BS4997" s="8"/>
      <c r="BT4997" s="8"/>
      <c r="BU4997" s="8"/>
      <c r="BV4997" s="8"/>
      <c r="BW4997" s="8"/>
      <c r="BX4997" s="8"/>
      <c r="BY4997" s="8"/>
    </row>
    <row r="4998" spans="1:77" x14ac:dyDescent="0.2">
      <c r="A4998" s="8" t="s">
        <v>18628</v>
      </c>
      <c r="B4998" s="5"/>
      <c r="C4998" s="8" t="s">
        <v>18629</v>
      </c>
      <c r="D4998" s="5" t="s">
        <v>18630</v>
      </c>
      <c r="E4998" s="8" t="s">
        <v>18631</v>
      </c>
      <c r="F4998" s="5" t="s">
        <v>826</v>
      </c>
      <c r="G4998" s="8" t="s">
        <v>15729</v>
      </c>
      <c r="H4998" s="8" t="s">
        <v>2326</v>
      </c>
      <c r="I4998" s="8" t="s">
        <v>18632</v>
      </c>
      <c r="J4998" s="8"/>
      <c r="K4998" s="8"/>
      <c r="L4998" s="8"/>
      <c r="M4998" s="8" t="s">
        <v>18633</v>
      </c>
      <c r="N4998" s="8" t="s">
        <v>15814</v>
      </c>
      <c r="O4998" s="8"/>
      <c r="P4998" s="8"/>
      <c r="Q4998" s="8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  <c r="AY4998" s="8"/>
      <c r="AZ4998" s="8"/>
      <c r="BA4998" s="8"/>
      <c r="BB4998" s="8"/>
      <c r="BC4998" s="8"/>
      <c r="BD4998" s="8"/>
      <c r="BE4998" s="8"/>
      <c r="BF4998" s="8"/>
      <c r="BG4998" s="8"/>
      <c r="BH4998" s="8"/>
      <c r="BI4998" s="8"/>
      <c r="BJ4998" s="8"/>
      <c r="BK4998" s="8"/>
      <c r="BL4998" s="8"/>
      <c r="BM4998" s="8"/>
      <c r="BN4998" s="8"/>
      <c r="BO4998" s="8"/>
      <c r="BP4998" s="8"/>
      <c r="BQ4998" s="8"/>
      <c r="BR4998" s="8"/>
      <c r="BS4998" s="8"/>
      <c r="BT4998" s="8"/>
      <c r="BU4998" s="8"/>
      <c r="BV4998" s="8"/>
      <c r="BW4998" s="8"/>
      <c r="BX4998" s="8"/>
      <c r="BY4998" s="8"/>
    </row>
    <row r="4999" spans="1:77" x14ac:dyDescent="0.2">
      <c r="A4999" s="8" t="s">
        <v>18634</v>
      </c>
      <c r="B4999" s="5"/>
      <c r="C4999" s="8" t="s">
        <v>18635</v>
      </c>
      <c r="D4999" s="5" t="s">
        <v>18630</v>
      </c>
      <c r="E4999" s="8" t="s">
        <v>18636</v>
      </c>
      <c r="F4999" s="5" t="s">
        <v>826</v>
      </c>
      <c r="G4999" s="8" t="s">
        <v>15729</v>
      </c>
      <c r="H4999" s="8" t="s">
        <v>2326</v>
      </c>
      <c r="I4999" s="8" t="s">
        <v>18637</v>
      </c>
      <c r="J4999" s="8"/>
      <c r="K4999" s="8"/>
      <c r="L4999" s="8"/>
      <c r="M4999" s="8" t="s">
        <v>18638</v>
      </c>
      <c r="N4999" s="8" t="s">
        <v>15814</v>
      </c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  <c r="AY4999" s="8"/>
      <c r="AZ4999" s="8"/>
      <c r="BA4999" s="8"/>
      <c r="BB4999" s="8"/>
      <c r="BC4999" s="8"/>
      <c r="BD4999" s="8"/>
      <c r="BE4999" s="8"/>
      <c r="BF4999" s="8"/>
      <c r="BG4999" s="8"/>
      <c r="BH4999" s="8"/>
      <c r="BI4999" s="8"/>
      <c r="BJ4999" s="8"/>
      <c r="BK4999" s="8"/>
      <c r="BL4999" s="8"/>
      <c r="BM4999" s="8"/>
      <c r="BN4999" s="8"/>
      <c r="BO4999" s="8"/>
      <c r="BP4999" s="8"/>
      <c r="BQ4999" s="8"/>
      <c r="BR4999" s="8"/>
      <c r="BS4999" s="8"/>
      <c r="BT4999" s="8"/>
      <c r="BU4999" s="8"/>
      <c r="BV4999" s="8"/>
      <c r="BW4999" s="8"/>
      <c r="BX4999" s="8"/>
      <c r="BY4999" s="8"/>
    </row>
    <row r="5000" spans="1:77" x14ac:dyDescent="0.2">
      <c r="A5000" s="8" t="s">
        <v>18639</v>
      </c>
      <c r="B5000" s="5"/>
      <c r="C5000" s="8" t="s">
        <v>18640</v>
      </c>
      <c r="D5000" s="5" t="s">
        <v>18641</v>
      </c>
      <c r="E5000" s="8" t="s">
        <v>18642</v>
      </c>
      <c r="F5000" s="5" t="s">
        <v>826</v>
      </c>
      <c r="G5000" s="8" t="s">
        <v>15729</v>
      </c>
      <c r="H5000" s="8" t="s">
        <v>2326</v>
      </c>
      <c r="I5000" s="8" t="s">
        <v>18643</v>
      </c>
      <c r="J5000" s="8"/>
      <c r="K5000" s="8"/>
      <c r="L5000" s="8"/>
      <c r="M5000" s="8"/>
      <c r="N5000" s="8" t="s">
        <v>18644</v>
      </c>
      <c r="O5000" s="8"/>
      <c r="P5000" s="8"/>
      <c r="Q5000" s="8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  <c r="AY5000" s="8"/>
      <c r="AZ5000" s="8"/>
      <c r="BA5000" s="8"/>
      <c r="BB5000" s="8"/>
      <c r="BC5000" s="8"/>
      <c r="BD5000" s="8"/>
      <c r="BE5000" s="8"/>
      <c r="BF5000" s="8"/>
      <c r="BG5000" s="8"/>
      <c r="BH5000" s="8"/>
      <c r="BI5000" s="8"/>
      <c r="BJ5000" s="8"/>
      <c r="BK5000" s="8"/>
      <c r="BL5000" s="8"/>
      <c r="BM5000" s="8"/>
      <c r="BN5000" s="8"/>
      <c r="BO5000" s="8"/>
      <c r="BP5000" s="8"/>
      <c r="BQ5000" s="8"/>
      <c r="BR5000" s="8"/>
      <c r="BS5000" s="8"/>
      <c r="BT5000" s="8"/>
      <c r="BU5000" s="8"/>
      <c r="BV5000" s="8"/>
      <c r="BW5000" s="8"/>
      <c r="BX5000" s="8"/>
      <c r="BY5000" s="8"/>
    </row>
    <row r="5001" spans="1:77" x14ac:dyDescent="0.2">
      <c r="A5001" s="8" t="s">
        <v>18645</v>
      </c>
      <c r="B5001" s="5"/>
      <c r="C5001" s="8" t="s">
        <v>18646</v>
      </c>
      <c r="D5001" s="5" t="s">
        <v>18641</v>
      </c>
      <c r="E5001" s="8" t="s">
        <v>18647</v>
      </c>
      <c r="F5001" s="5" t="s">
        <v>826</v>
      </c>
      <c r="G5001" s="8" t="s">
        <v>15729</v>
      </c>
      <c r="H5001" s="8" t="s">
        <v>2326</v>
      </c>
      <c r="I5001" s="8" t="s">
        <v>18648</v>
      </c>
      <c r="J5001" s="8"/>
      <c r="K5001" s="8"/>
      <c r="L5001" s="8"/>
      <c r="M5001" s="8"/>
      <c r="N5001" s="8" t="s">
        <v>18644</v>
      </c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  <c r="AY5001" s="8"/>
      <c r="AZ5001" s="8"/>
      <c r="BA5001" s="8"/>
      <c r="BB5001" s="8"/>
      <c r="BC5001" s="8"/>
      <c r="BD5001" s="8"/>
      <c r="BE5001" s="8"/>
      <c r="BF5001" s="8"/>
      <c r="BG5001" s="8"/>
      <c r="BH5001" s="8"/>
      <c r="BI5001" s="8"/>
      <c r="BJ5001" s="8"/>
      <c r="BK5001" s="8"/>
      <c r="BL5001" s="8"/>
      <c r="BM5001" s="8"/>
      <c r="BN5001" s="8"/>
      <c r="BO5001" s="8"/>
      <c r="BP5001" s="8"/>
      <c r="BQ5001" s="8"/>
      <c r="BR5001" s="8"/>
      <c r="BS5001" s="8"/>
      <c r="BT5001" s="8"/>
      <c r="BU5001" s="8"/>
      <c r="BV5001" s="8"/>
      <c r="BW5001" s="8"/>
      <c r="BX5001" s="8"/>
      <c r="BY5001" s="8"/>
    </row>
    <row r="5002" spans="1:77" x14ac:dyDescent="0.2">
      <c r="A5002" s="8" t="s">
        <v>18649</v>
      </c>
      <c r="B5002" s="5"/>
      <c r="C5002" s="8" t="s">
        <v>18650</v>
      </c>
      <c r="D5002" s="5" t="s">
        <v>18651</v>
      </c>
      <c r="E5002" s="8" t="s">
        <v>18652</v>
      </c>
      <c r="F5002" s="5" t="s">
        <v>826</v>
      </c>
      <c r="G5002" s="8" t="s">
        <v>15729</v>
      </c>
      <c r="H5002" s="8" t="s">
        <v>2326</v>
      </c>
      <c r="I5002" s="8" t="s">
        <v>18653</v>
      </c>
      <c r="J5002" s="8"/>
      <c r="K5002" s="8"/>
      <c r="L5002" s="8"/>
      <c r="M5002" s="8" t="s">
        <v>18654</v>
      </c>
      <c r="N5002" s="8" t="s">
        <v>18655</v>
      </c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  <c r="AY5002" s="8"/>
      <c r="AZ5002" s="8"/>
      <c r="BA5002" s="8"/>
      <c r="BB5002" s="8"/>
      <c r="BC5002" s="8"/>
      <c r="BD5002" s="8"/>
      <c r="BE5002" s="8"/>
      <c r="BF5002" s="8"/>
      <c r="BG5002" s="8"/>
      <c r="BH5002" s="8"/>
      <c r="BI5002" s="8"/>
      <c r="BJ5002" s="8"/>
      <c r="BK5002" s="8"/>
      <c r="BL5002" s="8"/>
      <c r="BM5002" s="8"/>
      <c r="BN5002" s="8"/>
      <c r="BO5002" s="8"/>
      <c r="BP5002" s="8"/>
      <c r="BQ5002" s="8"/>
      <c r="BR5002" s="8"/>
      <c r="BS5002" s="8"/>
      <c r="BT5002" s="8"/>
      <c r="BU5002" s="8"/>
      <c r="BV5002" s="8"/>
      <c r="BW5002" s="8"/>
      <c r="BX5002" s="8"/>
      <c r="BY5002" s="8"/>
    </row>
    <row r="5003" spans="1:77" x14ac:dyDescent="0.2">
      <c r="A5003" s="8" t="s">
        <v>18656</v>
      </c>
      <c r="B5003" s="5"/>
      <c r="C5003" s="8" t="s">
        <v>18657</v>
      </c>
      <c r="D5003" s="5"/>
      <c r="E5003" s="8" t="s">
        <v>18658</v>
      </c>
      <c r="F5003" s="5" t="s">
        <v>826</v>
      </c>
      <c r="G5003" s="8" t="s">
        <v>15729</v>
      </c>
      <c r="H5003" s="8" t="s">
        <v>2326</v>
      </c>
      <c r="I5003" s="8"/>
      <c r="J5003" s="8"/>
      <c r="K5003" s="8"/>
      <c r="L5003" s="8"/>
      <c r="M5003" s="8" t="s">
        <v>18659</v>
      </c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  <c r="AY5003" s="8"/>
      <c r="AZ5003" s="8"/>
      <c r="BA5003" s="8"/>
      <c r="BB5003" s="8"/>
      <c r="BC5003" s="8"/>
      <c r="BD5003" s="8"/>
      <c r="BE5003" s="8"/>
      <c r="BF5003" s="8"/>
      <c r="BG5003" s="8"/>
      <c r="BH5003" s="8"/>
      <c r="BI5003" s="8"/>
      <c r="BJ5003" s="8"/>
      <c r="BK5003" s="8"/>
      <c r="BL5003" s="8"/>
      <c r="BM5003" s="8"/>
      <c r="BN5003" s="8"/>
      <c r="BO5003" s="8"/>
      <c r="BP5003" s="8"/>
      <c r="BQ5003" s="8"/>
      <c r="BR5003" s="8"/>
      <c r="BS5003" s="8"/>
      <c r="BT5003" s="8"/>
      <c r="BU5003" s="8"/>
      <c r="BV5003" s="8"/>
      <c r="BW5003" s="8"/>
      <c r="BX5003" s="8"/>
      <c r="BY5003" s="8"/>
    </row>
    <row r="5004" spans="1:77" x14ac:dyDescent="0.2">
      <c r="A5004" s="8" t="s">
        <v>18660</v>
      </c>
      <c r="B5004" s="5"/>
      <c r="C5004" s="8" t="s">
        <v>18661</v>
      </c>
      <c r="D5004" s="5"/>
      <c r="E5004" s="8" t="s">
        <v>18658</v>
      </c>
      <c r="F5004" s="5" t="s">
        <v>826</v>
      </c>
      <c r="G5004" s="8" t="s">
        <v>15729</v>
      </c>
      <c r="H5004" s="8" t="s">
        <v>2326</v>
      </c>
      <c r="I5004" s="8"/>
      <c r="J5004" s="8"/>
      <c r="K5004" s="8"/>
      <c r="L5004" s="8"/>
      <c r="M5004" s="8" t="s">
        <v>18662</v>
      </c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  <c r="AY5004" s="8"/>
      <c r="AZ5004" s="8"/>
      <c r="BA5004" s="8"/>
      <c r="BB5004" s="8"/>
      <c r="BC5004" s="8"/>
      <c r="BD5004" s="8"/>
      <c r="BE5004" s="8"/>
      <c r="BF5004" s="8"/>
      <c r="BG5004" s="8"/>
      <c r="BH5004" s="8"/>
      <c r="BI5004" s="8"/>
      <c r="BJ5004" s="8"/>
      <c r="BK5004" s="8"/>
      <c r="BL5004" s="8"/>
      <c r="BM5004" s="8"/>
      <c r="BN5004" s="8"/>
      <c r="BO5004" s="8"/>
      <c r="BP5004" s="8"/>
      <c r="BQ5004" s="8"/>
      <c r="BR5004" s="8"/>
      <c r="BS5004" s="8"/>
      <c r="BT5004" s="8"/>
      <c r="BU5004" s="8"/>
      <c r="BV5004" s="8"/>
      <c r="BW5004" s="8"/>
      <c r="BX5004" s="8"/>
      <c r="BY5004" s="8"/>
    </row>
    <row r="5005" spans="1:77" x14ac:dyDescent="0.2">
      <c r="A5005" s="8" t="s">
        <v>18663</v>
      </c>
      <c r="B5005" s="5"/>
      <c r="C5005" s="8" t="s">
        <v>18664</v>
      </c>
      <c r="D5005" s="5"/>
      <c r="E5005" s="8" t="s">
        <v>18665</v>
      </c>
      <c r="F5005" s="5" t="s">
        <v>826</v>
      </c>
      <c r="G5005" s="8" t="s">
        <v>15729</v>
      </c>
      <c r="H5005" s="8" t="s">
        <v>2326</v>
      </c>
      <c r="I5005" s="8"/>
      <c r="J5005" s="8"/>
      <c r="K5005" s="8"/>
      <c r="L5005" s="8"/>
      <c r="M5005" s="8" t="s">
        <v>18666</v>
      </c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  <c r="AY5005" s="8"/>
      <c r="AZ5005" s="8"/>
      <c r="BA5005" s="8"/>
      <c r="BB5005" s="8"/>
      <c r="BC5005" s="8"/>
      <c r="BD5005" s="8"/>
      <c r="BE5005" s="8"/>
      <c r="BF5005" s="8"/>
      <c r="BG5005" s="8"/>
      <c r="BH5005" s="8"/>
      <c r="BI5005" s="8"/>
      <c r="BJ5005" s="8"/>
      <c r="BK5005" s="8"/>
      <c r="BL5005" s="8"/>
      <c r="BM5005" s="8"/>
      <c r="BN5005" s="8"/>
      <c r="BO5005" s="8"/>
      <c r="BP5005" s="8"/>
      <c r="BQ5005" s="8"/>
      <c r="BR5005" s="8"/>
      <c r="BS5005" s="8"/>
      <c r="BT5005" s="8"/>
      <c r="BU5005" s="8"/>
      <c r="BV5005" s="8"/>
      <c r="BW5005" s="8"/>
      <c r="BX5005" s="8"/>
      <c r="BY5005" s="8"/>
    </row>
    <row r="5006" spans="1:77" x14ac:dyDescent="0.2">
      <c r="A5006" s="8" t="s">
        <v>18667</v>
      </c>
      <c r="B5006" s="5"/>
      <c r="C5006" s="8" t="s">
        <v>18668</v>
      </c>
      <c r="D5006" s="3"/>
      <c r="E5006" s="8" t="s">
        <v>18669</v>
      </c>
      <c r="F5006" s="2" t="s">
        <v>826</v>
      </c>
      <c r="G5006" s="8" t="s">
        <v>15729</v>
      </c>
      <c r="H5006" s="8" t="s">
        <v>2326</v>
      </c>
      <c r="I5006" s="8"/>
      <c r="J5006" s="8"/>
      <c r="K5006" s="8"/>
      <c r="L5006" s="8"/>
      <c r="M5006" s="8" t="s">
        <v>18670</v>
      </c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  <c r="AY5006" s="8"/>
      <c r="AZ5006" s="8"/>
      <c r="BA5006" s="8"/>
      <c r="BB5006" s="8"/>
      <c r="BC5006" s="8"/>
      <c r="BD5006" s="8"/>
      <c r="BE5006" s="8"/>
      <c r="BF5006" s="8"/>
      <c r="BG5006" s="8"/>
      <c r="BH5006" s="8"/>
      <c r="BI5006" s="8"/>
      <c r="BJ5006" s="8"/>
      <c r="BK5006" s="8"/>
      <c r="BL5006" s="8"/>
      <c r="BM5006" s="8"/>
      <c r="BN5006" s="8"/>
      <c r="BO5006" s="8"/>
      <c r="BP5006" s="8"/>
      <c r="BQ5006" s="8"/>
      <c r="BR5006" s="8"/>
      <c r="BS5006" s="8"/>
      <c r="BT5006" s="8"/>
      <c r="BU5006" s="8"/>
      <c r="BV5006" s="8"/>
      <c r="BW5006" s="8"/>
      <c r="BX5006" s="8"/>
      <c r="BY5006" s="8"/>
    </row>
    <row r="5007" spans="1:77" x14ac:dyDescent="0.2">
      <c r="A5007" s="8" t="s">
        <v>18671</v>
      </c>
      <c r="B5007" s="5"/>
      <c r="C5007" s="8" t="s">
        <v>18672</v>
      </c>
      <c r="D5007" s="5" t="s">
        <v>18673</v>
      </c>
      <c r="E5007" s="8" t="s">
        <v>18674</v>
      </c>
      <c r="F5007" s="5" t="s">
        <v>826</v>
      </c>
      <c r="G5007" s="8" t="s">
        <v>15729</v>
      </c>
      <c r="H5007" s="8" t="s">
        <v>2326</v>
      </c>
      <c r="I5007" s="8" t="s">
        <v>18675</v>
      </c>
      <c r="J5007" s="8"/>
      <c r="K5007" s="8"/>
      <c r="L5007" s="8"/>
      <c r="M5007" s="8"/>
      <c r="N5007" s="8" t="s">
        <v>18676</v>
      </c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  <c r="AY5007" s="8"/>
      <c r="AZ5007" s="8"/>
      <c r="BA5007" s="8"/>
      <c r="BB5007" s="8"/>
      <c r="BC5007" s="8"/>
      <c r="BD5007" s="8"/>
      <c r="BE5007" s="8"/>
      <c r="BF5007" s="8"/>
      <c r="BG5007" s="8"/>
      <c r="BH5007" s="8"/>
      <c r="BI5007" s="8"/>
      <c r="BJ5007" s="8"/>
      <c r="BK5007" s="8"/>
      <c r="BL5007" s="8"/>
      <c r="BM5007" s="8"/>
      <c r="BN5007" s="8"/>
      <c r="BO5007" s="8"/>
      <c r="BP5007" s="8"/>
      <c r="BQ5007" s="8"/>
      <c r="BR5007" s="8"/>
      <c r="BS5007" s="8"/>
      <c r="BT5007" s="8"/>
      <c r="BU5007" s="8"/>
      <c r="BV5007" s="8"/>
      <c r="BW5007" s="8"/>
      <c r="BX5007" s="8"/>
      <c r="BY5007" s="8"/>
    </row>
    <row r="5008" spans="1:77" x14ac:dyDescent="0.2">
      <c r="A5008" s="8" t="s">
        <v>18677</v>
      </c>
      <c r="B5008" s="5"/>
      <c r="C5008" s="8" t="s">
        <v>18678</v>
      </c>
      <c r="D5008" s="5" t="s">
        <v>18673</v>
      </c>
      <c r="E5008" s="8" t="s">
        <v>18674</v>
      </c>
      <c r="F5008" s="5" t="s">
        <v>826</v>
      </c>
      <c r="G5008" s="8" t="s">
        <v>15729</v>
      </c>
      <c r="H5008" s="8" t="s">
        <v>2326</v>
      </c>
      <c r="I5008" s="8" t="s">
        <v>18679</v>
      </c>
      <c r="J5008" s="8"/>
      <c r="K5008" s="8"/>
      <c r="L5008" s="8"/>
      <c r="M5008" s="8"/>
      <c r="N5008" s="8" t="s">
        <v>18676</v>
      </c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  <c r="AY5008" s="8"/>
      <c r="AZ5008" s="8"/>
      <c r="BA5008" s="8"/>
      <c r="BB5008" s="8"/>
      <c r="BC5008" s="8"/>
      <c r="BD5008" s="8"/>
      <c r="BE5008" s="8"/>
      <c r="BF5008" s="8"/>
      <c r="BG5008" s="8"/>
      <c r="BH5008" s="8"/>
      <c r="BI5008" s="8"/>
      <c r="BJ5008" s="8"/>
      <c r="BK5008" s="8"/>
      <c r="BL5008" s="8"/>
      <c r="BM5008" s="8"/>
      <c r="BN5008" s="8"/>
      <c r="BO5008" s="8"/>
      <c r="BP5008" s="8"/>
      <c r="BQ5008" s="8"/>
      <c r="BR5008" s="8"/>
      <c r="BS5008" s="8"/>
      <c r="BT5008" s="8"/>
      <c r="BU5008" s="8"/>
      <c r="BV5008" s="8"/>
      <c r="BW5008" s="8"/>
      <c r="BX5008" s="8"/>
      <c r="BY5008" s="8"/>
    </row>
    <row r="5009" spans="1:77" x14ac:dyDescent="0.2">
      <c r="A5009" s="8" t="s">
        <v>18680</v>
      </c>
      <c r="B5009" s="5"/>
      <c r="C5009" s="8" t="s">
        <v>18681</v>
      </c>
      <c r="D5009" s="5" t="s">
        <v>18673</v>
      </c>
      <c r="E5009" s="8" t="s">
        <v>18674</v>
      </c>
      <c r="F5009" s="5" t="s">
        <v>826</v>
      </c>
      <c r="G5009" s="8" t="s">
        <v>15729</v>
      </c>
      <c r="H5009" s="8" t="s">
        <v>2326</v>
      </c>
      <c r="I5009" s="8" t="s">
        <v>18682</v>
      </c>
      <c r="J5009" s="8"/>
      <c r="K5009" s="8"/>
      <c r="L5009" s="8"/>
      <c r="M5009" s="8"/>
      <c r="N5009" s="8" t="s">
        <v>18676</v>
      </c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  <c r="AY5009" s="8"/>
      <c r="AZ5009" s="8"/>
      <c r="BA5009" s="8"/>
      <c r="BB5009" s="8"/>
      <c r="BC5009" s="8"/>
      <c r="BD5009" s="8"/>
      <c r="BE5009" s="8"/>
      <c r="BF5009" s="8"/>
      <c r="BG5009" s="8"/>
      <c r="BH5009" s="8"/>
      <c r="BI5009" s="8"/>
      <c r="BJ5009" s="8"/>
      <c r="BK5009" s="8"/>
      <c r="BL5009" s="8"/>
      <c r="BM5009" s="8"/>
      <c r="BN5009" s="8"/>
      <c r="BO5009" s="8"/>
      <c r="BP5009" s="8"/>
      <c r="BQ5009" s="8"/>
      <c r="BR5009" s="8"/>
      <c r="BS5009" s="8"/>
      <c r="BT5009" s="8"/>
      <c r="BU5009" s="8"/>
      <c r="BV5009" s="8"/>
      <c r="BW5009" s="8"/>
      <c r="BX5009" s="8"/>
      <c r="BY5009" s="8"/>
    </row>
    <row r="5010" spans="1:77" x14ac:dyDescent="0.2">
      <c r="A5010" s="8" t="s">
        <v>18683</v>
      </c>
      <c r="B5010" s="5"/>
      <c r="C5010" s="8" t="s">
        <v>18684</v>
      </c>
      <c r="D5010" s="5" t="s">
        <v>18673</v>
      </c>
      <c r="E5010" s="8" t="s">
        <v>18674</v>
      </c>
      <c r="F5010" s="5" t="s">
        <v>826</v>
      </c>
      <c r="G5010" s="8" t="s">
        <v>15729</v>
      </c>
      <c r="H5010" s="8" t="s">
        <v>2326</v>
      </c>
      <c r="I5010" s="8" t="s">
        <v>18685</v>
      </c>
      <c r="J5010" s="8"/>
      <c r="K5010" s="8"/>
      <c r="L5010" s="8"/>
      <c r="M5010" s="8"/>
      <c r="N5010" s="8" t="s">
        <v>18676</v>
      </c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  <c r="AY5010" s="8"/>
      <c r="AZ5010" s="8"/>
      <c r="BA5010" s="8"/>
      <c r="BB5010" s="8"/>
      <c r="BC5010" s="8"/>
      <c r="BD5010" s="8"/>
      <c r="BE5010" s="8"/>
      <c r="BF5010" s="8"/>
      <c r="BG5010" s="8"/>
      <c r="BH5010" s="8"/>
      <c r="BI5010" s="8"/>
      <c r="BJ5010" s="8"/>
      <c r="BK5010" s="8"/>
      <c r="BL5010" s="8"/>
      <c r="BM5010" s="8"/>
      <c r="BN5010" s="8"/>
      <c r="BO5010" s="8"/>
      <c r="BP5010" s="8"/>
      <c r="BQ5010" s="8"/>
      <c r="BR5010" s="8"/>
      <c r="BS5010" s="8"/>
      <c r="BT5010" s="8"/>
      <c r="BU5010" s="8"/>
      <c r="BV5010" s="8"/>
      <c r="BW5010" s="8"/>
      <c r="BX5010" s="8"/>
      <c r="BY5010" s="8"/>
    </row>
    <row r="5011" spans="1:77" x14ac:dyDescent="0.2">
      <c r="A5011" s="8" t="s">
        <v>18686</v>
      </c>
      <c r="B5011" s="5"/>
      <c r="C5011" s="8" t="s">
        <v>18687</v>
      </c>
      <c r="D5011" s="5" t="s">
        <v>18673</v>
      </c>
      <c r="E5011" s="8" t="s">
        <v>18674</v>
      </c>
      <c r="F5011" s="5" t="s">
        <v>826</v>
      </c>
      <c r="G5011" s="8" t="s">
        <v>15729</v>
      </c>
      <c r="H5011" s="8" t="s">
        <v>2326</v>
      </c>
      <c r="I5011" s="8" t="s">
        <v>18688</v>
      </c>
      <c r="J5011" s="8"/>
      <c r="K5011" s="8"/>
      <c r="L5011" s="8"/>
      <c r="M5011" s="8"/>
      <c r="N5011" s="8" t="s">
        <v>18676</v>
      </c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  <c r="AY5011" s="8"/>
      <c r="AZ5011" s="8"/>
      <c r="BA5011" s="8"/>
      <c r="BB5011" s="8"/>
      <c r="BC5011" s="8"/>
      <c r="BD5011" s="8"/>
      <c r="BE5011" s="8"/>
      <c r="BF5011" s="8"/>
      <c r="BG5011" s="8"/>
      <c r="BH5011" s="8"/>
      <c r="BI5011" s="8"/>
      <c r="BJ5011" s="8"/>
      <c r="BK5011" s="8"/>
      <c r="BL5011" s="8"/>
      <c r="BM5011" s="8"/>
      <c r="BN5011" s="8"/>
      <c r="BO5011" s="8"/>
      <c r="BP5011" s="8"/>
      <c r="BQ5011" s="8"/>
      <c r="BR5011" s="8"/>
      <c r="BS5011" s="8"/>
      <c r="BT5011" s="8"/>
      <c r="BU5011" s="8"/>
      <c r="BV5011" s="8"/>
      <c r="BW5011" s="8"/>
      <c r="BX5011" s="8"/>
      <c r="BY5011" s="8"/>
    </row>
    <row r="5012" spans="1:77" x14ac:dyDescent="0.2">
      <c r="A5012" s="8" t="s">
        <v>18689</v>
      </c>
      <c r="B5012" s="5"/>
      <c r="C5012" s="8" t="s">
        <v>18690</v>
      </c>
      <c r="D5012" s="5" t="s">
        <v>18673</v>
      </c>
      <c r="E5012" s="8" t="s">
        <v>18674</v>
      </c>
      <c r="F5012" s="5" t="s">
        <v>826</v>
      </c>
      <c r="G5012" s="8" t="s">
        <v>15729</v>
      </c>
      <c r="H5012" s="8" t="s">
        <v>2326</v>
      </c>
      <c r="I5012" s="8" t="s">
        <v>18691</v>
      </c>
      <c r="J5012" s="8"/>
      <c r="K5012" s="8"/>
      <c r="L5012" s="8"/>
      <c r="M5012" s="8"/>
      <c r="N5012" s="8" t="s">
        <v>18676</v>
      </c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  <c r="AY5012" s="8"/>
      <c r="AZ5012" s="8"/>
      <c r="BA5012" s="8"/>
      <c r="BB5012" s="8"/>
      <c r="BC5012" s="8"/>
      <c r="BD5012" s="8"/>
      <c r="BE5012" s="8"/>
      <c r="BF5012" s="8"/>
      <c r="BG5012" s="8"/>
      <c r="BH5012" s="8"/>
      <c r="BI5012" s="8"/>
      <c r="BJ5012" s="8"/>
      <c r="BK5012" s="8"/>
      <c r="BL5012" s="8"/>
      <c r="BM5012" s="8"/>
      <c r="BN5012" s="8"/>
      <c r="BO5012" s="8"/>
      <c r="BP5012" s="8"/>
      <c r="BQ5012" s="8"/>
      <c r="BR5012" s="8"/>
      <c r="BS5012" s="8"/>
      <c r="BT5012" s="8"/>
      <c r="BU5012" s="8"/>
      <c r="BV5012" s="8"/>
      <c r="BW5012" s="8"/>
      <c r="BX5012" s="8"/>
      <c r="BY5012" s="8"/>
    </row>
    <row r="5013" spans="1:77" x14ac:dyDescent="0.2">
      <c r="A5013" s="8" t="s">
        <v>18692</v>
      </c>
      <c r="B5013" s="5"/>
      <c r="C5013" s="8" t="s">
        <v>18693</v>
      </c>
      <c r="D5013" s="5" t="s">
        <v>18673</v>
      </c>
      <c r="E5013" s="8" t="s">
        <v>18674</v>
      </c>
      <c r="F5013" s="5" t="s">
        <v>826</v>
      </c>
      <c r="G5013" s="8" t="s">
        <v>15729</v>
      </c>
      <c r="H5013" s="8" t="s">
        <v>2326</v>
      </c>
      <c r="I5013" s="8" t="s">
        <v>18694</v>
      </c>
      <c r="J5013" s="8"/>
      <c r="K5013" s="8"/>
      <c r="L5013" s="8"/>
      <c r="M5013" s="8"/>
      <c r="N5013" s="8" t="s">
        <v>18676</v>
      </c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  <c r="AY5013" s="8"/>
      <c r="AZ5013" s="8"/>
      <c r="BA5013" s="8"/>
      <c r="BB5013" s="8"/>
      <c r="BC5013" s="8"/>
      <c r="BD5013" s="8"/>
      <c r="BE5013" s="8"/>
      <c r="BF5013" s="8"/>
      <c r="BG5013" s="8"/>
      <c r="BH5013" s="8"/>
      <c r="BI5013" s="8"/>
      <c r="BJ5013" s="8"/>
      <c r="BK5013" s="8"/>
      <c r="BL5013" s="8"/>
      <c r="BM5013" s="8"/>
      <c r="BN5013" s="8"/>
      <c r="BO5013" s="8"/>
      <c r="BP5013" s="8"/>
      <c r="BQ5013" s="8"/>
      <c r="BR5013" s="8"/>
      <c r="BS5013" s="8"/>
      <c r="BT5013" s="8"/>
      <c r="BU5013" s="8"/>
      <c r="BV5013" s="8"/>
      <c r="BW5013" s="8"/>
      <c r="BX5013" s="8"/>
      <c r="BY5013" s="8"/>
    </row>
    <row r="5014" spans="1:77" x14ac:dyDescent="0.2">
      <c r="A5014" s="8" t="s">
        <v>18695</v>
      </c>
      <c r="B5014" s="5"/>
      <c r="C5014" s="8" t="s">
        <v>18696</v>
      </c>
      <c r="D5014" s="5" t="s">
        <v>18673</v>
      </c>
      <c r="E5014" s="8" t="s">
        <v>18674</v>
      </c>
      <c r="F5014" s="5" t="s">
        <v>826</v>
      </c>
      <c r="G5014" s="8" t="s">
        <v>15729</v>
      </c>
      <c r="H5014" s="8" t="s">
        <v>2326</v>
      </c>
      <c r="I5014" s="8" t="s">
        <v>18697</v>
      </c>
      <c r="J5014" s="8"/>
      <c r="K5014" s="8"/>
      <c r="L5014" s="8"/>
      <c r="M5014" s="8"/>
      <c r="N5014" s="8" t="s">
        <v>18676</v>
      </c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  <c r="AY5014" s="8"/>
      <c r="AZ5014" s="8"/>
      <c r="BA5014" s="8"/>
      <c r="BB5014" s="8"/>
      <c r="BC5014" s="8"/>
      <c r="BD5014" s="8"/>
      <c r="BE5014" s="8"/>
      <c r="BF5014" s="8"/>
      <c r="BG5014" s="8"/>
      <c r="BH5014" s="8"/>
      <c r="BI5014" s="8"/>
      <c r="BJ5014" s="8"/>
      <c r="BK5014" s="8"/>
      <c r="BL5014" s="8"/>
      <c r="BM5014" s="8"/>
      <c r="BN5014" s="8"/>
      <c r="BO5014" s="8"/>
      <c r="BP5014" s="8"/>
      <c r="BQ5014" s="8"/>
      <c r="BR5014" s="8"/>
      <c r="BS5014" s="8"/>
      <c r="BT5014" s="8"/>
      <c r="BU5014" s="8"/>
      <c r="BV5014" s="8"/>
      <c r="BW5014" s="8"/>
      <c r="BX5014" s="8"/>
      <c r="BY5014" s="8"/>
    </row>
    <row r="5015" spans="1:77" x14ac:dyDescent="0.2">
      <c r="A5015" s="8" t="s">
        <v>18698</v>
      </c>
      <c r="B5015" s="5"/>
      <c r="C5015" s="8" t="s">
        <v>18699</v>
      </c>
      <c r="D5015" s="5" t="s">
        <v>18673</v>
      </c>
      <c r="E5015" s="8" t="s">
        <v>18674</v>
      </c>
      <c r="F5015" s="5" t="s">
        <v>826</v>
      </c>
      <c r="G5015" s="8" t="s">
        <v>15729</v>
      </c>
      <c r="H5015" s="8" t="s">
        <v>2326</v>
      </c>
      <c r="I5015" s="8" t="s">
        <v>18700</v>
      </c>
      <c r="J5015" s="8"/>
      <c r="K5015" s="8"/>
      <c r="L5015" s="8"/>
      <c r="M5015" s="8"/>
      <c r="N5015" s="8" t="s">
        <v>18676</v>
      </c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  <c r="AY5015" s="8"/>
      <c r="AZ5015" s="8"/>
      <c r="BA5015" s="8"/>
      <c r="BB5015" s="8"/>
      <c r="BC5015" s="8"/>
      <c r="BD5015" s="8"/>
      <c r="BE5015" s="8"/>
      <c r="BF5015" s="8"/>
      <c r="BG5015" s="8"/>
      <c r="BH5015" s="8"/>
      <c r="BI5015" s="8"/>
      <c r="BJ5015" s="8"/>
      <c r="BK5015" s="8"/>
      <c r="BL5015" s="8"/>
      <c r="BM5015" s="8"/>
      <c r="BN5015" s="8"/>
      <c r="BO5015" s="8"/>
      <c r="BP5015" s="8"/>
      <c r="BQ5015" s="8"/>
      <c r="BR5015" s="8"/>
      <c r="BS5015" s="8"/>
      <c r="BT5015" s="8"/>
      <c r="BU5015" s="8"/>
      <c r="BV5015" s="8"/>
      <c r="BW5015" s="8"/>
      <c r="BX5015" s="8"/>
      <c r="BY5015" s="8"/>
    </row>
    <row r="5016" spans="1:77" x14ac:dyDescent="0.2">
      <c r="A5016" s="8" t="s">
        <v>18701</v>
      </c>
      <c r="B5016" s="5"/>
      <c r="C5016" s="8" t="s">
        <v>18702</v>
      </c>
      <c r="D5016" s="5" t="s">
        <v>18673</v>
      </c>
      <c r="E5016" s="8" t="s">
        <v>18674</v>
      </c>
      <c r="F5016" s="5" t="s">
        <v>826</v>
      </c>
      <c r="G5016" s="8" t="s">
        <v>15729</v>
      </c>
      <c r="H5016" s="8" t="s">
        <v>2326</v>
      </c>
      <c r="I5016" s="8" t="s">
        <v>18703</v>
      </c>
      <c r="J5016" s="8"/>
      <c r="K5016" s="8"/>
      <c r="L5016" s="8"/>
      <c r="M5016" s="8"/>
      <c r="N5016" s="8" t="s">
        <v>18676</v>
      </c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  <c r="AY5016" s="8"/>
      <c r="AZ5016" s="8"/>
      <c r="BA5016" s="8"/>
      <c r="BB5016" s="8"/>
      <c r="BC5016" s="8"/>
      <c r="BD5016" s="8"/>
      <c r="BE5016" s="8"/>
      <c r="BF5016" s="8"/>
      <c r="BG5016" s="8"/>
      <c r="BH5016" s="8"/>
      <c r="BI5016" s="8"/>
      <c r="BJ5016" s="8"/>
      <c r="BK5016" s="8"/>
      <c r="BL5016" s="8"/>
      <c r="BM5016" s="8"/>
      <c r="BN5016" s="8"/>
      <c r="BO5016" s="8"/>
      <c r="BP5016" s="8"/>
      <c r="BQ5016" s="8"/>
      <c r="BR5016" s="8"/>
      <c r="BS5016" s="8"/>
      <c r="BT5016" s="8"/>
      <c r="BU5016" s="8"/>
      <c r="BV5016" s="8"/>
      <c r="BW5016" s="8"/>
      <c r="BX5016" s="8"/>
      <c r="BY5016" s="8"/>
    </row>
    <row r="5017" spans="1:77" x14ac:dyDescent="0.2">
      <c r="A5017" s="8" t="s">
        <v>18704</v>
      </c>
      <c r="B5017" s="5"/>
      <c r="C5017" s="8" t="s">
        <v>18705</v>
      </c>
      <c r="D5017" s="5" t="s">
        <v>18673</v>
      </c>
      <c r="E5017" s="8" t="s">
        <v>18674</v>
      </c>
      <c r="F5017" s="5" t="s">
        <v>826</v>
      </c>
      <c r="G5017" s="8" t="s">
        <v>15729</v>
      </c>
      <c r="H5017" s="8" t="s">
        <v>2326</v>
      </c>
      <c r="I5017" s="8" t="s">
        <v>18706</v>
      </c>
      <c r="J5017" s="8"/>
      <c r="K5017" s="8"/>
      <c r="L5017" s="8"/>
      <c r="M5017" s="8"/>
      <c r="N5017" s="8" t="s">
        <v>18676</v>
      </c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  <c r="AY5017" s="8"/>
      <c r="AZ5017" s="8"/>
      <c r="BA5017" s="8"/>
      <c r="BB5017" s="8"/>
      <c r="BC5017" s="8"/>
      <c r="BD5017" s="8"/>
      <c r="BE5017" s="8"/>
      <c r="BF5017" s="8"/>
      <c r="BG5017" s="8"/>
      <c r="BH5017" s="8"/>
      <c r="BI5017" s="8"/>
      <c r="BJ5017" s="8"/>
      <c r="BK5017" s="8"/>
      <c r="BL5017" s="8"/>
      <c r="BM5017" s="8"/>
      <c r="BN5017" s="8"/>
      <c r="BO5017" s="8"/>
      <c r="BP5017" s="8"/>
      <c r="BQ5017" s="8"/>
      <c r="BR5017" s="8"/>
      <c r="BS5017" s="8"/>
      <c r="BT5017" s="8"/>
      <c r="BU5017" s="8"/>
      <c r="BV5017" s="8"/>
      <c r="BW5017" s="8"/>
      <c r="BX5017" s="8"/>
      <c r="BY5017" s="8"/>
    </row>
    <row r="5018" spans="1:77" x14ac:dyDescent="0.2">
      <c r="A5018" s="8" t="s">
        <v>18707</v>
      </c>
      <c r="B5018" s="5"/>
      <c r="C5018" s="8" t="s">
        <v>18708</v>
      </c>
      <c r="D5018" s="5" t="s">
        <v>18673</v>
      </c>
      <c r="E5018" s="8" t="s">
        <v>18674</v>
      </c>
      <c r="F5018" s="5" t="s">
        <v>826</v>
      </c>
      <c r="G5018" s="8" t="s">
        <v>15729</v>
      </c>
      <c r="H5018" s="8" t="s">
        <v>2326</v>
      </c>
      <c r="I5018" s="8" t="s">
        <v>18709</v>
      </c>
      <c r="J5018" s="8"/>
      <c r="K5018" s="8"/>
      <c r="L5018" s="8"/>
      <c r="M5018" s="8"/>
      <c r="N5018" s="8" t="s">
        <v>18676</v>
      </c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  <c r="AY5018" s="8"/>
      <c r="AZ5018" s="8"/>
      <c r="BA5018" s="8"/>
      <c r="BB5018" s="8"/>
      <c r="BC5018" s="8"/>
      <c r="BD5018" s="8"/>
      <c r="BE5018" s="8"/>
      <c r="BF5018" s="8"/>
      <c r="BG5018" s="8"/>
      <c r="BH5018" s="8"/>
      <c r="BI5018" s="8"/>
      <c r="BJ5018" s="8"/>
      <c r="BK5018" s="8"/>
      <c r="BL5018" s="8"/>
      <c r="BM5018" s="8"/>
      <c r="BN5018" s="8"/>
      <c r="BO5018" s="8"/>
      <c r="BP5018" s="8"/>
      <c r="BQ5018" s="8"/>
      <c r="BR5018" s="8"/>
      <c r="BS5018" s="8"/>
      <c r="BT5018" s="8"/>
      <c r="BU5018" s="8"/>
      <c r="BV5018" s="8"/>
      <c r="BW5018" s="8"/>
      <c r="BX5018" s="8"/>
      <c r="BY5018" s="8"/>
    </row>
    <row r="5019" spans="1:77" x14ac:dyDescent="0.2">
      <c r="A5019" s="8" t="s">
        <v>18710</v>
      </c>
      <c r="B5019" s="5"/>
      <c r="C5019" s="8" t="s">
        <v>18711</v>
      </c>
      <c r="D5019" s="5" t="s">
        <v>18673</v>
      </c>
      <c r="E5019" s="8" t="s">
        <v>18674</v>
      </c>
      <c r="F5019" s="5" t="s">
        <v>826</v>
      </c>
      <c r="G5019" s="8" t="s">
        <v>15729</v>
      </c>
      <c r="H5019" s="8" t="s">
        <v>2326</v>
      </c>
      <c r="I5019" s="8" t="s">
        <v>18712</v>
      </c>
      <c r="J5019" s="8"/>
      <c r="K5019" s="8"/>
      <c r="L5019" s="8"/>
      <c r="M5019" s="8"/>
      <c r="N5019" s="8" t="s">
        <v>18676</v>
      </c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  <c r="AY5019" s="8"/>
      <c r="AZ5019" s="8"/>
      <c r="BA5019" s="8"/>
      <c r="BB5019" s="8"/>
      <c r="BC5019" s="8"/>
      <c r="BD5019" s="8"/>
      <c r="BE5019" s="8"/>
      <c r="BF5019" s="8"/>
      <c r="BG5019" s="8"/>
      <c r="BH5019" s="8"/>
      <c r="BI5019" s="8"/>
      <c r="BJ5019" s="8"/>
      <c r="BK5019" s="8"/>
      <c r="BL5019" s="8"/>
      <c r="BM5019" s="8"/>
      <c r="BN5019" s="8"/>
      <c r="BO5019" s="8"/>
      <c r="BP5019" s="8"/>
      <c r="BQ5019" s="8"/>
      <c r="BR5019" s="8"/>
      <c r="BS5019" s="8"/>
      <c r="BT5019" s="8"/>
      <c r="BU5019" s="8"/>
      <c r="BV5019" s="8"/>
      <c r="BW5019" s="8"/>
      <c r="BX5019" s="8"/>
      <c r="BY5019" s="8"/>
    </row>
    <row r="5020" spans="1:77" x14ac:dyDescent="0.2">
      <c r="A5020" s="8" t="s">
        <v>18713</v>
      </c>
      <c r="B5020" s="5"/>
      <c r="C5020" s="8" t="s">
        <v>18714</v>
      </c>
      <c r="D5020" s="5" t="s">
        <v>18673</v>
      </c>
      <c r="E5020" s="8" t="s">
        <v>18674</v>
      </c>
      <c r="F5020" s="5" t="s">
        <v>826</v>
      </c>
      <c r="G5020" s="8" t="s">
        <v>15729</v>
      </c>
      <c r="H5020" s="8" t="s">
        <v>2326</v>
      </c>
      <c r="I5020" s="8" t="s">
        <v>18715</v>
      </c>
      <c r="J5020" s="8"/>
      <c r="K5020" s="8"/>
      <c r="L5020" s="8"/>
      <c r="M5020" s="8"/>
      <c r="N5020" s="8" t="s">
        <v>18676</v>
      </c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  <c r="AY5020" s="8"/>
      <c r="AZ5020" s="8"/>
      <c r="BA5020" s="8"/>
      <c r="BB5020" s="8"/>
      <c r="BC5020" s="8"/>
      <c r="BD5020" s="8"/>
      <c r="BE5020" s="8"/>
      <c r="BF5020" s="8"/>
      <c r="BG5020" s="8"/>
      <c r="BH5020" s="8"/>
      <c r="BI5020" s="8"/>
      <c r="BJ5020" s="8"/>
      <c r="BK5020" s="8"/>
      <c r="BL5020" s="8"/>
      <c r="BM5020" s="8"/>
      <c r="BN5020" s="8"/>
      <c r="BO5020" s="8"/>
      <c r="BP5020" s="8"/>
      <c r="BQ5020" s="8"/>
      <c r="BR5020" s="8"/>
      <c r="BS5020" s="8"/>
      <c r="BT5020" s="8"/>
      <c r="BU5020" s="8"/>
      <c r="BV5020" s="8"/>
      <c r="BW5020" s="8"/>
      <c r="BX5020" s="8"/>
      <c r="BY5020" s="8"/>
    </row>
    <row r="5021" spans="1:77" x14ac:dyDescent="0.2">
      <c r="A5021" s="8" t="s">
        <v>18716</v>
      </c>
      <c r="B5021" s="5"/>
      <c r="C5021" s="8" t="s">
        <v>18717</v>
      </c>
      <c r="D5021" s="5" t="s">
        <v>18673</v>
      </c>
      <c r="E5021" s="8" t="s">
        <v>18674</v>
      </c>
      <c r="F5021" s="5" t="s">
        <v>826</v>
      </c>
      <c r="G5021" s="8" t="s">
        <v>15729</v>
      </c>
      <c r="H5021" s="8" t="s">
        <v>2326</v>
      </c>
      <c r="I5021" s="8" t="s">
        <v>18718</v>
      </c>
      <c r="J5021" s="8"/>
      <c r="K5021" s="8"/>
      <c r="L5021" s="8"/>
      <c r="M5021" s="8"/>
      <c r="N5021" s="8" t="s">
        <v>18676</v>
      </c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  <c r="AY5021" s="8"/>
      <c r="AZ5021" s="8"/>
      <c r="BA5021" s="8"/>
      <c r="BB5021" s="8"/>
      <c r="BC5021" s="8"/>
      <c r="BD5021" s="8"/>
      <c r="BE5021" s="8"/>
      <c r="BF5021" s="8"/>
      <c r="BG5021" s="8"/>
      <c r="BH5021" s="8"/>
      <c r="BI5021" s="8"/>
      <c r="BJ5021" s="8"/>
      <c r="BK5021" s="8"/>
      <c r="BL5021" s="8"/>
      <c r="BM5021" s="8"/>
      <c r="BN5021" s="8"/>
      <c r="BO5021" s="8"/>
      <c r="BP5021" s="8"/>
      <c r="BQ5021" s="8"/>
      <c r="BR5021" s="8"/>
      <c r="BS5021" s="8"/>
      <c r="BT5021" s="8"/>
      <c r="BU5021" s="8"/>
      <c r="BV5021" s="8"/>
      <c r="BW5021" s="8"/>
      <c r="BX5021" s="8"/>
      <c r="BY5021" s="8"/>
    </row>
    <row r="5022" spans="1:77" x14ac:dyDescent="0.2">
      <c r="A5022" s="8" t="s">
        <v>18719</v>
      </c>
      <c r="B5022" s="5"/>
      <c r="C5022" s="8" t="s">
        <v>18720</v>
      </c>
      <c r="D5022" s="5" t="s">
        <v>18673</v>
      </c>
      <c r="E5022" s="8" t="s">
        <v>18674</v>
      </c>
      <c r="F5022" s="5" t="s">
        <v>826</v>
      </c>
      <c r="G5022" s="8" t="s">
        <v>15729</v>
      </c>
      <c r="H5022" s="8" t="s">
        <v>2326</v>
      </c>
      <c r="I5022" s="8" t="s">
        <v>18721</v>
      </c>
      <c r="J5022" s="8"/>
      <c r="K5022" s="8"/>
      <c r="L5022" s="8"/>
      <c r="M5022" s="8"/>
      <c r="N5022" s="8" t="s">
        <v>18676</v>
      </c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  <c r="AY5022" s="8"/>
      <c r="AZ5022" s="8"/>
      <c r="BA5022" s="8"/>
      <c r="BB5022" s="8"/>
      <c r="BC5022" s="8"/>
      <c r="BD5022" s="8"/>
      <c r="BE5022" s="8"/>
      <c r="BF5022" s="8"/>
      <c r="BG5022" s="8"/>
      <c r="BH5022" s="8"/>
      <c r="BI5022" s="8"/>
      <c r="BJ5022" s="8"/>
      <c r="BK5022" s="8"/>
      <c r="BL5022" s="8"/>
      <c r="BM5022" s="8"/>
      <c r="BN5022" s="8"/>
      <c r="BO5022" s="8"/>
      <c r="BP5022" s="8"/>
      <c r="BQ5022" s="8"/>
      <c r="BR5022" s="8"/>
      <c r="BS5022" s="8"/>
      <c r="BT5022" s="8"/>
      <c r="BU5022" s="8"/>
      <c r="BV5022" s="8"/>
      <c r="BW5022" s="8"/>
      <c r="BX5022" s="8"/>
      <c r="BY5022" s="8"/>
    </row>
    <row r="5023" spans="1:77" x14ac:dyDescent="0.2">
      <c r="A5023" s="8" t="s">
        <v>18722</v>
      </c>
      <c r="B5023" s="5"/>
      <c r="C5023" s="8" t="s">
        <v>18723</v>
      </c>
      <c r="D5023" s="5" t="s">
        <v>18673</v>
      </c>
      <c r="E5023" s="8" t="s">
        <v>18674</v>
      </c>
      <c r="F5023" s="5" t="s">
        <v>826</v>
      </c>
      <c r="G5023" s="8" t="s">
        <v>15729</v>
      </c>
      <c r="H5023" s="8" t="s">
        <v>2326</v>
      </c>
      <c r="I5023" s="8" t="s">
        <v>18724</v>
      </c>
      <c r="J5023" s="8"/>
      <c r="K5023" s="8"/>
      <c r="L5023" s="8"/>
      <c r="M5023" s="8"/>
      <c r="N5023" s="8" t="s">
        <v>18676</v>
      </c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  <c r="AY5023" s="8"/>
      <c r="AZ5023" s="8"/>
      <c r="BA5023" s="8"/>
      <c r="BB5023" s="8"/>
      <c r="BC5023" s="8"/>
      <c r="BD5023" s="8"/>
      <c r="BE5023" s="8"/>
      <c r="BF5023" s="8"/>
      <c r="BG5023" s="8"/>
      <c r="BH5023" s="8"/>
      <c r="BI5023" s="8"/>
      <c r="BJ5023" s="8"/>
      <c r="BK5023" s="8"/>
      <c r="BL5023" s="8"/>
      <c r="BM5023" s="8"/>
      <c r="BN5023" s="8"/>
      <c r="BO5023" s="8"/>
      <c r="BP5023" s="8"/>
      <c r="BQ5023" s="8"/>
      <c r="BR5023" s="8"/>
      <c r="BS5023" s="8"/>
      <c r="BT5023" s="8"/>
      <c r="BU5023" s="8"/>
      <c r="BV5023" s="8"/>
      <c r="BW5023" s="8"/>
      <c r="BX5023" s="8"/>
      <c r="BY5023" s="8"/>
    </row>
    <row r="5024" spans="1:77" x14ac:dyDescent="0.2">
      <c r="A5024" s="8" t="s">
        <v>18725</v>
      </c>
      <c r="B5024" s="5"/>
      <c r="C5024" s="8" t="s">
        <v>18726</v>
      </c>
      <c r="D5024" s="5" t="s">
        <v>18673</v>
      </c>
      <c r="E5024" s="8" t="s">
        <v>18674</v>
      </c>
      <c r="F5024" s="5" t="s">
        <v>826</v>
      </c>
      <c r="G5024" s="8" t="s">
        <v>15729</v>
      </c>
      <c r="H5024" s="8" t="s">
        <v>2326</v>
      </c>
      <c r="I5024" s="8" t="s">
        <v>18727</v>
      </c>
      <c r="J5024" s="8"/>
      <c r="K5024" s="8"/>
      <c r="L5024" s="8"/>
      <c r="M5024" s="8"/>
      <c r="N5024" s="8" t="s">
        <v>18676</v>
      </c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  <c r="AY5024" s="8"/>
      <c r="AZ5024" s="8"/>
      <c r="BA5024" s="8"/>
      <c r="BB5024" s="8"/>
      <c r="BC5024" s="8"/>
      <c r="BD5024" s="8"/>
      <c r="BE5024" s="8"/>
      <c r="BF5024" s="8"/>
      <c r="BG5024" s="8"/>
      <c r="BH5024" s="8"/>
      <c r="BI5024" s="8"/>
      <c r="BJ5024" s="8"/>
      <c r="BK5024" s="8"/>
      <c r="BL5024" s="8"/>
      <c r="BM5024" s="8"/>
      <c r="BN5024" s="8"/>
      <c r="BO5024" s="8"/>
      <c r="BP5024" s="8"/>
      <c r="BQ5024" s="8"/>
      <c r="BR5024" s="8"/>
      <c r="BS5024" s="8"/>
      <c r="BT5024" s="8"/>
      <c r="BU5024" s="8"/>
      <c r="BV5024" s="8"/>
      <c r="BW5024" s="8"/>
      <c r="BX5024" s="8"/>
      <c r="BY5024" s="8"/>
    </row>
    <row r="5025" spans="1:77" x14ac:dyDescent="0.2">
      <c r="A5025" s="8" t="s">
        <v>18728</v>
      </c>
      <c r="B5025" s="5"/>
      <c r="C5025" s="8" t="s">
        <v>18729</v>
      </c>
      <c r="D5025" s="5" t="s">
        <v>18673</v>
      </c>
      <c r="E5025" s="8" t="s">
        <v>18674</v>
      </c>
      <c r="F5025" s="5" t="s">
        <v>826</v>
      </c>
      <c r="G5025" s="8" t="s">
        <v>15729</v>
      </c>
      <c r="H5025" s="8" t="s">
        <v>2326</v>
      </c>
      <c r="I5025" s="8" t="s">
        <v>18730</v>
      </c>
      <c r="J5025" s="8"/>
      <c r="K5025" s="8"/>
      <c r="L5025" s="8"/>
      <c r="M5025" s="8"/>
      <c r="N5025" s="8" t="s">
        <v>18676</v>
      </c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  <c r="AY5025" s="8"/>
      <c r="AZ5025" s="8"/>
      <c r="BA5025" s="8"/>
      <c r="BB5025" s="8"/>
      <c r="BC5025" s="8"/>
      <c r="BD5025" s="8"/>
      <c r="BE5025" s="8"/>
      <c r="BF5025" s="8"/>
      <c r="BG5025" s="8"/>
      <c r="BH5025" s="8"/>
      <c r="BI5025" s="8"/>
      <c r="BJ5025" s="8"/>
      <c r="BK5025" s="8"/>
      <c r="BL5025" s="8"/>
      <c r="BM5025" s="8"/>
      <c r="BN5025" s="8"/>
      <c r="BO5025" s="8"/>
      <c r="BP5025" s="8"/>
      <c r="BQ5025" s="8"/>
      <c r="BR5025" s="8"/>
      <c r="BS5025" s="8"/>
      <c r="BT5025" s="8"/>
      <c r="BU5025" s="8"/>
      <c r="BV5025" s="8"/>
      <c r="BW5025" s="8"/>
      <c r="BX5025" s="8"/>
      <c r="BY5025" s="8"/>
    </row>
    <row r="5026" spans="1:77" x14ac:dyDescent="0.2">
      <c r="A5026" s="8" t="s">
        <v>18731</v>
      </c>
      <c r="B5026" s="5"/>
      <c r="C5026" s="8" t="s">
        <v>18732</v>
      </c>
      <c r="D5026" s="5" t="s">
        <v>18673</v>
      </c>
      <c r="E5026" s="8" t="s">
        <v>18674</v>
      </c>
      <c r="F5026" s="5" t="s">
        <v>826</v>
      </c>
      <c r="G5026" s="8" t="s">
        <v>15729</v>
      </c>
      <c r="H5026" s="8" t="s">
        <v>2326</v>
      </c>
      <c r="I5026" s="8" t="s">
        <v>18733</v>
      </c>
      <c r="J5026" s="8"/>
      <c r="K5026" s="8"/>
      <c r="L5026" s="8"/>
      <c r="M5026" s="8"/>
      <c r="N5026" s="8" t="s">
        <v>18676</v>
      </c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  <c r="AY5026" s="8"/>
      <c r="AZ5026" s="8"/>
      <c r="BA5026" s="8"/>
      <c r="BB5026" s="8"/>
      <c r="BC5026" s="8"/>
      <c r="BD5026" s="8"/>
      <c r="BE5026" s="8"/>
      <c r="BF5026" s="8"/>
      <c r="BG5026" s="8"/>
      <c r="BH5026" s="8"/>
      <c r="BI5026" s="8"/>
      <c r="BJ5026" s="8"/>
      <c r="BK5026" s="8"/>
      <c r="BL5026" s="8"/>
      <c r="BM5026" s="8"/>
      <c r="BN5026" s="8"/>
      <c r="BO5026" s="8"/>
      <c r="BP5026" s="8"/>
      <c r="BQ5026" s="8"/>
      <c r="BR5026" s="8"/>
      <c r="BS5026" s="8"/>
      <c r="BT5026" s="8"/>
      <c r="BU5026" s="8"/>
      <c r="BV5026" s="8"/>
      <c r="BW5026" s="8"/>
      <c r="BX5026" s="8"/>
      <c r="BY5026" s="8"/>
    </row>
    <row r="5027" spans="1:77" x14ac:dyDescent="0.2">
      <c r="A5027" s="8" t="s">
        <v>18734</v>
      </c>
      <c r="B5027" s="5"/>
      <c r="C5027" s="8" t="s">
        <v>18735</v>
      </c>
      <c r="D5027" s="5" t="s">
        <v>18673</v>
      </c>
      <c r="E5027" s="8" t="s">
        <v>18674</v>
      </c>
      <c r="F5027" s="5" t="s">
        <v>826</v>
      </c>
      <c r="G5027" s="8" t="s">
        <v>15729</v>
      </c>
      <c r="H5027" s="8" t="s">
        <v>2326</v>
      </c>
      <c r="I5027" s="8" t="s">
        <v>18736</v>
      </c>
      <c r="J5027" s="8"/>
      <c r="K5027" s="8"/>
      <c r="L5027" s="8"/>
      <c r="M5027" s="8"/>
      <c r="N5027" s="8" t="s">
        <v>18676</v>
      </c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  <c r="AY5027" s="8"/>
      <c r="AZ5027" s="8"/>
      <c r="BA5027" s="8"/>
      <c r="BB5027" s="8"/>
      <c r="BC5027" s="8"/>
      <c r="BD5027" s="8"/>
      <c r="BE5027" s="8"/>
      <c r="BF5027" s="8"/>
      <c r="BG5027" s="8"/>
      <c r="BH5027" s="8"/>
      <c r="BI5027" s="8"/>
      <c r="BJ5027" s="8"/>
      <c r="BK5027" s="8"/>
      <c r="BL5027" s="8"/>
      <c r="BM5027" s="8"/>
      <c r="BN5027" s="8"/>
      <c r="BO5027" s="8"/>
      <c r="BP5027" s="8"/>
      <c r="BQ5027" s="8"/>
      <c r="BR5027" s="8"/>
      <c r="BS5027" s="8"/>
      <c r="BT5027" s="8"/>
      <c r="BU5027" s="8"/>
      <c r="BV5027" s="8"/>
      <c r="BW5027" s="8"/>
      <c r="BX5027" s="8"/>
      <c r="BY5027" s="8"/>
    </row>
    <row r="5028" spans="1:77" x14ac:dyDescent="0.2">
      <c r="A5028" s="8" t="s">
        <v>18737</v>
      </c>
      <c r="B5028" s="5"/>
      <c r="C5028" s="8" t="s">
        <v>18738</v>
      </c>
      <c r="D5028" s="5" t="s">
        <v>18739</v>
      </c>
      <c r="E5028" s="8" t="s">
        <v>16410</v>
      </c>
      <c r="F5028" s="5" t="s">
        <v>826</v>
      </c>
      <c r="G5028" s="8" t="s">
        <v>15729</v>
      </c>
      <c r="H5028" s="8" t="s">
        <v>2326</v>
      </c>
      <c r="I5028" s="8" t="s">
        <v>18740</v>
      </c>
      <c r="J5028" s="8"/>
      <c r="K5028" s="8"/>
      <c r="L5028" s="8"/>
      <c r="M5028" s="8" t="s">
        <v>18741</v>
      </c>
      <c r="N5028" s="8" t="s">
        <v>16413</v>
      </c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  <c r="AY5028" s="8"/>
      <c r="AZ5028" s="8"/>
      <c r="BA5028" s="8"/>
      <c r="BB5028" s="8"/>
      <c r="BC5028" s="8"/>
      <c r="BD5028" s="8"/>
      <c r="BE5028" s="8"/>
      <c r="BF5028" s="8"/>
      <c r="BG5028" s="8"/>
      <c r="BH5028" s="8"/>
      <c r="BI5028" s="8"/>
      <c r="BJ5028" s="8"/>
      <c r="BK5028" s="8"/>
      <c r="BL5028" s="8"/>
      <c r="BM5028" s="8"/>
      <c r="BN5028" s="8"/>
      <c r="BO5028" s="8"/>
      <c r="BP5028" s="8"/>
      <c r="BQ5028" s="8"/>
      <c r="BR5028" s="8"/>
      <c r="BS5028" s="8"/>
      <c r="BT5028" s="8"/>
      <c r="BU5028" s="8"/>
      <c r="BV5028" s="8"/>
      <c r="BW5028" s="8"/>
      <c r="BX5028" s="8"/>
      <c r="BY5028" s="8"/>
    </row>
    <row r="5029" spans="1:77" x14ac:dyDescent="0.2">
      <c r="A5029" s="8" t="s">
        <v>18742</v>
      </c>
      <c r="B5029" s="5"/>
      <c r="C5029" s="8" t="s">
        <v>18743</v>
      </c>
      <c r="D5029" s="5"/>
      <c r="E5029" s="8" t="s">
        <v>18744</v>
      </c>
      <c r="F5029" s="5" t="s">
        <v>826</v>
      </c>
      <c r="G5029" s="8" t="s">
        <v>15729</v>
      </c>
      <c r="H5029" s="8" t="s">
        <v>2326</v>
      </c>
      <c r="I5029" s="8"/>
      <c r="J5029" s="8"/>
      <c r="K5029" s="8"/>
      <c r="L5029" s="8"/>
      <c r="M5029" s="8" t="s">
        <v>18745</v>
      </c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  <c r="AY5029" s="8"/>
      <c r="AZ5029" s="8"/>
      <c r="BA5029" s="8"/>
      <c r="BB5029" s="8"/>
      <c r="BC5029" s="8"/>
      <c r="BD5029" s="8"/>
      <c r="BE5029" s="8"/>
      <c r="BF5029" s="8"/>
      <c r="BG5029" s="8"/>
      <c r="BH5029" s="8"/>
      <c r="BI5029" s="8"/>
      <c r="BJ5029" s="8"/>
      <c r="BK5029" s="8"/>
      <c r="BL5029" s="8"/>
      <c r="BM5029" s="8"/>
      <c r="BN5029" s="8"/>
      <c r="BO5029" s="8"/>
      <c r="BP5029" s="8"/>
      <c r="BQ5029" s="8"/>
      <c r="BR5029" s="8"/>
      <c r="BS5029" s="8"/>
      <c r="BT5029" s="8"/>
      <c r="BU5029" s="8"/>
      <c r="BV5029" s="8"/>
      <c r="BW5029" s="8"/>
      <c r="BX5029" s="8"/>
      <c r="BY5029" s="8"/>
    </row>
    <row r="5030" spans="1:77" x14ac:dyDescent="0.2">
      <c r="A5030" s="8" t="s">
        <v>18746</v>
      </c>
      <c r="B5030" s="5"/>
      <c r="C5030" s="8" t="s">
        <v>18747</v>
      </c>
      <c r="D5030" s="5" t="s">
        <v>18739</v>
      </c>
      <c r="E5030" s="8" t="s">
        <v>16410</v>
      </c>
      <c r="F5030" s="5" t="s">
        <v>826</v>
      </c>
      <c r="G5030" s="8" t="s">
        <v>15729</v>
      </c>
      <c r="H5030" s="8" t="s">
        <v>2326</v>
      </c>
      <c r="I5030" s="8" t="s">
        <v>18748</v>
      </c>
      <c r="J5030" s="8"/>
      <c r="K5030" s="8"/>
      <c r="L5030" s="8"/>
      <c r="M5030" s="8" t="s">
        <v>18749</v>
      </c>
      <c r="N5030" s="8" t="s">
        <v>16413</v>
      </c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  <c r="AY5030" s="8"/>
      <c r="AZ5030" s="8"/>
      <c r="BA5030" s="8"/>
      <c r="BB5030" s="8"/>
      <c r="BC5030" s="8"/>
      <c r="BD5030" s="8"/>
      <c r="BE5030" s="8"/>
      <c r="BF5030" s="8"/>
      <c r="BG5030" s="8"/>
      <c r="BH5030" s="8"/>
      <c r="BI5030" s="8"/>
      <c r="BJ5030" s="8"/>
      <c r="BK5030" s="8"/>
      <c r="BL5030" s="8"/>
      <c r="BM5030" s="8"/>
      <c r="BN5030" s="8"/>
      <c r="BO5030" s="8"/>
      <c r="BP5030" s="8"/>
      <c r="BQ5030" s="8"/>
      <c r="BR5030" s="8"/>
      <c r="BS5030" s="8"/>
      <c r="BT5030" s="8"/>
      <c r="BU5030" s="8"/>
      <c r="BV5030" s="8"/>
      <c r="BW5030" s="8"/>
      <c r="BX5030" s="8"/>
      <c r="BY5030" s="8"/>
    </row>
    <row r="5031" spans="1:77" x14ac:dyDescent="0.2">
      <c r="A5031" s="8" t="s">
        <v>18750</v>
      </c>
      <c r="B5031" s="5"/>
      <c r="C5031" s="8" t="s">
        <v>18751</v>
      </c>
      <c r="D5031" s="5" t="s">
        <v>18739</v>
      </c>
      <c r="E5031" s="8" t="s">
        <v>16410</v>
      </c>
      <c r="F5031" s="5" t="s">
        <v>826</v>
      </c>
      <c r="G5031" s="8" t="s">
        <v>15729</v>
      </c>
      <c r="H5031" s="8" t="s">
        <v>2326</v>
      </c>
      <c r="I5031" s="8" t="s">
        <v>18752</v>
      </c>
      <c r="J5031" s="8"/>
      <c r="K5031" s="8"/>
      <c r="L5031" s="8"/>
      <c r="M5031" s="8"/>
      <c r="N5031" s="8" t="s">
        <v>16413</v>
      </c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  <c r="AY5031" s="8"/>
      <c r="AZ5031" s="8"/>
      <c r="BA5031" s="8"/>
      <c r="BB5031" s="8"/>
      <c r="BC5031" s="8"/>
      <c r="BD5031" s="8"/>
      <c r="BE5031" s="8"/>
      <c r="BF5031" s="8"/>
      <c r="BG5031" s="8"/>
      <c r="BH5031" s="8"/>
      <c r="BI5031" s="8"/>
      <c r="BJ5031" s="8"/>
      <c r="BK5031" s="8"/>
      <c r="BL5031" s="8"/>
      <c r="BM5031" s="8"/>
      <c r="BN5031" s="8"/>
      <c r="BO5031" s="8"/>
      <c r="BP5031" s="8"/>
      <c r="BQ5031" s="8"/>
      <c r="BR5031" s="8"/>
      <c r="BS5031" s="8"/>
      <c r="BT5031" s="8"/>
      <c r="BU5031" s="8"/>
      <c r="BV5031" s="8"/>
      <c r="BW5031" s="8"/>
      <c r="BX5031" s="8"/>
      <c r="BY5031" s="8"/>
    </row>
    <row r="5032" spans="1:77" x14ac:dyDescent="0.2">
      <c r="A5032" s="8" t="s">
        <v>18753</v>
      </c>
      <c r="B5032" s="5"/>
      <c r="C5032" s="8" t="s">
        <v>18754</v>
      </c>
      <c r="D5032" s="5" t="s">
        <v>18739</v>
      </c>
      <c r="E5032" s="8" t="s">
        <v>18755</v>
      </c>
      <c r="F5032" s="5" t="s">
        <v>826</v>
      </c>
      <c r="G5032" s="8" t="s">
        <v>15729</v>
      </c>
      <c r="H5032" s="8" t="s">
        <v>2326</v>
      </c>
      <c r="I5032" s="8" t="s">
        <v>18756</v>
      </c>
      <c r="J5032" s="8"/>
      <c r="K5032" s="8"/>
      <c r="L5032" s="8"/>
      <c r="M5032" s="8"/>
      <c r="N5032" s="8" t="s">
        <v>15814</v>
      </c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  <c r="AY5032" s="8"/>
      <c r="AZ5032" s="8"/>
      <c r="BA5032" s="8"/>
      <c r="BB5032" s="8"/>
      <c r="BC5032" s="8"/>
      <c r="BD5032" s="8"/>
      <c r="BE5032" s="8"/>
      <c r="BF5032" s="8"/>
      <c r="BG5032" s="8"/>
      <c r="BH5032" s="8"/>
      <c r="BI5032" s="8"/>
      <c r="BJ5032" s="8"/>
      <c r="BK5032" s="8"/>
      <c r="BL5032" s="8"/>
      <c r="BM5032" s="8"/>
      <c r="BN5032" s="8"/>
      <c r="BO5032" s="8"/>
      <c r="BP5032" s="8"/>
      <c r="BQ5032" s="8"/>
      <c r="BR5032" s="8"/>
      <c r="BS5032" s="8"/>
      <c r="BT5032" s="8"/>
      <c r="BU5032" s="8"/>
      <c r="BV5032" s="8"/>
      <c r="BW5032" s="8"/>
      <c r="BX5032" s="8"/>
      <c r="BY5032" s="8"/>
    </row>
    <row r="5033" spans="1:77" x14ac:dyDescent="0.2">
      <c r="A5033" s="8" t="s">
        <v>18757</v>
      </c>
      <c r="B5033" s="5"/>
      <c r="C5033" s="8" t="s">
        <v>18758</v>
      </c>
      <c r="D5033" s="5" t="s">
        <v>18739</v>
      </c>
      <c r="E5033" s="8" t="s">
        <v>18759</v>
      </c>
      <c r="F5033" s="5" t="s">
        <v>826</v>
      </c>
      <c r="G5033" s="8" t="s">
        <v>15729</v>
      </c>
      <c r="H5033" s="8" t="s">
        <v>2326</v>
      </c>
      <c r="I5033" s="8" t="s">
        <v>18760</v>
      </c>
      <c r="J5033" s="8"/>
      <c r="K5033" s="8"/>
      <c r="L5033" s="8"/>
      <c r="M5033" s="8"/>
      <c r="N5033" s="8" t="s">
        <v>15814</v>
      </c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  <c r="AY5033" s="8"/>
      <c r="AZ5033" s="8"/>
      <c r="BA5033" s="8"/>
      <c r="BB5033" s="8"/>
      <c r="BC5033" s="8"/>
      <c r="BD5033" s="8"/>
      <c r="BE5033" s="8"/>
      <c r="BF5033" s="8"/>
      <c r="BG5033" s="8"/>
      <c r="BH5033" s="8"/>
      <c r="BI5033" s="8"/>
      <c r="BJ5033" s="8"/>
      <c r="BK5033" s="8"/>
      <c r="BL5033" s="8"/>
      <c r="BM5033" s="8"/>
      <c r="BN5033" s="8"/>
      <c r="BO5033" s="8"/>
      <c r="BP5033" s="8"/>
      <c r="BQ5033" s="8"/>
      <c r="BR5033" s="8"/>
      <c r="BS5033" s="8"/>
      <c r="BT5033" s="8"/>
      <c r="BU5033" s="8"/>
      <c r="BV5033" s="8"/>
      <c r="BW5033" s="8"/>
      <c r="BX5033" s="8"/>
      <c r="BY5033" s="8"/>
    </row>
    <row r="5034" spans="1:77" x14ac:dyDescent="0.2">
      <c r="A5034" s="8" t="s">
        <v>18761</v>
      </c>
      <c r="B5034" s="5"/>
      <c r="C5034" s="8" t="s">
        <v>18762</v>
      </c>
      <c r="D5034" s="5"/>
      <c r="E5034" s="8" t="s">
        <v>18763</v>
      </c>
      <c r="F5034" s="5" t="s">
        <v>826</v>
      </c>
      <c r="G5034" s="8" t="s">
        <v>15729</v>
      </c>
      <c r="H5034" s="8" t="s">
        <v>2326</v>
      </c>
      <c r="I5034" s="8" t="s">
        <v>18764</v>
      </c>
      <c r="J5034" s="8"/>
      <c r="K5034" s="8"/>
      <c r="L5034" s="8"/>
      <c r="M5034" s="8"/>
      <c r="N5034" s="8" t="s">
        <v>15814</v>
      </c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  <c r="AY5034" s="8"/>
      <c r="AZ5034" s="8"/>
      <c r="BA5034" s="8"/>
      <c r="BB5034" s="8"/>
      <c r="BC5034" s="8"/>
      <c r="BD5034" s="8"/>
      <c r="BE5034" s="8"/>
      <c r="BF5034" s="8"/>
      <c r="BG5034" s="8"/>
      <c r="BH5034" s="8"/>
      <c r="BI5034" s="8"/>
      <c r="BJ5034" s="8"/>
      <c r="BK5034" s="8"/>
      <c r="BL5034" s="8"/>
      <c r="BM5034" s="8"/>
      <c r="BN5034" s="8"/>
      <c r="BO5034" s="8"/>
      <c r="BP5034" s="8"/>
      <c r="BQ5034" s="8"/>
      <c r="BR5034" s="8"/>
      <c r="BS5034" s="8"/>
      <c r="BT5034" s="8"/>
      <c r="BU5034" s="8"/>
      <c r="BV5034" s="8"/>
      <c r="BW5034" s="8"/>
      <c r="BX5034" s="8"/>
      <c r="BY5034" s="8"/>
    </row>
    <row r="5035" spans="1:77" x14ac:dyDescent="0.2">
      <c r="A5035" s="8" t="s">
        <v>18765</v>
      </c>
      <c r="B5035" s="5"/>
      <c r="C5035" s="8" t="s">
        <v>18766</v>
      </c>
      <c r="D5035" s="5"/>
      <c r="E5035" s="8" t="s">
        <v>18763</v>
      </c>
      <c r="F5035" s="5" t="s">
        <v>826</v>
      </c>
      <c r="G5035" s="8" t="s">
        <v>15729</v>
      </c>
      <c r="H5035" s="8" t="s">
        <v>2326</v>
      </c>
      <c r="I5035" s="8" t="s">
        <v>18767</v>
      </c>
      <c r="J5035" s="8"/>
      <c r="K5035" s="8"/>
      <c r="L5035" s="8"/>
      <c r="M5035" s="8"/>
      <c r="N5035" s="8" t="s">
        <v>15814</v>
      </c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  <c r="AY5035" s="8"/>
      <c r="AZ5035" s="8"/>
      <c r="BA5035" s="8"/>
      <c r="BB5035" s="8"/>
      <c r="BC5035" s="8"/>
      <c r="BD5035" s="8"/>
      <c r="BE5035" s="8"/>
      <c r="BF5035" s="8"/>
      <c r="BG5035" s="8"/>
      <c r="BH5035" s="8"/>
      <c r="BI5035" s="8"/>
      <c r="BJ5035" s="8"/>
      <c r="BK5035" s="8"/>
      <c r="BL5035" s="8"/>
      <c r="BM5035" s="8"/>
      <c r="BN5035" s="8"/>
      <c r="BO5035" s="8"/>
      <c r="BP5035" s="8"/>
      <c r="BQ5035" s="8"/>
      <c r="BR5035" s="8"/>
      <c r="BS5035" s="8"/>
      <c r="BT5035" s="8"/>
      <c r="BU5035" s="8"/>
      <c r="BV5035" s="8"/>
      <c r="BW5035" s="8"/>
      <c r="BX5035" s="8"/>
      <c r="BY5035" s="8"/>
    </row>
    <row r="5036" spans="1:77" x14ac:dyDescent="0.2">
      <c r="A5036" s="8" t="s">
        <v>18768</v>
      </c>
      <c r="B5036" s="5"/>
      <c r="C5036" s="8" t="s">
        <v>18769</v>
      </c>
      <c r="D5036" s="5"/>
      <c r="E5036" s="8"/>
      <c r="F5036" s="5" t="s">
        <v>826</v>
      </c>
      <c r="G5036" s="8" t="s">
        <v>15729</v>
      </c>
      <c r="H5036" s="8" t="s">
        <v>2326</v>
      </c>
      <c r="I5036" s="8" t="s">
        <v>18770</v>
      </c>
      <c r="J5036" s="8"/>
      <c r="K5036" s="8"/>
      <c r="L5036" s="8"/>
      <c r="M5036" s="8"/>
      <c r="N5036" s="8" t="s">
        <v>15814</v>
      </c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  <c r="AY5036" s="8"/>
      <c r="AZ5036" s="8"/>
      <c r="BA5036" s="8"/>
      <c r="BB5036" s="8"/>
      <c r="BC5036" s="8"/>
      <c r="BD5036" s="8"/>
      <c r="BE5036" s="8"/>
      <c r="BF5036" s="8"/>
      <c r="BG5036" s="8"/>
      <c r="BH5036" s="8"/>
      <c r="BI5036" s="8"/>
      <c r="BJ5036" s="8"/>
      <c r="BK5036" s="8"/>
      <c r="BL5036" s="8"/>
      <c r="BM5036" s="8"/>
      <c r="BN5036" s="8"/>
      <c r="BO5036" s="8"/>
      <c r="BP5036" s="8"/>
      <c r="BQ5036" s="8"/>
      <c r="BR5036" s="8"/>
      <c r="BS5036" s="8"/>
      <c r="BT5036" s="8"/>
      <c r="BU5036" s="8"/>
      <c r="BV5036" s="8"/>
      <c r="BW5036" s="8"/>
      <c r="BX5036" s="8"/>
      <c r="BY5036" s="8"/>
    </row>
    <row r="5037" spans="1:77" x14ac:dyDescent="0.2">
      <c r="A5037" s="8" t="s">
        <v>18771</v>
      </c>
      <c r="B5037" s="5"/>
      <c r="C5037" s="8" t="s">
        <v>18772</v>
      </c>
      <c r="D5037" s="5"/>
      <c r="E5037" s="8"/>
      <c r="F5037" s="5" t="s">
        <v>826</v>
      </c>
      <c r="G5037" s="8" t="s">
        <v>15729</v>
      </c>
      <c r="H5037" s="8" t="s">
        <v>2326</v>
      </c>
      <c r="I5037" s="8" t="s">
        <v>18773</v>
      </c>
      <c r="J5037" s="8"/>
      <c r="K5037" s="8"/>
      <c r="L5037" s="8"/>
      <c r="M5037" s="8"/>
      <c r="N5037" s="8" t="s">
        <v>15814</v>
      </c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  <c r="AY5037" s="8"/>
      <c r="AZ5037" s="8"/>
      <c r="BA5037" s="8"/>
      <c r="BB5037" s="8"/>
      <c r="BC5037" s="8"/>
      <c r="BD5037" s="8"/>
      <c r="BE5037" s="8"/>
      <c r="BF5037" s="8"/>
      <c r="BG5037" s="8"/>
      <c r="BH5037" s="8"/>
      <c r="BI5037" s="8"/>
      <c r="BJ5037" s="8"/>
      <c r="BK5037" s="8"/>
      <c r="BL5037" s="8"/>
      <c r="BM5037" s="8"/>
      <c r="BN5037" s="8"/>
      <c r="BO5037" s="8"/>
      <c r="BP5037" s="8"/>
      <c r="BQ5037" s="8"/>
      <c r="BR5037" s="8"/>
      <c r="BS5037" s="8"/>
      <c r="BT5037" s="8"/>
      <c r="BU5037" s="8"/>
      <c r="BV5037" s="8"/>
      <c r="BW5037" s="8"/>
      <c r="BX5037" s="8"/>
      <c r="BY5037" s="8"/>
    </row>
    <row r="5038" spans="1:77" x14ac:dyDescent="0.2">
      <c r="A5038" s="8" t="s">
        <v>18774</v>
      </c>
      <c r="B5038" s="5"/>
      <c r="C5038" s="8" t="s">
        <v>18775</v>
      </c>
      <c r="D5038" s="5"/>
      <c r="E5038" s="8"/>
      <c r="F5038" s="5" t="s">
        <v>826</v>
      </c>
      <c r="G5038" s="8" t="s">
        <v>15729</v>
      </c>
      <c r="H5038" s="8" t="s">
        <v>2326</v>
      </c>
      <c r="I5038" s="8" t="s">
        <v>18776</v>
      </c>
      <c r="J5038" s="8"/>
      <c r="K5038" s="8"/>
      <c r="L5038" s="8"/>
      <c r="M5038" s="8"/>
      <c r="N5038" s="8" t="s">
        <v>15814</v>
      </c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  <c r="AY5038" s="8"/>
      <c r="AZ5038" s="8"/>
      <c r="BA5038" s="8"/>
      <c r="BB5038" s="8"/>
      <c r="BC5038" s="8"/>
      <c r="BD5038" s="8"/>
      <c r="BE5038" s="8"/>
      <c r="BF5038" s="8"/>
      <c r="BG5038" s="8"/>
      <c r="BH5038" s="8"/>
      <c r="BI5038" s="8"/>
      <c r="BJ5038" s="8"/>
      <c r="BK5038" s="8"/>
      <c r="BL5038" s="8"/>
      <c r="BM5038" s="8"/>
      <c r="BN5038" s="8"/>
      <c r="BO5038" s="8"/>
      <c r="BP5038" s="8"/>
      <c r="BQ5038" s="8"/>
      <c r="BR5038" s="8"/>
      <c r="BS5038" s="8"/>
      <c r="BT5038" s="8"/>
      <c r="BU5038" s="8"/>
      <c r="BV5038" s="8"/>
      <c r="BW5038" s="8"/>
      <c r="BX5038" s="8"/>
      <c r="BY5038" s="8"/>
    </row>
    <row r="5039" spans="1:77" x14ac:dyDescent="0.2">
      <c r="A5039" s="8" t="s">
        <v>18777</v>
      </c>
      <c r="B5039" s="5"/>
      <c r="C5039" s="8" t="s">
        <v>18778</v>
      </c>
      <c r="D5039" s="5"/>
      <c r="E5039" s="8"/>
      <c r="F5039" s="5" t="s">
        <v>826</v>
      </c>
      <c r="G5039" s="8" t="s">
        <v>15729</v>
      </c>
      <c r="H5039" s="8" t="s">
        <v>2326</v>
      </c>
      <c r="I5039" s="8" t="s">
        <v>18779</v>
      </c>
      <c r="J5039" s="8"/>
      <c r="K5039" s="8"/>
      <c r="L5039" s="8"/>
      <c r="M5039" s="8"/>
      <c r="N5039" s="8" t="s">
        <v>15814</v>
      </c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  <c r="AY5039" s="8"/>
      <c r="AZ5039" s="8"/>
      <c r="BA5039" s="8"/>
      <c r="BB5039" s="8"/>
      <c r="BC5039" s="8"/>
      <c r="BD5039" s="8"/>
      <c r="BE5039" s="8"/>
      <c r="BF5039" s="8"/>
      <c r="BG5039" s="8"/>
      <c r="BH5039" s="8"/>
      <c r="BI5039" s="8"/>
      <c r="BJ5039" s="8"/>
      <c r="BK5039" s="8"/>
      <c r="BL5039" s="8"/>
      <c r="BM5039" s="8"/>
      <c r="BN5039" s="8"/>
      <c r="BO5039" s="8"/>
      <c r="BP5039" s="8"/>
      <c r="BQ5039" s="8"/>
      <c r="BR5039" s="8"/>
      <c r="BS5039" s="8"/>
      <c r="BT5039" s="8"/>
      <c r="BU5039" s="8"/>
      <c r="BV5039" s="8"/>
      <c r="BW5039" s="8"/>
      <c r="BX5039" s="8"/>
      <c r="BY5039" s="8"/>
    </row>
    <row r="5040" spans="1:77" x14ac:dyDescent="0.2">
      <c r="A5040" s="8" t="s">
        <v>18780</v>
      </c>
      <c r="B5040" s="5"/>
      <c r="C5040" s="8" t="s">
        <v>18781</v>
      </c>
      <c r="D5040" s="5"/>
      <c r="E5040" s="8"/>
      <c r="F5040" s="5" t="s">
        <v>826</v>
      </c>
      <c r="G5040" s="8" t="s">
        <v>15729</v>
      </c>
      <c r="H5040" s="8" t="s">
        <v>2326</v>
      </c>
      <c r="I5040" s="8" t="s">
        <v>18782</v>
      </c>
      <c r="J5040" s="8"/>
      <c r="K5040" s="8"/>
      <c r="L5040" s="8"/>
      <c r="M5040" s="8"/>
      <c r="N5040" s="8" t="s">
        <v>15814</v>
      </c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  <c r="AY5040" s="8"/>
      <c r="AZ5040" s="8"/>
      <c r="BA5040" s="8"/>
      <c r="BB5040" s="8"/>
      <c r="BC5040" s="8"/>
      <c r="BD5040" s="8"/>
      <c r="BE5040" s="8"/>
      <c r="BF5040" s="8"/>
      <c r="BG5040" s="8"/>
      <c r="BH5040" s="8"/>
      <c r="BI5040" s="8"/>
      <c r="BJ5040" s="8"/>
      <c r="BK5040" s="8"/>
      <c r="BL5040" s="8"/>
      <c r="BM5040" s="8"/>
      <c r="BN5040" s="8"/>
      <c r="BO5040" s="8"/>
      <c r="BP5040" s="8"/>
      <c r="BQ5040" s="8"/>
      <c r="BR5040" s="8"/>
      <c r="BS5040" s="8"/>
      <c r="BT5040" s="8"/>
      <c r="BU5040" s="8"/>
      <c r="BV5040" s="8"/>
      <c r="BW5040" s="8"/>
      <c r="BX5040" s="8"/>
      <c r="BY5040" s="8"/>
    </row>
    <row r="5041" spans="1:77" x14ac:dyDescent="0.2">
      <c r="A5041" s="8" t="s">
        <v>18783</v>
      </c>
      <c r="B5041" s="5"/>
      <c r="C5041" s="8" t="s">
        <v>18784</v>
      </c>
      <c r="D5041" s="5"/>
      <c r="E5041" s="8"/>
      <c r="F5041" s="5" t="s">
        <v>826</v>
      </c>
      <c r="G5041" s="8" t="s">
        <v>15729</v>
      </c>
      <c r="H5041" s="8" t="s">
        <v>2326</v>
      </c>
      <c r="I5041" s="8" t="s">
        <v>18785</v>
      </c>
      <c r="J5041" s="8"/>
      <c r="K5041" s="8"/>
      <c r="L5041" s="8"/>
      <c r="M5041" s="8"/>
      <c r="N5041" s="8" t="s">
        <v>15814</v>
      </c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  <c r="AY5041" s="8"/>
      <c r="AZ5041" s="8"/>
      <c r="BA5041" s="8"/>
      <c r="BB5041" s="8"/>
      <c r="BC5041" s="8"/>
      <c r="BD5041" s="8"/>
      <c r="BE5041" s="8"/>
      <c r="BF5041" s="8"/>
      <c r="BG5041" s="8"/>
      <c r="BH5041" s="8"/>
      <c r="BI5041" s="8"/>
      <c r="BJ5041" s="8"/>
      <c r="BK5041" s="8"/>
      <c r="BL5041" s="8"/>
      <c r="BM5041" s="8"/>
      <c r="BN5041" s="8"/>
      <c r="BO5041" s="8"/>
      <c r="BP5041" s="8"/>
      <c r="BQ5041" s="8"/>
      <c r="BR5041" s="8"/>
      <c r="BS5041" s="8"/>
      <c r="BT5041" s="8"/>
      <c r="BU5041" s="8"/>
      <c r="BV5041" s="8"/>
      <c r="BW5041" s="8"/>
      <c r="BX5041" s="8"/>
      <c r="BY5041" s="8"/>
    </row>
    <row r="5042" spans="1:77" x14ac:dyDescent="0.2">
      <c r="A5042" s="8" t="s">
        <v>18786</v>
      </c>
      <c r="B5042" s="5"/>
      <c r="C5042" s="8" t="s">
        <v>18787</v>
      </c>
      <c r="D5042" s="5"/>
      <c r="E5042" s="8"/>
      <c r="F5042" s="5" t="s">
        <v>826</v>
      </c>
      <c r="G5042" s="8" t="s">
        <v>15729</v>
      </c>
      <c r="H5042" s="8" t="s">
        <v>2326</v>
      </c>
      <c r="I5042" s="8" t="s">
        <v>18788</v>
      </c>
      <c r="J5042" s="8"/>
      <c r="K5042" s="8"/>
      <c r="L5042" s="8"/>
      <c r="M5042" s="8"/>
      <c r="N5042" s="8" t="s">
        <v>15814</v>
      </c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  <c r="AY5042" s="8"/>
      <c r="AZ5042" s="8"/>
      <c r="BA5042" s="8"/>
      <c r="BB5042" s="8"/>
      <c r="BC5042" s="8"/>
      <c r="BD5042" s="8"/>
      <c r="BE5042" s="8"/>
      <c r="BF5042" s="8"/>
      <c r="BG5042" s="8"/>
      <c r="BH5042" s="8"/>
      <c r="BI5042" s="8"/>
      <c r="BJ5042" s="8"/>
      <c r="BK5042" s="8"/>
      <c r="BL5042" s="8"/>
      <c r="BM5042" s="8"/>
      <c r="BN5042" s="8"/>
      <c r="BO5042" s="8"/>
      <c r="BP5042" s="8"/>
      <c r="BQ5042" s="8"/>
      <c r="BR5042" s="8"/>
      <c r="BS5042" s="8"/>
      <c r="BT5042" s="8"/>
      <c r="BU5042" s="8"/>
      <c r="BV5042" s="8"/>
      <c r="BW5042" s="8"/>
      <c r="BX5042" s="8"/>
      <c r="BY5042" s="8"/>
    </row>
    <row r="5043" spans="1:77" x14ac:dyDescent="0.2">
      <c r="A5043" s="8" t="s">
        <v>18789</v>
      </c>
      <c r="B5043" s="5"/>
      <c r="C5043" s="8" t="s">
        <v>18790</v>
      </c>
      <c r="D5043" s="5"/>
      <c r="E5043" s="8" t="s">
        <v>18658</v>
      </c>
      <c r="F5043" s="5" t="s">
        <v>826</v>
      </c>
      <c r="G5043" s="8" t="s">
        <v>15729</v>
      </c>
      <c r="H5043" s="8" t="s">
        <v>2326</v>
      </c>
      <c r="I5043" s="8" t="s">
        <v>18791</v>
      </c>
      <c r="J5043" s="8"/>
      <c r="K5043" s="8"/>
      <c r="L5043" s="8"/>
      <c r="M5043" s="8"/>
      <c r="N5043" s="8" t="s">
        <v>15814</v>
      </c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  <c r="AY5043" s="8"/>
      <c r="AZ5043" s="8"/>
      <c r="BA5043" s="8"/>
      <c r="BB5043" s="8"/>
      <c r="BC5043" s="8"/>
      <c r="BD5043" s="8"/>
      <c r="BE5043" s="8"/>
      <c r="BF5043" s="8"/>
      <c r="BG5043" s="8"/>
      <c r="BH5043" s="8"/>
      <c r="BI5043" s="8"/>
      <c r="BJ5043" s="8"/>
      <c r="BK5043" s="8"/>
      <c r="BL5043" s="8"/>
      <c r="BM5043" s="8"/>
      <c r="BN5043" s="8"/>
      <c r="BO5043" s="8"/>
      <c r="BP5043" s="8"/>
      <c r="BQ5043" s="8"/>
      <c r="BR5043" s="8"/>
      <c r="BS5043" s="8"/>
      <c r="BT5043" s="8"/>
      <c r="BU5043" s="8"/>
      <c r="BV5043" s="8"/>
      <c r="BW5043" s="8"/>
      <c r="BX5043" s="8"/>
      <c r="BY5043" s="8"/>
    </row>
    <row r="5044" spans="1:77" x14ac:dyDescent="0.2">
      <c r="A5044" s="8" t="s">
        <v>18792</v>
      </c>
      <c r="B5044" s="5"/>
      <c r="C5044" s="8" t="s">
        <v>18793</v>
      </c>
      <c r="D5044" s="5"/>
      <c r="E5044" s="8"/>
      <c r="F5044" s="5" t="s">
        <v>826</v>
      </c>
      <c r="G5044" s="8" t="s">
        <v>15729</v>
      </c>
      <c r="H5044" s="8" t="s">
        <v>2326</v>
      </c>
      <c r="I5044" s="8" t="s">
        <v>18794</v>
      </c>
      <c r="J5044" s="8"/>
      <c r="K5044" s="8"/>
      <c r="L5044" s="8"/>
      <c r="M5044" s="8"/>
      <c r="N5044" s="8" t="s">
        <v>15814</v>
      </c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  <c r="AY5044" s="8"/>
      <c r="AZ5044" s="8"/>
      <c r="BA5044" s="8"/>
      <c r="BB5044" s="8"/>
      <c r="BC5044" s="8"/>
      <c r="BD5044" s="8"/>
      <c r="BE5044" s="8"/>
      <c r="BF5044" s="8"/>
      <c r="BG5044" s="8"/>
      <c r="BH5044" s="8"/>
      <c r="BI5044" s="8"/>
      <c r="BJ5044" s="8"/>
      <c r="BK5044" s="8"/>
      <c r="BL5044" s="8"/>
      <c r="BM5044" s="8"/>
      <c r="BN5044" s="8"/>
      <c r="BO5044" s="8"/>
      <c r="BP5044" s="8"/>
      <c r="BQ5044" s="8"/>
      <c r="BR5044" s="8"/>
      <c r="BS5044" s="8"/>
      <c r="BT5044" s="8"/>
      <c r="BU5044" s="8"/>
      <c r="BV5044" s="8"/>
      <c r="BW5044" s="8"/>
      <c r="BX5044" s="8"/>
      <c r="BY5044" s="8"/>
    </row>
    <row r="5045" spans="1:77" x14ac:dyDescent="0.2">
      <c r="A5045" s="8" t="s">
        <v>18795</v>
      </c>
      <c r="B5045" s="5"/>
      <c r="C5045" s="8" t="s">
        <v>18796</v>
      </c>
      <c r="D5045" s="5"/>
      <c r="E5045" s="8"/>
      <c r="F5045" s="5" t="s">
        <v>826</v>
      </c>
      <c r="G5045" s="8" t="s">
        <v>15729</v>
      </c>
      <c r="H5045" s="8" t="s">
        <v>2326</v>
      </c>
      <c r="I5045" s="8" t="s">
        <v>18797</v>
      </c>
      <c r="J5045" s="8"/>
      <c r="K5045" s="8"/>
      <c r="L5045" s="8"/>
      <c r="M5045" s="8"/>
      <c r="N5045" s="8" t="s">
        <v>15814</v>
      </c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  <c r="AY5045" s="8"/>
      <c r="AZ5045" s="8"/>
      <c r="BA5045" s="8"/>
      <c r="BB5045" s="8"/>
      <c r="BC5045" s="8"/>
      <c r="BD5045" s="8"/>
      <c r="BE5045" s="8"/>
      <c r="BF5045" s="8"/>
      <c r="BG5045" s="8"/>
      <c r="BH5045" s="8"/>
      <c r="BI5045" s="8"/>
      <c r="BJ5045" s="8"/>
      <c r="BK5045" s="8"/>
      <c r="BL5045" s="8"/>
      <c r="BM5045" s="8"/>
      <c r="BN5045" s="8"/>
      <c r="BO5045" s="8"/>
      <c r="BP5045" s="8"/>
      <c r="BQ5045" s="8"/>
      <c r="BR5045" s="8"/>
      <c r="BS5045" s="8"/>
      <c r="BT5045" s="8"/>
      <c r="BU5045" s="8"/>
      <c r="BV5045" s="8"/>
      <c r="BW5045" s="8"/>
      <c r="BX5045" s="8"/>
      <c r="BY5045" s="8"/>
    </row>
    <row r="5046" spans="1:77" x14ac:dyDescent="0.2">
      <c r="A5046" s="8" t="s">
        <v>18798</v>
      </c>
      <c r="B5046" s="5"/>
      <c r="C5046" s="8" t="s">
        <v>18799</v>
      </c>
      <c r="D5046" s="5"/>
      <c r="E5046" s="8"/>
      <c r="F5046" s="5" t="s">
        <v>826</v>
      </c>
      <c r="G5046" s="8" t="s">
        <v>15729</v>
      </c>
      <c r="H5046" s="8" t="s">
        <v>2326</v>
      </c>
      <c r="I5046" s="8" t="s">
        <v>18800</v>
      </c>
      <c r="J5046" s="8"/>
      <c r="K5046" s="8"/>
      <c r="L5046" s="8"/>
      <c r="M5046" s="8"/>
      <c r="N5046" s="8" t="s">
        <v>15814</v>
      </c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  <c r="AY5046" s="8"/>
      <c r="AZ5046" s="8"/>
      <c r="BA5046" s="8"/>
      <c r="BB5046" s="8"/>
      <c r="BC5046" s="8"/>
      <c r="BD5046" s="8"/>
      <c r="BE5046" s="8"/>
      <c r="BF5046" s="8"/>
      <c r="BG5046" s="8"/>
      <c r="BH5046" s="8"/>
      <c r="BI5046" s="8"/>
      <c r="BJ5046" s="8"/>
      <c r="BK5046" s="8"/>
      <c r="BL5046" s="8"/>
      <c r="BM5046" s="8"/>
      <c r="BN5046" s="8"/>
      <c r="BO5046" s="8"/>
      <c r="BP5046" s="8"/>
      <c r="BQ5046" s="8"/>
      <c r="BR5046" s="8"/>
      <c r="BS5046" s="8"/>
      <c r="BT5046" s="8"/>
      <c r="BU5046" s="8"/>
      <c r="BV5046" s="8"/>
      <c r="BW5046" s="8"/>
      <c r="BX5046" s="8"/>
      <c r="BY5046" s="8"/>
    </row>
    <row r="5047" spans="1:77" x14ac:dyDescent="0.2">
      <c r="A5047" s="8" t="s">
        <v>18801</v>
      </c>
      <c r="B5047" s="5"/>
      <c r="C5047" s="8" t="s">
        <v>18802</v>
      </c>
      <c r="D5047" s="5"/>
      <c r="E5047" s="8"/>
      <c r="F5047" s="5" t="s">
        <v>826</v>
      </c>
      <c r="G5047" s="8" t="s">
        <v>15729</v>
      </c>
      <c r="H5047" s="8" t="s">
        <v>2326</v>
      </c>
      <c r="I5047" s="8" t="s">
        <v>18803</v>
      </c>
      <c r="J5047" s="8"/>
      <c r="K5047" s="8"/>
      <c r="L5047" s="8"/>
      <c r="M5047" s="8"/>
      <c r="N5047" s="8" t="s">
        <v>15814</v>
      </c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  <c r="AY5047" s="8"/>
      <c r="AZ5047" s="8"/>
      <c r="BA5047" s="8"/>
      <c r="BB5047" s="8"/>
      <c r="BC5047" s="8"/>
      <c r="BD5047" s="8"/>
      <c r="BE5047" s="8"/>
      <c r="BF5047" s="8"/>
      <c r="BG5047" s="8"/>
      <c r="BH5047" s="8"/>
      <c r="BI5047" s="8"/>
      <c r="BJ5047" s="8"/>
      <c r="BK5047" s="8"/>
      <c r="BL5047" s="8"/>
      <c r="BM5047" s="8"/>
      <c r="BN5047" s="8"/>
      <c r="BO5047" s="8"/>
      <c r="BP5047" s="8"/>
      <c r="BQ5047" s="8"/>
      <c r="BR5047" s="8"/>
      <c r="BS5047" s="8"/>
      <c r="BT5047" s="8"/>
      <c r="BU5047" s="8"/>
      <c r="BV5047" s="8"/>
      <c r="BW5047" s="8"/>
      <c r="BX5047" s="8"/>
      <c r="BY5047" s="8"/>
    </row>
    <row r="5048" spans="1:77" x14ac:dyDescent="0.2">
      <c r="A5048" s="8" t="s">
        <v>18804</v>
      </c>
      <c r="B5048" s="5"/>
      <c r="C5048" s="8" t="s">
        <v>18805</v>
      </c>
      <c r="D5048" s="5"/>
      <c r="E5048" s="8"/>
      <c r="F5048" s="5" t="s">
        <v>826</v>
      </c>
      <c r="G5048" s="8" t="s">
        <v>15729</v>
      </c>
      <c r="H5048" s="8" t="s">
        <v>2326</v>
      </c>
      <c r="I5048" s="8" t="s">
        <v>18806</v>
      </c>
      <c r="J5048" s="8"/>
      <c r="K5048" s="8"/>
      <c r="L5048" s="8"/>
      <c r="M5048" s="8"/>
      <c r="N5048" s="8" t="s">
        <v>15814</v>
      </c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  <c r="AY5048" s="8"/>
      <c r="AZ5048" s="8"/>
      <c r="BA5048" s="8"/>
      <c r="BB5048" s="8"/>
      <c r="BC5048" s="8"/>
      <c r="BD5048" s="8"/>
      <c r="BE5048" s="8"/>
      <c r="BF5048" s="8"/>
      <c r="BG5048" s="8"/>
      <c r="BH5048" s="8"/>
      <c r="BI5048" s="8"/>
      <c r="BJ5048" s="8"/>
      <c r="BK5048" s="8"/>
      <c r="BL5048" s="8"/>
      <c r="BM5048" s="8"/>
      <c r="BN5048" s="8"/>
      <c r="BO5048" s="8"/>
      <c r="BP5048" s="8"/>
      <c r="BQ5048" s="8"/>
      <c r="BR5048" s="8"/>
      <c r="BS5048" s="8"/>
      <c r="BT5048" s="8"/>
      <c r="BU5048" s="8"/>
      <c r="BV5048" s="8"/>
      <c r="BW5048" s="8"/>
      <c r="BX5048" s="8"/>
      <c r="BY5048" s="8"/>
    </row>
    <row r="5049" spans="1:77" x14ac:dyDescent="0.2">
      <c r="A5049" s="8" t="s">
        <v>18807</v>
      </c>
      <c r="B5049" s="5"/>
      <c r="C5049" s="8" t="s">
        <v>18808</v>
      </c>
      <c r="D5049" s="5"/>
      <c r="E5049" s="8"/>
      <c r="F5049" s="5" t="s">
        <v>826</v>
      </c>
      <c r="G5049" s="8" t="s">
        <v>15729</v>
      </c>
      <c r="H5049" s="8" t="s">
        <v>2326</v>
      </c>
      <c r="I5049" s="8" t="s">
        <v>18809</v>
      </c>
      <c r="J5049" s="8"/>
      <c r="K5049" s="8"/>
      <c r="L5049" s="8"/>
      <c r="M5049" s="8"/>
      <c r="N5049" s="8" t="s">
        <v>15814</v>
      </c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  <c r="AY5049" s="8"/>
      <c r="AZ5049" s="8"/>
      <c r="BA5049" s="8"/>
      <c r="BB5049" s="8"/>
      <c r="BC5049" s="8"/>
      <c r="BD5049" s="8"/>
      <c r="BE5049" s="8"/>
      <c r="BF5049" s="8"/>
      <c r="BG5049" s="8"/>
      <c r="BH5049" s="8"/>
      <c r="BI5049" s="8"/>
      <c r="BJ5049" s="8"/>
      <c r="BK5049" s="8"/>
      <c r="BL5049" s="8"/>
      <c r="BM5049" s="8"/>
      <c r="BN5049" s="8"/>
      <c r="BO5049" s="8"/>
      <c r="BP5049" s="8"/>
      <c r="BQ5049" s="8"/>
      <c r="BR5049" s="8"/>
      <c r="BS5049" s="8"/>
      <c r="BT5049" s="8"/>
      <c r="BU5049" s="8"/>
      <c r="BV5049" s="8"/>
      <c r="BW5049" s="8"/>
      <c r="BX5049" s="8"/>
      <c r="BY5049" s="8"/>
    </row>
    <row r="5050" spans="1:77" x14ac:dyDescent="0.2">
      <c r="A5050" s="8" t="s">
        <v>18810</v>
      </c>
      <c r="B5050" s="5"/>
      <c r="C5050" s="8" t="s">
        <v>18811</v>
      </c>
      <c r="D5050" s="5"/>
      <c r="E5050" s="8"/>
      <c r="F5050" s="5" t="s">
        <v>826</v>
      </c>
      <c r="G5050" s="8" t="s">
        <v>15729</v>
      </c>
      <c r="H5050" s="8" t="s">
        <v>2326</v>
      </c>
      <c r="I5050" s="8" t="s">
        <v>18812</v>
      </c>
      <c r="J5050" s="8"/>
      <c r="K5050" s="8"/>
      <c r="L5050" s="8"/>
      <c r="M5050" s="8"/>
      <c r="N5050" s="8" t="s">
        <v>15814</v>
      </c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  <c r="AY5050" s="8"/>
      <c r="AZ5050" s="8"/>
      <c r="BA5050" s="8"/>
      <c r="BB5050" s="8"/>
      <c r="BC5050" s="8"/>
      <c r="BD5050" s="8"/>
      <c r="BE5050" s="8"/>
      <c r="BF5050" s="8"/>
      <c r="BG5050" s="8"/>
      <c r="BH5050" s="8"/>
      <c r="BI5050" s="8"/>
      <c r="BJ5050" s="8"/>
      <c r="BK5050" s="8"/>
      <c r="BL5050" s="8"/>
      <c r="BM5050" s="8"/>
      <c r="BN5050" s="8"/>
      <c r="BO5050" s="8"/>
      <c r="BP5050" s="8"/>
      <c r="BQ5050" s="8"/>
      <c r="BR5050" s="8"/>
      <c r="BS5050" s="8"/>
      <c r="BT5050" s="8"/>
      <c r="BU5050" s="8"/>
      <c r="BV5050" s="8"/>
      <c r="BW5050" s="8"/>
      <c r="BX5050" s="8"/>
      <c r="BY5050" s="8"/>
    </row>
    <row r="5051" spans="1:77" x14ac:dyDescent="0.2">
      <c r="A5051" s="8" t="s">
        <v>18813</v>
      </c>
      <c r="B5051" s="5"/>
      <c r="C5051" s="8" t="s">
        <v>18814</v>
      </c>
      <c r="D5051" s="5"/>
      <c r="E5051" s="8"/>
      <c r="F5051" s="5" t="s">
        <v>826</v>
      </c>
      <c r="G5051" s="8" t="s">
        <v>15729</v>
      </c>
      <c r="H5051" s="8" t="s">
        <v>2326</v>
      </c>
      <c r="I5051" s="8" t="s">
        <v>18815</v>
      </c>
      <c r="J5051" s="8"/>
      <c r="K5051" s="8"/>
      <c r="L5051" s="8"/>
      <c r="M5051" s="8"/>
      <c r="N5051" s="8" t="s">
        <v>15814</v>
      </c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  <c r="AY5051" s="8"/>
      <c r="AZ5051" s="8"/>
      <c r="BA5051" s="8"/>
      <c r="BB5051" s="8"/>
      <c r="BC5051" s="8"/>
      <c r="BD5051" s="8"/>
      <c r="BE5051" s="8"/>
      <c r="BF5051" s="8"/>
      <c r="BG5051" s="8"/>
      <c r="BH5051" s="8"/>
      <c r="BI5051" s="8"/>
      <c r="BJ5051" s="8"/>
      <c r="BK5051" s="8"/>
      <c r="BL5051" s="8"/>
      <c r="BM5051" s="8"/>
      <c r="BN5051" s="8"/>
      <c r="BO5051" s="8"/>
      <c r="BP5051" s="8"/>
      <c r="BQ5051" s="8"/>
      <c r="BR5051" s="8"/>
      <c r="BS5051" s="8"/>
      <c r="BT5051" s="8"/>
      <c r="BU5051" s="8"/>
      <c r="BV5051" s="8"/>
      <c r="BW5051" s="8"/>
      <c r="BX5051" s="8"/>
      <c r="BY5051" s="8"/>
    </row>
    <row r="5052" spans="1:77" x14ac:dyDescent="0.2">
      <c r="A5052" s="8" t="s">
        <v>18816</v>
      </c>
      <c r="B5052" s="5"/>
      <c r="C5052" s="8" t="s">
        <v>18817</v>
      </c>
      <c r="D5052" s="5"/>
      <c r="E5052" s="8" t="s">
        <v>18674</v>
      </c>
      <c r="F5052" s="5" t="s">
        <v>826</v>
      </c>
      <c r="G5052" s="8" t="s">
        <v>15729</v>
      </c>
      <c r="H5052" s="8" t="s">
        <v>2326</v>
      </c>
      <c r="I5052" s="8" t="s">
        <v>18818</v>
      </c>
      <c r="J5052" s="8"/>
      <c r="K5052" s="8"/>
      <c r="L5052" s="8"/>
      <c r="M5052" s="8"/>
      <c r="N5052" s="8" t="s">
        <v>15814</v>
      </c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  <c r="AY5052" s="8"/>
      <c r="AZ5052" s="8"/>
      <c r="BA5052" s="8"/>
      <c r="BB5052" s="8"/>
      <c r="BC5052" s="8"/>
      <c r="BD5052" s="8"/>
      <c r="BE5052" s="8"/>
      <c r="BF5052" s="8"/>
      <c r="BG5052" s="8"/>
      <c r="BH5052" s="8"/>
      <c r="BI5052" s="8"/>
      <c r="BJ5052" s="8"/>
      <c r="BK5052" s="8"/>
      <c r="BL5052" s="8"/>
      <c r="BM5052" s="8"/>
      <c r="BN5052" s="8"/>
      <c r="BO5052" s="8"/>
      <c r="BP5052" s="8"/>
      <c r="BQ5052" s="8"/>
      <c r="BR5052" s="8"/>
      <c r="BS5052" s="8"/>
      <c r="BT5052" s="8"/>
      <c r="BU5052" s="8"/>
      <c r="BV5052" s="8"/>
      <c r="BW5052" s="8"/>
      <c r="BX5052" s="8"/>
      <c r="BY5052" s="8"/>
    </row>
    <row r="5053" spans="1:77" x14ac:dyDescent="0.2">
      <c r="A5053" s="8" t="s">
        <v>18819</v>
      </c>
      <c r="B5053" s="5"/>
      <c r="C5053" s="8" t="s">
        <v>18820</v>
      </c>
      <c r="D5053" s="5"/>
      <c r="E5053" s="8"/>
      <c r="F5053" s="5" t="s">
        <v>826</v>
      </c>
      <c r="G5053" s="8" t="s">
        <v>15729</v>
      </c>
      <c r="H5053" s="8" t="s">
        <v>2326</v>
      </c>
      <c r="I5053" s="8" t="s">
        <v>18821</v>
      </c>
      <c r="J5053" s="8"/>
      <c r="K5053" s="8"/>
      <c r="L5053" s="8"/>
      <c r="M5053" s="8"/>
      <c r="N5053" s="8" t="s">
        <v>15814</v>
      </c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  <c r="AY5053" s="8"/>
      <c r="AZ5053" s="8"/>
      <c r="BA5053" s="8"/>
      <c r="BB5053" s="8"/>
      <c r="BC5053" s="8"/>
      <c r="BD5053" s="8"/>
      <c r="BE5053" s="8"/>
      <c r="BF5053" s="8"/>
      <c r="BG5053" s="8"/>
      <c r="BH5053" s="8"/>
      <c r="BI5053" s="8"/>
      <c r="BJ5053" s="8"/>
      <c r="BK5053" s="8"/>
      <c r="BL5053" s="8"/>
      <c r="BM5053" s="8"/>
      <c r="BN5053" s="8"/>
      <c r="BO5053" s="8"/>
      <c r="BP5053" s="8"/>
      <c r="BQ5053" s="8"/>
      <c r="BR5053" s="8"/>
      <c r="BS5053" s="8"/>
      <c r="BT5053" s="8"/>
      <c r="BU5053" s="8"/>
      <c r="BV5053" s="8"/>
      <c r="BW5053" s="8"/>
      <c r="BX5053" s="8"/>
      <c r="BY5053" s="8"/>
    </row>
    <row r="5054" spans="1:77" x14ac:dyDescent="0.2">
      <c r="A5054" s="8" t="s">
        <v>18822</v>
      </c>
      <c r="B5054" s="5"/>
      <c r="C5054" s="8" t="s">
        <v>18823</v>
      </c>
      <c r="D5054" s="5"/>
      <c r="E5054" s="8" t="s">
        <v>18824</v>
      </c>
      <c r="F5054" s="5" t="s">
        <v>826</v>
      </c>
      <c r="G5054" s="8" t="s">
        <v>15729</v>
      </c>
      <c r="H5054" s="8" t="s">
        <v>2326</v>
      </c>
      <c r="I5054" s="8" t="s">
        <v>18825</v>
      </c>
      <c r="J5054" s="8"/>
      <c r="K5054" s="8"/>
      <c r="L5054" s="8"/>
      <c r="M5054" s="8"/>
      <c r="N5054" s="8" t="s">
        <v>15814</v>
      </c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  <c r="AY5054" s="8"/>
      <c r="AZ5054" s="8"/>
      <c r="BA5054" s="8"/>
      <c r="BB5054" s="8"/>
      <c r="BC5054" s="8"/>
      <c r="BD5054" s="8"/>
      <c r="BE5054" s="8"/>
      <c r="BF5054" s="8"/>
      <c r="BG5054" s="8"/>
      <c r="BH5054" s="8"/>
      <c r="BI5054" s="8"/>
      <c r="BJ5054" s="8"/>
      <c r="BK5054" s="8"/>
      <c r="BL5054" s="8"/>
      <c r="BM5054" s="8"/>
      <c r="BN5054" s="8"/>
      <c r="BO5054" s="8"/>
      <c r="BP5054" s="8"/>
      <c r="BQ5054" s="8"/>
      <c r="BR5054" s="8"/>
      <c r="BS5054" s="8"/>
      <c r="BT5054" s="8"/>
      <c r="BU5054" s="8"/>
      <c r="BV5054" s="8"/>
      <c r="BW5054" s="8"/>
      <c r="BX5054" s="8"/>
      <c r="BY5054" s="8"/>
    </row>
    <row r="5055" spans="1:77" x14ac:dyDescent="0.2">
      <c r="A5055" s="8" t="s">
        <v>18826</v>
      </c>
      <c r="B5055" s="5"/>
      <c r="C5055" s="8" t="s">
        <v>18827</v>
      </c>
      <c r="D5055" s="5"/>
      <c r="E5055" s="8"/>
      <c r="F5055" s="5" t="s">
        <v>826</v>
      </c>
      <c r="G5055" s="8" t="s">
        <v>15729</v>
      </c>
      <c r="H5055" s="8" t="s">
        <v>2326</v>
      </c>
      <c r="I5055" s="8" t="s">
        <v>18828</v>
      </c>
      <c r="J5055" s="8"/>
      <c r="K5055" s="8"/>
      <c r="L5055" s="8"/>
      <c r="M5055" s="8"/>
      <c r="N5055" s="8" t="s">
        <v>15814</v>
      </c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  <c r="AY5055" s="8"/>
      <c r="AZ5055" s="8"/>
      <c r="BA5055" s="8"/>
      <c r="BB5055" s="8"/>
      <c r="BC5055" s="8"/>
      <c r="BD5055" s="8"/>
      <c r="BE5055" s="8"/>
      <c r="BF5055" s="8"/>
      <c r="BG5055" s="8"/>
      <c r="BH5055" s="8"/>
      <c r="BI5055" s="8"/>
      <c r="BJ5055" s="8"/>
      <c r="BK5055" s="8"/>
      <c r="BL5055" s="8"/>
      <c r="BM5055" s="8"/>
      <c r="BN5055" s="8"/>
      <c r="BO5055" s="8"/>
      <c r="BP5055" s="8"/>
      <c r="BQ5055" s="8"/>
      <c r="BR5055" s="8"/>
      <c r="BS5055" s="8"/>
      <c r="BT5055" s="8"/>
      <c r="BU5055" s="8"/>
      <c r="BV5055" s="8"/>
      <c r="BW5055" s="8"/>
      <c r="BX5055" s="8"/>
      <c r="BY5055" s="8"/>
    </row>
    <row r="5056" spans="1:77" x14ac:dyDescent="0.2">
      <c r="A5056" s="8" t="s">
        <v>18829</v>
      </c>
      <c r="B5056" s="5"/>
      <c r="C5056" s="8" t="s">
        <v>18830</v>
      </c>
      <c r="D5056" s="5"/>
      <c r="E5056" s="8"/>
      <c r="F5056" s="5" t="s">
        <v>826</v>
      </c>
      <c r="G5056" s="8" t="s">
        <v>15729</v>
      </c>
      <c r="H5056" s="8" t="s">
        <v>2326</v>
      </c>
      <c r="I5056" s="8" t="s">
        <v>18831</v>
      </c>
      <c r="J5056" s="8"/>
      <c r="K5056" s="8"/>
      <c r="L5056" s="8"/>
      <c r="M5056" s="8"/>
      <c r="N5056" s="8" t="s">
        <v>15814</v>
      </c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  <c r="AY5056" s="8"/>
      <c r="AZ5056" s="8"/>
      <c r="BA5056" s="8"/>
      <c r="BB5056" s="8"/>
      <c r="BC5056" s="8"/>
      <c r="BD5056" s="8"/>
      <c r="BE5056" s="8"/>
      <c r="BF5056" s="8"/>
      <c r="BG5056" s="8"/>
      <c r="BH5056" s="8"/>
      <c r="BI5056" s="8"/>
      <c r="BJ5056" s="8"/>
      <c r="BK5056" s="8"/>
      <c r="BL5056" s="8"/>
      <c r="BM5056" s="8"/>
      <c r="BN5056" s="8"/>
      <c r="BO5056" s="8"/>
      <c r="BP5056" s="8"/>
      <c r="BQ5056" s="8"/>
      <c r="BR5056" s="8"/>
      <c r="BS5056" s="8"/>
      <c r="BT5056" s="8"/>
      <c r="BU5056" s="8"/>
      <c r="BV5056" s="8"/>
      <c r="BW5056" s="8"/>
      <c r="BX5056" s="8"/>
      <c r="BY5056" s="8"/>
    </row>
    <row r="5057" spans="1:77" x14ac:dyDescent="0.2">
      <c r="A5057" s="8" t="s">
        <v>18832</v>
      </c>
      <c r="B5057" s="5"/>
      <c r="C5057" s="8" t="s">
        <v>18833</v>
      </c>
      <c r="D5057" s="5"/>
      <c r="E5057" s="8"/>
      <c r="F5057" s="5" t="s">
        <v>826</v>
      </c>
      <c r="G5057" s="8" t="s">
        <v>15729</v>
      </c>
      <c r="H5057" s="8" t="s">
        <v>2326</v>
      </c>
      <c r="I5057" s="8" t="s">
        <v>18834</v>
      </c>
      <c r="J5057" s="8"/>
      <c r="K5057" s="8"/>
      <c r="L5057" s="8"/>
      <c r="M5057" s="8"/>
      <c r="N5057" s="8" t="s">
        <v>15814</v>
      </c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  <c r="AY5057" s="8"/>
      <c r="AZ5057" s="8"/>
      <c r="BA5057" s="8"/>
      <c r="BB5057" s="8"/>
      <c r="BC5057" s="8"/>
      <c r="BD5057" s="8"/>
      <c r="BE5057" s="8"/>
      <c r="BF5057" s="8"/>
      <c r="BG5057" s="8"/>
      <c r="BH5057" s="8"/>
      <c r="BI5057" s="8"/>
      <c r="BJ5057" s="8"/>
      <c r="BK5057" s="8"/>
      <c r="BL5057" s="8"/>
      <c r="BM5057" s="8"/>
      <c r="BN5057" s="8"/>
      <c r="BO5057" s="8"/>
      <c r="BP5057" s="8"/>
      <c r="BQ5057" s="8"/>
      <c r="BR5057" s="8"/>
      <c r="BS5057" s="8"/>
      <c r="BT5057" s="8"/>
      <c r="BU5057" s="8"/>
      <c r="BV5057" s="8"/>
      <c r="BW5057" s="8"/>
      <c r="BX5057" s="8"/>
      <c r="BY5057" s="8"/>
    </row>
    <row r="5058" spans="1:77" x14ac:dyDescent="0.2">
      <c r="A5058" s="8" t="s">
        <v>18835</v>
      </c>
      <c r="B5058" s="5"/>
      <c r="C5058" s="8" t="s">
        <v>18836</v>
      </c>
      <c r="D5058" s="5"/>
      <c r="E5058" s="8"/>
      <c r="F5058" s="5" t="s">
        <v>826</v>
      </c>
      <c r="G5058" s="8" t="s">
        <v>15729</v>
      </c>
      <c r="H5058" s="8" t="s">
        <v>2326</v>
      </c>
      <c r="I5058" s="8" t="s">
        <v>18837</v>
      </c>
      <c r="J5058" s="8"/>
      <c r="K5058" s="8"/>
      <c r="L5058" s="8"/>
      <c r="M5058" s="8"/>
      <c r="N5058" s="8" t="s">
        <v>15814</v>
      </c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  <c r="AY5058" s="8"/>
      <c r="AZ5058" s="8"/>
      <c r="BA5058" s="8"/>
      <c r="BB5058" s="8"/>
      <c r="BC5058" s="8"/>
      <c r="BD5058" s="8"/>
      <c r="BE5058" s="8"/>
      <c r="BF5058" s="8"/>
      <c r="BG5058" s="8"/>
      <c r="BH5058" s="8"/>
      <c r="BI5058" s="8"/>
      <c r="BJ5058" s="8"/>
      <c r="BK5058" s="8"/>
      <c r="BL5058" s="8"/>
      <c r="BM5058" s="8"/>
      <c r="BN5058" s="8"/>
      <c r="BO5058" s="8"/>
      <c r="BP5058" s="8"/>
      <c r="BQ5058" s="8"/>
      <c r="BR5058" s="8"/>
      <c r="BS5058" s="8"/>
      <c r="BT5058" s="8"/>
      <c r="BU5058" s="8"/>
      <c r="BV5058" s="8"/>
      <c r="BW5058" s="8"/>
      <c r="BX5058" s="8"/>
      <c r="BY5058" s="8"/>
    </row>
    <row r="5059" spans="1:77" x14ac:dyDescent="0.2">
      <c r="A5059" s="8" t="s">
        <v>18838</v>
      </c>
      <c r="B5059" s="5"/>
      <c r="C5059" s="8" t="s">
        <v>18839</v>
      </c>
      <c r="D5059" s="5" t="s">
        <v>16364</v>
      </c>
      <c r="E5059" s="8" t="s">
        <v>18840</v>
      </c>
      <c r="F5059" s="5" t="s">
        <v>826</v>
      </c>
      <c r="G5059" s="8" t="s">
        <v>15729</v>
      </c>
      <c r="H5059" s="8" t="s">
        <v>2326</v>
      </c>
      <c r="I5059" s="8" t="s">
        <v>18841</v>
      </c>
      <c r="J5059" s="8"/>
      <c r="K5059" s="8"/>
      <c r="L5059" s="8"/>
      <c r="M5059" s="8" t="s">
        <v>18842</v>
      </c>
      <c r="N5059" s="8" t="s">
        <v>16196</v>
      </c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  <c r="AY5059" s="8"/>
      <c r="AZ5059" s="8"/>
      <c r="BA5059" s="8"/>
      <c r="BB5059" s="8"/>
      <c r="BC5059" s="8"/>
      <c r="BD5059" s="8"/>
      <c r="BE5059" s="8"/>
      <c r="BF5059" s="8"/>
      <c r="BG5059" s="8"/>
      <c r="BH5059" s="8"/>
      <c r="BI5059" s="8"/>
      <c r="BJ5059" s="8"/>
      <c r="BK5059" s="8"/>
      <c r="BL5059" s="8"/>
      <c r="BM5059" s="8"/>
      <c r="BN5059" s="8"/>
      <c r="BO5059" s="8"/>
      <c r="BP5059" s="8"/>
      <c r="BQ5059" s="8"/>
      <c r="BR5059" s="8"/>
      <c r="BS5059" s="8"/>
      <c r="BT5059" s="8"/>
      <c r="BU5059" s="8"/>
      <c r="BV5059" s="8"/>
      <c r="BW5059" s="8"/>
      <c r="BX5059" s="8"/>
      <c r="BY5059" s="8"/>
    </row>
    <row r="5060" spans="1:77" x14ac:dyDescent="0.2">
      <c r="A5060" s="8" t="s">
        <v>18843</v>
      </c>
      <c r="B5060" s="5"/>
      <c r="C5060" s="8" t="s">
        <v>18844</v>
      </c>
      <c r="D5060" s="5" t="s">
        <v>16364</v>
      </c>
      <c r="E5060" s="8" t="s">
        <v>16193</v>
      </c>
      <c r="F5060" s="5" t="s">
        <v>826</v>
      </c>
      <c r="G5060" s="8" t="s">
        <v>15729</v>
      </c>
      <c r="H5060" s="8" t="s">
        <v>2326</v>
      </c>
      <c r="I5060" s="8" t="s">
        <v>18845</v>
      </c>
      <c r="J5060" s="8"/>
      <c r="K5060" s="8"/>
      <c r="L5060" s="8"/>
      <c r="M5060" s="8"/>
      <c r="N5060" s="8" t="s">
        <v>16196</v>
      </c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  <c r="AY5060" s="8"/>
      <c r="AZ5060" s="8"/>
      <c r="BA5060" s="8"/>
      <c r="BB5060" s="8"/>
      <c r="BC5060" s="8"/>
      <c r="BD5060" s="8"/>
      <c r="BE5060" s="8"/>
      <c r="BF5060" s="8"/>
      <c r="BG5060" s="8"/>
      <c r="BH5060" s="8"/>
      <c r="BI5060" s="8"/>
      <c r="BJ5060" s="8"/>
      <c r="BK5060" s="8"/>
      <c r="BL5060" s="8"/>
      <c r="BM5060" s="8"/>
      <c r="BN5060" s="8"/>
      <c r="BO5060" s="8"/>
      <c r="BP5060" s="8"/>
      <c r="BQ5060" s="8"/>
      <c r="BR5060" s="8"/>
      <c r="BS5060" s="8"/>
      <c r="BT5060" s="8"/>
      <c r="BU5060" s="8"/>
      <c r="BV5060" s="8"/>
      <c r="BW5060" s="8"/>
      <c r="BX5060" s="8"/>
      <c r="BY5060" s="8"/>
    </row>
    <row r="5061" spans="1:77" x14ac:dyDescent="0.2">
      <c r="A5061" s="8" t="s">
        <v>18846</v>
      </c>
      <c r="B5061" s="5"/>
      <c r="C5061" s="8" t="s">
        <v>18847</v>
      </c>
      <c r="D5061" s="5" t="s">
        <v>16500</v>
      </c>
      <c r="E5061" s="8" t="s">
        <v>16588</v>
      </c>
      <c r="F5061" s="5" t="s">
        <v>826</v>
      </c>
      <c r="G5061" s="8" t="s">
        <v>15729</v>
      </c>
      <c r="H5061" s="8" t="s">
        <v>2326</v>
      </c>
      <c r="I5061" s="8" t="s">
        <v>18848</v>
      </c>
      <c r="J5061" s="8"/>
      <c r="K5061" s="8"/>
      <c r="L5061" s="8"/>
      <c r="M5061" s="8" t="s">
        <v>18849</v>
      </c>
      <c r="N5061" s="8" t="s">
        <v>16196</v>
      </c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  <c r="AY5061" s="8"/>
      <c r="AZ5061" s="8"/>
      <c r="BA5061" s="8"/>
      <c r="BB5061" s="8"/>
      <c r="BC5061" s="8"/>
      <c r="BD5061" s="8"/>
      <c r="BE5061" s="8"/>
      <c r="BF5061" s="8"/>
      <c r="BG5061" s="8"/>
      <c r="BH5061" s="8"/>
      <c r="BI5061" s="8"/>
      <c r="BJ5061" s="8"/>
      <c r="BK5061" s="8"/>
      <c r="BL5061" s="8"/>
      <c r="BM5061" s="8"/>
      <c r="BN5061" s="8"/>
      <c r="BO5061" s="8"/>
      <c r="BP5061" s="8"/>
      <c r="BQ5061" s="8"/>
      <c r="BR5061" s="8"/>
      <c r="BS5061" s="8"/>
      <c r="BT5061" s="8"/>
      <c r="BU5061" s="8"/>
      <c r="BV5061" s="8"/>
      <c r="BW5061" s="8"/>
      <c r="BX5061" s="8"/>
      <c r="BY5061" s="8"/>
    </row>
    <row r="5062" spans="1:77" x14ac:dyDescent="0.2">
      <c r="A5062" s="8" t="s">
        <v>18850</v>
      </c>
      <c r="B5062" s="5"/>
      <c r="C5062" s="8" t="s">
        <v>18851</v>
      </c>
      <c r="D5062" s="5" t="s">
        <v>16500</v>
      </c>
      <c r="E5062" s="8" t="s">
        <v>16588</v>
      </c>
      <c r="F5062" s="5" t="s">
        <v>826</v>
      </c>
      <c r="G5062" s="8" t="s">
        <v>15729</v>
      </c>
      <c r="H5062" s="8" t="s">
        <v>2326</v>
      </c>
      <c r="I5062" s="8" t="s">
        <v>18852</v>
      </c>
      <c r="J5062" s="8"/>
      <c r="K5062" s="8"/>
      <c r="L5062" s="8"/>
      <c r="M5062" s="8"/>
      <c r="N5062" s="8" t="s">
        <v>16196</v>
      </c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  <c r="AY5062" s="8"/>
      <c r="AZ5062" s="8"/>
      <c r="BA5062" s="8"/>
      <c r="BB5062" s="8"/>
      <c r="BC5062" s="8"/>
      <c r="BD5062" s="8"/>
      <c r="BE5062" s="8"/>
      <c r="BF5062" s="8"/>
      <c r="BG5062" s="8"/>
      <c r="BH5062" s="8"/>
      <c r="BI5062" s="8"/>
      <c r="BJ5062" s="8"/>
      <c r="BK5062" s="8"/>
      <c r="BL5062" s="8"/>
      <c r="BM5062" s="8"/>
      <c r="BN5062" s="8"/>
      <c r="BO5062" s="8"/>
      <c r="BP5062" s="8"/>
      <c r="BQ5062" s="8"/>
      <c r="BR5062" s="8"/>
      <c r="BS5062" s="8"/>
      <c r="BT5062" s="8"/>
      <c r="BU5062" s="8"/>
      <c r="BV5062" s="8"/>
      <c r="BW5062" s="8"/>
      <c r="BX5062" s="8"/>
      <c r="BY5062" s="8"/>
    </row>
    <row r="5063" spans="1:77" x14ac:dyDescent="0.2">
      <c r="A5063" s="8" t="s">
        <v>18853</v>
      </c>
      <c r="B5063" s="5"/>
      <c r="C5063" s="8" t="s">
        <v>18854</v>
      </c>
      <c r="D5063" s="5" t="s">
        <v>18855</v>
      </c>
      <c r="E5063" s="8" t="s">
        <v>18856</v>
      </c>
      <c r="F5063" s="5" t="s">
        <v>826</v>
      </c>
      <c r="G5063" s="8" t="s">
        <v>15729</v>
      </c>
      <c r="H5063" s="8" t="s">
        <v>2326</v>
      </c>
      <c r="I5063" s="8" t="s">
        <v>18857</v>
      </c>
      <c r="J5063" s="8"/>
      <c r="K5063" s="8"/>
      <c r="L5063" s="8"/>
      <c r="M5063" s="8" t="s">
        <v>18858</v>
      </c>
      <c r="N5063" s="8" t="s">
        <v>18859</v>
      </c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  <c r="AY5063" s="8"/>
      <c r="AZ5063" s="8"/>
      <c r="BA5063" s="8"/>
      <c r="BB5063" s="8"/>
      <c r="BC5063" s="8"/>
      <c r="BD5063" s="8"/>
      <c r="BE5063" s="8"/>
      <c r="BF5063" s="8"/>
      <c r="BG5063" s="8"/>
      <c r="BH5063" s="8"/>
      <c r="BI5063" s="8"/>
      <c r="BJ5063" s="8"/>
      <c r="BK5063" s="8"/>
      <c r="BL5063" s="8"/>
      <c r="BM5063" s="8"/>
      <c r="BN5063" s="8"/>
      <c r="BO5063" s="8"/>
      <c r="BP5063" s="8"/>
      <c r="BQ5063" s="8"/>
      <c r="BR5063" s="8"/>
      <c r="BS5063" s="8"/>
      <c r="BT5063" s="8"/>
      <c r="BU5063" s="8"/>
      <c r="BV5063" s="8"/>
      <c r="BW5063" s="8"/>
      <c r="BX5063" s="8"/>
      <c r="BY5063" s="8"/>
    </row>
    <row r="5064" spans="1:77" x14ac:dyDescent="0.2">
      <c r="A5064" s="8" t="s">
        <v>18860</v>
      </c>
      <c r="B5064" s="5"/>
      <c r="C5064" s="8" t="s">
        <v>18861</v>
      </c>
      <c r="D5064" s="5" t="s">
        <v>18855</v>
      </c>
      <c r="E5064" s="8" t="s">
        <v>18856</v>
      </c>
      <c r="F5064" s="5" t="s">
        <v>826</v>
      </c>
      <c r="G5064" s="8" t="s">
        <v>15729</v>
      </c>
      <c r="H5064" s="8" t="s">
        <v>2326</v>
      </c>
      <c r="I5064" s="8" t="s">
        <v>18862</v>
      </c>
      <c r="J5064" s="8"/>
      <c r="K5064" s="8"/>
      <c r="L5064" s="8"/>
      <c r="M5064" s="8" t="s">
        <v>18863</v>
      </c>
      <c r="N5064" s="8" t="s">
        <v>18859</v>
      </c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  <c r="AY5064" s="8"/>
      <c r="AZ5064" s="8"/>
      <c r="BA5064" s="8"/>
      <c r="BB5064" s="8"/>
      <c r="BC5064" s="8"/>
      <c r="BD5064" s="8"/>
      <c r="BE5064" s="8"/>
      <c r="BF5064" s="8"/>
      <c r="BG5064" s="8"/>
      <c r="BH5064" s="8"/>
      <c r="BI5064" s="8"/>
      <c r="BJ5064" s="8"/>
      <c r="BK5064" s="8"/>
      <c r="BL5064" s="8"/>
      <c r="BM5064" s="8"/>
      <c r="BN5064" s="8"/>
      <c r="BO5064" s="8"/>
      <c r="BP5064" s="8"/>
      <c r="BQ5064" s="8"/>
      <c r="BR5064" s="8"/>
      <c r="BS5064" s="8"/>
      <c r="BT5064" s="8"/>
      <c r="BU5064" s="8"/>
      <c r="BV5064" s="8"/>
      <c r="BW5064" s="8"/>
      <c r="BX5064" s="8"/>
      <c r="BY5064" s="8"/>
    </row>
    <row r="5065" spans="1:77" x14ac:dyDescent="0.2">
      <c r="A5065" s="8" t="s">
        <v>18864</v>
      </c>
      <c r="B5065" s="5"/>
      <c r="C5065" s="8" t="s">
        <v>18865</v>
      </c>
      <c r="D5065" s="5" t="s">
        <v>18855</v>
      </c>
      <c r="E5065" s="8" t="s">
        <v>18856</v>
      </c>
      <c r="F5065" s="5" t="s">
        <v>826</v>
      </c>
      <c r="G5065" s="8" t="s">
        <v>15729</v>
      </c>
      <c r="H5065" s="8" t="s">
        <v>2326</v>
      </c>
      <c r="I5065" s="8" t="s">
        <v>18866</v>
      </c>
      <c r="J5065" s="8"/>
      <c r="K5065" s="8"/>
      <c r="L5065" s="8"/>
      <c r="M5065" s="8" t="s">
        <v>18867</v>
      </c>
      <c r="N5065" s="8" t="s">
        <v>18859</v>
      </c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  <c r="AY5065" s="8"/>
      <c r="AZ5065" s="8"/>
      <c r="BA5065" s="8"/>
      <c r="BB5065" s="8"/>
      <c r="BC5065" s="8"/>
      <c r="BD5065" s="8"/>
      <c r="BE5065" s="8"/>
      <c r="BF5065" s="8"/>
      <c r="BG5065" s="8"/>
      <c r="BH5065" s="8"/>
      <c r="BI5065" s="8"/>
      <c r="BJ5065" s="8"/>
      <c r="BK5065" s="8"/>
      <c r="BL5065" s="8"/>
      <c r="BM5065" s="8"/>
      <c r="BN5065" s="8"/>
      <c r="BO5065" s="8"/>
      <c r="BP5065" s="8"/>
      <c r="BQ5065" s="8"/>
      <c r="BR5065" s="8"/>
      <c r="BS5065" s="8"/>
      <c r="BT5065" s="8"/>
      <c r="BU5065" s="8"/>
      <c r="BV5065" s="8"/>
      <c r="BW5065" s="8"/>
      <c r="BX5065" s="8"/>
      <c r="BY5065" s="8"/>
    </row>
    <row r="5066" spans="1:77" x14ac:dyDescent="0.2">
      <c r="A5066" s="8" t="s">
        <v>18868</v>
      </c>
      <c r="B5066" s="5"/>
      <c r="C5066" s="8" t="s">
        <v>18869</v>
      </c>
      <c r="D5066" s="5" t="s">
        <v>18855</v>
      </c>
      <c r="E5066" s="8" t="s">
        <v>18856</v>
      </c>
      <c r="F5066" s="5" t="s">
        <v>826</v>
      </c>
      <c r="G5066" s="8" t="s">
        <v>15729</v>
      </c>
      <c r="H5066" s="8" t="s">
        <v>2326</v>
      </c>
      <c r="I5066" s="8" t="s">
        <v>18870</v>
      </c>
      <c r="J5066" s="8"/>
      <c r="K5066" s="8"/>
      <c r="L5066" s="8"/>
      <c r="M5066" s="8" t="s">
        <v>18871</v>
      </c>
      <c r="N5066" s="8" t="s">
        <v>18859</v>
      </c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  <c r="AY5066" s="8"/>
      <c r="AZ5066" s="8"/>
      <c r="BA5066" s="8"/>
      <c r="BB5066" s="8"/>
      <c r="BC5066" s="8"/>
      <c r="BD5066" s="8"/>
      <c r="BE5066" s="8"/>
      <c r="BF5066" s="8"/>
      <c r="BG5066" s="8"/>
      <c r="BH5066" s="8"/>
      <c r="BI5066" s="8"/>
      <c r="BJ5066" s="8"/>
      <c r="BK5066" s="8"/>
      <c r="BL5066" s="8"/>
      <c r="BM5066" s="8"/>
      <c r="BN5066" s="8"/>
      <c r="BO5066" s="8"/>
      <c r="BP5066" s="8"/>
      <c r="BQ5066" s="8"/>
      <c r="BR5066" s="8"/>
      <c r="BS5066" s="8"/>
      <c r="BT5066" s="8"/>
      <c r="BU5066" s="8"/>
      <c r="BV5066" s="8"/>
      <c r="BW5066" s="8"/>
      <c r="BX5066" s="8"/>
      <c r="BY5066" s="8"/>
    </row>
    <row r="5067" spans="1:77" x14ac:dyDescent="0.2">
      <c r="A5067" s="8" t="s">
        <v>18872</v>
      </c>
      <c r="B5067" s="5"/>
      <c r="C5067" s="8" t="s">
        <v>18873</v>
      </c>
      <c r="D5067" s="5" t="s">
        <v>18855</v>
      </c>
      <c r="E5067" s="8" t="s">
        <v>18856</v>
      </c>
      <c r="F5067" s="5" t="s">
        <v>826</v>
      </c>
      <c r="G5067" s="8" t="s">
        <v>15729</v>
      </c>
      <c r="H5067" s="8" t="s">
        <v>2326</v>
      </c>
      <c r="I5067" s="8" t="s">
        <v>18874</v>
      </c>
      <c r="J5067" s="8"/>
      <c r="K5067" s="8"/>
      <c r="L5067" s="8"/>
      <c r="M5067" s="8"/>
      <c r="N5067" s="8" t="s">
        <v>18859</v>
      </c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  <c r="AY5067" s="8"/>
      <c r="AZ5067" s="8"/>
      <c r="BA5067" s="8"/>
      <c r="BB5067" s="8"/>
      <c r="BC5067" s="8"/>
      <c r="BD5067" s="8"/>
      <c r="BE5067" s="8"/>
      <c r="BF5067" s="8"/>
      <c r="BG5067" s="8"/>
      <c r="BH5067" s="8"/>
      <c r="BI5067" s="8"/>
      <c r="BJ5067" s="8"/>
      <c r="BK5067" s="8"/>
      <c r="BL5067" s="8"/>
      <c r="BM5067" s="8"/>
      <c r="BN5067" s="8"/>
      <c r="BO5067" s="8"/>
      <c r="BP5067" s="8"/>
      <c r="BQ5067" s="8"/>
      <c r="BR5067" s="8"/>
      <c r="BS5067" s="8"/>
      <c r="BT5067" s="8"/>
      <c r="BU5067" s="8"/>
      <c r="BV5067" s="8"/>
      <c r="BW5067" s="8"/>
      <c r="BX5067" s="8"/>
      <c r="BY5067" s="8"/>
    </row>
    <row r="5068" spans="1:77" x14ac:dyDescent="0.2">
      <c r="A5068" s="8" t="s">
        <v>18875</v>
      </c>
      <c r="B5068" s="5"/>
      <c r="C5068" s="8" t="s">
        <v>18876</v>
      </c>
      <c r="D5068" s="5" t="s">
        <v>18855</v>
      </c>
      <c r="E5068" s="8" t="s">
        <v>18856</v>
      </c>
      <c r="F5068" s="5" t="s">
        <v>826</v>
      </c>
      <c r="G5068" s="8" t="s">
        <v>15729</v>
      </c>
      <c r="H5068" s="8" t="s">
        <v>2326</v>
      </c>
      <c r="I5068" s="8" t="s">
        <v>18877</v>
      </c>
      <c r="J5068" s="8"/>
      <c r="K5068" s="8"/>
      <c r="L5068" s="8"/>
      <c r="M5068" s="8" t="s">
        <v>18878</v>
      </c>
      <c r="N5068" s="8" t="s">
        <v>18859</v>
      </c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  <c r="AY5068" s="8"/>
      <c r="AZ5068" s="8"/>
      <c r="BA5068" s="8"/>
      <c r="BB5068" s="8"/>
      <c r="BC5068" s="8"/>
      <c r="BD5068" s="8"/>
      <c r="BE5068" s="8"/>
      <c r="BF5068" s="8"/>
      <c r="BG5068" s="8"/>
      <c r="BH5068" s="8"/>
      <c r="BI5068" s="8"/>
      <c r="BJ5068" s="8"/>
      <c r="BK5068" s="8"/>
      <c r="BL5068" s="8"/>
      <c r="BM5068" s="8"/>
      <c r="BN5068" s="8"/>
      <c r="BO5068" s="8"/>
      <c r="BP5068" s="8"/>
      <c r="BQ5068" s="8"/>
      <c r="BR5068" s="8"/>
      <c r="BS5068" s="8"/>
      <c r="BT5068" s="8"/>
      <c r="BU5068" s="8"/>
      <c r="BV5068" s="8"/>
      <c r="BW5068" s="8"/>
      <c r="BX5068" s="8"/>
      <c r="BY5068" s="8"/>
    </row>
    <row r="5069" spans="1:77" x14ac:dyDescent="0.2">
      <c r="A5069" s="8" t="s">
        <v>18879</v>
      </c>
      <c r="B5069" s="5"/>
      <c r="C5069" s="8" t="s">
        <v>18880</v>
      </c>
      <c r="D5069" s="5" t="s">
        <v>18855</v>
      </c>
      <c r="E5069" s="8" t="s">
        <v>18856</v>
      </c>
      <c r="F5069" s="5" t="s">
        <v>826</v>
      </c>
      <c r="G5069" s="8" t="s">
        <v>15729</v>
      </c>
      <c r="H5069" s="8" t="s">
        <v>2326</v>
      </c>
      <c r="I5069" s="8" t="s">
        <v>18881</v>
      </c>
      <c r="J5069" s="8"/>
      <c r="K5069" s="8"/>
      <c r="L5069" s="8"/>
      <c r="M5069" s="8" t="s">
        <v>18882</v>
      </c>
      <c r="N5069" s="8" t="s">
        <v>18859</v>
      </c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  <c r="AY5069" s="8"/>
      <c r="AZ5069" s="8"/>
      <c r="BA5069" s="8"/>
      <c r="BB5069" s="8"/>
      <c r="BC5069" s="8"/>
      <c r="BD5069" s="8"/>
      <c r="BE5069" s="8"/>
      <c r="BF5069" s="8"/>
      <c r="BG5069" s="8"/>
      <c r="BH5069" s="8"/>
      <c r="BI5069" s="8"/>
      <c r="BJ5069" s="8"/>
      <c r="BK5069" s="8"/>
      <c r="BL5069" s="8"/>
      <c r="BM5069" s="8"/>
      <c r="BN5069" s="8"/>
      <c r="BO5069" s="8"/>
      <c r="BP5069" s="8"/>
      <c r="BQ5069" s="8"/>
      <c r="BR5069" s="8"/>
      <c r="BS5069" s="8"/>
      <c r="BT5069" s="8"/>
      <c r="BU5069" s="8"/>
      <c r="BV5069" s="8"/>
      <c r="BW5069" s="8"/>
      <c r="BX5069" s="8"/>
      <c r="BY5069" s="8"/>
    </row>
    <row r="5070" spans="1:77" x14ac:dyDescent="0.2">
      <c r="A5070" s="8" t="s">
        <v>18883</v>
      </c>
      <c r="B5070" s="5"/>
      <c r="C5070" s="8" t="s">
        <v>18884</v>
      </c>
      <c r="D5070" s="5" t="s">
        <v>18855</v>
      </c>
      <c r="E5070" s="8" t="s">
        <v>18856</v>
      </c>
      <c r="F5070" s="5" t="s">
        <v>826</v>
      </c>
      <c r="G5070" s="8" t="s">
        <v>15729</v>
      </c>
      <c r="H5070" s="8" t="s">
        <v>2326</v>
      </c>
      <c r="I5070" s="8" t="s">
        <v>18885</v>
      </c>
      <c r="J5070" s="8"/>
      <c r="K5070" s="8"/>
      <c r="L5070" s="8"/>
      <c r="M5070" s="8"/>
      <c r="N5070" s="8" t="s">
        <v>18859</v>
      </c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  <c r="AY5070" s="8"/>
      <c r="AZ5070" s="8"/>
      <c r="BA5070" s="8"/>
      <c r="BB5070" s="8"/>
      <c r="BC5070" s="8"/>
      <c r="BD5070" s="8"/>
      <c r="BE5070" s="8"/>
      <c r="BF5070" s="8"/>
      <c r="BG5070" s="8"/>
      <c r="BH5070" s="8"/>
      <c r="BI5070" s="8"/>
      <c r="BJ5070" s="8"/>
      <c r="BK5070" s="8"/>
      <c r="BL5070" s="8"/>
      <c r="BM5070" s="8"/>
      <c r="BN5070" s="8"/>
      <c r="BO5070" s="8"/>
      <c r="BP5070" s="8"/>
      <c r="BQ5070" s="8"/>
      <c r="BR5070" s="8"/>
      <c r="BS5070" s="8"/>
      <c r="BT5070" s="8"/>
      <c r="BU5070" s="8"/>
      <c r="BV5070" s="8"/>
      <c r="BW5070" s="8"/>
      <c r="BX5070" s="8"/>
      <c r="BY5070" s="8"/>
    </row>
    <row r="5071" spans="1:77" x14ac:dyDescent="0.2">
      <c r="A5071" s="8" t="s">
        <v>18886</v>
      </c>
      <c r="B5071" s="5"/>
      <c r="C5071" s="8" t="s">
        <v>18887</v>
      </c>
      <c r="D5071" s="5" t="s">
        <v>18855</v>
      </c>
      <c r="E5071" s="8" t="s">
        <v>18856</v>
      </c>
      <c r="F5071" s="5" t="s">
        <v>826</v>
      </c>
      <c r="G5071" s="8" t="s">
        <v>15729</v>
      </c>
      <c r="H5071" s="8" t="s">
        <v>2326</v>
      </c>
      <c r="I5071" s="8" t="s">
        <v>18888</v>
      </c>
      <c r="J5071" s="8"/>
      <c r="K5071" s="8"/>
      <c r="L5071" s="8"/>
      <c r="M5071" s="8"/>
      <c r="N5071" s="8" t="s">
        <v>18859</v>
      </c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  <c r="AY5071" s="8"/>
      <c r="AZ5071" s="8"/>
      <c r="BA5071" s="8"/>
      <c r="BB5071" s="8"/>
      <c r="BC5071" s="8"/>
      <c r="BD5071" s="8"/>
      <c r="BE5071" s="8"/>
      <c r="BF5071" s="8"/>
      <c r="BG5071" s="8"/>
      <c r="BH5071" s="8"/>
      <c r="BI5071" s="8"/>
      <c r="BJ5071" s="8"/>
      <c r="BK5071" s="8"/>
      <c r="BL5071" s="8"/>
      <c r="BM5071" s="8"/>
      <c r="BN5071" s="8"/>
      <c r="BO5071" s="8"/>
      <c r="BP5071" s="8"/>
      <c r="BQ5071" s="8"/>
      <c r="BR5071" s="8"/>
      <c r="BS5071" s="8"/>
      <c r="BT5071" s="8"/>
      <c r="BU5071" s="8"/>
      <c r="BV5071" s="8"/>
      <c r="BW5071" s="8"/>
      <c r="BX5071" s="8"/>
      <c r="BY5071" s="8"/>
    </row>
    <row r="5072" spans="1:77" x14ac:dyDescent="0.2">
      <c r="A5072" s="8" t="s">
        <v>18889</v>
      </c>
      <c r="B5072" s="5"/>
      <c r="C5072" s="8" t="s">
        <v>18890</v>
      </c>
      <c r="D5072" s="5" t="s">
        <v>18855</v>
      </c>
      <c r="E5072" s="8" t="s">
        <v>18856</v>
      </c>
      <c r="F5072" s="5" t="s">
        <v>826</v>
      </c>
      <c r="G5072" s="8" t="s">
        <v>15729</v>
      </c>
      <c r="H5072" s="8" t="s">
        <v>2326</v>
      </c>
      <c r="I5072" s="8" t="s">
        <v>18891</v>
      </c>
      <c r="J5072" s="8"/>
      <c r="K5072" s="8"/>
      <c r="L5072" s="8"/>
      <c r="M5072" s="8"/>
      <c r="N5072" s="8" t="s">
        <v>18859</v>
      </c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  <c r="AY5072" s="8"/>
      <c r="AZ5072" s="8"/>
      <c r="BA5072" s="8"/>
      <c r="BB5072" s="8"/>
      <c r="BC5072" s="8"/>
      <c r="BD5072" s="8"/>
      <c r="BE5072" s="8"/>
      <c r="BF5072" s="8"/>
      <c r="BG5072" s="8"/>
      <c r="BH5072" s="8"/>
      <c r="BI5072" s="8"/>
      <c r="BJ5072" s="8"/>
      <c r="BK5072" s="8"/>
      <c r="BL5072" s="8"/>
      <c r="BM5072" s="8"/>
      <c r="BN5072" s="8"/>
      <c r="BO5072" s="8"/>
      <c r="BP5072" s="8"/>
      <c r="BQ5072" s="8"/>
      <c r="BR5072" s="8"/>
      <c r="BS5072" s="8"/>
      <c r="BT5072" s="8"/>
      <c r="BU5072" s="8"/>
      <c r="BV5072" s="8"/>
      <c r="BW5072" s="8"/>
      <c r="BX5072" s="8"/>
      <c r="BY5072" s="8"/>
    </row>
    <row r="5073" spans="1:77" x14ac:dyDescent="0.2">
      <c r="A5073" s="8" t="s">
        <v>18892</v>
      </c>
      <c r="B5073" s="5"/>
      <c r="C5073" s="8" t="s">
        <v>18893</v>
      </c>
      <c r="D5073" s="5" t="s">
        <v>18855</v>
      </c>
      <c r="E5073" s="8" t="s">
        <v>18856</v>
      </c>
      <c r="F5073" s="5" t="s">
        <v>826</v>
      </c>
      <c r="G5073" s="8" t="s">
        <v>15729</v>
      </c>
      <c r="H5073" s="8" t="s">
        <v>2326</v>
      </c>
      <c r="I5073" s="8" t="s">
        <v>18894</v>
      </c>
      <c r="J5073" s="8"/>
      <c r="K5073" s="8"/>
      <c r="L5073" s="8"/>
      <c r="M5073" s="8"/>
      <c r="N5073" s="8" t="s">
        <v>18859</v>
      </c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  <c r="AY5073" s="8"/>
      <c r="AZ5073" s="8"/>
      <c r="BA5073" s="8"/>
      <c r="BB5073" s="8"/>
      <c r="BC5073" s="8"/>
      <c r="BD5073" s="8"/>
      <c r="BE5073" s="8"/>
      <c r="BF5073" s="8"/>
      <c r="BG5073" s="8"/>
      <c r="BH5073" s="8"/>
      <c r="BI5073" s="8"/>
      <c r="BJ5073" s="8"/>
      <c r="BK5073" s="8"/>
      <c r="BL5073" s="8"/>
      <c r="BM5073" s="8"/>
      <c r="BN5073" s="8"/>
      <c r="BO5073" s="8"/>
      <c r="BP5073" s="8"/>
      <c r="BQ5073" s="8"/>
      <c r="BR5073" s="8"/>
      <c r="BS5073" s="8"/>
      <c r="BT5073" s="8"/>
      <c r="BU5073" s="8"/>
      <c r="BV5073" s="8"/>
      <c r="BW5073" s="8"/>
      <c r="BX5073" s="8"/>
      <c r="BY5073" s="8"/>
    </row>
    <row r="5074" spans="1:77" x14ac:dyDescent="0.2">
      <c r="A5074" s="8" t="s">
        <v>18895</v>
      </c>
      <c r="B5074" s="5"/>
      <c r="C5074" s="8" t="s">
        <v>18896</v>
      </c>
      <c r="D5074" s="5" t="s">
        <v>16199</v>
      </c>
      <c r="E5074" s="8" t="s">
        <v>16424</v>
      </c>
      <c r="F5074" s="5" t="s">
        <v>826</v>
      </c>
      <c r="G5074" s="8" t="s">
        <v>15729</v>
      </c>
      <c r="H5074" s="8" t="s">
        <v>2326</v>
      </c>
      <c r="I5074" s="8" t="s">
        <v>18897</v>
      </c>
      <c r="J5074" s="8"/>
      <c r="K5074" s="8"/>
      <c r="L5074" s="8"/>
      <c r="M5074" s="8" t="s">
        <v>18898</v>
      </c>
      <c r="N5074" s="8" t="s">
        <v>16427</v>
      </c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  <c r="AY5074" s="8"/>
      <c r="AZ5074" s="8"/>
      <c r="BA5074" s="8"/>
      <c r="BB5074" s="8"/>
      <c r="BC5074" s="8"/>
      <c r="BD5074" s="8"/>
      <c r="BE5074" s="8"/>
      <c r="BF5074" s="8"/>
      <c r="BG5074" s="8"/>
      <c r="BH5074" s="8"/>
      <c r="BI5074" s="8"/>
      <c r="BJ5074" s="8"/>
      <c r="BK5074" s="8"/>
      <c r="BL5074" s="8"/>
      <c r="BM5074" s="8"/>
      <c r="BN5074" s="8"/>
      <c r="BO5074" s="8"/>
      <c r="BP5074" s="8"/>
      <c r="BQ5074" s="8"/>
      <c r="BR5074" s="8"/>
      <c r="BS5074" s="8"/>
      <c r="BT5074" s="8"/>
      <c r="BU5074" s="8"/>
      <c r="BV5074" s="8"/>
      <c r="BW5074" s="8"/>
      <c r="BX5074" s="8"/>
      <c r="BY5074" s="8"/>
    </row>
    <row r="5075" spans="1:77" x14ac:dyDescent="0.2">
      <c r="A5075" s="8" t="s">
        <v>18899</v>
      </c>
      <c r="B5075" s="5"/>
      <c r="C5075" s="8" t="s">
        <v>18900</v>
      </c>
      <c r="D5075" s="5" t="s">
        <v>16199</v>
      </c>
      <c r="E5075" s="8" t="s">
        <v>16424</v>
      </c>
      <c r="F5075" s="5" t="s">
        <v>826</v>
      </c>
      <c r="G5075" s="8" t="s">
        <v>15729</v>
      </c>
      <c r="H5075" s="8" t="s">
        <v>2326</v>
      </c>
      <c r="I5075" s="8" t="s">
        <v>18901</v>
      </c>
      <c r="J5075" s="8"/>
      <c r="K5075" s="8"/>
      <c r="L5075" s="8"/>
      <c r="M5075" s="8" t="s">
        <v>18902</v>
      </c>
      <c r="N5075" s="8" t="s">
        <v>16427</v>
      </c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  <c r="AY5075" s="8"/>
      <c r="AZ5075" s="8"/>
      <c r="BA5075" s="8"/>
      <c r="BB5075" s="8"/>
      <c r="BC5075" s="8"/>
      <c r="BD5075" s="8"/>
      <c r="BE5075" s="8"/>
      <c r="BF5075" s="8"/>
      <c r="BG5075" s="8"/>
      <c r="BH5075" s="8"/>
      <c r="BI5075" s="8"/>
      <c r="BJ5075" s="8"/>
      <c r="BK5075" s="8"/>
      <c r="BL5075" s="8"/>
      <c r="BM5075" s="8"/>
      <c r="BN5075" s="8"/>
      <c r="BO5075" s="8"/>
      <c r="BP5075" s="8"/>
      <c r="BQ5075" s="8"/>
      <c r="BR5075" s="8"/>
      <c r="BS5075" s="8"/>
      <c r="BT5075" s="8"/>
      <c r="BU5075" s="8"/>
      <c r="BV5075" s="8"/>
      <c r="BW5075" s="8"/>
      <c r="BX5075" s="8"/>
      <c r="BY5075" s="8"/>
    </row>
    <row r="5076" spans="1:77" x14ac:dyDescent="0.2">
      <c r="A5076" s="8" t="s">
        <v>18903</v>
      </c>
      <c r="B5076" s="5"/>
      <c r="C5076" s="8" t="s">
        <v>18904</v>
      </c>
      <c r="D5076" s="5" t="s">
        <v>16199</v>
      </c>
      <c r="E5076" s="8" t="s">
        <v>16424</v>
      </c>
      <c r="F5076" s="5" t="s">
        <v>826</v>
      </c>
      <c r="G5076" s="8" t="s">
        <v>15729</v>
      </c>
      <c r="H5076" s="8" t="s">
        <v>2326</v>
      </c>
      <c r="I5076" s="8" t="s">
        <v>18905</v>
      </c>
      <c r="J5076" s="8"/>
      <c r="K5076" s="8"/>
      <c r="L5076" s="8"/>
      <c r="M5076" s="8" t="s">
        <v>2792</v>
      </c>
      <c r="N5076" s="8" t="s">
        <v>16427</v>
      </c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  <c r="AY5076" s="8"/>
      <c r="AZ5076" s="8"/>
      <c r="BA5076" s="8"/>
      <c r="BB5076" s="8"/>
      <c r="BC5076" s="8"/>
      <c r="BD5076" s="8"/>
      <c r="BE5076" s="8"/>
      <c r="BF5076" s="8"/>
      <c r="BG5076" s="8"/>
      <c r="BH5076" s="8"/>
      <c r="BI5076" s="8"/>
      <c r="BJ5076" s="8"/>
      <c r="BK5076" s="8"/>
      <c r="BL5076" s="8"/>
      <c r="BM5076" s="8"/>
      <c r="BN5076" s="8"/>
      <c r="BO5076" s="8"/>
      <c r="BP5076" s="8"/>
      <c r="BQ5076" s="8"/>
      <c r="BR5076" s="8"/>
      <c r="BS5076" s="8"/>
      <c r="BT5076" s="8"/>
      <c r="BU5076" s="8"/>
      <c r="BV5076" s="8"/>
      <c r="BW5076" s="8"/>
      <c r="BX5076" s="8"/>
      <c r="BY5076" s="8"/>
    </row>
    <row r="5077" spans="1:77" x14ac:dyDescent="0.2">
      <c r="A5077" s="8" t="s">
        <v>18906</v>
      </c>
      <c r="B5077" s="5"/>
      <c r="C5077" s="8" t="s">
        <v>18907</v>
      </c>
      <c r="D5077" s="5" t="s">
        <v>16199</v>
      </c>
      <c r="E5077" s="8" t="s">
        <v>16424</v>
      </c>
      <c r="F5077" s="5" t="s">
        <v>826</v>
      </c>
      <c r="G5077" s="8" t="s">
        <v>15729</v>
      </c>
      <c r="H5077" s="8" t="s">
        <v>2326</v>
      </c>
      <c r="I5077" s="8" t="s">
        <v>18908</v>
      </c>
      <c r="J5077" s="8"/>
      <c r="K5077" s="8"/>
      <c r="L5077" s="8"/>
      <c r="M5077" s="8" t="s">
        <v>18909</v>
      </c>
      <c r="N5077" s="8" t="s">
        <v>16427</v>
      </c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  <c r="AY5077" s="8"/>
      <c r="AZ5077" s="8"/>
      <c r="BA5077" s="8"/>
      <c r="BB5077" s="8"/>
      <c r="BC5077" s="8"/>
      <c r="BD5077" s="8"/>
      <c r="BE5077" s="8"/>
      <c r="BF5077" s="8"/>
      <c r="BG5077" s="8"/>
      <c r="BH5077" s="8"/>
      <c r="BI5077" s="8"/>
      <c r="BJ5077" s="8"/>
      <c r="BK5077" s="8"/>
      <c r="BL5077" s="8"/>
      <c r="BM5077" s="8"/>
      <c r="BN5077" s="8"/>
      <c r="BO5077" s="8"/>
      <c r="BP5077" s="8"/>
      <c r="BQ5077" s="8"/>
      <c r="BR5077" s="8"/>
      <c r="BS5077" s="8"/>
      <c r="BT5077" s="8"/>
      <c r="BU5077" s="8"/>
      <c r="BV5077" s="8"/>
      <c r="BW5077" s="8"/>
      <c r="BX5077" s="8"/>
      <c r="BY5077" s="8"/>
    </row>
    <row r="5078" spans="1:77" x14ac:dyDescent="0.2">
      <c r="A5078" s="8" t="s">
        <v>18910</v>
      </c>
      <c r="B5078" s="5"/>
      <c r="C5078" s="8" t="s">
        <v>18911</v>
      </c>
      <c r="D5078" s="5" t="s">
        <v>18912</v>
      </c>
      <c r="E5078" s="8" t="s">
        <v>18913</v>
      </c>
      <c r="F5078" s="5" t="s">
        <v>826</v>
      </c>
      <c r="G5078" s="8" t="s">
        <v>15729</v>
      </c>
      <c r="H5078" s="8" t="s">
        <v>2326</v>
      </c>
      <c r="I5078" s="8" t="s">
        <v>18914</v>
      </c>
      <c r="J5078" s="8"/>
      <c r="K5078" s="8"/>
      <c r="L5078" s="8"/>
      <c r="M5078" s="8" t="s">
        <v>16538</v>
      </c>
      <c r="N5078" s="8" t="s">
        <v>18915</v>
      </c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  <c r="AY5078" s="8"/>
      <c r="AZ5078" s="8"/>
      <c r="BA5078" s="8"/>
      <c r="BB5078" s="8"/>
      <c r="BC5078" s="8"/>
      <c r="BD5078" s="8"/>
      <c r="BE5078" s="8"/>
      <c r="BF5078" s="8"/>
      <c r="BG5078" s="8"/>
      <c r="BH5078" s="8"/>
      <c r="BI5078" s="8"/>
      <c r="BJ5078" s="8"/>
      <c r="BK5078" s="8"/>
      <c r="BL5078" s="8"/>
      <c r="BM5078" s="8"/>
      <c r="BN5078" s="8"/>
      <c r="BO5078" s="8"/>
      <c r="BP5078" s="8"/>
      <c r="BQ5078" s="8"/>
      <c r="BR5078" s="8"/>
      <c r="BS5078" s="8"/>
      <c r="BT5078" s="8"/>
      <c r="BU5078" s="8"/>
      <c r="BV5078" s="8"/>
      <c r="BW5078" s="8"/>
      <c r="BX5078" s="8"/>
      <c r="BY5078" s="8"/>
    </row>
    <row r="5079" spans="1:77" x14ac:dyDescent="0.2">
      <c r="A5079" s="8" t="s">
        <v>18916</v>
      </c>
      <c r="B5079" s="5"/>
      <c r="C5079" s="8" t="s">
        <v>18917</v>
      </c>
      <c r="D5079" s="5" t="s">
        <v>18912</v>
      </c>
      <c r="E5079" s="8" t="s">
        <v>18913</v>
      </c>
      <c r="F5079" s="5" t="s">
        <v>826</v>
      </c>
      <c r="G5079" s="8" t="s">
        <v>15729</v>
      </c>
      <c r="H5079" s="8" t="s">
        <v>2326</v>
      </c>
      <c r="I5079" s="8" t="s">
        <v>18918</v>
      </c>
      <c r="J5079" s="8"/>
      <c r="K5079" s="8"/>
      <c r="L5079" s="8"/>
      <c r="M5079" s="8" t="s">
        <v>16542</v>
      </c>
      <c r="N5079" s="8" t="s">
        <v>18915</v>
      </c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  <c r="AY5079" s="8"/>
      <c r="AZ5079" s="8"/>
      <c r="BA5079" s="8"/>
      <c r="BB5079" s="8"/>
      <c r="BC5079" s="8"/>
      <c r="BD5079" s="8"/>
      <c r="BE5079" s="8"/>
      <c r="BF5079" s="8"/>
      <c r="BG5079" s="8"/>
      <c r="BH5079" s="8"/>
      <c r="BI5079" s="8"/>
      <c r="BJ5079" s="8"/>
      <c r="BK5079" s="8"/>
      <c r="BL5079" s="8"/>
      <c r="BM5079" s="8"/>
      <c r="BN5079" s="8"/>
      <c r="BO5079" s="8"/>
      <c r="BP5079" s="8"/>
      <c r="BQ5079" s="8"/>
      <c r="BR5079" s="8"/>
      <c r="BS5079" s="8"/>
      <c r="BT5079" s="8"/>
      <c r="BU5079" s="8"/>
      <c r="BV5079" s="8"/>
      <c r="BW5079" s="8"/>
      <c r="BX5079" s="8"/>
      <c r="BY5079" s="8"/>
    </row>
    <row r="5080" spans="1:77" x14ac:dyDescent="0.2">
      <c r="A5080" s="8" t="s">
        <v>18919</v>
      </c>
      <c r="B5080" s="5"/>
      <c r="C5080" s="8" t="s">
        <v>18920</v>
      </c>
      <c r="D5080" s="5" t="s">
        <v>18912</v>
      </c>
      <c r="E5080" s="8" t="s">
        <v>18913</v>
      </c>
      <c r="F5080" s="5" t="s">
        <v>826</v>
      </c>
      <c r="G5080" s="8" t="s">
        <v>15729</v>
      </c>
      <c r="H5080" s="8" t="s">
        <v>2326</v>
      </c>
      <c r="I5080" s="8" t="s">
        <v>18921</v>
      </c>
      <c r="J5080" s="8"/>
      <c r="K5080" s="8"/>
      <c r="L5080" s="8"/>
      <c r="M5080" s="8" t="s">
        <v>16568</v>
      </c>
      <c r="N5080" s="8" t="s">
        <v>18915</v>
      </c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  <c r="AY5080" s="8"/>
      <c r="AZ5080" s="8"/>
      <c r="BA5080" s="8"/>
      <c r="BB5080" s="8"/>
      <c r="BC5080" s="8"/>
      <c r="BD5080" s="8"/>
      <c r="BE5080" s="8"/>
      <c r="BF5080" s="8"/>
      <c r="BG5080" s="8"/>
      <c r="BH5080" s="8"/>
      <c r="BI5080" s="8"/>
      <c r="BJ5080" s="8"/>
      <c r="BK5080" s="8"/>
      <c r="BL5080" s="8"/>
      <c r="BM5080" s="8"/>
      <c r="BN5080" s="8"/>
      <c r="BO5080" s="8"/>
      <c r="BP5080" s="8"/>
      <c r="BQ5080" s="8"/>
      <c r="BR5080" s="8"/>
      <c r="BS5080" s="8"/>
      <c r="BT5080" s="8"/>
      <c r="BU5080" s="8"/>
      <c r="BV5080" s="8"/>
      <c r="BW5080" s="8"/>
      <c r="BX5080" s="8"/>
      <c r="BY5080" s="8"/>
    </row>
    <row r="5081" spans="1:77" x14ac:dyDescent="0.2">
      <c r="A5081" s="8" t="s">
        <v>18922</v>
      </c>
      <c r="B5081" s="5"/>
      <c r="C5081" s="8" t="s">
        <v>18923</v>
      </c>
      <c r="D5081" s="5" t="s">
        <v>18912</v>
      </c>
      <c r="E5081" s="8" t="s">
        <v>18913</v>
      </c>
      <c r="F5081" s="5" t="s">
        <v>826</v>
      </c>
      <c r="G5081" s="8" t="s">
        <v>15729</v>
      </c>
      <c r="H5081" s="8" t="s">
        <v>2326</v>
      </c>
      <c r="I5081" s="8" t="s">
        <v>18924</v>
      </c>
      <c r="J5081" s="8"/>
      <c r="K5081" s="8"/>
      <c r="L5081" s="8"/>
      <c r="M5081" s="8"/>
      <c r="N5081" s="8" t="s">
        <v>18915</v>
      </c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  <c r="AY5081" s="8"/>
      <c r="AZ5081" s="8"/>
      <c r="BA5081" s="8"/>
      <c r="BB5081" s="8"/>
      <c r="BC5081" s="8"/>
      <c r="BD5081" s="8"/>
      <c r="BE5081" s="8"/>
      <c r="BF5081" s="8"/>
      <c r="BG5081" s="8"/>
      <c r="BH5081" s="8"/>
      <c r="BI5081" s="8"/>
      <c r="BJ5081" s="8"/>
      <c r="BK5081" s="8"/>
      <c r="BL5081" s="8"/>
      <c r="BM5081" s="8"/>
      <c r="BN5081" s="8"/>
      <c r="BO5081" s="8"/>
      <c r="BP5081" s="8"/>
      <c r="BQ5081" s="8"/>
      <c r="BR5081" s="8"/>
      <c r="BS5081" s="8"/>
      <c r="BT5081" s="8"/>
      <c r="BU5081" s="8"/>
      <c r="BV5081" s="8"/>
      <c r="BW5081" s="8"/>
      <c r="BX5081" s="8"/>
      <c r="BY5081" s="8"/>
    </row>
    <row r="5082" spans="1:77" x14ac:dyDescent="0.2">
      <c r="A5082" s="8" t="s">
        <v>18925</v>
      </c>
      <c r="B5082" s="5"/>
      <c r="C5082" s="8" t="s">
        <v>18926</v>
      </c>
      <c r="D5082" s="5" t="s">
        <v>16624</v>
      </c>
      <c r="E5082" s="8" t="s">
        <v>16633</v>
      </c>
      <c r="F5082" s="5" t="s">
        <v>826</v>
      </c>
      <c r="G5082" s="8" t="s">
        <v>15729</v>
      </c>
      <c r="H5082" s="8" t="s">
        <v>2326</v>
      </c>
      <c r="I5082" s="8" t="s">
        <v>18927</v>
      </c>
      <c r="J5082" s="8"/>
      <c r="K5082" s="8"/>
      <c r="L5082" s="8"/>
      <c r="M5082" s="8" t="s">
        <v>18928</v>
      </c>
      <c r="N5082" s="8" t="s">
        <v>16617</v>
      </c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  <c r="AY5082" s="8"/>
      <c r="AZ5082" s="8"/>
      <c r="BA5082" s="8"/>
      <c r="BB5082" s="8"/>
      <c r="BC5082" s="8"/>
      <c r="BD5082" s="8"/>
      <c r="BE5082" s="8"/>
      <c r="BF5082" s="8"/>
      <c r="BG5082" s="8"/>
      <c r="BH5082" s="8"/>
      <c r="BI5082" s="8"/>
      <c r="BJ5082" s="8"/>
      <c r="BK5082" s="8"/>
      <c r="BL5082" s="8"/>
      <c r="BM5082" s="8"/>
      <c r="BN5082" s="8"/>
      <c r="BO5082" s="8"/>
      <c r="BP5082" s="8"/>
      <c r="BQ5082" s="8"/>
      <c r="BR5082" s="8"/>
      <c r="BS5082" s="8"/>
      <c r="BT5082" s="8"/>
      <c r="BU5082" s="8"/>
      <c r="BV5082" s="8"/>
      <c r="BW5082" s="8"/>
      <c r="BX5082" s="8"/>
      <c r="BY5082" s="8"/>
    </row>
    <row r="5083" spans="1:77" x14ac:dyDescent="0.2">
      <c r="A5083" s="8" t="s">
        <v>18929</v>
      </c>
      <c r="B5083" s="5"/>
      <c r="C5083" s="8" t="s">
        <v>18930</v>
      </c>
      <c r="D5083" s="5" t="s">
        <v>16624</v>
      </c>
      <c r="E5083" s="8" t="s">
        <v>18931</v>
      </c>
      <c r="F5083" s="5" t="s">
        <v>826</v>
      </c>
      <c r="G5083" s="8" t="s">
        <v>15729</v>
      </c>
      <c r="H5083" s="8" t="s">
        <v>2326</v>
      </c>
      <c r="I5083" s="8" t="s">
        <v>18932</v>
      </c>
      <c r="J5083" s="8"/>
      <c r="K5083" s="8"/>
      <c r="L5083" s="8"/>
      <c r="M5083" s="8" t="s">
        <v>18933</v>
      </c>
      <c r="N5083" s="8" t="s">
        <v>16617</v>
      </c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  <c r="AY5083" s="8"/>
      <c r="AZ5083" s="8"/>
      <c r="BA5083" s="8"/>
      <c r="BB5083" s="8"/>
      <c r="BC5083" s="8"/>
      <c r="BD5083" s="8"/>
      <c r="BE5083" s="8"/>
      <c r="BF5083" s="8"/>
      <c r="BG5083" s="8"/>
      <c r="BH5083" s="8"/>
      <c r="BI5083" s="8"/>
      <c r="BJ5083" s="8"/>
      <c r="BK5083" s="8"/>
      <c r="BL5083" s="8"/>
      <c r="BM5083" s="8"/>
      <c r="BN5083" s="8"/>
      <c r="BO5083" s="8"/>
      <c r="BP5083" s="8"/>
      <c r="BQ5083" s="8"/>
      <c r="BR5083" s="8"/>
      <c r="BS5083" s="8"/>
      <c r="BT5083" s="8"/>
      <c r="BU5083" s="8"/>
      <c r="BV5083" s="8"/>
      <c r="BW5083" s="8"/>
      <c r="BX5083" s="8"/>
      <c r="BY5083" s="8"/>
    </row>
    <row r="5084" spans="1:77" x14ac:dyDescent="0.2">
      <c r="A5084" s="8" t="s">
        <v>18934</v>
      </c>
      <c r="B5084" s="5"/>
      <c r="C5084" s="8" t="s">
        <v>18935</v>
      </c>
      <c r="D5084" s="5" t="s">
        <v>16624</v>
      </c>
      <c r="E5084" s="8" t="s">
        <v>18936</v>
      </c>
      <c r="F5084" s="5" t="s">
        <v>826</v>
      </c>
      <c r="G5084" s="8" t="s">
        <v>15729</v>
      </c>
      <c r="H5084" s="8" t="s">
        <v>2326</v>
      </c>
      <c r="I5084" s="8" t="s">
        <v>18937</v>
      </c>
      <c r="J5084" s="8"/>
      <c r="K5084" s="8"/>
      <c r="L5084" s="8"/>
      <c r="M5084" s="8" t="s">
        <v>18938</v>
      </c>
      <c r="N5084" s="8" t="s">
        <v>16617</v>
      </c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  <c r="AY5084" s="8"/>
      <c r="AZ5084" s="8"/>
      <c r="BA5084" s="8"/>
      <c r="BB5084" s="8"/>
      <c r="BC5084" s="8"/>
      <c r="BD5084" s="8"/>
      <c r="BE5084" s="8"/>
      <c r="BF5084" s="8"/>
      <c r="BG5084" s="8"/>
      <c r="BH5084" s="8"/>
      <c r="BI5084" s="8"/>
      <c r="BJ5084" s="8"/>
      <c r="BK5084" s="8"/>
      <c r="BL5084" s="8"/>
      <c r="BM5084" s="8"/>
      <c r="BN5084" s="8"/>
      <c r="BO5084" s="8"/>
      <c r="BP5084" s="8"/>
      <c r="BQ5084" s="8"/>
      <c r="BR5084" s="8"/>
      <c r="BS5084" s="8"/>
      <c r="BT5084" s="8"/>
      <c r="BU5084" s="8"/>
      <c r="BV5084" s="8"/>
      <c r="BW5084" s="8"/>
      <c r="BX5084" s="8"/>
      <c r="BY5084" s="8"/>
    </row>
    <row r="5085" spans="1:77" x14ac:dyDescent="0.2">
      <c r="A5085" s="8" t="s">
        <v>18939</v>
      </c>
      <c r="B5085" s="5"/>
      <c r="C5085" s="8" t="s">
        <v>18940</v>
      </c>
      <c r="D5085" s="5" t="s">
        <v>18941</v>
      </c>
      <c r="E5085" s="8" t="s">
        <v>18942</v>
      </c>
      <c r="F5085" s="5" t="s">
        <v>826</v>
      </c>
      <c r="G5085" s="8" t="s">
        <v>15729</v>
      </c>
      <c r="H5085" s="8" t="s">
        <v>2326</v>
      </c>
      <c r="I5085" s="8" t="s">
        <v>18943</v>
      </c>
      <c r="J5085" s="8"/>
      <c r="K5085" s="8"/>
      <c r="L5085" s="8"/>
      <c r="M5085" s="8" t="s">
        <v>18944</v>
      </c>
      <c r="N5085" s="8" t="s">
        <v>16684</v>
      </c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  <c r="AY5085" s="8"/>
      <c r="AZ5085" s="8"/>
      <c r="BA5085" s="8"/>
      <c r="BB5085" s="8"/>
      <c r="BC5085" s="8"/>
      <c r="BD5085" s="8"/>
      <c r="BE5085" s="8"/>
      <c r="BF5085" s="8"/>
      <c r="BG5085" s="8"/>
      <c r="BH5085" s="8"/>
      <c r="BI5085" s="8"/>
      <c r="BJ5085" s="8"/>
      <c r="BK5085" s="8"/>
      <c r="BL5085" s="8"/>
      <c r="BM5085" s="8"/>
      <c r="BN5085" s="8"/>
      <c r="BO5085" s="8"/>
      <c r="BP5085" s="8"/>
      <c r="BQ5085" s="8"/>
      <c r="BR5085" s="8"/>
      <c r="BS5085" s="8"/>
      <c r="BT5085" s="8"/>
      <c r="BU5085" s="8"/>
      <c r="BV5085" s="8"/>
      <c r="BW5085" s="8"/>
      <c r="BX5085" s="8"/>
      <c r="BY5085" s="8"/>
    </row>
    <row r="5086" spans="1:77" x14ac:dyDescent="0.2">
      <c r="A5086" s="8" t="s">
        <v>18945</v>
      </c>
      <c r="B5086" s="5"/>
      <c r="C5086" s="8" t="s">
        <v>18946</v>
      </c>
      <c r="D5086" s="5" t="s">
        <v>18947</v>
      </c>
      <c r="E5086" s="8" t="s">
        <v>18942</v>
      </c>
      <c r="F5086" s="5" t="s">
        <v>826</v>
      </c>
      <c r="G5086" s="8" t="s">
        <v>15729</v>
      </c>
      <c r="H5086" s="8" t="s">
        <v>2326</v>
      </c>
      <c r="I5086" s="8" t="s">
        <v>18948</v>
      </c>
      <c r="J5086" s="8"/>
      <c r="K5086" s="8"/>
      <c r="L5086" s="8"/>
      <c r="M5086" s="8" t="s">
        <v>18949</v>
      </c>
      <c r="N5086" s="8" t="s">
        <v>16684</v>
      </c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  <c r="AY5086" s="8"/>
      <c r="AZ5086" s="8"/>
      <c r="BA5086" s="8"/>
      <c r="BB5086" s="8"/>
      <c r="BC5086" s="8"/>
      <c r="BD5086" s="8"/>
      <c r="BE5086" s="8"/>
      <c r="BF5086" s="8"/>
      <c r="BG5086" s="8"/>
      <c r="BH5086" s="8"/>
      <c r="BI5086" s="8"/>
      <c r="BJ5086" s="8"/>
      <c r="BK5086" s="8"/>
      <c r="BL5086" s="8"/>
      <c r="BM5086" s="8"/>
      <c r="BN5086" s="8"/>
      <c r="BO5086" s="8"/>
      <c r="BP5086" s="8"/>
      <c r="BQ5086" s="8"/>
      <c r="BR5086" s="8"/>
      <c r="BS5086" s="8"/>
      <c r="BT5086" s="8"/>
      <c r="BU5086" s="8"/>
      <c r="BV5086" s="8"/>
      <c r="BW5086" s="8"/>
      <c r="BX5086" s="8"/>
      <c r="BY5086" s="8"/>
    </row>
    <row r="5087" spans="1:77" x14ac:dyDescent="0.2">
      <c r="A5087" s="8" t="s">
        <v>18950</v>
      </c>
      <c r="B5087" s="5"/>
      <c r="C5087" s="8" t="s">
        <v>18951</v>
      </c>
      <c r="D5087" s="5" t="s">
        <v>18947</v>
      </c>
      <c r="E5087" s="8" t="s">
        <v>18942</v>
      </c>
      <c r="F5087" s="5" t="s">
        <v>826</v>
      </c>
      <c r="G5087" s="8" t="s">
        <v>15729</v>
      </c>
      <c r="H5087" s="8" t="s">
        <v>2326</v>
      </c>
      <c r="I5087" s="8" t="s">
        <v>18952</v>
      </c>
      <c r="J5087" s="8"/>
      <c r="K5087" s="8"/>
      <c r="L5087" s="8"/>
      <c r="M5087" s="8" t="s">
        <v>18953</v>
      </c>
      <c r="N5087" s="8" t="s">
        <v>16684</v>
      </c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  <c r="AY5087" s="8"/>
      <c r="AZ5087" s="8"/>
      <c r="BA5087" s="8"/>
      <c r="BB5087" s="8"/>
      <c r="BC5087" s="8"/>
      <c r="BD5087" s="8"/>
      <c r="BE5087" s="8"/>
      <c r="BF5087" s="8"/>
      <c r="BG5087" s="8"/>
      <c r="BH5087" s="8"/>
      <c r="BI5087" s="8"/>
      <c r="BJ5087" s="8"/>
      <c r="BK5087" s="8"/>
      <c r="BL5087" s="8"/>
      <c r="BM5087" s="8"/>
      <c r="BN5087" s="8"/>
      <c r="BO5087" s="8"/>
      <c r="BP5087" s="8"/>
      <c r="BQ5087" s="8"/>
      <c r="BR5087" s="8"/>
      <c r="BS5087" s="8"/>
      <c r="BT5087" s="8"/>
      <c r="BU5087" s="8"/>
      <c r="BV5087" s="8"/>
      <c r="BW5087" s="8"/>
      <c r="BX5087" s="8"/>
      <c r="BY5087" s="8"/>
    </row>
    <row r="5088" spans="1:77" x14ac:dyDescent="0.2">
      <c r="A5088" s="8" t="s">
        <v>18954</v>
      </c>
      <c r="B5088" s="5"/>
      <c r="C5088" s="8" t="s">
        <v>18955</v>
      </c>
      <c r="D5088" s="5" t="s">
        <v>18947</v>
      </c>
      <c r="E5088" s="8" t="s">
        <v>18936</v>
      </c>
      <c r="F5088" s="5" t="s">
        <v>826</v>
      </c>
      <c r="G5088" s="8" t="s">
        <v>15729</v>
      </c>
      <c r="H5088" s="8" t="s">
        <v>2326</v>
      </c>
      <c r="I5088" s="8" t="s">
        <v>18956</v>
      </c>
      <c r="J5088" s="8"/>
      <c r="K5088" s="8"/>
      <c r="L5088" s="8"/>
      <c r="M5088" s="8" t="s">
        <v>18938</v>
      </c>
      <c r="N5088" s="8" t="s">
        <v>16684</v>
      </c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  <c r="AY5088" s="8"/>
      <c r="AZ5088" s="8"/>
      <c r="BA5088" s="8"/>
      <c r="BB5088" s="8"/>
      <c r="BC5088" s="8"/>
      <c r="BD5088" s="8"/>
      <c r="BE5088" s="8"/>
      <c r="BF5088" s="8"/>
      <c r="BG5088" s="8"/>
      <c r="BH5088" s="8"/>
      <c r="BI5088" s="8"/>
      <c r="BJ5088" s="8"/>
      <c r="BK5088" s="8"/>
      <c r="BL5088" s="8"/>
      <c r="BM5088" s="8"/>
      <c r="BN5088" s="8"/>
      <c r="BO5088" s="8"/>
      <c r="BP5088" s="8"/>
      <c r="BQ5088" s="8"/>
      <c r="BR5088" s="8"/>
      <c r="BS5088" s="8"/>
      <c r="BT5088" s="8"/>
      <c r="BU5088" s="8"/>
      <c r="BV5088" s="8"/>
      <c r="BW5088" s="8"/>
      <c r="BX5088" s="8"/>
      <c r="BY5088" s="8"/>
    </row>
    <row r="5089" spans="1:77" x14ac:dyDescent="0.2">
      <c r="A5089" s="8" t="s">
        <v>18957</v>
      </c>
      <c r="B5089" s="5"/>
      <c r="C5089" s="8" t="s">
        <v>18958</v>
      </c>
      <c r="D5089" s="5" t="s">
        <v>18941</v>
      </c>
      <c r="E5089" s="8" t="s">
        <v>18959</v>
      </c>
      <c r="F5089" s="5" t="s">
        <v>826</v>
      </c>
      <c r="G5089" s="8" t="s">
        <v>15729</v>
      </c>
      <c r="H5089" s="8" t="s">
        <v>2326</v>
      </c>
      <c r="I5089" s="8" t="s">
        <v>18960</v>
      </c>
      <c r="J5089" s="8"/>
      <c r="K5089" s="8"/>
      <c r="L5089" s="8"/>
      <c r="M5089" s="8" t="s">
        <v>18961</v>
      </c>
      <c r="N5089" s="8" t="s">
        <v>16684</v>
      </c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  <c r="AY5089" s="8"/>
      <c r="AZ5089" s="8"/>
      <c r="BA5089" s="8"/>
      <c r="BB5089" s="8"/>
      <c r="BC5089" s="8"/>
      <c r="BD5089" s="8"/>
      <c r="BE5089" s="8"/>
      <c r="BF5089" s="8"/>
      <c r="BG5089" s="8"/>
      <c r="BH5089" s="8"/>
      <c r="BI5089" s="8"/>
      <c r="BJ5089" s="8"/>
      <c r="BK5089" s="8"/>
      <c r="BL5089" s="8"/>
      <c r="BM5089" s="8"/>
      <c r="BN5089" s="8"/>
      <c r="BO5089" s="8"/>
      <c r="BP5089" s="8"/>
      <c r="BQ5089" s="8"/>
      <c r="BR5089" s="8"/>
      <c r="BS5089" s="8"/>
      <c r="BT5089" s="8"/>
      <c r="BU5089" s="8"/>
      <c r="BV5089" s="8"/>
      <c r="BW5089" s="8"/>
      <c r="BX5089" s="8"/>
      <c r="BY5089" s="8"/>
    </row>
    <row r="5090" spans="1:77" x14ac:dyDescent="0.2">
      <c r="A5090" s="8" t="s">
        <v>18962</v>
      </c>
      <c r="B5090" s="5"/>
      <c r="C5090" s="8" t="s">
        <v>18963</v>
      </c>
      <c r="D5090" s="5"/>
      <c r="E5090" s="8" t="s">
        <v>16182</v>
      </c>
      <c r="F5090" s="5" t="s">
        <v>826</v>
      </c>
      <c r="G5090" s="8" t="s">
        <v>15729</v>
      </c>
      <c r="H5090" s="8" t="s">
        <v>2326</v>
      </c>
      <c r="I5090" s="8"/>
      <c r="J5090" s="8"/>
      <c r="K5090" s="8"/>
      <c r="L5090" s="8" t="s">
        <v>18964</v>
      </c>
      <c r="M5090" s="8" t="s">
        <v>18965</v>
      </c>
      <c r="N5090" s="8" t="s">
        <v>18966</v>
      </c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  <c r="AY5090" s="8"/>
      <c r="AZ5090" s="8"/>
      <c r="BA5090" s="8"/>
      <c r="BB5090" s="8"/>
      <c r="BC5090" s="8"/>
      <c r="BD5090" s="8"/>
      <c r="BE5090" s="8"/>
      <c r="BF5090" s="8"/>
      <c r="BG5090" s="8"/>
      <c r="BH5090" s="8"/>
      <c r="BI5090" s="8"/>
      <c r="BJ5090" s="8"/>
      <c r="BK5090" s="8"/>
      <c r="BL5090" s="8"/>
      <c r="BM5090" s="8"/>
      <c r="BN5090" s="8"/>
      <c r="BO5090" s="8"/>
      <c r="BP5090" s="8"/>
      <c r="BQ5090" s="8"/>
      <c r="BR5090" s="8"/>
      <c r="BS5090" s="8"/>
      <c r="BT5090" s="8"/>
      <c r="BU5090" s="8"/>
      <c r="BV5090" s="8"/>
      <c r="BW5090" s="8"/>
      <c r="BX5090" s="8"/>
      <c r="BY5090" s="8"/>
    </row>
    <row r="5091" spans="1:77" x14ac:dyDescent="0.2">
      <c r="A5091" s="8" t="s">
        <v>18967</v>
      </c>
      <c r="B5091" s="5"/>
      <c r="C5091" s="8" t="s">
        <v>18968</v>
      </c>
      <c r="D5091" s="5"/>
      <c r="E5091" s="8"/>
      <c r="F5091" s="5" t="s">
        <v>826</v>
      </c>
      <c r="G5091" s="8" t="s">
        <v>15729</v>
      </c>
      <c r="H5091" s="8" t="s">
        <v>2326</v>
      </c>
      <c r="I5091" s="8"/>
      <c r="J5091" s="8"/>
      <c r="K5091" s="8"/>
      <c r="L5091" s="8" t="s">
        <v>18969</v>
      </c>
      <c r="M5091" s="8" t="s">
        <v>18970</v>
      </c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  <c r="AY5091" s="8"/>
      <c r="AZ5091" s="8"/>
      <c r="BA5091" s="8"/>
      <c r="BB5091" s="8"/>
      <c r="BC5091" s="8"/>
      <c r="BD5091" s="8"/>
      <c r="BE5091" s="8"/>
      <c r="BF5091" s="8"/>
      <c r="BG5091" s="8"/>
      <c r="BH5091" s="8"/>
      <c r="BI5091" s="8"/>
      <c r="BJ5091" s="8"/>
      <c r="BK5091" s="8"/>
      <c r="BL5091" s="8"/>
      <c r="BM5091" s="8"/>
      <c r="BN5091" s="8"/>
      <c r="BO5091" s="8"/>
      <c r="BP5091" s="8"/>
      <c r="BQ5091" s="8"/>
      <c r="BR5091" s="8"/>
      <c r="BS5091" s="8"/>
      <c r="BT5091" s="8"/>
      <c r="BU5091" s="8"/>
      <c r="BV5091" s="8"/>
      <c r="BW5091" s="8"/>
      <c r="BX5091" s="8"/>
      <c r="BY5091" s="8"/>
    </row>
    <row r="5092" spans="1:77" x14ac:dyDescent="0.2">
      <c r="A5092" s="8" t="s">
        <v>18971</v>
      </c>
      <c r="B5092" s="5"/>
      <c r="C5092" s="8" t="s">
        <v>18972</v>
      </c>
      <c r="D5092" s="5"/>
      <c r="E5092" s="8"/>
      <c r="F5092" s="5" t="s">
        <v>826</v>
      </c>
      <c r="G5092" s="8" t="s">
        <v>15729</v>
      </c>
      <c r="H5092" s="8" t="s">
        <v>2326</v>
      </c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  <c r="AY5092" s="8"/>
      <c r="AZ5092" s="8"/>
      <c r="BA5092" s="8"/>
      <c r="BB5092" s="8"/>
      <c r="BC5092" s="8"/>
      <c r="BD5092" s="8"/>
      <c r="BE5092" s="8"/>
      <c r="BF5092" s="8"/>
      <c r="BG5092" s="8"/>
      <c r="BH5092" s="8"/>
      <c r="BI5092" s="8"/>
      <c r="BJ5092" s="8"/>
      <c r="BK5092" s="8"/>
      <c r="BL5092" s="8"/>
      <c r="BM5092" s="8"/>
      <c r="BN5092" s="8"/>
      <c r="BO5092" s="8"/>
      <c r="BP5092" s="8"/>
      <c r="BQ5092" s="8"/>
      <c r="BR5092" s="8"/>
      <c r="BS5092" s="8"/>
      <c r="BT5092" s="8"/>
      <c r="BU5092" s="8"/>
      <c r="BV5092" s="8"/>
      <c r="BW5092" s="8"/>
      <c r="BX5092" s="8"/>
      <c r="BY5092" s="8"/>
    </row>
    <row r="5093" spans="1:77" x14ac:dyDescent="0.2">
      <c r="A5093" s="8" t="s">
        <v>18973</v>
      </c>
      <c r="B5093" s="5"/>
      <c r="C5093" s="8" t="s">
        <v>18974</v>
      </c>
      <c r="D5093" s="5"/>
      <c r="E5093" s="8"/>
      <c r="F5093" s="5" t="s">
        <v>826</v>
      </c>
      <c r="G5093" s="8" t="s">
        <v>15729</v>
      </c>
      <c r="H5093" s="8" t="s">
        <v>2326</v>
      </c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  <c r="AY5093" s="8"/>
      <c r="AZ5093" s="8"/>
      <c r="BA5093" s="8"/>
      <c r="BB5093" s="8"/>
      <c r="BC5093" s="8"/>
      <c r="BD5093" s="8"/>
      <c r="BE5093" s="8"/>
      <c r="BF5093" s="8"/>
      <c r="BG5093" s="8"/>
      <c r="BH5093" s="8"/>
      <c r="BI5093" s="8"/>
      <c r="BJ5093" s="8"/>
      <c r="BK5093" s="8"/>
      <c r="BL5093" s="8"/>
      <c r="BM5093" s="8"/>
      <c r="BN5093" s="8"/>
      <c r="BO5093" s="8"/>
      <c r="BP5093" s="8"/>
      <c r="BQ5093" s="8"/>
      <c r="BR5093" s="8"/>
      <c r="BS5093" s="8"/>
      <c r="BT5093" s="8"/>
      <c r="BU5093" s="8"/>
      <c r="BV5093" s="8"/>
      <c r="BW5093" s="8"/>
      <c r="BX5093" s="8"/>
      <c r="BY5093" s="8"/>
    </row>
    <row r="5094" spans="1:77" x14ac:dyDescent="0.2">
      <c r="A5094" s="8" t="s">
        <v>18975</v>
      </c>
      <c r="B5094" s="5"/>
      <c r="C5094" s="8" t="s">
        <v>18976</v>
      </c>
      <c r="D5094" s="5"/>
      <c r="E5094" s="8"/>
      <c r="F5094" s="5" t="s">
        <v>826</v>
      </c>
      <c r="G5094" s="8" t="s">
        <v>15729</v>
      </c>
      <c r="H5094" s="8" t="s">
        <v>2326</v>
      </c>
      <c r="I5094" s="8"/>
      <c r="J5094" s="8"/>
      <c r="K5094" s="8"/>
      <c r="L5094" s="8" t="s">
        <v>18977</v>
      </c>
      <c r="M5094" s="8" t="s">
        <v>18978</v>
      </c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  <c r="AY5094" s="8"/>
      <c r="AZ5094" s="8"/>
      <c r="BA5094" s="8"/>
      <c r="BB5094" s="8"/>
      <c r="BC5094" s="8"/>
      <c r="BD5094" s="8"/>
      <c r="BE5094" s="8"/>
      <c r="BF5094" s="8"/>
      <c r="BG5094" s="8"/>
      <c r="BH5094" s="8"/>
      <c r="BI5094" s="8"/>
      <c r="BJ5094" s="8"/>
      <c r="BK5094" s="8"/>
      <c r="BL5094" s="8"/>
      <c r="BM5094" s="8"/>
      <c r="BN5094" s="8"/>
      <c r="BO5094" s="8"/>
      <c r="BP5094" s="8"/>
      <c r="BQ5094" s="8"/>
      <c r="BR5094" s="8"/>
      <c r="BS5094" s="8"/>
      <c r="BT5094" s="8"/>
      <c r="BU5094" s="8"/>
      <c r="BV5094" s="8"/>
      <c r="BW5094" s="8"/>
      <c r="BX5094" s="8"/>
      <c r="BY5094" s="8"/>
    </row>
    <row r="5095" spans="1:77" x14ac:dyDescent="0.2">
      <c r="A5095" s="8" t="s">
        <v>18979</v>
      </c>
      <c r="B5095" s="5"/>
      <c r="C5095" s="8" t="s">
        <v>18980</v>
      </c>
      <c r="D5095" s="5"/>
      <c r="E5095" s="8"/>
      <c r="F5095" s="5" t="s">
        <v>826</v>
      </c>
      <c r="G5095" s="8" t="s">
        <v>15729</v>
      </c>
      <c r="H5095" s="8" t="s">
        <v>2326</v>
      </c>
      <c r="I5095" s="8" t="s">
        <v>18981</v>
      </c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  <c r="AY5095" s="8"/>
      <c r="AZ5095" s="8"/>
      <c r="BA5095" s="8"/>
      <c r="BB5095" s="8"/>
      <c r="BC5095" s="8"/>
      <c r="BD5095" s="8"/>
      <c r="BE5095" s="8"/>
      <c r="BF5095" s="8"/>
      <c r="BG5095" s="8"/>
      <c r="BH5095" s="8"/>
      <c r="BI5095" s="8"/>
      <c r="BJ5095" s="8"/>
      <c r="BK5095" s="8"/>
      <c r="BL5095" s="8"/>
      <c r="BM5095" s="8"/>
      <c r="BN5095" s="8"/>
      <c r="BO5095" s="8"/>
      <c r="BP5095" s="8"/>
      <c r="BQ5095" s="8"/>
      <c r="BR5095" s="8"/>
      <c r="BS5095" s="8"/>
      <c r="BT5095" s="8"/>
      <c r="BU5095" s="8"/>
      <c r="BV5095" s="8"/>
      <c r="BW5095" s="8"/>
      <c r="BX5095" s="8"/>
      <c r="BY5095" s="8"/>
    </row>
    <row r="5096" spans="1:77" x14ac:dyDescent="0.2">
      <c r="A5096" s="8" t="s">
        <v>18982</v>
      </c>
      <c r="B5096" s="5"/>
      <c r="C5096" s="8" t="s">
        <v>18983</v>
      </c>
      <c r="D5096" s="5"/>
      <c r="E5096" s="8"/>
      <c r="F5096" s="5" t="s">
        <v>826</v>
      </c>
      <c r="G5096" s="8" t="s">
        <v>15729</v>
      </c>
      <c r="H5096" s="8" t="s">
        <v>2326</v>
      </c>
      <c r="I5096" s="8"/>
      <c r="J5096" s="8"/>
      <c r="K5096" s="8"/>
      <c r="L5096" s="8" t="s">
        <v>18984</v>
      </c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  <c r="AY5096" s="8"/>
      <c r="AZ5096" s="8"/>
      <c r="BA5096" s="8"/>
      <c r="BB5096" s="8"/>
      <c r="BC5096" s="8"/>
      <c r="BD5096" s="8"/>
      <c r="BE5096" s="8"/>
      <c r="BF5096" s="8"/>
      <c r="BG5096" s="8"/>
      <c r="BH5096" s="8"/>
      <c r="BI5096" s="8"/>
      <c r="BJ5096" s="8"/>
      <c r="BK5096" s="8"/>
      <c r="BL5096" s="8"/>
      <c r="BM5096" s="8"/>
      <c r="BN5096" s="8"/>
      <c r="BO5096" s="8"/>
      <c r="BP5096" s="8"/>
      <c r="BQ5096" s="8"/>
      <c r="BR5096" s="8"/>
      <c r="BS5096" s="8"/>
      <c r="BT5096" s="8"/>
      <c r="BU5096" s="8"/>
      <c r="BV5096" s="8"/>
      <c r="BW5096" s="8"/>
      <c r="BX5096" s="8"/>
      <c r="BY5096" s="8"/>
    </row>
    <row r="5097" spans="1:77" x14ac:dyDescent="0.2">
      <c r="A5097" s="8" t="s">
        <v>18985</v>
      </c>
      <c r="B5097" s="5"/>
      <c r="C5097" s="8" t="s">
        <v>18986</v>
      </c>
      <c r="D5097" s="5"/>
      <c r="E5097" s="8"/>
      <c r="F5097" s="5" t="s">
        <v>826</v>
      </c>
      <c r="G5097" s="8" t="s">
        <v>15729</v>
      </c>
      <c r="H5097" s="8" t="s">
        <v>2326</v>
      </c>
      <c r="I5097" s="8"/>
      <c r="J5097" s="8"/>
      <c r="K5097" s="8"/>
      <c r="L5097" s="8"/>
      <c r="M5097" s="8" t="s">
        <v>18987</v>
      </c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  <c r="AY5097" s="8"/>
      <c r="AZ5097" s="8"/>
      <c r="BA5097" s="8"/>
      <c r="BB5097" s="8"/>
      <c r="BC5097" s="8"/>
      <c r="BD5097" s="8"/>
      <c r="BE5097" s="8"/>
      <c r="BF5097" s="8"/>
      <c r="BG5097" s="8"/>
      <c r="BH5097" s="8"/>
      <c r="BI5097" s="8"/>
      <c r="BJ5097" s="8"/>
      <c r="BK5097" s="8"/>
      <c r="BL5097" s="8"/>
      <c r="BM5097" s="8"/>
      <c r="BN5097" s="8"/>
      <c r="BO5097" s="8"/>
      <c r="BP5097" s="8"/>
      <c r="BQ5097" s="8"/>
      <c r="BR5097" s="8"/>
      <c r="BS5097" s="8"/>
      <c r="BT5097" s="8"/>
      <c r="BU5097" s="8"/>
      <c r="BV5097" s="8"/>
      <c r="BW5097" s="8"/>
      <c r="BX5097" s="8"/>
      <c r="BY5097" s="8"/>
    </row>
    <row r="5098" spans="1:77" x14ac:dyDescent="0.2">
      <c r="A5098" s="8" t="s">
        <v>18988</v>
      </c>
      <c r="B5098" s="5"/>
      <c r="C5098" s="8" t="s">
        <v>18989</v>
      </c>
      <c r="D5098" s="5"/>
      <c r="E5098" s="8" t="s">
        <v>18990</v>
      </c>
      <c r="F5098" s="5" t="s">
        <v>826</v>
      </c>
      <c r="G5098" s="8" t="s">
        <v>15729</v>
      </c>
      <c r="H5098" s="8" t="s">
        <v>2326</v>
      </c>
      <c r="I5098" s="8"/>
      <c r="J5098" s="8"/>
      <c r="K5098" s="8"/>
      <c r="L5098" s="8" t="s">
        <v>18991</v>
      </c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  <c r="AY5098" s="8"/>
      <c r="AZ5098" s="8"/>
      <c r="BA5098" s="8"/>
      <c r="BB5098" s="8"/>
      <c r="BC5098" s="8"/>
      <c r="BD5098" s="8"/>
      <c r="BE5098" s="8"/>
      <c r="BF5098" s="8"/>
      <c r="BG5098" s="8"/>
      <c r="BH5098" s="8"/>
      <c r="BI5098" s="8"/>
      <c r="BJ5098" s="8"/>
      <c r="BK5098" s="8"/>
      <c r="BL5098" s="8"/>
      <c r="BM5098" s="8"/>
      <c r="BN5098" s="8"/>
      <c r="BO5098" s="8"/>
      <c r="BP5098" s="8"/>
      <c r="BQ5098" s="8"/>
      <c r="BR5098" s="8"/>
      <c r="BS5098" s="8"/>
      <c r="BT5098" s="8"/>
      <c r="BU5098" s="8"/>
      <c r="BV5098" s="8"/>
      <c r="BW5098" s="8"/>
      <c r="BX5098" s="8"/>
      <c r="BY5098" s="8"/>
    </row>
    <row r="5099" spans="1:77" x14ac:dyDescent="0.2">
      <c r="A5099" s="8" t="s">
        <v>18992</v>
      </c>
      <c r="B5099" s="5"/>
      <c r="C5099" s="8" t="s">
        <v>18993</v>
      </c>
      <c r="D5099" s="5"/>
      <c r="E5099" s="8" t="s">
        <v>16328</v>
      </c>
      <c r="F5099" s="5" t="s">
        <v>826</v>
      </c>
      <c r="G5099" s="8" t="s">
        <v>15729</v>
      </c>
      <c r="H5099" s="8" t="s">
        <v>2326</v>
      </c>
      <c r="I5099" s="8"/>
      <c r="J5099" s="8"/>
      <c r="K5099" s="8"/>
      <c r="L5099" s="8" t="s">
        <v>18994</v>
      </c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  <c r="AY5099" s="8"/>
      <c r="AZ5099" s="8"/>
      <c r="BA5099" s="8"/>
      <c r="BB5099" s="8"/>
      <c r="BC5099" s="8"/>
      <c r="BD5099" s="8"/>
      <c r="BE5099" s="8"/>
      <c r="BF5099" s="8"/>
      <c r="BG5099" s="8"/>
      <c r="BH5099" s="8"/>
      <c r="BI5099" s="8"/>
      <c r="BJ5099" s="8"/>
      <c r="BK5099" s="8"/>
      <c r="BL5099" s="8"/>
      <c r="BM5099" s="8"/>
      <c r="BN5099" s="8"/>
      <c r="BO5099" s="8"/>
      <c r="BP5099" s="8"/>
      <c r="BQ5099" s="8"/>
      <c r="BR5099" s="8"/>
      <c r="BS5099" s="8"/>
      <c r="BT5099" s="8"/>
      <c r="BU5099" s="8"/>
      <c r="BV5099" s="8"/>
      <c r="BW5099" s="8"/>
      <c r="BX5099" s="8"/>
      <c r="BY5099" s="8"/>
    </row>
    <row r="5100" spans="1:77" x14ac:dyDescent="0.2">
      <c r="A5100" s="8" t="s">
        <v>18995</v>
      </c>
      <c r="B5100" s="5"/>
      <c r="C5100" s="8" t="s">
        <v>18996</v>
      </c>
      <c r="D5100" s="5"/>
      <c r="E5100" s="8" t="s">
        <v>18997</v>
      </c>
      <c r="F5100" s="5" t="s">
        <v>826</v>
      </c>
      <c r="G5100" s="8" t="s">
        <v>15729</v>
      </c>
      <c r="H5100" s="8" t="s">
        <v>2326</v>
      </c>
      <c r="I5100" s="8"/>
      <c r="J5100" s="8"/>
      <c r="K5100" s="8"/>
      <c r="L5100" s="8" t="s">
        <v>18998</v>
      </c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  <c r="AY5100" s="8"/>
      <c r="AZ5100" s="8"/>
      <c r="BA5100" s="8"/>
      <c r="BB5100" s="8"/>
      <c r="BC5100" s="8"/>
      <c r="BD5100" s="8"/>
      <c r="BE5100" s="8"/>
      <c r="BF5100" s="8"/>
      <c r="BG5100" s="8"/>
      <c r="BH5100" s="8"/>
      <c r="BI5100" s="8"/>
      <c r="BJ5100" s="8"/>
      <c r="BK5100" s="8"/>
      <c r="BL5100" s="8"/>
      <c r="BM5100" s="8"/>
      <c r="BN5100" s="8"/>
      <c r="BO5100" s="8"/>
      <c r="BP5100" s="8"/>
      <c r="BQ5100" s="8"/>
      <c r="BR5100" s="8"/>
      <c r="BS5100" s="8"/>
      <c r="BT5100" s="8"/>
      <c r="BU5100" s="8"/>
      <c r="BV5100" s="8"/>
      <c r="BW5100" s="8"/>
      <c r="BX5100" s="8"/>
      <c r="BY5100" s="8"/>
    </row>
    <row r="5101" spans="1:77" x14ac:dyDescent="0.2">
      <c r="A5101" s="8" t="s">
        <v>18999</v>
      </c>
      <c r="B5101" s="5"/>
      <c r="C5101" s="8" t="s">
        <v>19000</v>
      </c>
      <c r="D5101" s="5"/>
      <c r="E5101" s="8" t="s">
        <v>18997</v>
      </c>
      <c r="F5101" s="5" t="s">
        <v>826</v>
      </c>
      <c r="G5101" s="8" t="s">
        <v>15729</v>
      </c>
      <c r="H5101" s="8" t="s">
        <v>2326</v>
      </c>
      <c r="I5101" s="8"/>
      <c r="J5101" s="8"/>
      <c r="K5101" s="8"/>
      <c r="L5101" s="8" t="s">
        <v>19001</v>
      </c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  <c r="AY5101" s="8"/>
      <c r="AZ5101" s="8"/>
      <c r="BA5101" s="8"/>
      <c r="BB5101" s="8"/>
      <c r="BC5101" s="8"/>
      <c r="BD5101" s="8"/>
      <c r="BE5101" s="8"/>
      <c r="BF5101" s="8"/>
      <c r="BG5101" s="8"/>
      <c r="BH5101" s="8"/>
      <c r="BI5101" s="8"/>
      <c r="BJ5101" s="8"/>
      <c r="BK5101" s="8"/>
      <c r="BL5101" s="8"/>
      <c r="BM5101" s="8"/>
      <c r="BN5101" s="8"/>
      <c r="BO5101" s="8"/>
      <c r="BP5101" s="8"/>
      <c r="BQ5101" s="8"/>
      <c r="BR5101" s="8"/>
      <c r="BS5101" s="8"/>
      <c r="BT5101" s="8"/>
      <c r="BU5101" s="8"/>
      <c r="BV5101" s="8"/>
      <c r="BW5101" s="8"/>
      <c r="BX5101" s="8"/>
      <c r="BY5101" s="8"/>
    </row>
    <row r="5102" spans="1:77" x14ac:dyDescent="0.2">
      <c r="A5102" s="8" t="s">
        <v>19002</v>
      </c>
      <c r="B5102" s="5"/>
      <c r="C5102" s="8" t="s">
        <v>19003</v>
      </c>
      <c r="D5102" s="5"/>
      <c r="E5102" s="8" t="s">
        <v>19004</v>
      </c>
      <c r="F5102" s="5" t="s">
        <v>826</v>
      </c>
      <c r="G5102" s="8" t="s">
        <v>15729</v>
      </c>
      <c r="H5102" s="8" t="s">
        <v>2326</v>
      </c>
      <c r="I5102" s="8"/>
      <c r="J5102" s="8"/>
      <c r="K5102" s="8"/>
      <c r="L5102" s="8" t="s">
        <v>19005</v>
      </c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  <c r="AY5102" s="8"/>
      <c r="AZ5102" s="8"/>
      <c r="BA5102" s="8"/>
      <c r="BB5102" s="8"/>
      <c r="BC5102" s="8"/>
      <c r="BD5102" s="8"/>
      <c r="BE5102" s="8"/>
      <c r="BF5102" s="8"/>
      <c r="BG5102" s="8"/>
      <c r="BH5102" s="8"/>
      <c r="BI5102" s="8"/>
      <c r="BJ5102" s="8"/>
      <c r="BK5102" s="8"/>
      <c r="BL5102" s="8"/>
      <c r="BM5102" s="8"/>
      <c r="BN5102" s="8"/>
      <c r="BO5102" s="8"/>
      <c r="BP5102" s="8"/>
      <c r="BQ5102" s="8"/>
      <c r="BR5102" s="8"/>
      <c r="BS5102" s="8"/>
      <c r="BT5102" s="8"/>
      <c r="BU5102" s="8"/>
      <c r="BV5102" s="8"/>
      <c r="BW5102" s="8"/>
      <c r="BX5102" s="8"/>
      <c r="BY5102" s="8"/>
    </row>
    <row r="5103" spans="1:77" x14ac:dyDescent="0.2">
      <c r="A5103" s="8" t="s">
        <v>19006</v>
      </c>
      <c r="B5103" s="5"/>
      <c r="C5103" s="8" t="s">
        <v>19007</v>
      </c>
      <c r="D5103" s="5"/>
      <c r="E5103" s="8" t="s">
        <v>18997</v>
      </c>
      <c r="F5103" s="5" t="s">
        <v>826</v>
      </c>
      <c r="G5103" s="8" t="s">
        <v>15729</v>
      </c>
      <c r="H5103" s="8" t="s">
        <v>2326</v>
      </c>
      <c r="I5103" s="8"/>
      <c r="J5103" s="8"/>
      <c r="K5103" s="8"/>
      <c r="L5103" s="8" t="s">
        <v>19008</v>
      </c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  <c r="AY5103" s="8"/>
      <c r="AZ5103" s="8"/>
      <c r="BA5103" s="8"/>
      <c r="BB5103" s="8"/>
      <c r="BC5103" s="8"/>
      <c r="BD5103" s="8"/>
      <c r="BE5103" s="8"/>
      <c r="BF5103" s="8"/>
      <c r="BG5103" s="8"/>
      <c r="BH5103" s="8"/>
      <c r="BI5103" s="8"/>
      <c r="BJ5103" s="8"/>
      <c r="BK5103" s="8"/>
      <c r="BL5103" s="8"/>
      <c r="BM5103" s="8"/>
      <c r="BN5103" s="8"/>
      <c r="BO5103" s="8"/>
      <c r="BP5103" s="8"/>
      <c r="BQ5103" s="8"/>
      <c r="BR5103" s="8"/>
      <c r="BS5103" s="8"/>
      <c r="BT5103" s="8"/>
      <c r="BU5103" s="8"/>
      <c r="BV5103" s="8"/>
      <c r="BW5103" s="8"/>
      <c r="BX5103" s="8"/>
      <c r="BY5103" s="8"/>
    </row>
    <row r="5104" spans="1:77" x14ac:dyDescent="0.2">
      <c r="A5104" s="8" t="s">
        <v>19009</v>
      </c>
      <c r="B5104" s="5"/>
      <c r="C5104" s="8" t="s">
        <v>19010</v>
      </c>
      <c r="D5104" s="5"/>
      <c r="E5104" s="8" t="s">
        <v>19011</v>
      </c>
      <c r="F5104" s="5" t="s">
        <v>826</v>
      </c>
      <c r="G5104" s="8" t="s">
        <v>15729</v>
      </c>
      <c r="H5104" s="8" t="s">
        <v>2326</v>
      </c>
      <c r="I5104" s="8"/>
      <c r="J5104" s="8"/>
      <c r="K5104" s="8"/>
      <c r="L5104" s="8" t="s">
        <v>19012</v>
      </c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  <c r="AY5104" s="8"/>
      <c r="AZ5104" s="8"/>
      <c r="BA5104" s="8"/>
      <c r="BB5104" s="8"/>
      <c r="BC5104" s="8"/>
      <c r="BD5104" s="8"/>
      <c r="BE5104" s="8"/>
      <c r="BF5104" s="8"/>
      <c r="BG5104" s="8"/>
      <c r="BH5104" s="8"/>
      <c r="BI5104" s="8"/>
      <c r="BJ5104" s="8"/>
      <c r="BK5104" s="8"/>
      <c r="BL5104" s="8"/>
      <c r="BM5104" s="8"/>
      <c r="BN5104" s="8"/>
      <c r="BO5104" s="8"/>
      <c r="BP5104" s="8"/>
      <c r="BQ5104" s="8"/>
      <c r="BR5104" s="8"/>
      <c r="BS5104" s="8"/>
      <c r="BT5104" s="8"/>
      <c r="BU5104" s="8"/>
      <c r="BV5104" s="8"/>
      <c r="BW5104" s="8"/>
      <c r="BX5104" s="8"/>
      <c r="BY5104" s="8"/>
    </row>
    <row r="5105" spans="1:77" x14ac:dyDescent="0.2">
      <c r="A5105" s="8" t="s">
        <v>19013</v>
      </c>
      <c r="B5105" s="5"/>
      <c r="C5105" s="8" t="s">
        <v>19014</v>
      </c>
      <c r="D5105" s="5"/>
      <c r="E5105" s="8"/>
      <c r="F5105" s="5" t="s">
        <v>826</v>
      </c>
      <c r="G5105" s="8" t="s">
        <v>15729</v>
      </c>
      <c r="H5105" s="8" t="s">
        <v>2326</v>
      </c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  <c r="AY5105" s="8"/>
      <c r="AZ5105" s="8"/>
      <c r="BA5105" s="8"/>
      <c r="BB5105" s="8"/>
      <c r="BC5105" s="8"/>
      <c r="BD5105" s="8"/>
      <c r="BE5105" s="8"/>
      <c r="BF5105" s="8"/>
      <c r="BG5105" s="8"/>
      <c r="BH5105" s="8"/>
      <c r="BI5105" s="8"/>
      <c r="BJ5105" s="8"/>
      <c r="BK5105" s="8"/>
      <c r="BL5105" s="8"/>
      <c r="BM5105" s="8"/>
      <c r="BN5105" s="8"/>
      <c r="BO5105" s="8"/>
      <c r="BP5105" s="8"/>
      <c r="BQ5105" s="8"/>
      <c r="BR5105" s="8"/>
      <c r="BS5105" s="8"/>
      <c r="BT5105" s="8"/>
      <c r="BU5105" s="8"/>
      <c r="BV5105" s="8"/>
      <c r="BW5105" s="8"/>
      <c r="BX5105" s="8"/>
      <c r="BY5105" s="8"/>
    </row>
    <row r="5106" spans="1:77" x14ac:dyDescent="0.2">
      <c r="A5106" s="8" t="s">
        <v>19015</v>
      </c>
      <c r="B5106" s="5"/>
      <c r="C5106" s="8" t="s">
        <v>19016</v>
      </c>
      <c r="D5106" s="5" t="s">
        <v>16409</v>
      </c>
      <c r="E5106" s="8" t="s">
        <v>16410</v>
      </c>
      <c r="F5106" s="5" t="s">
        <v>826</v>
      </c>
      <c r="G5106" s="8" t="s">
        <v>15729</v>
      </c>
      <c r="H5106" s="8" t="s">
        <v>2326</v>
      </c>
      <c r="I5106" s="8" t="s">
        <v>19017</v>
      </c>
      <c r="J5106" s="8"/>
      <c r="K5106" s="8"/>
      <c r="L5106" s="8"/>
      <c r="M5106" s="8" t="s">
        <v>19018</v>
      </c>
      <c r="N5106" s="8" t="s">
        <v>16413</v>
      </c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  <c r="AY5106" s="8"/>
      <c r="AZ5106" s="8"/>
      <c r="BA5106" s="8"/>
      <c r="BB5106" s="8"/>
      <c r="BC5106" s="8"/>
      <c r="BD5106" s="8"/>
      <c r="BE5106" s="8"/>
      <c r="BF5106" s="8"/>
      <c r="BG5106" s="8"/>
      <c r="BH5106" s="8"/>
      <c r="BI5106" s="8"/>
      <c r="BJ5106" s="8"/>
      <c r="BK5106" s="8"/>
      <c r="BL5106" s="8"/>
      <c r="BM5106" s="8"/>
      <c r="BN5106" s="8"/>
      <c r="BO5106" s="8"/>
      <c r="BP5106" s="8"/>
      <c r="BQ5106" s="8"/>
      <c r="BR5106" s="8"/>
      <c r="BS5106" s="8"/>
      <c r="BT5106" s="8"/>
      <c r="BU5106" s="8"/>
      <c r="BV5106" s="8"/>
      <c r="BW5106" s="8"/>
      <c r="BX5106" s="8"/>
      <c r="BY5106" s="8"/>
    </row>
    <row r="5107" spans="1:77" x14ac:dyDescent="0.2">
      <c r="A5107" s="8" t="s">
        <v>19019</v>
      </c>
      <c r="B5107" s="5"/>
      <c r="C5107" s="8" t="s">
        <v>19020</v>
      </c>
      <c r="D5107" s="5"/>
      <c r="E5107" s="8" t="s">
        <v>18744</v>
      </c>
      <c r="F5107" s="5" t="s">
        <v>826</v>
      </c>
      <c r="G5107" s="8" t="s">
        <v>15729</v>
      </c>
      <c r="H5107" s="8" t="s">
        <v>2326</v>
      </c>
      <c r="I5107" s="8"/>
      <c r="J5107" s="8"/>
      <c r="K5107" s="8"/>
      <c r="L5107" s="8"/>
      <c r="M5107" s="8" t="s">
        <v>19021</v>
      </c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  <c r="AY5107" s="8"/>
      <c r="AZ5107" s="8"/>
      <c r="BA5107" s="8"/>
      <c r="BB5107" s="8"/>
      <c r="BC5107" s="8"/>
      <c r="BD5107" s="8"/>
      <c r="BE5107" s="8"/>
      <c r="BF5107" s="8"/>
      <c r="BG5107" s="8"/>
      <c r="BH5107" s="8"/>
      <c r="BI5107" s="8"/>
      <c r="BJ5107" s="8"/>
      <c r="BK5107" s="8"/>
      <c r="BL5107" s="8"/>
      <c r="BM5107" s="8"/>
      <c r="BN5107" s="8"/>
      <c r="BO5107" s="8"/>
      <c r="BP5107" s="8"/>
      <c r="BQ5107" s="8"/>
      <c r="BR5107" s="8"/>
      <c r="BS5107" s="8"/>
      <c r="BT5107" s="8"/>
      <c r="BU5107" s="8"/>
      <c r="BV5107" s="8"/>
      <c r="BW5107" s="8"/>
      <c r="BX5107" s="8"/>
      <c r="BY5107" s="8"/>
    </row>
    <row r="5108" spans="1:77" x14ac:dyDescent="0.2">
      <c r="A5108" s="8" t="s">
        <v>19022</v>
      </c>
      <c r="B5108" s="5"/>
      <c r="C5108" s="8" t="s">
        <v>19023</v>
      </c>
      <c r="D5108" s="5"/>
      <c r="E5108" s="8" t="s">
        <v>19024</v>
      </c>
      <c r="F5108" s="5" t="s">
        <v>826</v>
      </c>
      <c r="G5108" s="8" t="s">
        <v>15729</v>
      </c>
      <c r="H5108" s="8" t="s">
        <v>2326</v>
      </c>
      <c r="I5108" s="8"/>
      <c r="J5108" s="8"/>
      <c r="K5108" s="8"/>
      <c r="L5108" s="8" t="s">
        <v>19025</v>
      </c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  <c r="AY5108" s="8"/>
      <c r="AZ5108" s="8"/>
      <c r="BA5108" s="8"/>
      <c r="BB5108" s="8"/>
      <c r="BC5108" s="8"/>
      <c r="BD5108" s="8"/>
      <c r="BE5108" s="8"/>
      <c r="BF5108" s="8"/>
      <c r="BG5108" s="8"/>
      <c r="BH5108" s="8"/>
      <c r="BI5108" s="8"/>
      <c r="BJ5108" s="8"/>
      <c r="BK5108" s="8"/>
      <c r="BL5108" s="8"/>
      <c r="BM5108" s="8"/>
      <c r="BN5108" s="8"/>
      <c r="BO5108" s="8"/>
      <c r="BP5108" s="8"/>
      <c r="BQ5108" s="8"/>
      <c r="BR5108" s="8"/>
      <c r="BS5108" s="8"/>
      <c r="BT5108" s="8"/>
      <c r="BU5108" s="8"/>
      <c r="BV5108" s="8"/>
      <c r="BW5108" s="8"/>
      <c r="BX5108" s="8"/>
      <c r="BY5108" s="8"/>
    </row>
    <row r="5109" spans="1:77" x14ac:dyDescent="0.2">
      <c r="A5109" s="8" t="s">
        <v>19026</v>
      </c>
      <c r="B5109" s="5"/>
      <c r="C5109" s="8" t="s">
        <v>19027</v>
      </c>
      <c r="D5109" s="5"/>
      <c r="E5109" s="8"/>
      <c r="F5109" s="5" t="s">
        <v>826</v>
      </c>
      <c r="G5109" s="8" t="s">
        <v>15729</v>
      </c>
      <c r="H5109" s="8" t="s">
        <v>2326</v>
      </c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  <c r="AY5109" s="8"/>
      <c r="AZ5109" s="8"/>
      <c r="BA5109" s="8"/>
      <c r="BB5109" s="8"/>
      <c r="BC5109" s="8"/>
      <c r="BD5109" s="8"/>
      <c r="BE5109" s="8"/>
      <c r="BF5109" s="8"/>
      <c r="BG5109" s="8"/>
      <c r="BH5109" s="8"/>
      <c r="BI5109" s="8"/>
      <c r="BJ5109" s="8"/>
      <c r="BK5109" s="8"/>
      <c r="BL5109" s="8"/>
      <c r="BM5109" s="8"/>
      <c r="BN5109" s="8"/>
      <c r="BO5109" s="8"/>
      <c r="BP5109" s="8"/>
      <c r="BQ5109" s="8"/>
      <c r="BR5109" s="8"/>
      <c r="BS5109" s="8"/>
      <c r="BT5109" s="8"/>
      <c r="BU5109" s="8"/>
      <c r="BV5109" s="8"/>
      <c r="BW5109" s="8"/>
      <c r="BX5109" s="8"/>
      <c r="BY5109" s="8"/>
    </row>
    <row r="5110" spans="1:77" x14ac:dyDescent="0.2">
      <c r="A5110" s="8" t="s">
        <v>19028</v>
      </c>
      <c r="B5110" s="5"/>
      <c r="C5110" s="8" t="s">
        <v>19029</v>
      </c>
      <c r="D5110" s="5"/>
      <c r="E5110" s="8"/>
      <c r="F5110" s="5" t="s">
        <v>826</v>
      </c>
      <c r="G5110" s="8" t="s">
        <v>15729</v>
      </c>
      <c r="H5110" s="8" t="s">
        <v>2326</v>
      </c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  <c r="AY5110" s="8"/>
      <c r="AZ5110" s="8"/>
      <c r="BA5110" s="8"/>
      <c r="BB5110" s="8"/>
      <c r="BC5110" s="8"/>
      <c r="BD5110" s="8"/>
      <c r="BE5110" s="8"/>
      <c r="BF5110" s="8"/>
      <c r="BG5110" s="8"/>
      <c r="BH5110" s="8"/>
      <c r="BI5110" s="8"/>
      <c r="BJ5110" s="8"/>
      <c r="BK5110" s="8"/>
      <c r="BL5110" s="8"/>
      <c r="BM5110" s="8"/>
      <c r="BN5110" s="8"/>
      <c r="BO5110" s="8"/>
      <c r="BP5110" s="8"/>
      <c r="BQ5110" s="8"/>
      <c r="BR5110" s="8"/>
      <c r="BS5110" s="8"/>
      <c r="BT5110" s="8"/>
      <c r="BU5110" s="8"/>
      <c r="BV5110" s="8"/>
      <c r="BW5110" s="8"/>
      <c r="BX5110" s="8"/>
      <c r="BY5110" s="8"/>
    </row>
    <row r="5111" spans="1:77" x14ac:dyDescent="0.2">
      <c r="A5111" s="8" t="s">
        <v>19030</v>
      </c>
      <c r="B5111" s="5"/>
      <c r="C5111" s="8" t="s">
        <v>19031</v>
      </c>
      <c r="D5111" s="5"/>
      <c r="E5111" s="8"/>
      <c r="F5111" s="5" t="s">
        <v>826</v>
      </c>
      <c r="G5111" s="8" t="s">
        <v>15729</v>
      </c>
      <c r="H5111" s="8" t="s">
        <v>2326</v>
      </c>
      <c r="I5111" s="8"/>
      <c r="J5111" s="8"/>
      <c r="K5111" s="8"/>
      <c r="L5111" s="8"/>
      <c r="M5111" s="8" t="s">
        <v>19032</v>
      </c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  <c r="AY5111" s="8"/>
      <c r="AZ5111" s="8"/>
      <c r="BA5111" s="8"/>
      <c r="BB5111" s="8"/>
      <c r="BC5111" s="8"/>
      <c r="BD5111" s="8"/>
      <c r="BE5111" s="8"/>
      <c r="BF5111" s="8"/>
      <c r="BG5111" s="8"/>
      <c r="BH5111" s="8"/>
      <c r="BI5111" s="8"/>
      <c r="BJ5111" s="8"/>
      <c r="BK5111" s="8"/>
      <c r="BL5111" s="8"/>
      <c r="BM5111" s="8"/>
      <c r="BN5111" s="8"/>
      <c r="BO5111" s="8"/>
      <c r="BP5111" s="8"/>
      <c r="BQ5111" s="8"/>
      <c r="BR5111" s="8"/>
      <c r="BS5111" s="8"/>
      <c r="BT5111" s="8"/>
      <c r="BU5111" s="8"/>
      <c r="BV5111" s="8"/>
      <c r="BW5111" s="8"/>
      <c r="BX5111" s="8"/>
      <c r="BY5111" s="8"/>
    </row>
    <row r="5112" spans="1:77" x14ac:dyDescent="0.2">
      <c r="A5112" s="8" t="s">
        <v>19033</v>
      </c>
      <c r="B5112" s="5"/>
      <c r="C5112" s="8" t="s">
        <v>19034</v>
      </c>
      <c r="D5112" s="5"/>
      <c r="E5112" s="8"/>
      <c r="F5112" s="5" t="s">
        <v>826</v>
      </c>
      <c r="G5112" s="8" t="s">
        <v>15729</v>
      </c>
      <c r="H5112" s="8" t="s">
        <v>2326</v>
      </c>
      <c r="I5112" s="8"/>
      <c r="J5112" s="8"/>
      <c r="K5112" s="8"/>
      <c r="L5112" s="8"/>
      <c r="M5112" s="8" t="s">
        <v>19035</v>
      </c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  <c r="AY5112" s="8"/>
      <c r="AZ5112" s="8"/>
      <c r="BA5112" s="8"/>
      <c r="BB5112" s="8"/>
      <c r="BC5112" s="8"/>
      <c r="BD5112" s="8"/>
      <c r="BE5112" s="8"/>
      <c r="BF5112" s="8"/>
      <c r="BG5112" s="8"/>
      <c r="BH5112" s="8"/>
      <c r="BI5112" s="8"/>
      <c r="BJ5112" s="8"/>
      <c r="BK5112" s="8"/>
      <c r="BL5112" s="8"/>
      <c r="BM5112" s="8"/>
      <c r="BN5112" s="8"/>
      <c r="BO5112" s="8"/>
      <c r="BP5112" s="8"/>
      <c r="BQ5112" s="8"/>
      <c r="BR5112" s="8"/>
      <c r="BS5112" s="8"/>
      <c r="BT5112" s="8"/>
      <c r="BU5112" s="8"/>
      <c r="BV5112" s="8"/>
      <c r="BW5112" s="8"/>
      <c r="BX5112" s="8"/>
      <c r="BY5112" s="8"/>
    </row>
    <row r="5113" spans="1:77" x14ac:dyDescent="0.2">
      <c r="A5113" s="8" t="s">
        <v>19036</v>
      </c>
      <c r="B5113" s="5"/>
      <c r="C5113" s="8" t="s">
        <v>19037</v>
      </c>
      <c r="D5113" s="5"/>
      <c r="E5113" s="8"/>
      <c r="F5113" s="5" t="s">
        <v>826</v>
      </c>
      <c r="G5113" s="8" t="s">
        <v>15729</v>
      </c>
      <c r="H5113" s="8" t="s">
        <v>2326</v>
      </c>
      <c r="I5113" s="8"/>
      <c r="J5113" s="8"/>
      <c r="K5113" s="8"/>
      <c r="L5113" s="8"/>
      <c r="M5113" s="8" t="s">
        <v>19038</v>
      </c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  <c r="AY5113" s="8"/>
      <c r="AZ5113" s="8"/>
      <c r="BA5113" s="8"/>
      <c r="BB5113" s="8"/>
      <c r="BC5113" s="8"/>
      <c r="BD5113" s="8"/>
      <c r="BE5113" s="8"/>
      <c r="BF5113" s="8"/>
      <c r="BG5113" s="8"/>
      <c r="BH5113" s="8"/>
      <c r="BI5113" s="8"/>
      <c r="BJ5113" s="8"/>
      <c r="BK5113" s="8"/>
      <c r="BL5113" s="8"/>
      <c r="BM5113" s="8"/>
      <c r="BN5113" s="8"/>
      <c r="BO5113" s="8"/>
      <c r="BP5113" s="8"/>
      <c r="BQ5113" s="8"/>
      <c r="BR5113" s="8"/>
      <c r="BS5113" s="8"/>
      <c r="BT5113" s="8"/>
      <c r="BU5113" s="8"/>
      <c r="BV5113" s="8"/>
      <c r="BW5113" s="8"/>
      <c r="BX5113" s="8"/>
      <c r="BY5113" s="8"/>
    </row>
    <row r="5114" spans="1:77" x14ac:dyDescent="0.2">
      <c r="A5114" s="8" t="s">
        <v>19039</v>
      </c>
      <c r="B5114" s="5"/>
      <c r="C5114" s="8" t="s">
        <v>19040</v>
      </c>
      <c r="D5114" s="5"/>
      <c r="E5114" s="8"/>
      <c r="F5114" s="5" t="s">
        <v>826</v>
      </c>
      <c r="G5114" s="8" t="s">
        <v>15729</v>
      </c>
      <c r="H5114" s="8" t="s">
        <v>2326</v>
      </c>
      <c r="I5114" s="8"/>
      <c r="J5114" s="8"/>
      <c r="K5114" s="8"/>
      <c r="L5114" s="8"/>
      <c r="M5114" s="8" t="s">
        <v>19041</v>
      </c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  <c r="AY5114" s="8"/>
      <c r="AZ5114" s="8"/>
      <c r="BA5114" s="8"/>
      <c r="BB5114" s="8"/>
      <c r="BC5114" s="8"/>
      <c r="BD5114" s="8"/>
      <c r="BE5114" s="8"/>
      <c r="BF5114" s="8"/>
      <c r="BG5114" s="8"/>
      <c r="BH5114" s="8"/>
      <c r="BI5114" s="8"/>
      <c r="BJ5114" s="8"/>
      <c r="BK5114" s="8"/>
      <c r="BL5114" s="8"/>
      <c r="BM5114" s="8"/>
      <c r="BN5114" s="8"/>
      <c r="BO5114" s="8"/>
      <c r="BP5114" s="8"/>
      <c r="BQ5114" s="8"/>
      <c r="BR5114" s="8"/>
      <c r="BS5114" s="8"/>
      <c r="BT5114" s="8"/>
      <c r="BU5114" s="8"/>
      <c r="BV5114" s="8"/>
      <c r="BW5114" s="8"/>
      <c r="BX5114" s="8"/>
      <c r="BY5114" s="8"/>
    </row>
    <row r="5115" spans="1:77" x14ac:dyDescent="0.2">
      <c r="A5115" s="8" t="s">
        <v>19042</v>
      </c>
      <c r="B5115" s="5"/>
      <c r="C5115" s="8" t="s">
        <v>19043</v>
      </c>
      <c r="D5115" s="5"/>
      <c r="E5115" s="8"/>
      <c r="F5115" s="5" t="s">
        <v>826</v>
      </c>
      <c r="G5115" s="8" t="s">
        <v>15729</v>
      </c>
      <c r="H5115" s="8" t="s">
        <v>2326</v>
      </c>
      <c r="I5115" s="8"/>
      <c r="J5115" s="8"/>
      <c r="K5115" s="8"/>
      <c r="L5115" s="8"/>
      <c r="M5115" s="8" t="s">
        <v>19044</v>
      </c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  <c r="AY5115" s="8"/>
      <c r="AZ5115" s="8"/>
      <c r="BA5115" s="8"/>
      <c r="BB5115" s="8"/>
      <c r="BC5115" s="8"/>
      <c r="BD5115" s="8"/>
      <c r="BE5115" s="8"/>
      <c r="BF5115" s="8"/>
      <c r="BG5115" s="8"/>
      <c r="BH5115" s="8"/>
      <c r="BI5115" s="8"/>
      <c r="BJ5115" s="8"/>
      <c r="BK5115" s="8"/>
      <c r="BL5115" s="8"/>
      <c r="BM5115" s="8"/>
      <c r="BN5115" s="8"/>
      <c r="BO5115" s="8"/>
      <c r="BP5115" s="8"/>
      <c r="BQ5115" s="8"/>
      <c r="BR5115" s="8"/>
      <c r="BS5115" s="8"/>
      <c r="BT5115" s="8"/>
      <c r="BU5115" s="8"/>
      <c r="BV5115" s="8"/>
      <c r="BW5115" s="8"/>
      <c r="BX5115" s="8"/>
      <c r="BY5115" s="8"/>
    </row>
    <row r="5116" spans="1:77" x14ac:dyDescent="0.2">
      <c r="A5116" s="8" t="s">
        <v>19045</v>
      </c>
      <c r="B5116" s="5"/>
      <c r="C5116" s="8" t="s">
        <v>19046</v>
      </c>
      <c r="D5116" s="5"/>
      <c r="E5116" s="8"/>
      <c r="F5116" s="5" t="s">
        <v>826</v>
      </c>
      <c r="G5116" s="8" t="s">
        <v>15729</v>
      </c>
      <c r="H5116" s="8" t="s">
        <v>2326</v>
      </c>
      <c r="I5116" s="8"/>
      <c r="J5116" s="8"/>
      <c r="K5116" s="8"/>
      <c r="L5116" s="8"/>
      <c r="M5116" s="8" t="s">
        <v>19047</v>
      </c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  <c r="AY5116" s="8"/>
      <c r="AZ5116" s="8"/>
      <c r="BA5116" s="8"/>
      <c r="BB5116" s="8"/>
      <c r="BC5116" s="8"/>
      <c r="BD5116" s="8"/>
      <c r="BE5116" s="8"/>
      <c r="BF5116" s="8"/>
      <c r="BG5116" s="8"/>
      <c r="BH5116" s="8"/>
      <c r="BI5116" s="8"/>
      <c r="BJ5116" s="8"/>
      <c r="BK5116" s="8"/>
      <c r="BL5116" s="8"/>
      <c r="BM5116" s="8"/>
      <c r="BN5116" s="8"/>
      <c r="BO5116" s="8"/>
      <c r="BP5116" s="8"/>
      <c r="BQ5116" s="8"/>
      <c r="BR5116" s="8"/>
      <c r="BS5116" s="8"/>
      <c r="BT5116" s="8"/>
      <c r="BU5116" s="8"/>
      <c r="BV5116" s="8"/>
      <c r="BW5116" s="8"/>
      <c r="BX5116" s="8"/>
      <c r="BY5116" s="8"/>
    </row>
    <row r="5117" spans="1:77" x14ac:dyDescent="0.2">
      <c r="A5117" s="8" t="s">
        <v>19048</v>
      </c>
      <c r="B5117" s="5"/>
      <c r="C5117" s="8" t="s">
        <v>19049</v>
      </c>
      <c r="D5117" s="5"/>
      <c r="E5117" s="8" t="s">
        <v>16200</v>
      </c>
      <c r="F5117" s="5" t="s">
        <v>826</v>
      </c>
      <c r="G5117" s="8" t="s">
        <v>15729</v>
      </c>
      <c r="H5117" s="8" t="s">
        <v>2326</v>
      </c>
      <c r="I5117" s="8"/>
      <c r="J5117" s="8"/>
      <c r="K5117" s="8"/>
      <c r="L5117" s="8"/>
      <c r="M5117" s="8" t="s">
        <v>19050</v>
      </c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  <c r="AY5117" s="8"/>
      <c r="AZ5117" s="8"/>
      <c r="BA5117" s="8"/>
      <c r="BB5117" s="8"/>
      <c r="BC5117" s="8"/>
      <c r="BD5117" s="8"/>
      <c r="BE5117" s="8"/>
      <c r="BF5117" s="8"/>
      <c r="BG5117" s="8"/>
      <c r="BH5117" s="8"/>
      <c r="BI5117" s="8"/>
      <c r="BJ5117" s="8"/>
      <c r="BK5117" s="8"/>
      <c r="BL5117" s="8"/>
      <c r="BM5117" s="8"/>
      <c r="BN5117" s="8"/>
      <c r="BO5117" s="8"/>
      <c r="BP5117" s="8"/>
      <c r="BQ5117" s="8"/>
      <c r="BR5117" s="8"/>
      <c r="BS5117" s="8"/>
      <c r="BT5117" s="8"/>
      <c r="BU5117" s="8"/>
      <c r="BV5117" s="8"/>
      <c r="BW5117" s="8"/>
      <c r="BX5117" s="8"/>
      <c r="BY5117" s="8"/>
    </row>
    <row r="5118" spans="1:77" x14ac:dyDescent="0.2">
      <c r="A5118" s="8" t="s">
        <v>19051</v>
      </c>
      <c r="B5118" s="5"/>
      <c r="C5118" s="8" t="s">
        <v>19052</v>
      </c>
      <c r="D5118" s="8"/>
      <c r="E5118" s="8"/>
      <c r="F5118" s="5" t="s">
        <v>826</v>
      </c>
      <c r="G5118" s="8" t="s">
        <v>15729</v>
      </c>
      <c r="H5118" s="8" t="s">
        <v>2326</v>
      </c>
      <c r="I5118" s="8"/>
      <c r="J5118" s="8"/>
      <c r="K5118" s="8"/>
      <c r="L5118" s="8"/>
      <c r="M5118" s="8" t="s">
        <v>19053</v>
      </c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  <c r="AY5118" s="8"/>
      <c r="AZ5118" s="8"/>
      <c r="BA5118" s="8"/>
      <c r="BB5118" s="8"/>
      <c r="BC5118" s="8"/>
      <c r="BD5118" s="8"/>
      <c r="BE5118" s="8"/>
      <c r="BF5118" s="8"/>
      <c r="BG5118" s="8"/>
      <c r="BH5118" s="8"/>
      <c r="BI5118" s="8"/>
      <c r="BJ5118" s="8"/>
      <c r="BK5118" s="8"/>
      <c r="BL5118" s="8"/>
      <c r="BM5118" s="8"/>
      <c r="BN5118" s="8"/>
      <c r="BO5118" s="8"/>
      <c r="BP5118" s="8"/>
      <c r="BQ5118" s="8"/>
      <c r="BR5118" s="8"/>
      <c r="BS5118" s="8"/>
      <c r="BT5118" s="8"/>
      <c r="BU5118" s="8"/>
      <c r="BV5118" s="8"/>
      <c r="BW5118" s="8"/>
      <c r="BX5118" s="8"/>
      <c r="BY5118" s="8"/>
    </row>
    <row r="5119" spans="1:77" x14ac:dyDescent="0.2">
      <c r="A5119" s="8" t="s">
        <v>19054</v>
      </c>
      <c r="B5119" s="5"/>
      <c r="C5119" s="8" t="s">
        <v>19055</v>
      </c>
      <c r="D5119" s="5"/>
      <c r="E5119" s="8"/>
      <c r="F5119" s="5" t="s">
        <v>826</v>
      </c>
      <c r="G5119" s="8" t="s">
        <v>15729</v>
      </c>
      <c r="H5119" s="8" t="s">
        <v>2326</v>
      </c>
      <c r="I5119" s="8"/>
      <c r="J5119" s="8"/>
      <c r="K5119" s="8"/>
      <c r="L5119" s="8"/>
      <c r="M5119" s="8" t="s">
        <v>19056</v>
      </c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  <c r="AY5119" s="8"/>
      <c r="AZ5119" s="8"/>
      <c r="BA5119" s="8"/>
      <c r="BB5119" s="8"/>
      <c r="BC5119" s="8"/>
      <c r="BD5119" s="8"/>
      <c r="BE5119" s="8"/>
      <c r="BF5119" s="8"/>
      <c r="BG5119" s="8"/>
      <c r="BH5119" s="8"/>
      <c r="BI5119" s="8"/>
      <c r="BJ5119" s="8"/>
      <c r="BK5119" s="8"/>
      <c r="BL5119" s="8"/>
      <c r="BM5119" s="8"/>
      <c r="BN5119" s="8"/>
      <c r="BO5119" s="8"/>
      <c r="BP5119" s="8"/>
      <c r="BQ5119" s="8"/>
      <c r="BR5119" s="8"/>
      <c r="BS5119" s="8"/>
      <c r="BT5119" s="8"/>
      <c r="BU5119" s="8"/>
      <c r="BV5119" s="8"/>
      <c r="BW5119" s="8"/>
      <c r="BX5119" s="8"/>
      <c r="BY5119" s="8"/>
    </row>
    <row r="5120" spans="1:77" x14ac:dyDescent="0.2">
      <c r="A5120" s="8" t="s">
        <v>19057</v>
      </c>
      <c r="B5120" s="5"/>
      <c r="C5120" s="8" t="s">
        <v>19058</v>
      </c>
      <c r="D5120" s="8"/>
      <c r="E5120" s="8"/>
      <c r="F5120" s="5" t="s">
        <v>826</v>
      </c>
      <c r="G5120" s="8" t="s">
        <v>15729</v>
      </c>
      <c r="H5120" s="8" t="s">
        <v>2326</v>
      </c>
      <c r="I5120" s="8"/>
      <c r="J5120" s="8"/>
      <c r="K5120" s="8"/>
      <c r="L5120" s="8"/>
      <c r="M5120" s="8" t="s">
        <v>19059</v>
      </c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  <c r="AY5120" s="8"/>
      <c r="AZ5120" s="8"/>
      <c r="BA5120" s="8"/>
      <c r="BB5120" s="8"/>
      <c r="BC5120" s="8"/>
      <c r="BD5120" s="8"/>
      <c r="BE5120" s="8"/>
      <c r="BF5120" s="8"/>
      <c r="BG5120" s="8"/>
      <c r="BH5120" s="8"/>
      <c r="BI5120" s="8"/>
      <c r="BJ5120" s="8"/>
      <c r="BK5120" s="8"/>
      <c r="BL5120" s="8"/>
      <c r="BM5120" s="8"/>
      <c r="BN5120" s="8"/>
      <c r="BO5120" s="8"/>
      <c r="BP5120" s="8"/>
      <c r="BQ5120" s="8"/>
      <c r="BR5120" s="8"/>
      <c r="BS5120" s="8"/>
      <c r="BT5120" s="8"/>
      <c r="BU5120" s="8"/>
      <c r="BV5120" s="8"/>
      <c r="BW5120" s="8"/>
      <c r="BX5120" s="8"/>
      <c r="BY5120" s="8"/>
    </row>
    <row r="5121" spans="1:77" x14ac:dyDescent="0.2">
      <c r="A5121" s="8" t="s">
        <v>19060</v>
      </c>
      <c r="B5121" s="5"/>
      <c r="C5121" s="8" t="s">
        <v>19061</v>
      </c>
      <c r="D5121" s="8"/>
      <c r="E5121" s="8"/>
      <c r="F5121" s="5" t="s">
        <v>826</v>
      </c>
      <c r="G5121" s="8" t="s">
        <v>15729</v>
      </c>
      <c r="H5121" s="8" t="s">
        <v>2326</v>
      </c>
      <c r="I5121" s="8"/>
      <c r="J5121" s="8"/>
      <c r="K5121" s="8"/>
      <c r="L5121" s="8"/>
      <c r="M5121" s="8" t="s">
        <v>19062</v>
      </c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  <c r="AY5121" s="8"/>
      <c r="AZ5121" s="8"/>
      <c r="BA5121" s="8"/>
      <c r="BB5121" s="8"/>
      <c r="BC5121" s="8"/>
      <c r="BD5121" s="8"/>
      <c r="BE5121" s="8"/>
      <c r="BF5121" s="8"/>
      <c r="BG5121" s="8"/>
      <c r="BH5121" s="8"/>
      <c r="BI5121" s="8"/>
      <c r="BJ5121" s="8"/>
      <c r="BK5121" s="8"/>
      <c r="BL5121" s="8"/>
      <c r="BM5121" s="8"/>
      <c r="BN5121" s="8"/>
      <c r="BO5121" s="8"/>
      <c r="BP5121" s="8"/>
      <c r="BQ5121" s="8"/>
      <c r="BR5121" s="8"/>
      <c r="BS5121" s="8"/>
      <c r="BT5121" s="8"/>
      <c r="BU5121" s="8"/>
      <c r="BV5121" s="8"/>
      <c r="BW5121" s="8"/>
      <c r="BX5121" s="8"/>
      <c r="BY5121" s="8"/>
    </row>
    <row r="5122" spans="1:77" x14ac:dyDescent="0.2">
      <c r="A5122" s="8" t="s">
        <v>19063</v>
      </c>
      <c r="B5122" s="5"/>
      <c r="C5122" s="8" t="s">
        <v>19064</v>
      </c>
      <c r="D5122" s="5"/>
      <c r="E5122" s="8" t="s">
        <v>19065</v>
      </c>
      <c r="F5122" s="5" t="s">
        <v>826</v>
      </c>
      <c r="G5122" s="8" t="s">
        <v>15729</v>
      </c>
      <c r="H5122" s="8" t="s">
        <v>2326</v>
      </c>
      <c r="I5122" s="8"/>
      <c r="J5122" s="8"/>
      <c r="K5122" s="8"/>
      <c r="L5122" s="8"/>
      <c r="M5122" s="8" t="s">
        <v>19066</v>
      </c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  <c r="AY5122" s="8"/>
      <c r="AZ5122" s="8"/>
      <c r="BA5122" s="8"/>
      <c r="BB5122" s="8"/>
      <c r="BC5122" s="8"/>
      <c r="BD5122" s="8"/>
      <c r="BE5122" s="8"/>
      <c r="BF5122" s="8"/>
      <c r="BG5122" s="8"/>
      <c r="BH5122" s="8"/>
      <c r="BI5122" s="8"/>
      <c r="BJ5122" s="8"/>
      <c r="BK5122" s="8"/>
      <c r="BL5122" s="8"/>
      <c r="BM5122" s="8"/>
      <c r="BN5122" s="8"/>
      <c r="BO5122" s="8"/>
      <c r="BP5122" s="8"/>
      <c r="BQ5122" s="8"/>
      <c r="BR5122" s="8"/>
      <c r="BS5122" s="8"/>
      <c r="BT5122" s="8"/>
      <c r="BU5122" s="8"/>
      <c r="BV5122" s="8"/>
      <c r="BW5122" s="8"/>
      <c r="BX5122" s="8"/>
      <c r="BY5122" s="8"/>
    </row>
    <row r="5123" spans="1:77" x14ac:dyDescent="0.2">
      <c r="A5123" s="8" t="s">
        <v>19067</v>
      </c>
      <c r="B5123" s="5"/>
      <c r="C5123" s="8" t="s">
        <v>19068</v>
      </c>
      <c r="D5123" s="5" t="s">
        <v>19069</v>
      </c>
      <c r="E5123" s="8" t="s">
        <v>19065</v>
      </c>
      <c r="F5123" s="5" t="s">
        <v>826</v>
      </c>
      <c r="G5123" s="8" t="s">
        <v>15729</v>
      </c>
      <c r="H5123" s="8" t="s">
        <v>2326</v>
      </c>
      <c r="I5123" s="8"/>
      <c r="J5123" s="8"/>
      <c r="K5123" s="8"/>
      <c r="L5123" s="8"/>
      <c r="M5123" s="8" t="s">
        <v>19070</v>
      </c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  <c r="AY5123" s="8"/>
      <c r="AZ5123" s="8"/>
      <c r="BA5123" s="8"/>
      <c r="BB5123" s="8"/>
      <c r="BC5123" s="8"/>
      <c r="BD5123" s="8"/>
      <c r="BE5123" s="8"/>
      <c r="BF5123" s="8"/>
      <c r="BG5123" s="8"/>
      <c r="BH5123" s="8"/>
      <c r="BI5123" s="8"/>
      <c r="BJ5123" s="8"/>
      <c r="BK5123" s="8"/>
      <c r="BL5123" s="8"/>
      <c r="BM5123" s="8"/>
      <c r="BN5123" s="8"/>
      <c r="BO5123" s="8"/>
      <c r="BP5123" s="8"/>
      <c r="BQ5123" s="8"/>
      <c r="BR5123" s="8"/>
      <c r="BS5123" s="8"/>
      <c r="BT5123" s="8"/>
      <c r="BU5123" s="8"/>
      <c r="BV5123" s="8"/>
      <c r="BW5123" s="8"/>
      <c r="BX5123" s="8"/>
      <c r="BY5123" s="8"/>
    </row>
    <row r="5124" spans="1:77" x14ac:dyDescent="0.2">
      <c r="A5124" s="8" t="s">
        <v>19071</v>
      </c>
      <c r="B5124" s="5"/>
      <c r="C5124" s="8" t="s">
        <v>19072</v>
      </c>
      <c r="D5124" s="5"/>
      <c r="E5124" s="8"/>
      <c r="F5124" s="5" t="s">
        <v>826</v>
      </c>
      <c r="G5124" s="8" t="s">
        <v>15729</v>
      </c>
      <c r="H5124" s="8" t="s">
        <v>2326</v>
      </c>
      <c r="I5124" s="8"/>
      <c r="J5124" s="8"/>
      <c r="K5124" s="8"/>
      <c r="L5124" s="8"/>
      <c r="M5124" s="8" t="s">
        <v>19073</v>
      </c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  <c r="AY5124" s="8"/>
      <c r="AZ5124" s="8"/>
      <c r="BA5124" s="8"/>
      <c r="BB5124" s="8"/>
      <c r="BC5124" s="8"/>
      <c r="BD5124" s="8"/>
      <c r="BE5124" s="8"/>
      <c r="BF5124" s="8"/>
      <c r="BG5124" s="8"/>
      <c r="BH5124" s="8"/>
      <c r="BI5124" s="8"/>
      <c r="BJ5124" s="8"/>
      <c r="BK5124" s="8"/>
      <c r="BL5124" s="8"/>
      <c r="BM5124" s="8"/>
      <c r="BN5124" s="8"/>
      <c r="BO5124" s="8"/>
      <c r="BP5124" s="8"/>
      <c r="BQ5124" s="8"/>
      <c r="BR5124" s="8"/>
      <c r="BS5124" s="8"/>
      <c r="BT5124" s="8"/>
      <c r="BU5124" s="8"/>
      <c r="BV5124" s="8"/>
      <c r="BW5124" s="8"/>
      <c r="BX5124" s="8"/>
      <c r="BY5124" s="8"/>
    </row>
    <row r="5125" spans="1:77" x14ac:dyDescent="0.2">
      <c r="A5125" s="8" t="s">
        <v>19074</v>
      </c>
      <c r="B5125" s="5"/>
      <c r="C5125" s="8" t="s">
        <v>19075</v>
      </c>
      <c r="D5125" s="5"/>
      <c r="E5125" s="8"/>
      <c r="F5125" s="5" t="s">
        <v>826</v>
      </c>
      <c r="G5125" s="8" t="s">
        <v>15729</v>
      </c>
      <c r="H5125" s="8" t="s">
        <v>2326</v>
      </c>
      <c r="I5125" s="8"/>
      <c r="J5125" s="8"/>
      <c r="K5125" s="8"/>
      <c r="L5125" s="8"/>
      <c r="M5125" s="8" t="s">
        <v>19076</v>
      </c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  <c r="AY5125" s="8"/>
      <c r="AZ5125" s="8"/>
      <c r="BA5125" s="8"/>
      <c r="BB5125" s="8"/>
      <c r="BC5125" s="8"/>
      <c r="BD5125" s="8"/>
      <c r="BE5125" s="8"/>
      <c r="BF5125" s="8"/>
      <c r="BG5125" s="8"/>
      <c r="BH5125" s="8"/>
      <c r="BI5125" s="8"/>
      <c r="BJ5125" s="8"/>
      <c r="BK5125" s="8"/>
      <c r="BL5125" s="8"/>
      <c r="BM5125" s="8"/>
      <c r="BN5125" s="8"/>
      <c r="BO5125" s="8"/>
      <c r="BP5125" s="8"/>
      <c r="BQ5125" s="8"/>
      <c r="BR5125" s="8"/>
      <c r="BS5125" s="8"/>
      <c r="BT5125" s="8"/>
      <c r="BU5125" s="8"/>
      <c r="BV5125" s="8"/>
      <c r="BW5125" s="8"/>
      <c r="BX5125" s="8"/>
      <c r="BY5125" s="8"/>
    </row>
    <row r="5126" spans="1:77" x14ac:dyDescent="0.2">
      <c r="A5126" s="8" t="s">
        <v>19077</v>
      </c>
      <c r="B5126" s="5"/>
      <c r="C5126" s="8" t="s">
        <v>19078</v>
      </c>
      <c r="D5126" s="5"/>
      <c r="E5126" s="8"/>
      <c r="F5126" s="5" t="s">
        <v>826</v>
      </c>
      <c r="G5126" s="8" t="s">
        <v>15729</v>
      </c>
      <c r="H5126" s="8" t="s">
        <v>2326</v>
      </c>
      <c r="I5126" s="8"/>
      <c r="J5126" s="8"/>
      <c r="K5126" s="8"/>
      <c r="L5126" s="8"/>
      <c r="M5126" s="8" t="s">
        <v>19079</v>
      </c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  <c r="AY5126" s="8"/>
      <c r="AZ5126" s="8"/>
      <c r="BA5126" s="8"/>
      <c r="BB5126" s="8"/>
      <c r="BC5126" s="8"/>
      <c r="BD5126" s="8"/>
      <c r="BE5126" s="8"/>
      <c r="BF5126" s="8"/>
      <c r="BG5126" s="8"/>
      <c r="BH5126" s="8"/>
      <c r="BI5126" s="8"/>
      <c r="BJ5126" s="8"/>
      <c r="BK5126" s="8"/>
      <c r="BL5126" s="8"/>
      <c r="BM5126" s="8"/>
      <c r="BN5126" s="8"/>
      <c r="BO5126" s="8"/>
      <c r="BP5126" s="8"/>
      <c r="BQ5126" s="8"/>
      <c r="BR5126" s="8"/>
      <c r="BS5126" s="8"/>
      <c r="BT5126" s="8"/>
      <c r="BU5126" s="8"/>
      <c r="BV5126" s="8"/>
      <c r="BW5126" s="8"/>
      <c r="BX5126" s="8"/>
      <c r="BY5126" s="8"/>
    </row>
    <row r="5127" spans="1:77" x14ac:dyDescent="0.2">
      <c r="A5127" s="8" t="s">
        <v>19080</v>
      </c>
      <c r="B5127" s="5"/>
      <c r="C5127" s="8" t="s">
        <v>19081</v>
      </c>
      <c r="D5127" s="5"/>
      <c r="E5127" s="8"/>
      <c r="F5127" s="5" t="s">
        <v>826</v>
      </c>
      <c r="G5127" s="8" t="s">
        <v>15729</v>
      </c>
      <c r="H5127" s="8" t="s">
        <v>2326</v>
      </c>
      <c r="I5127" s="8"/>
      <c r="J5127" s="8"/>
      <c r="K5127" s="8"/>
      <c r="L5127" s="8"/>
      <c r="M5127" s="8" t="s">
        <v>19082</v>
      </c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  <c r="AY5127" s="8"/>
      <c r="AZ5127" s="8"/>
      <c r="BA5127" s="8"/>
      <c r="BB5127" s="8"/>
      <c r="BC5127" s="8"/>
      <c r="BD5127" s="8"/>
      <c r="BE5127" s="8"/>
      <c r="BF5127" s="8"/>
      <c r="BG5127" s="8"/>
      <c r="BH5127" s="8"/>
      <c r="BI5127" s="8"/>
      <c r="BJ5127" s="8"/>
      <c r="BK5127" s="8"/>
      <c r="BL5127" s="8"/>
      <c r="BM5127" s="8"/>
      <c r="BN5127" s="8"/>
      <c r="BO5127" s="8"/>
      <c r="BP5127" s="8"/>
      <c r="BQ5127" s="8"/>
      <c r="BR5127" s="8"/>
      <c r="BS5127" s="8"/>
      <c r="BT5127" s="8"/>
      <c r="BU5127" s="8"/>
      <c r="BV5127" s="8"/>
      <c r="BW5127" s="8"/>
      <c r="BX5127" s="8"/>
      <c r="BY5127" s="8"/>
    </row>
    <row r="5128" spans="1:77" x14ac:dyDescent="0.2">
      <c r="A5128" s="8" t="s">
        <v>19083</v>
      </c>
      <c r="B5128" s="5"/>
      <c r="C5128" s="8" t="s">
        <v>19084</v>
      </c>
      <c r="D5128" s="5"/>
      <c r="E5128" s="8" t="s">
        <v>19085</v>
      </c>
      <c r="F5128" s="5" t="s">
        <v>826</v>
      </c>
      <c r="G5128" s="8" t="s">
        <v>15729</v>
      </c>
      <c r="H5128" s="8" t="s">
        <v>2326</v>
      </c>
      <c r="I5128" s="8" t="s">
        <v>19086</v>
      </c>
      <c r="J5128" s="8"/>
      <c r="K5128" s="8"/>
      <c r="L5128" s="8"/>
      <c r="M5128" s="8"/>
      <c r="N5128" s="8" t="s">
        <v>19087</v>
      </c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  <c r="AY5128" s="8"/>
      <c r="AZ5128" s="8"/>
      <c r="BA5128" s="8"/>
      <c r="BB5128" s="8"/>
      <c r="BC5128" s="8"/>
      <c r="BD5128" s="8"/>
      <c r="BE5128" s="8"/>
      <c r="BF5128" s="8"/>
      <c r="BG5128" s="8"/>
      <c r="BH5128" s="8"/>
      <c r="BI5128" s="8"/>
      <c r="BJ5128" s="8"/>
      <c r="BK5128" s="8"/>
      <c r="BL5128" s="8"/>
      <c r="BM5128" s="8"/>
      <c r="BN5128" s="8"/>
      <c r="BO5128" s="8"/>
      <c r="BP5128" s="8"/>
      <c r="BQ5128" s="8"/>
      <c r="BR5128" s="8"/>
      <c r="BS5128" s="8"/>
      <c r="BT5128" s="8"/>
      <c r="BU5128" s="8"/>
      <c r="BV5128" s="8"/>
      <c r="BW5128" s="8"/>
      <c r="BX5128" s="8"/>
      <c r="BY5128" s="8"/>
    </row>
    <row r="5129" spans="1:77" x14ac:dyDescent="0.2">
      <c r="A5129" s="8" t="s">
        <v>19088</v>
      </c>
      <c r="B5129" s="5"/>
      <c r="C5129" s="8" t="s">
        <v>19089</v>
      </c>
      <c r="D5129" s="5"/>
      <c r="E5129" s="8"/>
      <c r="F5129" s="5" t="s">
        <v>826</v>
      </c>
      <c r="G5129" s="8" t="s">
        <v>15729</v>
      </c>
      <c r="H5129" s="8" t="s">
        <v>2326</v>
      </c>
      <c r="I5129" s="8"/>
      <c r="J5129" s="8"/>
      <c r="K5129" s="8"/>
      <c r="L5129" s="8"/>
      <c r="M5129" s="8"/>
      <c r="N5129" s="8" t="s">
        <v>15814</v>
      </c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  <c r="AY5129" s="8"/>
      <c r="AZ5129" s="8"/>
      <c r="BA5129" s="8"/>
      <c r="BB5129" s="8"/>
      <c r="BC5129" s="8"/>
      <c r="BD5129" s="8"/>
      <c r="BE5129" s="8"/>
      <c r="BF5129" s="8"/>
      <c r="BG5129" s="8"/>
      <c r="BH5129" s="8"/>
      <c r="BI5129" s="8"/>
      <c r="BJ5129" s="8"/>
      <c r="BK5129" s="8"/>
      <c r="BL5129" s="8"/>
      <c r="BM5129" s="8"/>
      <c r="BN5129" s="8"/>
      <c r="BO5129" s="8"/>
      <c r="BP5129" s="8"/>
      <c r="BQ5129" s="8"/>
      <c r="BR5129" s="8"/>
      <c r="BS5129" s="8"/>
      <c r="BT5129" s="8"/>
      <c r="BU5129" s="8"/>
      <c r="BV5129" s="8"/>
      <c r="BW5129" s="8"/>
      <c r="BX5129" s="8"/>
      <c r="BY5129" s="8"/>
    </row>
    <row r="5130" spans="1:77" x14ac:dyDescent="0.2">
      <c r="A5130" s="8" t="s">
        <v>19090</v>
      </c>
      <c r="B5130" s="5"/>
      <c r="C5130" s="8" t="s">
        <v>19091</v>
      </c>
      <c r="D5130" s="5"/>
      <c r="E5130" s="8" t="s">
        <v>19092</v>
      </c>
      <c r="F5130" s="5" t="s">
        <v>826</v>
      </c>
      <c r="G5130" s="8" t="s">
        <v>15729</v>
      </c>
      <c r="H5130" s="8" t="s">
        <v>2326</v>
      </c>
      <c r="I5130" s="8"/>
      <c r="J5130" s="8"/>
      <c r="K5130" s="8"/>
      <c r="L5130" s="8"/>
      <c r="M5130" s="8" t="s">
        <v>19093</v>
      </c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  <c r="AY5130" s="8"/>
      <c r="AZ5130" s="8"/>
      <c r="BA5130" s="8"/>
      <c r="BB5130" s="8"/>
      <c r="BC5130" s="8"/>
      <c r="BD5130" s="8"/>
      <c r="BE5130" s="8"/>
      <c r="BF5130" s="8"/>
      <c r="BG5130" s="8"/>
      <c r="BH5130" s="8"/>
      <c r="BI5130" s="8"/>
      <c r="BJ5130" s="8"/>
      <c r="BK5130" s="8"/>
      <c r="BL5130" s="8"/>
      <c r="BM5130" s="8"/>
      <c r="BN5130" s="8"/>
      <c r="BO5130" s="8"/>
      <c r="BP5130" s="8"/>
      <c r="BQ5130" s="8"/>
      <c r="BR5130" s="8"/>
      <c r="BS5130" s="8"/>
      <c r="BT5130" s="8"/>
      <c r="BU5130" s="8"/>
      <c r="BV5130" s="8"/>
      <c r="BW5130" s="8"/>
      <c r="BX5130" s="8"/>
      <c r="BY5130" s="8"/>
    </row>
    <row r="5131" spans="1:77" x14ac:dyDescent="0.2">
      <c r="A5131" s="8" t="s">
        <v>19094</v>
      </c>
      <c r="B5131" s="5"/>
      <c r="C5131" s="8" t="s">
        <v>19095</v>
      </c>
      <c r="D5131" s="5"/>
      <c r="E5131" s="8" t="s">
        <v>19096</v>
      </c>
      <c r="F5131" s="5" t="s">
        <v>826</v>
      </c>
      <c r="G5131" s="8" t="s">
        <v>15729</v>
      </c>
      <c r="H5131" s="8" t="s">
        <v>2326</v>
      </c>
      <c r="I5131" s="8"/>
      <c r="J5131" s="8" t="s">
        <v>19097</v>
      </c>
      <c r="K5131" s="8"/>
      <c r="L5131" s="8"/>
      <c r="M5131" s="8" t="s">
        <v>722</v>
      </c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  <c r="AY5131" s="8"/>
      <c r="AZ5131" s="8"/>
      <c r="BA5131" s="8"/>
      <c r="BB5131" s="8"/>
      <c r="BC5131" s="8"/>
      <c r="BD5131" s="8"/>
      <c r="BE5131" s="8"/>
      <c r="BF5131" s="8"/>
      <c r="BG5131" s="8"/>
      <c r="BH5131" s="8"/>
      <c r="BI5131" s="8"/>
      <c r="BJ5131" s="8"/>
      <c r="BK5131" s="8"/>
      <c r="BL5131" s="8"/>
      <c r="BM5131" s="8"/>
      <c r="BN5131" s="8"/>
      <c r="BO5131" s="8"/>
      <c r="BP5131" s="8"/>
      <c r="BQ5131" s="8"/>
      <c r="BR5131" s="8"/>
      <c r="BS5131" s="8"/>
      <c r="BT5131" s="8"/>
      <c r="BU5131" s="8"/>
      <c r="BV5131" s="8"/>
      <c r="BW5131" s="8"/>
      <c r="BX5131" s="8"/>
      <c r="BY5131" s="8"/>
    </row>
    <row r="5132" spans="1:77" x14ac:dyDescent="0.2">
      <c r="A5132" s="8" t="s">
        <v>19098</v>
      </c>
      <c r="B5132" s="5"/>
      <c r="C5132" s="8" t="s">
        <v>19099</v>
      </c>
      <c r="D5132" s="5"/>
      <c r="E5132" s="8" t="s">
        <v>19100</v>
      </c>
      <c r="F5132" s="5" t="s">
        <v>826</v>
      </c>
      <c r="G5132" s="8" t="s">
        <v>15729</v>
      </c>
      <c r="H5132" s="8" t="s">
        <v>2326</v>
      </c>
      <c r="I5132" s="8"/>
      <c r="J5132" s="8" t="s">
        <v>19101</v>
      </c>
      <c r="K5132" s="8"/>
      <c r="L5132" s="8"/>
      <c r="M5132" s="8" t="s">
        <v>19102</v>
      </c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  <c r="AY5132" s="8"/>
      <c r="AZ5132" s="8"/>
      <c r="BA5132" s="8"/>
      <c r="BB5132" s="8"/>
      <c r="BC5132" s="8"/>
      <c r="BD5132" s="8"/>
      <c r="BE5132" s="8"/>
      <c r="BF5132" s="8"/>
      <c r="BG5132" s="8"/>
      <c r="BH5132" s="8"/>
      <c r="BI5132" s="8"/>
      <c r="BJ5132" s="8"/>
      <c r="BK5132" s="8"/>
      <c r="BL5132" s="8"/>
      <c r="BM5132" s="8"/>
      <c r="BN5132" s="8"/>
      <c r="BO5132" s="8"/>
      <c r="BP5132" s="8"/>
      <c r="BQ5132" s="8"/>
      <c r="BR5132" s="8"/>
      <c r="BS5132" s="8"/>
      <c r="BT5132" s="8"/>
      <c r="BU5132" s="8"/>
      <c r="BV5132" s="8"/>
      <c r="BW5132" s="8"/>
      <c r="BX5132" s="8"/>
      <c r="BY5132" s="8"/>
    </row>
    <row r="5133" spans="1:77" x14ac:dyDescent="0.2">
      <c r="A5133" s="8" t="s">
        <v>19103</v>
      </c>
      <c r="B5133" s="5"/>
      <c r="C5133" s="8" t="s">
        <v>19104</v>
      </c>
      <c r="D5133" s="5"/>
      <c r="E5133" s="8" t="s">
        <v>19105</v>
      </c>
      <c r="F5133" s="5" t="s">
        <v>826</v>
      </c>
      <c r="G5133" s="8" t="s">
        <v>15729</v>
      </c>
      <c r="H5133" s="8" t="s">
        <v>2326</v>
      </c>
      <c r="I5133" s="8"/>
      <c r="J5133" s="8"/>
      <c r="K5133" s="8"/>
      <c r="L5133" s="8"/>
      <c r="M5133" s="8" t="s">
        <v>19106</v>
      </c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  <c r="AY5133" s="8"/>
      <c r="AZ5133" s="8"/>
      <c r="BA5133" s="8"/>
      <c r="BB5133" s="8"/>
      <c r="BC5133" s="8"/>
      <c r="BD5133" s="8"/>
      <c r="BE5133" s="8"/>
      <c r="BF5133" s="8"/>
      <c r="BG5133" s="8"/>
      <c r="BH5133" s="8"/>
      <c r="BI5133" s="8"/>
      <c r="BJ5133" s="8"/>
      <c r="BK5133" s="8"/>
      <c r="BL5133" s="8"/>
      <c r="BM5133" s="8"/>
      <c r="BN5133" s="8"/>
      <c r="BO5133" s="8"/>
      <c r="BP5133" s="8"/>
      <c r="BQ5133" s="8"/>
      <c r="BR5133" s="8"/>
      <c r="BS5133" s="8"/>
      <c r="BT5133" s="8"/>
      <c r="BU5133" s="8"/>
      <c r="BV5133" s="8"/>
      <c r="BW5133" s="8"/>
      <c r="BX5133" s="8"/>
      <c r="BY5133" s="8"/>
    </row>
    <row r="5134" spans="1:77" x14ac:dyDescent="0.2">
      <c r="A5134" s="8" t="s">
        <v>19107</v>
      </c>
      <c r="B5134" s="5"/>
      <c r="C5134" s="8" t="s">
        <v>19108</v>
      </c>
      <c r="D5134" s="5"/>
      <c r="E5134" s="8" t="s">
        <v>19109</v>
      </c>
      <c r="F5134" s="5" t="s">
        <v>826</v>
      </c>
      <c r="G5134" s="8" t="s">
        <v>15729</v>
      </c>
      <c r="H5134" s="8" t="s">
        <v>2326</v>
      </c>
      <c r="I5134" s="8"/>
      <c r="J5134" s="8"/>
      <c r="K5134" s="8"/>
      <c r="L5134" s="8"/>
      <c r="M5134" s="8" t="s">
        <v>19110</v>
      </c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  <c r="AY5134" s="8"/>
      <c r="AZ5134" s="8"/>
      <c r="BA5134" s="8"/>
      <c r="BB5134" s="8"/>
      <c r="BC5134" s="8"/>
      <c r="BD5134" s="8"/>
      <c r="BE5134" s="8"/>
      <c r="BF5134" s="8"/>
      <c r="BG5134" s="8"/>
      <c r="BH5134" s="8"/>
      <c r="BI5134" s="8"/>
      <c r="BJ5134" s="8"/>
      <c r="BK5134" s="8"/>
      <c r="BL5134" s="8"/>
      <c r="BM5134" s="8"/>
      <c r="BN5134" s="8"/>
      <c r="BO5134" s="8"/>
      <c r="BP5134" s="8"/>
      <c r="BQ5134" s="8"/>
      <c r="BR5134" s="8"/>
      <c r="BS5134" s="8"/>
      <c r="BT5134" s="8"/>
      <c r="BU5134" s="8"/>
      <c r="BV5134" s="8"/>
      <c r="BW5134" s="8"/>
      <c r="BX5134" s="8"/>
      <c r="BY5134" s="8"/>
    </row>
    <row r="5135" spans="1:77" x14ac:dyDescent="0.2">
      <c r="A5135" s="8" t="s">
        <v>19111</v>
      </c>
      <c r="B5135" s="5"/>
      <c r="C5135" s="8" t="s">
        <v>19112</v>
      </c>
      <c r="D5135" s="5"/>
      <c r="E5135" s="8" t="s">
        <v>19109</v>
      </c>
      <c r="F5135" s="5" t="s">
        <v>826</v>
      </c>
      <c r="G5135" s="8" t="s">
        <v>15729</v>
      </c>
      <c r="H5135" s="8" t="s">
        <v>2326</v>
      </c>
      <c r="I5135" s="8"/>
      <c r="J5135" s="8"/>
      <c r="K5135" s="8"/>
      <c r="L5135" s="8"/>
      <c r="M5135" s="8" t="s">
        <v>19113</v>
      </c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  <c r="AY5135" s="8"/>
      <c r="AZ5135" s="8"/>
      <c r="BA5135" s="8"/>
      <c r="BB5135" s="8"/>
      <c r="BC5135" s="8"/>
      <c r="BD5135" s="8"/>
      <c r="BE5135" s="8"/>
      <c r="BF5135" s="8"/>
      <c r="BG5135" s="8"/>
      <c r="BH5135" s="8"/>
      <c r="BI5135" s="8"/>
      <c r="BJ5135" s="8"/>
      <c r="BK5135" s="8"/>
      <c r="BL5135" s="8"/>
      <c r="BM5135" s="8"/>
      <c r="BN5135" s="8"/>
      <c r="BO5135" s="8"/>
      <c r="BP5135" s="8"/>
      <c r="BQ5135" s="8"/>
      <c r="BR5135" s="8"/>
      <c r="BS5135" s="8"/>
      <c r="BT5135" s="8"/>
      <c r="BU5135" s="8"/>
      <c r="BV5135" s="8"/>
      <c r="BW5135" s="8"/>
      <c r="BX5135" s="8"/>
      <c r="BY5135" s="8"/>
    </row>
    <row r="5136" spans="1:77" x14ac:dyDescent="0.2">
      <c r="A5136" s="8" t="s">
        <v>19114</v>
      </c>
      <c r="B5136" s="5"/>
      <c r="C5136" s="8" t="s">
        <v>19115</v>
      </c>
      <c r="D5136" s="5"/>
      <c r="E5136" s="8" t="s">
        <v>19109</v>
      </c>
      <c r="F5136" s="5" t="s">
        <v>826</v>
      </c>
      <c r="G5136" s="8" t="s">
        <v>15729</v>
      </c>
      <c r="H5136" s="8" t="s">
        <v>2326</v>
      </c>
      <c r="I5136" s="8"/>
      <c r="J5136" s="8"/>
      <c r="K5136" s="8"/>
      <c r="L5136" s="8"/>
      <c r="M5136" s="8" t="s">
        <v>19116</v>
      </c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  <c r="AY5136" s="8"/>
      <c r="AZ5136" s="8"/>
      <c r="BA5136" s="8"/>
      <c r="BB5136" s="8"/>
      <c r="BC5136" s="8"/>
      <c r="BD5136" s="8"/>
      <c r="BE5136" s="8"/>
      <c r="BF5136" s="8"/>
      <c r="BG5136" s="8"/>
      <c r="BH5136" s="8"/>
      <c r="BI5136" s="8"/>
      <c r="BJ5136" s="8"/>
      <c r="BK5136" s="8"/>
      <c r="BL5136" s="8"/>
      <c r="BM5136" s="8"/>
      <c r="BN5136" s="8"/>
      <c r="BO5136" s="8"/>
      <c r="BP5136" s="8"/>
      <c r="BQ5136" s="8"/>
      <c r="BR5136" s="8"/>
      <c r="BS5136" s="8"/>
      <c r="BT5136" s="8"/>
      <c r="BU5136" s="8"/>
      <c r="BV5136" s="8"/>
      <c r="BW5136" s="8"/>
      <c r="BX5136" s="8"/>
      <c r="BY5136" s="8"/>
    </row>
    <row r="5137" spans="1:77" x14ac:dyDescent="0.2">
      <c r="A5137" s="8" t="s">
        <v>19117</v>
      </c>
      <c r="B5137" s="5"/>
      <c r="C5137" s="8" t="s">
        <v>19118</v>
      </c>
      <c r="D5137" s="5"/>
      <c r="E5137" s="8" t="s">
        <v>19109</v>
      </c>
      <c r="F5137" s="5" t="s">
        <v>826</v>
      </c>
      <c r="G5137" s="8" t="s">
        <v>15729</v>
      </c>
      <c r="H5137" s="8" t="s">
        <v>2326</v>
      </c>
      <c r="I5137" s="8"/>
      <c r="J5137" s="8"/>
      <c r="K5137" s="8"/>
      <c r="L5137" s="8"/>
      <c r="M5137" s="8" t="s">
        <v>19119</v>
      </c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  <c r="AY5137" s="8"/>
      <c r="AZ5137" s="8"/>
      <c r="BA5137" s="8"/>
      <c r="BB5137" s="8"/>
      <c r="BC5137" s="8"/>
      <c r="BD5137" s="8"/>
      <c r="BE5137" s="8"/>
      <c r="BF5137" s="8"/>
      <c r="BG5137" s="8"/>
      <c r="BH5137" s="8"/>
      <c r="BI5137" s="8"/>
      <c r="BJ5137" s="8"/>
      <c r="BK5137" s="8"/>
      <c r="BL5137" s="8"/>
      <c r="BM5137" s="8"/>
      <c r="BN5137" s="8"/>
      <c r="BO5137" s="8"/>
      <c r="BP5137" s="8"/>
      <c r="BQ5137" s="8"/>
      <c r="BR5137" s="8"/>
      <c r="BS5137" s="8"/>
      <c r="BT5137" s="8"/>
      <c r="BU5137" s="8"/>
      <c r="BV5137" s="8"/>
      <c r="BW5137" s="8"/>
      <c r="BX5137" s="8"/>
      <c r="BY5137" s="8"/>
    </row>
    <row r="5138" spans="1:77" x14ac:dyDescent="0.2">
      <c r="A5138" s="8" t="s">
        <v>19120</v>
      </c>
      <c r="B5138" s="5"/>
      <c r="C5138" s="8" t="s">
        <v>19121</v>
      </c>
      <c r="D5138" s="5"/>
      <c r="E5138" s="8" t="s">
        <v>19109</v>
      </c>
      <c r="F5138" s="5" t="s">
        <v>826</v>
      </c>
      <c r="G5138" s="8" t="s">
        <v>15729</v>
      </c>
      <c r="H5138" s="8" t="s">
        <v>2326</v>
      </c>
      <c r="I5138" s="8"/>
      <c r="J5138" s="8"/>
      <c r="K5138" s="8"/>
      <c r="L5138" s="8"/>
      <c r="M5138" s="8" t="s">
        <v>19122</v>
      </c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  <c r="AY5138" s="8"/>
      <c r="AZ5138" s="8"/>
      <c r="BA5138" s="8"/>
      <c r="BB5138" s="8"/>
      <c r="BC5138" s="8"/>
      <c r="BD5138" s="8"/>
      <c r="BE5138" s="8"/>
      <c r="BF5138" s="8"/>
      <c r="BG5138" s="8"/>
      <c r="BH5138" s="8"/>
      <c r="BI5138" s="8"/>
      <c r="BJ5138" s="8"/>
      <c r="BK5138" s="8"/>
      <c r="BL5138" s="8"/>
      <c r="BM5138" s="8"/>
      <c r="BN5138" s="8"/>
      <c r="BO5138" s="8"/>
      <c r="BP5138" s="8"/>
      <c r="BQ5138" s="8"/>
      <c r="BR5138" s="8"/>
      <c r="BS5138" s="8"/>
      <c r="BT5138" s="8"/>
      <c r="BU5138" s="8"/>
      <c r="BV5138" s="8"/>
      <c r="BW5138" s="8"/>
      <c r="BX5138" s="8"/>
      <c r="BY5138" s="8"/>
    </row>
    <row r="5139" spans="1:77" x14ac:dyDescent="0.2">
      <c r="A5139" s="8" t="s">
        <v>19123</v>
      </c>
      <c r="B5139" s="5"/>
      <c r="C5139" s="8" t="s">
        <v>19124</v>
      </c>
      <c r="D5139" s="5" t="s">
        <v>16760</v>
      </c>
      <c r="E5139" s="8" t="s">
        <v>16277</v>
      </c>
      <c r="F5139" s="5" t="s">
        <v>826</v>
      </c>
      <c r="G5139" s="8" t="s">
        <v>15729</v>
      </c>
      <c r="H5139" s="8" t="s">
        <v>2326</v>
      </c>
      <c r="I5139" s="8"/>
      <c r="J5139" s="8"/>
      <c r="K5139" s="8"/>
      <c r="L5139" s="8"/>
      <c r="M5139" s="8" t="s">
        <v>19125</v>
      </c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  <c r="AY5139" s="8"/>
      <c r="AZ5139" s="8"/>
      <c r="BA5139" s="8"/>
      <c r="BB5139" s="8"/>
      <c r="BC5139" s="8"/>
      <c r="BD5139" s="8"/>
      <c r="BE5139" s="8"/>
      <c r="BF5139" s="8"/>
      <c r="BG5139" s="8"/>
      <c r="BH5139" s="8"/>
      <c r="BI5139" s="8"/>
      <c r="BJ5139" s="8"/>
      <c r="BK5139" s="8"/>
      <c r="BL5139" s="8"/>
      <c r="BM5139" s="8"/>
      <c r="BN5139" s="8"/>
      <c r="BO5139" s="8"/>
      <c r="BP5139" s="8"/>
      <c r="BQ5139" s="8"/>
      <c r="BR5139" s="8"/>
      <c r="BS5139" s="8"/>
      <c r="BT5139" s="8"/>
      <c r="BU5139" s="8"/>
      <c r="BV5139" s="8"/>
      <c r="BW5139" s="8"/>
      <c r="BX5139" s="8"/>
      <c r="BY5139" s="8"/>
    </row>
    <row r="5140" spans="1:77" x14ac:dyDescent="0.2">
      <c r="A5140" s="8" t="s">
        <v>19126</v>
      </c>
      <c r="B5140" s="5"/>
      <c r="C5140" s="8" t="s">
        <v>19127</v>
      </c>
      <c r="D5140" s="5"/>
      <c r="E5140" s="8" t="s">
        <v>16271</v>
      </c>
      <c r="F5140" s="5" t="s">
        <v>826</v>
      </c>
      <c r="G5140" s="8" t="s">
        <v>15729</v>
      </c>
      <c r="H5140" s="8" t="s">
        <v>2326</v>
      </c>
      <c r="I5140" s="8"/>
      <c r="J5140" s="8"/>
      <c r="K5140" s="8"/>
      <c r="L5140" s="8"/>
      <c r="M5140" s="8" t="s">
        <v>19128</v>
      </c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  <c r="AY5140" s="8"/>
      <c r="AZ5140" s="8"/>
      <c r="BA5140" s="8"/>
      <c r="BB5140" s="8"/>
      <c r="BC5140" s="8"/>
      <c r="BD5140" s="8"/>
      <c r="BE5140" s="8"/>
      <c r="BF5140" s="8"/>
      <c r="BG5140" s="8"/>
      <c r="BH5140" s="8"/>
      <c r="BI5140" s="8"/>
      <c r="BJ5140" s="8"/>
      <c r="BK5140" s="8"/>
      <c r="BL5140" s="8"/>
      <c r="BM5140" s="8"/>
      <c r="BN5140" s="8"/>
      <c r="BO5140" s="8"/>
      <c r="BP5140" s="8"/>
      <c r="BQ5140" s="8"/>
      <c r="BR5140" s="8"/>
      <c r="BS5140" s="8"/>
      <c r="BT5140" s="8"/>
      <c r="BU5140" s="8"/>
      <c r="BV5140" s="8"/>
      <c r="BW5140" s="8"/>
      <c r="BX5140" s="8"/>
      <c r="BY5140" s="8"/>
    </row>
    <row r="5141" spans="1:77" x14ac:dyDescent="0.2">
      <c r="A5141" s="8" t="s">
        <v>19129</v>
      </c>
      <c r="B5141" s="5"/>
      <c r="C5141" s="8" t="s">
        <v>19130</v>
      </c>
      <c r="D5141" s="5"/>
      <c r="E5141" s="8" t="s">
        <v>16271</v>
      </c>
      <c r="F5141" s="5" t="s">
        <v>826</v>
      </c>
      <c r="G5141" s="8" t="s">
        <v>15729</v>
      </c>
      <c r="H5141" s="8" t="s">
        <v>2326</v>
      </c>
      <c r="I5141" s="8"/>
      <c r="J5141" s="8"/>
      <c r="K5141" s="8"/>
      <c r="L5141" s="8"/>
      <c r="M5141" s="8" t="s">
        <v>19131</v>
      </c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  <c r="AY5141" s="8"/>
      <c r="AZ5141" s="8"/>
      <c r="BA5141" s="8"/>
      <c r="BB5141" s="8"/>
      <c r="BC5141" s="8"/>
      <c r="BD5141" s="8"/>
      <c r="BE5141" s="8"/>
      <c r="BF5141" s="8"/>
      <c r="BG5141" s="8"/>
      <c r="BH5141" s="8"/>
      <c r="BI5141" s="8"/>
      <c r="BJ5141" s="8"/>
      <c r="BK5141" s="8"/>
      <c r="BL5141" s="8"/>
      <c r="BM5141" s="8"/>
      <c r="BN5141" s="8"/>
      <c r="BO5141" s="8"/>
      <c r="BP5141" s="8"/>
      <c r="BQ5141" s="8"/>
      <c r="BR5141" s="8"/>
      <c r="BS5141" s="8"/>
      <c r="BT5141" s="8"/>
      <c r="BU5141" s="8"/>
      <c r="BV5141" s="8"/>
      <c r="BW5141" s="8"/>
      <c r="BX5141" s="8"/>
      <c r="BY5141" s="8"/>
    </row>
    <row r="5142" spans="1:77" x14ac:dyDescent="0.2">
      <c r="A5142" s="8" t="s">
        <v>19132</v>
      </c>
      <c r="B5142" s="5"/>
      <c r="C5142" s="8" t="s">
        <v>19133</v>
      </c>
      <c r="D5142" s="5"/>
      <c r="E5142" s="8" t="s">
        <v>19134</v>
      </c>
      <c r="F5142" s="5" t="s">
        <v>826</v>
      </c>
      <c r="G5142" s="8" t="s">
        <v>15729</v>
      </c>
      <c r="H5142" s="8" t="s">
        <v>2326</v>
      </c>
      <c r="I5142" s="8"/>
      <c r="J5142" s="8"/>
      <c r="K5142" s="8"/>
      <c r="L5142" s="8"/>
      <c r="M5142" s="8" t="s">
        <v>19135</v>
      </c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  <c r="AY5142" s="8"/>
      <c r="AZ5142" s="8"/>
      <c r="BA5142" s="8"/>
      <c r="BB5142" s="8"/>
      <c r="BC5142" s="8"/>
      <c r="BD5142" s="8"/>
      <c r="BE5142" s="8"/>
      <c r="BF5142" s="8"/>
      <c r="BG5142" s="8"/>
      <c r="BH5142" s="8"/>
      <c r="BI5142" s="8"/>
      <c r="BJ5142" s="8"/>
      <c r="BK5142" s="8"/>
      <c r="BL5142" s="8"/>
      <c r="BM5142" s="8"/>
      <c r="BN5142" s="8"/>
      <c r="BO5142" s="8"/>
      <c r="BP5142" s="8"/>
      <c r="BQ5142" s="8"/>
      <c r="BR5142" s="8"/>
      <c r="BS5142" s="8"/>
      <c r="BT5142" s="8"/>
      <c r="BU5142" s="8"/>
      <c r="BV5142" s="8"/>
      <c r="BW5142" s="8"/>
      <c r="BX5142" s="8"/>
      <c r="BY5142" s="8"/>
    </row>
    <row r="5143" spans="1:77" x14ac:dyDescent="0.2">
      <c r="A5143" s="8" t="s">
        <v>19136</v>
      </c>
      <c r="B5143" s="5"/>
      <c r="C5143" s="8" t="s">
        <v>19137</v>
      </c>
      <c r="D5143" s="5"/>
      <c r="E5143" s="8" t="s">
        <v>16755</v>
      </c>
      <c r="F5143" s="5" t="s">
        <v>826</v>
      </c>
      <c r="G5143" s="8" t="s">
        <v>15729</v>
      </c>
      <c r="H5143" s="8" t="s">
        <v>2326</v>
      </c>
      <c r="I5143" s="8"/>
      <c r="J5143" s="8"/>
      <c r="K5143" s="8"/>
      <c r="L5143" s="8"/>
      <c r="M5143" s="8" t="s">
        <v>19138</v>
      </c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  <c r="AY5143" s="8"/>
      <c r="AZ5143" s="8"/>
      <c r="BA5143" s="8"/>
      <c r="BB5143" s="8"/>
      <c r="BC5143" s="8"/>
      <c r="BD5143" s="8"/>
      <c r="BE5143" s="8"/>
      <c r="BF5143" s="8"/>
      <c r="BG5143" s="8"/>
      <c r="BH5143" s="8"/>
      <c r="BI5143" s="8"/>
      <c r="BJ5143" s="8"/>
      <c r="BK5143" s="8"/>
      <c r="BL5143" s="8"/>
      <c r="BM5143" s="8"/>
      <c r="BN5143" s="8"/>
      <c r="BO5143" s="8"/>
      <c r="BP5143" s="8"/>
      <c r="BQ5143" s="8"/>
      <c r="BR5143" s="8"/>
      <c r="BS5143" s="8"/>
      <c r="BT5143" s="8"/>
      <c r="BU5143" s="8"/>
      <c r="BV5143" s="8"/>
      <c r="BW5143" s="8"/>
      <c r="BX5143" s="8"/>
      <c r="BY5143" s="8"/>
    </row>
    <row r="5144" spans="1:77" x14ac:dyDescent="0.2">
      <c r="A5144" s="8" t="s">
        <v>19139</v>
      </c>
      <c r="B5144" s="5"/>
      <c r="C5144" s="8" t="s">
        <v>19140</v>
      </c>
      <c r="D5144" s="5"/>
      <c r="E5144" s="8" t="s">
        <v>18658</v>
      </c>
      <c r="F5144" s="5" t="s">
        <v>826</v>
      </c>
      <c r="G5144" s="8" t="s">
        <v>15729</v>
      </c>
      <c r="H5144" s="8" t="s">
        <v>2326</v>
      </c>
      <c r="I5144" s="8"/>
      <c r="J5144" s="8"/>
      <c r="K5144" s="8"/>
      <c r="L5144" s="8"/>
      <c r="M5144" s="8" t="s">
        <v>19141</v>
      </c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  <c r="AY5144" s="8"/>
      <c r="AZ5144" s="8"/>
      <c r="BA5144" s="8"/>
      <c r="BB5144" s="8"/>
      <c r="BC5144" s="8"/>
      <c r="BD5144" s="8"/>
      <c r="BE5144" s="8"/>
      <c r="BF5144" s="8"/>
      <c r="BG5144" s="8"/>
      <c r="BH5144" s="8"/>
      <c r="BI5144" s="8"/>
      <c r="BJ5144" s="8"/>
      <c r="BK5144" s="8"/>
      <c r="BL5144" s="8"/>
      <c r="BM5144" s="8"/>
      <c r="BN5144" s="8"/>
      <c r="BO5144" s="8"/>
      <c r="BP5144" s="8"/>
      <c r="BQ5144" s="8"/>
      <c r="BR5144" s="8"/>
      <c r="BS5144" s="8"/>
      <c r="BT5144" s="8"/>
      <c r="BU5144" s="8"/>
      <c r="BV5144" s="8"/>
      <c r="BW5144" s="8"/>
      <c r="BX5144" s="8"/>
      <c r="BY5144" s="8"/>
    </row>
    <row r="5145" spans="1:77" x14ac:dyDescent="0.2">
      <c r="A5145" s="8" t="s">
        <v>19142</v>
      </c>
      <c r="B5145" s="5"/>
      <c r="C5145" s="8" t="s">
        <v>19143</v>
      </c>
      <c r="D5145" s="5"/>
      <c r="E5145" s="8"/>
      <c r="F5145" s="5" t="s">
        <v>826</v>
      </c>
      <c r="G5145" s="8" t="s">
        <v>15729</v>
      </c>
      <c r="H5145" s="8" t="s">
        <v>2326</v>
      </c>
      <c r="I5145" s="8"/>
      <c r="J5145" s="8"/>
      <c r="K5145" s="8"/>
      <c r="L5145" s="8"/>
      <c r="M5145" s="8" t="s">
        <v>19144</v>
      </c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  <c r="AY5145" s="8"/>
      <c r="AZ5145" s="8"/>
      <c r="BA5145" s="8"/>
      <c r="BB5145" s="8"/>
      <c r="BC5145" s="8"/>
      <c r="BD5145" s="8"/>
      <c r="BE5145" s="8"/>
      <c r="BF5145" s="8"/>
      <c r="BG5145" s="8"/>
      <c r="BH5145" s="8"/>
      <c r="BI5145" s="8"/>
      <c r="BJ5145" s="8"/>
      <c r="BK5145" s="8"/>
      <c r="BL5145" s="8"/>
      <c r="BM5145" s="8"/>
      <c r="BN5145" s="8"/>
      <c r="BO5145" s="8"/>
      <c r="BP5145" s="8"/>
      <c r="BQ5145" s="8"/>
      <c r="BR5145" s="8"/>
      <c r="BS5145" s="8"/>
      <c r="BT5145" s="8"/>
      <c r="BU5145" s="8"/>
      <c r="BV5145" s="8"/>
      <c r="BW5145" s="8"/>
      <c r="BX5145" s="8"/>
      <c r="BY5145" s="8"/>
    </row>
    <row r="5146" spans="1:77" x14ac:dyDescent="0.2">
      <c r="A5146" s="8" t="s">
        <v>19145</v>
      </c>
      <c r="B5146" s="5"/>
      <c r="C5146" s="8" t="s">
        <v>19146</v>
      </c>
      <c r="D5146" s="5"/>
      <c r="E5146" s="8"/>
      <c r="F5146" s="5" t="s">
        <v>826</v>
      </c>
      <c r="G5146" s="8" t="s">
        <v>15729</v>
      </c>
      <c r="H5146" s="8" t="s">
        <v>2326</v>
      </c>
      <c r="I5146" s="8"/>
      <c r="J5146" s="8"/>
      <c r="K5146" s="8"/>
      <c r="L5146" s="8"/>
      <c r="M5146" s="8" t="s">
        <v>19147</v>
      </c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  <c r="AY5146" s="8"/>
      <c r="AZ5146" s="8"/>
      <c r="BA5146" s="8"/>
      <c r="BB5146" s="8"/>
      <c r="BC5146" s="8"/>
      <c r="BD5146" s="8"/>
      <c r="BE5146" s="8"/>
      <c r="BF5146" s="8"/>
      <c r="BG5146" s="8"/>
      <c r="BH5146" s="8"/>
      <c r="BI5146" s="8"/>
      <c r="BJ5146" s="8"/>
      <c r="BK5146" s="8"/>
      <c r="BL5146" s="8"/>
      <c r="BM5146" s="8"/>
      <c r="BN5146" s="8"/>
      <c r="BO5146" s="8"/>
      <c r="BP5146" s="8"/>
      <c r="BQ5146" s="8"/>
      <c r="BR5146" s="8"/>
      <c r="BS5146" s="8"/>
      <c r="BT5146" s="8"/>
      <c r="BU5146" s="8"/>
      <c r="BV5146" s="8"/>
      <c r="BW5146" s="8"/>
      <c r="BX5146" s="8"/>
      <c r="BY5146" s="8"/>
    </row>
    <row r="5147" spans="1:77" x14ac:dyDescent="0.2">
      <c r="A5147" s="8" t="s">
        <v>19148</v>
      </c>
      <c r="B5147" s="5"/>
      <c r="C5147" s="8" t="s">
        <v>19149</v>
      </c>
      <c r="D5147" s="5"/>
      <c r="E5147" s="8" t="s">
        <v>19150</v>
      </c>
      <c r="F5147" s="5" t="s">
        <v>826</v>
      </c>
      <c r="G5147" s="8" t="s">
        <v>15729</v>
      </c>
      <c r="H5147" s="8" t="s">
        <v>2326</v>
      </c>
      <c r="I5147" s="8"/>
      <c r="J5147" s="8"/>
      <c r="K5147" s="8"/>
      <c r="L5147" s="8"/>
      <c r="M5147" s="8" t="s">
        <v>19151</v>
      </c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  <c r="AY5147" s="8"/>
      <c r="AZ5147" s="8"/>
      <c r="BA5147" s="8"/>
      <c r="BB5147" s="8"/>
      <c r="BC5147" s="8"/>
      <c r="BD5147" s="8"/>
      <c r="BE5147" s="8"/>
      <c r="BF5147" s="8"/>
      <c r="BG5147" s="8"/>
      <c r="BH5147" s="8"/>
      <c r="BI5147" s="8"/>
      <c r="BJ5147" s="8"/>
      <c r="BK5147" s="8"/>
      <c r="BL5147" s="8"/>
      <c r="BM5147" s="8"/>
      <c r="BN5147" s="8"/>
      <c r="BO5147" s="8"/>
      <c r="BP5147" s="8"/>
      <c r="BQ5147" s="8"/>
      <c r="BR5147" s="8"/>
      <c r="BS5147" s="8"/>
      <c r="BT5147" s="8"/>
      <c r="BU5147" s="8"/>
      <c r="BV5147" s="8"/>
      <c r="BW5147" s="8"/>
      <c r="BX5147" s="8"/>
      <c r="BY5147" s="8"/>
    </row>
    <row r="5148" spans="1:77" x14ac:dyDescent="0.2">
      <c r="A5148" s="8" t="s">
        <v>19152</v>
      </c>
      <c r="B5148" s="5"/>
      <c r="C5148" s="8" t="s">
        <v>19153</v>
      </c>
      <c r="D5148" s="5"/>
      <c r="E5148" s="8" t="s">
        <v>19150</v>
      </c>
      <c r="F5148" s="5" t="s">
        <v>826</v>
      </c>
      <c r="G5148" s="8" t="s">
        <v>15729</v>
      </c>
      <c r="H5148" s="8" t="s">
        <v>2326</v>
      </c>
      <c r="I5148" s="8"/>
      <c r="J5148" s="8"/>
      <c r="K5148" s="8"/>
      <c r="L5148" s="8"/>
      <c r="M5148" s="8" t="s">
        <v>19154</v>
      </c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  <c r="AY5148" s="8"/>
      <c r="AZ5148" s="8"/>
      <c r="BA5148" s="8"/>
      <c r="BB5148" s="8"/>
      <c r="BC5148" s="8"/>
      <c r="BD5148" s="8"/>
      <c r="BE5148" s="8"/>
      <c r="BF5148" s="8"/>
      <c r="BG5148" s="8"/>
      <c r="BH5148" s="8"/>
      <c r="BI5148" s="8"/>
      <c r="BJ5148" s="8"/>
      <c r="BK5148" s="8"/>
      <c r="BL5148" s="8"/>
      <c r="BM5148" s="8"/>
      <c r="BN5148" s="8"/>
      <c r="BO5148" s="8"/>
      <c r="BP5148" s="8"/>
      <c r="BQ5148" s="8"/>
      <c r="BR5148" s="8"/>
      <c r="BS5148" s="8"/>
      <c r="BT5148" s="8"/>
      <c r="BU5148" s="8"/>
      <c r="BV5148" s="8"/>
      <c r="BW5148" s="8"/>
      <c r="BX5148" s="8"/>
      <c r="BY5148" s="8"/>
    </row>
    <row r="5149" spans="1:77" x14ac:dyDescent="0.2">
      <c r="A5149" s="8" t="s">
        <v>19155</v>
      </c>
      <c r="B5149" s="5"/>
      <c r="C5149" s="8" t="s">
        <v>19156</v>
      </c>
      <c r="D5149" s="5"/>
      <c r="E5149" s="8" t="s">
        <v>19157</v>
      </c>
      <c r="F5149" s="5" t="s">
        <v>826</v>
      </c>
      <c r="G5149" s="8" t="s">
        <v>15729</v>
      </c>
      <c r="H5149" s="8" t="s">
        <v>2326</v>
      </c>
      <c r="I5149" s="8"/>
      <c r="J5149" s="8"/>
      <c r="K5149" s="8"/>
      <c r="L5149" s="8"/>
      <c r="M5149" s="8" t="s">
        <v>19158</v>
      </c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  <c r="AY5149" s="8"/>
      <c r="AZ5149" s="8"/>
      <c r="BA5149" s="8"/>
      <c r="BB5149" s="8"/>
      <c r="BC5149" s="8"/>
      <c r="BD5149" s="8"/>
      <c r="BE5149" s="8"/>
      <c r="BF5149" s="8"/>
      <c r="BG5149" s="8"/>
      <c r="BH5149" s="8"/>
      <c r="BI5149" s="8"/>
      <c r="BJ5149" s="8"/>
      <c r="BK5149" s="8"/>
      <c r="BL5149" s="8"/>
      <c r="BM5149" s="8"/>
      <c r="BN5149" s="8"/>
      <c r="BO5149" s="8"/>
      <c r="BP5149" s="8"/>
      <c r="BQ5149" s="8"/>
      <c r="BR5149" s="8"/>
      <c r="BS5149" s="8"/>
      <c r="BT5149" s="8"/>
      <c r="BU5149" s="8"/>
      <c r="BV5149" s="8"/>
      <c r="BW5149" s="8"/>
      <c r="BX5149" s="8"/>
      <c r="BY5149" s="8"/>
    </row>
    <row r="5150" spans="1:77" x14ac:dyDescent="0.2">
      <c r="A5150" s="8" t="s">
        <v>19159</v>
      </c>
      <c r="B5150" s="5"/>
      <c r="C5150" s="8" t="s">
        <v>19160</v>
      </c>
      <c r="D5150" s="5"/>
      <c r="E5150" s="8" t="s">
        <v>19157</v>
      </c>
      <c r="F5150" s="5" t="s">
        <v>826</v>
      </c>
      <c r="G5150" s="8" t="s">
        <v>15729</v>
      </c>
      <c r="H5150" s="8" t="s">
        <v>2326</v>
      </c>
      <c r="I5150" s="8"/>
      <c r="J5150" s="8"/>
      <c r="K5150" s="8"/>
      <c r="L5150" s="8"/>
      <c r="M5150" s="8" t="s">
        <v>19161</v>
      </c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  <c r="AY5150" s="8"/>
      <c r="AZ5150" s="8"/>
      <c r="BA5150" s="8"/>
      <c r="BB5150" s="8"/>
      <c r="BC5150" s="8"/>
      <c r="BD5150" s="8"/>
      <c r="BE5150" s="8"/>
      <c r="BF5150" s="8"/>
      <c r="BG5150" s="8"/>
      <c r="BH5150" s="8"/>
      <c r="BI5150" s="8"/>
      <c r="BJ5150" s="8"/>
      <c r="BK5150" s="8"/>
      <c r="BL5150" s="8"/>
      <c r="BM5150" s="8"/>
      <c r="BN5150" s="8"/>
      <c r="BO5150" s="8"/>
      <c r="BP5150" s="8"/>
      <c r="BQ5150" s="8"/>
      <c r="BR5150" s="8"/>
      <c r="BS5150" s="8"/>
      <c r="BT5150" s="8"/>
      <c r="BU5150" s="8"/>
      <c r="BV5150" s="8"/>
      <c r="BW5150" s="8"/>
      <c r="BX5150" s="8"/>
      <c r="BY5150" s="8"/>
    </row>
    <row r="5151" spans="1:77" x14ac:dyDescent="0.2">
      <c r="A5151" s="8" t="s">
        <v>19162</v>
      </c>
      <c r="B5151" s="5"/>
      <c r="C5151" s="8" t="s">
        <v>19163</v>
      </c>
      <c r="D5151" s="5"/>
      <c r="E5151" s="8" t="s">
        <v>19164</v>
      </c>
      <c r="F5151" s="5" t="s">
        <v>826</v>
      </c>
      <c r="G5151" s="8" t="s">
        <v>15729</v>
      </c>
      <c r="H5151" s="8" t="s">
        <v>2326</v>
      </c>
      <c r="I5151" s="8"/>
      <c r="J5151" s="8"/>
      <c r="K5151" s="8"/>
      <c r="L5151" s="8"/>
      <c r="M5151" s="8" t="s">
        <v>19165</v>
      </c>
      <c r="N5151" s="8" t="s">
        <v>19166</v>
      </c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  <c r="AY5151" s="8"/>
      <c r="AZ5151" s="8"/>
      <c r="BA5151" s="8"/>
      <c r="BB5151" s="8"/>
      <c r="BC5151" s="8"/>
      <c r="BD5151" s="8"/>
      <c r="BE5151" s="8"/>
      <c r="BF5151" s="8"/>
      <c r="BG5151" s="8"/>
      <c r="BH5151" s="8"/>
      <c r="BI5151" s="8"/>
      <c r="BJ5151" s="8"/>
      <c r="BK5151" s="8"/>
      <c r="BL5151" s="8"/>
      <c r="BM5151" s="8"/>
      <c r="BN5151" s="8"/>
      <c r="BO5151" s="8"/>
      <c r="BP5151" s="8"/>
      <c r="BQ5151" s="8"/>
      <c r="BR5151" s="8"/>
      <c r="BS5151" s="8"/>
      <c r="BT5151" s="8"/>
      <c r="BU5151" s="8"/>
      <c r="BV5151" s="8"/>
      <c r="BW5151" s="8"/>
      <c r="BX5151" s="8"/>
      <c r="BY5151" s="8"/>
    </row>
    <row r="5152" spans="1:77" x14ac:dyDescent="0.2">
      <c r="A5152" s="8" t="s">
        <v>19167</v>
      </c>
      <c r="B5152" s="5"/>
      <c r="C5152" s="8" t="s">
        <v>19168</v>
      </c>
      <c r="D5152" s="5"/>
      <c r="E5152" s="8" t="s">
        <v>19169</v>
      </c>
      <c r="F5152" s="5" t="s">
        <v>826</v>
      </c>
      <c r="G5152" s="8" t="s">
        <v>15729</v>
      </c>
      <c r="H5152" s="8" t="s">
        <v>2326</v>
      </c>
      <c r="I5152" s="8"/>
      <c r="J5152" s="8"/>
      <c r="K5152" s="8"/>
      <c r="L5152" s="8"/>
      <c r="M5152" s="8" t="s">
        <v>19170</v>
      </c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  <c r="AY5152" s="8"/>
      <c r="AZ5152" s="8"/>
      <c r="BA5152" s="8"/>
      <c r="BB5152" s="8"/>
      <c r="BC5152" s="8"/>
      <c r="BD5152" s="8"/>
      <c r="BE5152" s="8"/>
      <c r="BF5152" s="8"/>
      <c r="BG5152" s="8"/>
      <c r="BH5152" s="8"/>
      <c r="BI5152" s="8"/>
      <c r="BJ5152" s="8"/>
      <c r="BK5152" s="8"/>
      <c r="BL5152" s="8"/>
      <c r="BM5152" s="8"/>
      <c r="BN5152" s="8"/>
      <c r="BO5152" s="8"/>
      <c r="BP5152" s="8"/>
      <c r="BQ5152" s="8"/>
      <c r="BR5152" s="8"/>
      <c r="BS5152" s="8"/>
      <c r="BT5152" s="8"/>
      <c r="BU5152" s="8"/>
      <c r="BV5152" s="8"/>
      <c r="BW5152" s="8"/>
      <c r="BX5152" s="8"/>
      <c r="BY5152" s="8"/>
    </row>
    <row r="5153" spans="1:77" x14ac:dyDescent="0.2">
      <c r="A5153" s="8" t="s">
        <v>19171</v>
      </c>
      <c r="B5153" s="5"/>
      <c r="C5153" s="8" t="s">
        <v>19172</v>
      </c>
      <c r="D5153" s="5"/>
      <c r="E5153" s="8" t="s">
        <v>19169</v>
      </c>
      <c r="F5153" s="5" t="s">
        <v>826</v>
      </c>
      <c r="G5153" s="8" t="s">
        <v>15729</v>
      </c>
      <c r="H5153" s="8" t="s">
        <v>2326</v>
      </c>
      <c r="I5153" s="8"/>
      <c r="J5153" s="8"/>
      <c r="K5153" s="8"/>
      <c r="L5153" s="8"/>
      <c r="M5153" s="8" t="s">
        <v>19173</v>
      </c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  <c r="AY5153" s="8"/>
      <c r="AZ5153" s="8"/>
      <c r="BA5153" s="8"/>
      <c r="BB5153" s="8"/>
      <c r="BC5153" s="8"/>
      <c r="BD5153" s="8"/>
      <c r="BE5153" s="8"/>
      <c r="BF5153" s="8"/>
      <c r="BG5153" s="8"/>
      <c r="BH5153" s="8"/>
      <c r="BI5153" s="8"/>
      <c r="BJ5153" s="8"/>
      <c r="BK5153" s="8"/>
      <c r="BL5153" s="8"/>
      <c r="BM5153" s="8"/>
      <c r="BN5153" s="8"/>
      <c r="BO5153" s="8"/>
      <c r="BP5153" s="8"/>
      <c r="BQ5153" s="8"/>
      <c r="BR5153" s="8"/>
      <c r="BS5153" s="8"/>
      <c r="BT5153" s="8"/>
      <c r="BU5153" s="8"/>
      <c r="BV5153" s="8"/>
      <c r="BW5153" s="8"/>
      <c r="BX5153" s="8"/>
      <c r="BY5153" s="8"/>
    </row>
    <row r="5154" spans="1:77" x14ac:dyDescent="0.2">
      <c r="A5154" s="8" t="s">
        <v>19174</v>
      </c>
      <c r="B5154" s="5"/>
      <c r="C5154" s="8" t="s">
        <v>19175</v>
      </c>
      <c r="D5154" s="5"/>
      <c r="E5154" s="8" t="s">
        <v>19169</v>
      </c>
      <c r="F5154" s="5" t="s">
        <v>826</v>
      </c>
      <c r="G5154" s="8" t="s">
        <v>15729</v>
      </c>
      <c r="H5154" s="8" t="s">
        <v>2326</v>
      </c>
      <c r="I5154" s="8"/>
      <c r="J5154" s="8"/>
      <c r="K5154" s="8"/>
      <c r="L5154" s="8"/>
      <c r="M5154" s="8" t="s">
        <v>19176</v>
      </c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  <c r="AY5154" s="8"/>
      <c r="AZ5154" s="8"/>
      <c r="BA5154" s="8"/>
      <c r="BB5154" s="8"/>
      <c r="BC5154" s="8"/>
      <c r="BD5154" s="8"/>
      <c r="BE5154" s="8"/>
      <c r="BF5154" s="8"/>
      <c r="BG5154" s="8"/>
      <c r="BH5154" s="8"/>
      <c r="BI5154" s="8"/>
      <c r="BJ5154" s="8"/>
      <c r="BK5154" s="8"/>
      <c r="BL5154" s="8"/>
      <c r="BM5154" s="8"/>
      <c r="BN5154" s="8"/>
      <c r="BO5154" s="8"/>
      <c r="BP5154" s="8"/>
      <c r="BQ5154" s="8"/>
      <c r="BR5154" s="8"/>
      <c r="BS5154" s="8"/>
      <c r="BT5154" s="8"/>
      <c r="BU5154" s="8"/>
      <c r="BV5154" s="8"/>
      <c r="BW5154" s="8"/>
      <c r="BX5154" s="8"/>
      <c r="BY5154" s="8"/>
    </row>
    <row r="5155" spans="1:77" x14ac:dyDescent="0.2">
      <c r="A5155" s="8" t="s">
        <v>19177</v>
      </c>
      <c r="B5155" s="5"/>
      <c r="C5155" s="8" t="s">
        <v>19178</v>
      </c>
      <c r="D5155" s="5"/>
      <c r="E5155" s="8"/>
      <c r="F5155" s="5" t="s">
        <v>826</v>
      </c>
      <c r="G5155" s="8" t="s">
        <v>15729</v>
      </c>
      <c r="H5155" s="8" t="s">
        <v>2326</v>
      </c>
      <c r="I5155" s="8"/>
      <c r="J5155" s="8"/>
      <c r="K5155" s="8"/>
      <c r="L5155" s="8"/>
      <c r="M5155" s="8" t="s">
        <v>19179</v>
      </c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  <c r="AY5155" s="8"/>
      <c r="AZ5155" s="8"/>
      <c r="BA5155" s="8"/>
      <c r="BB5155" s="8"/>
      <c r="BC5155" s="8"/>
      <c r="BD5155" s="8"/>
      <c r="BE5155" s="8"/>
      <c r="BF5155" s="8"/>
      <c r="BG5155" s="8"/>
      <c r="BH5155" s="8"/>
      <c r="BI5155" s="8"/>
      <c r="BJ5155" s="8"/>
      <c r="BK5155" s="8"/>
      <c r="BL5155" s="8"/>
      <c r="BM5155" s="8"/>
      <c r="BN5155" s="8"/>
      <c r="BO5155" s="8"/>
      <c r="BP5155" s="8"/>
      <c r="BQ5155" s="8"/>
      <c r="BR5155" s="8"/>
      <c r="BS5155" s="8"/>
      <c r="BT5155" s="8"/>
      <c r="BU5155" s="8"/>
      <c r="BV5155" s="8"/>
      <c r="BW5155" s="8"/>
      <c r="BX5155" s="8"/>
      <c r="BY5155" s="8"/>
    </row>
    <row r="5156" spans="1:77" x14ac:dyDescent="0.2">
      <c r="A5156" s="8" t="s">
        <v>19180</v>
      </c>
      <c r="B5156" s="5"/>
      <c r="C5156" s="8" t="s">
        <v>19181</v>
      </c>
      <c r="D5156" s="5"/>
      <c r="E5156" s="8"/>
      <c r="F5156" s="5" t="s">
        <v>826</v>
      </c>
      <c r="G5156" s="8" t="s">
        <v>15729</v>
      </c>
      <c r="H5156" s="8" t="s">
        <v>2326</v>
      </c>
      <c r="I5156" s="8"/>
      <c r="J5156" s="8"/>
      <c r="K5156" s="8"/>
      <c r="L5156" s="8"/>
      <c r="M5156" s="8" t="s">
        <v>19182</v>
      </c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  <c r="AY5156" s="8"/>
      <c r="AZ5156" s="8"/>
      <c r="BA5156" s="8"/>
      <c r="BB5156" s="8"/>
      <c r="BC5156" s="8"/>
      <c r="BD5156" s="8"/>
      <c r="BE5156" s="8"/>
      <c r="BF5156" s="8"/>
      <c r="BG5156" s="8"/>
      <c r="BH5156" s="8"/>
      <c r="BI5156" s="8"/>
      <c r="BJ5156" s="8"/>
      <c r="BK5156" s="8"/>
      <c r="BL5156" s="8"/>
      <c r="BM5156" s="8"/>
      <c r="BN5156" s="8"/>
      <c r="BO5156" s="8"/>
      <c r="BP5156" s="8"/>
      <c r="BQ5156" s="8"/>
      <c r="BR5156" s="8"/>
      <c r="BS5156" s="8"/>
      <c r="BT5156" s="8"/>
      <c r="BU5156" s="8"/>
      <c r="BV5156" s="8"/>
      <c r="BW5156" s="8"/>
      <c r="BX5156" s="8"/>
      <c r="BY5156" s="8"/>
    </row>
    <row r="5157" spans="1:77" x14ac:dyDescent="0.2">
      <c r="A5157" s="8" t="s">
        <v>19183</v>
      </c>
      <c r="B5157" s="5"/>
      <c r="C5157" s="8" t="s">
        <v>19184</v>
      </c>
      <c r="D5157" s="5"/>
      <c r="E5157" s="8"/>
      <c r="F5157" s="5" t="s">
        <v>826</v>
      </c>
      <c r="G5157" s="8" t="s">
        <v>15729</v>
      </c>
      <c r="H5157" s="8" t="s">
        <v>2326</v>
      </c>
      <c r="I5157" s="8"/>
      <c r="J5157" s="8"/>
      <c r="K5157" s="8"/>
      <c r="L5157" s="8"/>
      <c r="M5157" s="8" t="s">
        <v>19185</v>
      </c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  <c r="AY5157" s="8"/>
      <c r="AZ5157" s="8"/>
      <c r="BA5157" s="8"/>
      <c r="BB5157" s="8"/>
      <c r="BC5157" s="8"/>
      <c r="BD5157" s="8"/>
      <c r="BE5157" s="8"/>
      <c r="BF5157" s="8"/>
      <c r="BG5157" s="8"/>
      <c r="BH5157" s="8"/>
      <c r="BI5157" s="8"/>
      <c r="BJ5157" s="8"/>
      <c r="BK5157" s="8"/>
      <c r="BL5157" s="8"/>
      <c r="BM5157" s="8"/>
      <c r="BN5157" s="8"/>
      <c r="BO5157" s="8"/>
      <c r="BP5157" s="8"/>
      <c r="BQ5157" s="8"/>
      <c r="BR5157" s="8"/>
      <c r="BS5157" s="8"/>
      <c r="BT5157" s="8"/>
      <c r="BU5157" s="8"/>
      <c r="BV5157" s="8"/>
      <c r="BW5157" s="8"/>
      <c r="BX5157" s="8"/>
      <c r="BY5157" s="8"/>
    </row>
    <row r="5158" spans="1:77" x14ac:dyDescent="0.2">
      <c r="A5158" s="8" t="s">
        <v>19186</v>
      </c>
      <c r="B5158" s="5"/>
      <c r="C5158" s="8" t="s">
        <v>19187</v>
      </c>
      <c r="D5158" s="5"/>
      <c r="E5158" s="8"/>
      <c r="F5158" s="5" t="s">
        <v>826</v>
      </c>
      <c r="G5158" s="8" t="s">
        <v>15729</v>
      </c>
      <c r="H5158" s="8" t="s">
        <v>2326</v>
      </c>
      <c r="I5158" s="8"/>
      <c r="J5158" s="8"/>
      <c r="K5158" s="8"/>
      <c r="L5158" s="8"/>
      <c r="M5158" s="8" t="s">
        <v>19188</v>
      </c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  <c r="AY5158" s="8"/>
      <c r="AZ5158" s="8"/>
      <c r="BA5158" s="8"/>
      <c r="BB5158" s="8"/>
      <c r="BC5158" s="8"/>
      <c r="BD5158" s="8"/>
      <c r="BE5158" s="8"/>
      <c r="BF5158" s="8"/>
      <c r="BG5158" s="8"/>
      <c r="BH5158" s="8"/>
      <c r="BI5158" s="8"/>
      <c r="BJ5158" s="8"/>
      <c r="BK5158" s="8"/>
      <c r="BL5158" s="8"/>
      <c r="BM5158" s="8"/>
      <c r="BN5158" s="8"/>
      <c r="BO5158" s="8"/>
      <c r="BP5158" s="8"/>
      <c r="BQ5158" s="8"/>
      <c r="BR5158" s="8"/>
      <c r="BS5158" s="8"/>
      <c r="BT5158" s="8"/>
      <c r="BU5158" s="8"/>
      <c r="BV5158" s="8"/>
      <c r="BW5158" s="8"/>
      <c r="BX5158" s="8"/>
      <c r="BY5158" s="8"/>
    </row>
    <row r="5159" spans="1:77" x14ac:dyDescent="0.2">
      <c r="A5159" s="8" t="s">
        <v>19189</v>
      </c>
      <c r="B5159" s="5"/>
      <c r="C5159" s="8" t="s">
        <v>19190</v>
      </c>
      <c r="D5159" s="5"/>
      <c r="E5159" s="8"/>
      <c r="F5159" s="5" t="s">
        <v>826</v>
      </c>
      <c r="G5159" s="8" t="s">
        <v>15729</v>
      </c>
      <c r="H5159" s="8" t="s">
        <v>2326</v>
      </c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  <c r="AY5159" s="8"/>
      <c r="AZ5159" s="8"/>
      <c r="BA5159" s="8"/>
      <c r="BB5159" s="8"/>
      <c r="BC5159" s="8"/>
      <c r="BD5159" s="8"/>
      <c r="BE5159" s="8"/>
      <c r="BF5159" s="8"/>
      <c r="BG5159" s="8"/>
      <c r="BH5159" s="8"/>
      <c r="BI5159" s="8"/>
      <c r="BJ5159" s="8"/>
      <c r="BK5159" s="8"/>
      <c r="BL5159" s="8"/>
      <c r="BM5159" s="8"/>
      <c r="BN5159" s="8"/>
      <c r="BO5159" s="8"/>
      <c r="BP5159" s="8"/>
      <c r="BQ5159" s="8"/>
      <c r="BR5159" s="8"/>
      <c r="BS5159" s="8"/>
      <c r="BT5159" s="8"/>
      <c r="BU5159" s="8"/>
      <c r="BV5159" s="8"/>
      <c r="BW5159" s="8"/>
      <c r="BX5159" s="8"/>
      <c r="BY5159" s="8"/>
    </row>
    <row r="5160" spans="1:77" x14ac:dyDescent="0.2">
      <c r="A5160" s="8" t="s">
        <v>19191</v>
      </c>
      <c r="B5160" s="5"/>
      <c r="C5160" s="8" t="s">
        <v>19192</v>
      </c>
      <c r="D5160" s="5"/>
      <c r="E5160" s="8"/>
      <c r="F5160" s="5" t="s">
        <v>826</v>
      </c>
      <c r="G5160" s="8" t="s">
        <v>15729</v>
      </c>
      <c r="H5160" s="8" t="s">
        <v>2326</v>
      </c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  <c r="AY5160" s="8"/>
      <c r="AZ5160" s="8"/>
      <c r="BA5160" s="8"/>
      <c r="BB5160" s="8"/>
      <c r="BC5160" s="8"/>
      <c r="BD5160" s="8"/>
      <c r="BE5160" s="8"/>
      <c r="BF5160" s="8"/>
      <c r="BG5160" s="8"/>
      <c r="BH5160" s="8"/>
      <c r="BI5160" s="8"/>
      <c r="BJ5160" s="8"/>
      <c r="BK5160" s="8"/>
      <c r="BL5160" s="8"/>
      <c r="BM5160" s="8"/>
      <c r="BN5160" s="8"/>
      <c r="BO5160" s="8"/>
      <c r="BP5160" s="8"/>
      <c r="BQ5160" s="8"/>
      <c r="BR5160" s="8"/>
      <c r="BS5160" s="8"/>
      <c r="BT5160" s="8"/>
      <c r="BU5160" s="8"/>
      <c r="BV5160" s="8"/>
      <c r="BW5160" s="8"/>
      <c r="BX5160" s="8"/>
      <c r="BY5160" s="8"/>
    </row>
    <row r="5161" spans="1:77" x14ac:dyDescent="0.2">
      <c r="A5161" s="8" t="s">
        <v>19193</v>
      </c>
      <c r="B5161" s="5"/>
      <c r="C5161" s="8" t="s">
        <v>19194</v>
      </c>
      <c r="D5161" s="5"/>
      <c r="E5161" s="8"/>
      <c r="F5161" s="5" t="s">
        <v>826</v>
      </c>
      <c r="G5161" s="8" t="s">
        <v>15729</v>
      </c>
      <c r="H5161" s="8" t="s">
        <v>2326</v>
      </c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  <c r="AY5161" s="8"/>
      <c r="AZ5161" s="8"/>
      <c r="BA5161" s="8"/>
      <c r="BB5161" s="8"/>
      <c r="BC5161" s="8"/>
      <c r="BD5161" s="8"/>
      <c r="BE5161" s="8"/>
      <c r="BF5161" s="8"/>
      <c r="BG5161" s="8"/>
      <c r="BH5161" s="8"/>
      <c r="BI5161" s="8"/>
      <c r="BJ5161" s="8"/>
      <c r="BK5161" s="8"/>
      <c r="BL5161" s="8"/>
      <c r="BM5161" s="8"/>
      <c r="BN5161" s="8"/>
      <c r="BO5161" s="8"/>
      <c r="BP5161" s="8"/>
      <c r="BQ5161" s="8"/>
      <c r="BR5161" s="8"/>
      <c r="BS5161" s="8"/>
      <c r="BT5161" s="8"/>
      <c r="BU5161" s="8"/>
      <c r="BV5161" s="8"/>
      <c r="BW5161" s="8"/>
      <c r="BX5161" s="8"/>
      <c r="BY5161" s="8"/>
    </row>
    <row r="5162" spans="1:77" x14ac:dyDescent="0.2">
      <c r="A5162" s="8" t="s">
        <v>19195</v>
      </c>
      <c r="B5162" s="5"/>
      <c r="C5162" s="8" t="s">
        <v>19196</v>
      </c>
      <c r="D5162" s="5"/>
      <c r="E5162" s="8" t="s">
        <v>19197</v>
      </c>
      <c r="F5162" s="5" t="s">
        <v>826</v>
      </c>
      <c r="G5162" s="8" t="s">
        <v>15729</v>
      </c>
      <c r="H5162" s="8" t="s">
        <v>2326</v>
      </c>
      <c r="I5162" s="8"/>
      <c r="J5162" s="8"/>
      <c r="K5162" s="8"/>
      <c r="L5162" s="8"/>
      <c r="M5162" s="8" t="s">
        <v>19198</v>
      </c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  <c r="AY5162" s="8"/>
      <c r="AZ5162" s="8"/>
      <c r="BA5162" s="8"/>
      <c r="BB5162" s="8"/>
      <c r="BC5162" s="8"/>
      <c r="BD5162" s="8"/>
      <c r="BE5162" s="8"/>
      <c r="BF5162" s="8"/>
      <c r="BG5162" s="8"/>
      <c r="BH5162" s="8"/>
      <c r="BI5162" s="8"/>
      <c r="BJ5162" s="8"/>
      <c r="BK5162" s="8"/>
      <c r="BL5162" s="8"/>
      <c r="BM5162" s="8"/>
      <c r="BN5162" s="8"/>
      <c r="BO5162" s="8"/>
      <c r="BP5162" s="8"/>
      <c r="BQ5162" s="8"/>
      <c r="BR5162" s="8"/>
      <c r="BS5162" s="8"/>
      <c r="BT5162" s="8"/>
      <c r="BU5162" s="8"/>
      <c r="BV5162" s="8"/>
      <c r="BW5162" s="8"/>
      <c r="BX5162" s="8"/>
      <c r="BY5162" s="8"/>
    </row>
    <row r="5163" spans="1:77" x14ac:dyDescent="0.2">
      <c r="A5163" s="8" t="s">
        <v>19199</v>
      </c>
      <c r="B5163" s="5"/>
      <c r="C5163" s="8" t="s">
        <v>19200</v>
      </c>
      <c r="D5163" s="5"/>
      <c r="E5163" s="8" t="s">
        <v>19157</v>
      </c>
      <c r="F5163" s="5" t="s">
        <v>826</v>
      </c>
      <c r="G5163" s="8" t="s">
        <v>15729</v>
      </c>
      <c r="H5163" s="8" t="s">
        <v>2326</v>
      </c>
      <c r="I5163" s="8"/>
      <c r="J5163" s="8"/>
      <c r="K5163" s="8"/>
      <c r="L5163" s="8"/>
      <c r="M5163" s="8" t="s">
        <v>19201</v>
      </c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  <c r="AY5163" s="8"/>
      <c r="AZ5163" s="8"/>
      <c r="BA5163" s="8"/>
      <c r="BB5163" s="8"/>
      <c r="BC5163" s="8"/>
      <c r="BD5163" s="8"/>
      <c r="BE5163" s="8"/>
      <c r="BF5163" s="8"/>
      <c r="BG5163" s="8"/>
      <c r="BH5163" s="8"/>
      <c r="BI5163" s="8"/>
      <c r="BJ5163" s="8"/>
      <c r="BK5163" s="8"/>
      <c r="BL5163" s="8"/>
      <c r="BM5163" s="8"/>
      <c r="BN5163" s="8"/>
      <c r="BO5163" s="8"/>
      <c r="BP5163" s="8"/>
      <c r="BQ5163" s="8"/>
      <c r="BR5163" s="8"/>
      <c r="BS5163" s="8"/>
      <c r="BT5163" s="8"/>
      <c r="BU5163" s="8"/>
      <c r="BV5163" s="8"/>
      <c r="BW5163" s="8"/>
      <c r="BX5163" s="8"/>
      <c r="BY5163" s="8"/>
    </row>
    <row r="5164" spans="1:77" x14ac:dyDescent="0.2">
      <c r="A5164" s="8" t="s">
        <v>19202</v>
      </c>
      <c r="B5164" s="5"/>
      <c r="C5164" s="8" t="s">
        <v>19203</v>
      </c>
      <c r="D5164" s="5"/>
      <c r="E5164" s="8"/>
      <c r="F5164" s="5" t="s">
        <v>826</v>
      </c>
      <c r="G5164" s="8" t="s">
        <v>15729</v>
      </c>
      <c r="H5164" s="8" t="s">
        <v>2326</v>
      </c>
      <c r="I5164" s="8"/>
      <c r="J5164" s="8"/>
      <c r="K5164" s="8"/>
      <c r="L5164" s="8" t="s">
        <v>19204</v>
      </c>
      <c r="M5164" s="8" t="s">
        <v>19205</v>
      </c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  <c r="AY5164" s="8"/>
      <c r="AZ5164" s="8"/>
      <c r="BA5164" s="8"/>
      <c r="BB5164" s="8"/>
      <c r="BC5164" s="8"/>
      <c r="BD5164" s="8"/>
      <c r="BE5164" s="8"/>
      <c r="BF5164" s="8"/>
      <c r="BG5164" s="8"/>
      <c r="BH5164" s="8"/>
      <c r="BI5164" s="8"/>
      <c r="BJ5164" s="8"/>
      <c r="BK5164" s="8"/>
      <c r="BL5164" s="8"/>
      <c r="BM5164" s="8"/>
      <c r="BN5164" s="8"/>
      <c r="BO5164" s="8"/>
      <c r="BP5164" s="8"/>
      <c r="BQ5164" s="8"/>
      <c r="BR5164" s="8"/>
      <c r="BS5164" s="8"/>
      <c r="BT5164" s="8"/>
      <c r="BU5164" s="8"/>
      <c r="BV5164" s="8"/>
      <c r="BW5164" s="8"/>
      <c r="BX5164" s="8"/>
      <c r="BY5164" s="8"/>
    </row>
    <row r="5165" spans="1:77" x14ac:dyDescent="0.2">
      <c r="A5165" s="8" t="s">
        <v>19206</v>
      </c>
      <c r="B5165" s="5"/>
      <c r="C5165" s="8" t="s">
        <v>19207</v>
      </c>
      <c r="D5165" s="5"/>
      <c r="E5165" s="8"/>
      <c r="F5165" s="5" t="s">
        <v>826</v>
      </c>
      <c r="G5165" s="8" t="s">
        <v>15729</v>
      </c>
      <c r="H5165" s="8" t="s">
        <v>2326</v>
      </c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  <c r="AY5165" s="8"/>
      <c r="AZ5165" s="8"/>
      <c r="BA5165" s="8"/>
      <c r="BB5165" s="8"/>
      <c r="BC5165" s="8"/>
      <c r="BD5165" s="8"/>
      <c r="BE5165" s="8"/>
      <c r="BF5165" s="8"/>
      <c r="BG5165" s="8"/>
      <c r="BH5165" s="8"/>
      <c r="BI5165" s="8"/>
      <c r="BJ5165" s="8"/>
      <c r="BK5165" s="8"/>
      <c r="BL5165" s="8"/>
      <c r="BM5165" s="8"/>
      <c r="BN5165" s="8"/>
      <c r="BO5165" s="8"/>
      <c r="BP5165" s="8"/>
      <c r="BQ5165" s="8"/>
      <c r="BR5165" s="8"/>
      <c r="BS5165" s="8"/>
      <c r="BT5165" s="8"/>
      <c r="BU5165" s="8"/>
      <c r="BV5165" s="8"/>
      <c r="BW5165" s="8"/>
      <c r="BX5165" s="8"/>
      <c r="BY5165" s="8"/>
    </row>
    <row r="5166" spans="1:77" x14ac:dyDescent="0.2">
      <c r="A5166" s="8" t="s">
        <v>19208</v>
      </c>
      <c r="B5166" s="5"/>
      <c r="C5166" s="8" t="s">
        <v>19209</v>
      </c>
      <c r="D5166" s="5"/>
      <c r="E5166" s="8" t="s">
        <v>16089</v>
      </c>
      <c r="F5166" s="5" t="s">
        <v>826</v>
      </c>
      <c r="G5166" s="8" t="s">
        <v>15729</v>
      </c>
      <c r="H5166" s="8" t="s">
        <v>2326</v>
      </c>
      <c r="I5166" s="8"/>
      <c r="J5166" s="8"/>
      <c r="K5166" s="8"/>
      <c r="L5166" s="8"/>
      <c r="M5166" s="8" t="s">
        <v>19210</v>
      </c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  <c r="AY5166" s="8"/>
      <c r="AZ5166" s="8"/>
      <c r="BA5166" s="8"/>
      <c r="BB5166" s="8"/>
      <c r="BC5166" s="8"/>
      <c r="BD5166" s="8"/>
      <c r="BE5166" s="8"/>
      <c r="BF5166" s="8"/>
      <c r="BG5166" s="8"/>
      <c r="BH5166" s="8"/>
      <c r="BI5166" s="8"/>
      <c r="BJ5166" s="8"/>
      <c r="BK5166" s="8"/>
      <c r="BL5166" s="8"/>
      <c r="BM5166" s="8"/>
      <c r="BN5166" s="8"/>
      <c r="BO5166" s="8"/>
      <c r="BP5166" s="8"/>
      <c r="BQ5166" s="8"/>
      <c r="BR5166" s="8"/>
      <c r="BS5166" s="8"/>
      <c r="BT5166" s="8"/>
      <c r="BU5166" s="8"/>
      <c r="BV5166" s="8"/>
      <c r="BW5166" s="8"/>
      <c r="BX5166" s="8"/>
      <c r="BY5166" s="8"/>
    </row>
    <row r="5167" spans="1:77" x14ac:dyDescent="0.2">
      <c r="A5167" s="8" t="s">
        <v>19211</v>
      </c>
      <c r="B5167" s="5"/>
      <c r="C5167" s="8" t="s">
        <v>19212</v>
      </c>
      <c r="D5167" s="8"/>
      <c r="E5167" s="8" t="s">
        <v>16089</v>
      </c>
      <c r="F5167" s="5" t="s">
        <v>826</v>
      </c>
      <c r="G5167" s="8" t="s">
        <v>15729</v>
      </c>
      <c r="H5167" s="8" t="s">
        <v>2326</v>
      </c>
      <c r="I5167" s="8"/>
      <c r="J5167" s="8"/>
      <c r="K5167" s="8"/>
      <c r="L5167" s="8"/>
      <c r="M5167" s="8" t="s">
        <v>19213</v>
      </c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  <c r="AY5167" s="8"/>
      <c r="AZ5167" s="8"/>
      <c r="BA5167" s="8"/>
      <c r="BB5167" s="8"/>
      <c r="BC5167" s="8"/>
      <c r="BD5167" s="8"/>
      <c r="BE5167" s="8"/>
      <c r="BF5167" s="8"/>
      <c r="BG5167" s="8"/>
      <c r="BH5167" s="8"/>
      <c r="BI5167" s="8"/>
      <c r="BJ5167" s="8"/>
      <c r="BK5167" s="8"/>
      <c r="BL5167" s="8"/>
      <c r="BM5167" s="8"/>
      <c r="BN5167" s="8"/>
      <c r="BO5167" s="8"/>
      <c r="BP5167" s="8"/>
      <c r="BQ5167" s="8"/>
      <c r="BR5167" s="8"/>
      <c r="BS5167" s="8"/>
      <c r="BT5167" s="8"/>
      <c r="BU5167" s="8"/>
      <c r="BV5167" s="8"/>
      <c r="BW5167" s="8"/>
      <c r="BX5167" s="8"/>
      <c r="BY5167" s="8"/>
    </row>
    <row r="5168" spans="1:77" x14ac:dyDescent="0.2">
      <c r="A5168" s="8" t="s">
        <v>19214</v>
      </c>
      <c r="B5168" s="5"/>
      <c r="C5168" s="8" t="s">
        <v>19215</v>
      </c>
      <c r="D5168" s="5"/>
      <c r="E5168" s="8" t="s">
        <v>16089</v>
      </c>
      <c r="F5168" s="5" t="s">
        <v>826</v>
      </c>
      <c r="G5168" s="8" t="s">
        <v>15729</v>
      </c>
      <c r="H5168" s="8" t="s">
        <v>2326</v>
      </c>
      <c r="I5168" s="8"/>
      <c r="J5168" s="8"/>
      <c r="K5168" s="8"/>
      <c r="L5168" s="8"/>
      <c r="M5168" s="8" t="s">
        <v>19216</v>
      </c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  <c r="AY5168" s="8"/>
      <c r="AZ5168" s="8"/>
      <c r="BA5168" s="8"/>
      <c r="BB5168" s="8"/>
      <c r="BC5168" s="8"/>
      <c r="BD5168" s="8"/>
      <c r="BE5168" s="8"/>
      <c r="BF5168" s="8"/>
      <c r="BG5168" s="8"/>
      <c r="BH5168" s="8"/>
      <c r="BI5168" s="8"/>
      <c r="BJ5168" s="8"/>
      <c r="BK5168" s="8"/>
      <c r="BL5168" s="8"/>
      <c r="BM5168" s="8"/>
      <c r="BN5168" s="8"/>
      <c r="BO5168" s="8"/>
      <c r="BP5168" s="8"/>
      <c r="BQ5168" s="8"/>
      <c r="BR5168" s="8"/>
      <c r="BS5168" s="8"/>
      <c r="BT5168" s="8"/>
      <c r="BU5168" s="8"/>
      <c r="BV5168" s="8"/>
      <c r="BW5168" s="8"/>
      <c r="BX5168" s="8"/>
      <c r="BY5168" s="8"/>
    </row>
    <row r="5169" spans="1:77" x14ac:dyDescent="0.2">
      <c r="A5169" s="8" t="s">
        <v>19217</v>
      </c>
      <c r="B5169" s="5"/>
      <c r="C5169" s="8" t="s">
        <v>19218</v>
      </c>
      <c r="D5169" s="5"/>
      <c r="E5169" s="8"/>
      <c r="F5169" s="5" t="s">
        <v>826</v>
      </c>
      <c r="G5169" s="8" t="s">
        <v>15729</v>
      </c>
      <c r="H5169" s="8" t="s">
        <v>2326</v>
      </c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  <c r="AY5169" s="8"/>
      <c r="AZ5169" s="8"/>
      <c r="BA5169" s="8"/>
      <c r="BB5169" s="8"/>
      <c r="BC5169" s="8"/>
      <c r="BD5169" s="8"/>
      <c r="BE5169" s="8"/>
      <c r="BF5169" s="8"/>
      <c r="BG5169" s="8"/>
      <c r="BH5169" s="8"/>
      <c r="BI5169" s="8"/>
      <c r="BJ5169" s="8"/>
      <c r="BK5169" s="8"/>
      <c r="BL5169" s="8"/>
      <c r="BM5169" s="8"/>
      <c r="BN5169" s="8"/>
      <c r="BO5169" s="8"/>
      <c r="BP5169" s="8"/>
      <c r="BQ5169" s="8"/>
      <c r="BR5169" s="8"/>
      <c r="BS5169" s="8"/>
      <c r="BT5169" s="8"/>
      <c r="BU5169" s="8"/>
      <c r="BV5169" s="8"/>
      <c r="BW5169" s="8"/>
      <c r="BX5169" s="8"/>
      <c r="BY5169" s="8"/>
    </row>
    <row r="5170" spans="1:77" x14ac:dyDescent="0.2">
      <c r="A5170" s="8" t="s">
        <v>19219</v>
      </c>
      <c r="B5170" s="5"/>
      <c r="C5170" s="8" t="s">
        <v>19220</v>
      </c>
      <c r="D5170" s="5"/>
      <c r="E5170" s="8" t="s">
        <v>19221</v>
      </c>
      <c r="F5170" s="5" t="s">
        <v>826</v>
      </c>
      <c r="G5170" s="8" t="s">
        <v>15729</v>
      </c>
      <c r="H5170" s="8" t="s">
        <v>2326</v>
      </c>
      <c r="I5170" s="8"/>
      <c r="J5170" s="8"/>
      <c r="K5170" s="8"/>
      <c r="L5170" s="8"/>
      <c r="M5170" s="8" t="s">
        <v>19222</v>
      </c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  <c r="AY5170" s="8"/>
      <c r="AZ5170" s="8"/>
      <c r="BA5170" s="8"/>
      <c r="BB5170" s="8"/>
      <c r="BC5170" s="8"/>
      <c r="BD5170" s="8"/>
      <c r="BE5170" s="8"/>
      <c r="BF5170" s="8"/>
      <c r="BG5170" s="8"/>
      <c r="BH5170" s="8"/>
      <c r="BI5170" s="8"/>
      <c r="BJ5170" s="8"/>
      <c r="BK5170" s="8"/>
      <c r="BL5170" s="8"/>
      <c r="BM5170" s="8"/>
      <c r="BN5170" s="8"/>
      <c r="BO5170" s="8"/>
      <c r="BP5170" s="8"/>
      <c r="BQ5170" s="8"/>
      <c r="BR5170" s="8"/>
      <c r="BS5170" s="8"/>
      <c r="BT5170" s="8"/>
      <c r="BU5170" s="8"/>
      <c r="BV5170" s="8"/>
      <c r="BW5170" s="8"/>
      <c r="BX5170" s="8"/>
      <c r="BY5170" s="8"/>
    </row>
    <row r="5171" spans="1:77" x14ac:dyDescent="0.2">
      <c r="A5171" s="8" t="s">
        <v>19223</v>
      </c>
      <c r="B5171" s="5"/>
      <c r="C5171" s="8" t="s">
        <v>19224</v>
      </c>
      <c r="D5171" s="5"/>
      <c r="E5171" s="8"/>
      <c r="F5171" s="5" t="s">
        <v>826</v>
      </c>
      <c r="G5171" s="8" t="s">
        <v>15729</v>
      </c>
      <c r="H5171" s="8" t="s">
        <v>2326</v>
      </c>
      <c r="I5171" s="8"/>
      <c r="J5171" s="8"/>
      <c r="K5171" s="8"/>
      <c r="L5171" s="8"/>
      <c r="M5171" s="8" t="s">
        <v>19225</v>
      </c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  <c r="AY5171" s="8"/>
      <c r="AZ5171" s="8"/>
      <c r="BA5171" s="8"/>
      <c r="BB5171" s="8"/>
      <c r="BC5171" s="8"/>
      <c r="BD5171" s="8"/>
      <c r="BE5171" s="8"/>
      <c r="BF5171" s="8"/>
      <c r="BG5171" s="8"/>
      <c r="BH5171" s="8"/>
      <c r="BI5171" s="8"/>
      <c r="BJ5171" s="8"/>
      <c r="BK5171" s="8"/>
      <c r="BL5171" s="8"/>
      <c r="BM5171" s="8"/>
      <c r="BN5171" s="8"/>
      <c r="BO5171" s="8"/>
      <c r="BP5171" s="8"/>
      <c r="BQ5171" s="8"/>
      <c r="BR5171" s="8"/>
      <c r="BS5171" s="8"/>
      <c r="BT5171" s="8"/>
      <c r="BU5171" s="8"/>
      <c r="BV5171" s="8"/>
      <c r="BW5171" s="8"/>
      <c r="BX5171" s="8"/>
      <c r="BY5171" s="8"/>
    </row>
    <row r="5172" spans="1:77" x14ac:dyDescent="0.2">
      <c r="A5172" s="8" t="s">
        <v>19226</v>
      </c>
      <c r="B5172" s="5"/>
      <c r="C5172" s="8" t="s">
        <v>19227</v>
      </c>
      <c r="D5172" s="5"/>
      <c r="E5172" s="8" t="s">
        <v>19228</v>
      </c>
      <c r="F5172" s="5" t="s">
        <v>826</v>
      </c>
      <c r="G5172" s="8" t="s">
        <v>15729</v>
      </c>
      <c r="H5172" s="8" t="s">
        <v>2326</v>
      </c>
      <c r="I5172" s="8"/>
      <c r="J5172" s="8"/>
      <c r="K5172" s="8"/>
      <c r="L5172" s="8"/>
      <c r="M5172" s="8" t="s">
        <v>19229</v>
      </c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  <c r="AY5172" s="8"/>
      <c r="AZ5172" s="8"/>
      <c r="BA5172" s="8"/>
      <c r="BB5172" s="8"/>
      <c r="BC5172" s="8"/>
      <c r="BD5172" s="8"/>
      <c r="BE5172" s="8"/>
      <c r="BF5172" s="8"/>
      <c r="BG5172" s="8"/>
      <c r="BH5172" s="8"/>
      <c r="BI5172" s="8"/>
      <c r="BJ5172" s="8"/>
      <c r="BK5172" s="8"/>
      <c r="BL5172" s="8"/>
      <c r="BM5172" s="8"/>
      <c r="BN5172" s="8"/>
      <c r="BO5172" s="8"/>
      <c r="BP5172" s="8"/>
      <c r="BQ5172" s="8"/>
      <c r="BR5172" s="8"/>
      <c r="BS5172" s="8"/>
      <c r="BT5172" s="8"/>
      <c r="BU5172" s="8"/>
      <c r="BV5172" s="8"/>
      <c r="BW5172" s="8"/>
      <c r="BX5172" s="8"/>
      <c r="BY5172" s="8"/>
    </row>
    <row r="5173" spans="1:77" x14ac:dyDescent="0.2">
      <c r="A5173" s="8" t="s">
        <v>19230</v>
      </c>
      <c r="B5173" s="5"/>
      <c r="C5173" s="8" t="s">
        <v>19231</v>
      </c>
      <c r="D5173" s="5"/>
      <c r="E5173" s="8" t="s">
        <v>19232</v>
      </c>
      <c r="F5173" s="5" t="s">
        <v>826</v>
      </c>
      <c r="G5173" s="8" t="s">
        <v>15729</v>
      </c>
      <c r="H5173" s="8" t="s">
        <v>2326</v>
      </c>
      <c r="I5173" s="8"/>
      <c r="J5173" s="8"/>
      <c r="K5173" s="8"/>
      <c r="L5173" s="8" t="s">
        <v>19233</v>
      </c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  <c r="AY5173" s="8"/>
      <c r="AZ5173" s="8"/>
      <c r="BA5173" s="8"/>
      <c r="BB5173" s="8"/>
      <c r="BC5173" s="8"/>
      <c r="BD5173" s="8"/>
      <c r="BE5173" s="8"/>
      <c r="BF5173" s="8"/>
      <c r="BG5173" s="8"/>
      <c r="BH5173" s="8"/>
      <c r="BI5173" s="8"/>
      <c r="BJ5173" s="8"/>
      <c r="BK5173" s="8"/>
      <c r="BL5173" s="8"/>
      <c r="BM5173" s="8"/>
      <c r="BN5173" s="8"/>
      <c r="BO5173" s="8"/>
      <c r="BP5173" s="8"/>
      <c r="BQ5173" s="8"/>
      <c r="BR5173" s="8"/>
      <c r="BS5173" s="8"/>
      <c r="BT5173" s="8"/>
      <c r="BU5173" s="8"/>
      <c r="BV5173" s="8"/>
      <c r="BW5173" s="8"/>
      <c r="BX5173" s="8"/>
      <c r="BY5173" s="8"/>
    </row>
    <row r="5174" spans="1:77" x14ac:dyDescent="0.2">
      <c r="A5174" s="8" t="s">
        <v>19234</v>
      </c>
      <c r="B5174" s="5"/>
      <c r="C5174" s="8" t="s">
        <v>19235</v>
      </c>
      <c r="D5174" s="5" t="s">
        <v>19236</v>
      </c>
      <c r="E5174" s="8" t="s">
        <v>19237</v>
      </c>
      <c r="F5174" s="5" t="s">
        <v>826</v>
      </c>
      <c r="G5174" s="8" t="s">
        <v>15729</v>
      </c>
      <c r="H5174" s="8" t="s">
        <v>2326</v>
      </c>
      <c r="I5174" s="8" t="s">
        <v>19238</v>
      </c>
      <c r="J5174" s="8"/>
      <c r="K5174" s="8"/>
      <c r="L5174" s="8"/>
      <c r="M5174" s="8" t="s">
        <v>19239</v>
      </c>
      <c r="N5174" s="8" t="s">
        <v>19240</v>
      </c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  <c r="AY5174" s="8"/>
      <c r="AZ5174" s="8"/>
      <c r="BA5174" s="8"/>
      <c r="BB5174" s="8"/>
      <c r="BC5174" s="8"/>
      <c r="BD5174" s="8"/>
      <c r="BE5174" s="8"/>
      <c r="BF5174" s="8"/>
      <c r="BG5174" s="8"/>
      <c r="BH5174" s="8"/>
      <c r="BI5174" s="8"/>
      <c r="BJ5174" s="8"/>
      <c r="BK5174" s="8"/>
      <c r="BL5174" s="8"/>
      <c r="BM5174" s="8"/>
      <c r="BN5174" s="8"/>
      <c r="BO5174" s="8"/>
      <c r="BP5174" s="8"/>
      <c r="BQ5174" s="8"/>
      <c r="BR5174" s="8"/>
      <c r="BS5174" s="8"/>
      <c r="BT5174" s="8"/>
      <c r="BU5174" s="8"/>
      <c r="BV5174" s="8"/>
      <c r="BW5174" s="8"/>
      <c r="BX5174" s="8"/>
      <c r="BY5174" s="8"/>
    </row>
    <row r="5175" spans="1:77" x14ac:dyDescent="0.2">
      <c r="A5175" s="8" t="s">
        <v>19241</v>
      </c>
      <c r="B5175" s="5"/>
      <c r="C5175" s="8" t="s">
        <v>19242</v>
      </c>
      <c r="D5175" s="5"/>
      <c r="E5175" s="8" t="s">
        <v>19243</v>
      </c>
      <c r="F5175" s="5" t="s">
        <v>826</v>
      </c>
      <c r="G5175" s="8" t="s">
        <v>15729</v>
      </c>
      <c r="H5175" s="8" t="s">
        <v>2326</v>
      </c>
      <c r="I5175" s="8"/>
      <c r="J5175" s="8"/>
      <c r="K5175" s="8"/>
      <c r="L5175" s="8"/>
      <c r="M5175" s="8" t="s">
        <v>19244</v>
      </c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  <c r="AY5175" s="8"/>
      <c r="AZ5175" s="8"/>
      <c r="BA5175" s="8"/>
      <c r="BB5175" s="8"/>
      <c r="BC5175" s="8"/>
      <c r="BD5175" s="8"/>
      <c r="BE5175" s="8"/>
      <c r="BF5175" s="8"/>
      <c r="BG5175" s="8"/>
      <c r="BH5175" s="8"/>
      <c r="BI5175" s="8"/>
      <c r="BJ5175" s="8"/>
      <c r="BK5175" s="8"/>
      <c r="BL5175" s="8"/>
      <c r="BM5175" s="8"/>
      <c r="BN5175" s="8"/>
      <c r="BO5175" s="8"/>
      <c r="BP5175" s="8"/>
      <c r="BQ5175" s="8"/>
      <c r="BR5175" s="8"/>
      <c r="BS5175" s="8"/>
      <c r="BT5175" s="8"/>
      <c r="BU5175" s="8"/>
      <c r="BV5175" s="8"/>
      <c r="BW5175" s="8"/>
      <c r="BX5175" s="8"/>
      <c r="BY5175" s="8"/>
    </row>
    <row r="5176" spans="1:77" x14ac:dyDescent="0.2">
      <c r="A5176" s="8" t="s">
        <v>19245</v>
      </c>
      <c r="B5176" s="5"/>
      <c r="C5176" s="8" t="s">
        <v>19246</v>
      </c>
      <c r="D5176" s="5"/>
      <c r="E5176" s="8"/>
      <c r="F5176" s="5" t="s">
        <v>826</v>
      </c>
      <c r="G5176" s="8" t="s">
        <v>15729</v>
      </c>
      <c r="H5176" s="8" t="s">
        <v>2326</v>
      </c>
      <c r="I5176" s="8"/>
      <c r="J5176" s="8"/>
      <c r="K5176" s="8"/>
      <c r="L5176" s="8"/>
      <c r="M5176" s="8" t="s">
        <v>19247</v>
      </c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  <c r="AY5176" s="8"/>
      <c r="AZ5176" s="8"/>
      <c r="BA5176" s="8"/>
      <c r="BB5176" s="8"/>
      <c r="BC5176" s="8"/>
      <c r="BD5176" s="8"/>
      <c r="BE5176" s="8"/>
      <c r="BF5176" s="8"/>
      <c r="BG5176" s="8"/>
      <c r="BH5176" s="8"/>
      <c r="BI5176" s="8"/>
      <c r="BJ5176" s="8"/>
      <c r="BK5176" s="8"/>
      <c r="BL5176" s="8"/>
      <c r="BM5176" s="8"/>
      <c r="BN5176" s="8"/>
      <c r="BO5176" s="8"/>
      <c r="BP5176" s="8"/>
      <c r="BQ5176" s="8"/>
      <c r="BR5176" s="8"/>
      <c r="BS5176" s="8"/>
      <c r="BT5176" s="8"/>
      <c r="BU5176" s="8"/>
      <c r="BV5176" s="8"/>
      <c r="BW5176" s="8"/>
      <c r="BX5176" s="8"/>
      <c r="BY5176" s="8"/>
    </row>
    <row r="5177" spans="1:77" x14ac:dyDescent="0.2">
      <c r="A5177" s="8" t="s">
        <v>19248</v>
      </c>
      <c r="B5177" s="5"/>
      <c r="C5177" s="8" t="s">
        <v>19249</v>
      </c>
      <c r="D5177" s="5"/>
      <c r="E5177" s="8"/>
      <c r="F5177" s="5" t="s">
        <v>826</v>
      </c>
      <c r="G5177" s="8" t="s">
        <v>15729</v>
      </c>
      <c r="H5177" s="8" t="s">
        <v>2326</v>
      </c>
      <c r="I5177" s="8"/>
      <c r="J5177" s="8"/>
      <c r="K5177" s="8"/>
      <c r="L5177" s="8"/>
      <c r="M5177" s="8" t="s">
        <v>19250</v>
      </c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  <c r="AY5177" s="8"/>
      <c r="AZ5177" s="8"/>
      <c r="BA5177" s="8"/>
      <c r="BB5177" s="8"/>
      <c r="BC5177" s="8"/>
      <c r="BD5177" s="8"/>
      <c r="BE5177" s="8"/>
      <c r="BF5177" s="8"/>
      <c r="BG5177" s="8"/>
      <c r="BH5177" s="8"/>
      <c r="BI5177" s="8"/>
      <c r="BJ5177" s="8"/>
      <c r="BK5177" s="8"/>
      <c r="BL5177" s="8"/>
      <c r="BM5177" s="8"/>
      <c r="BN5177" s="8"/>
      <c r="BO5177" s="8"/>
      <c r="BP5177" s="8"/>
      <c r="BQ5177" s="8"/>
      <c r="BR5177" s="8"/>
      <c r="BS5177" s="8"/>
      <c r="BT5177" s="8"/>
      <c r="BU5177" s="8"/>
      <c r="BV5177" s="8"/>
      <c r="BW5177" s="8"/>
      <c r="BX5177" s="8"/>
      <c r="BY5177" s="8"/>
    </row>
    <row r="5178" spans="1:77" x14ac:dyDescent="0.2">
      <c r="A5178" s="8" t="s">
        <v>19251</v>
      </c>
      <c r="B5178" s="5"/>
      <c r="C5178" s="8" t="s">
        <v>19252</v>
      </c>
      <c r="D5178" s="5"/>
      <c r="E5178" s="8" t="s">
        <v>19134</v>
      </c>
      <c r="F5178" s="5" t="s">
        <v>826</v>
      </c>
      <c r="G5178" s="8" t="s">
        <v>15729</v>
      </c>
      <c r="H5178" s="8" t="s">
        <v>2326</v>
      </c>
      <c r="I5178" s="8"/>
      <c r="J5178" s="8"/>
      <c r="K5178" s="8"/>
      <c r="L5178" s="8"/>
      <c r="M5178" s="8" t="s">
        <v>19253</v>
      </c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  <c r="AY5178" s="8"/>
      <c r="AZ5178" s="8"/>
      <c r="BA5178" s="8"/>
      <c r="BB5178" s="8"/>
      <c r="BC5178" s="8"/>
      <c r="BD5178" s="8"/>
      <c r="BE5178" s="8"/>
      <c r="BF5178" s="8"/>
      <c r="BG5178" s="8"/>
      <c r="BH5178" s="8"/>
      <c r="BI5178" s="8"/>
      <c r="BJ5178" s="8"/>
      <c r="BK5178" s="8"/>
      <c r="BL5178" s="8"/>
      <c r="BM5178" s="8"/>
      <c r="BN5178" s="8"/>
      <c r="BO5178" s="8"/>
      <c r="BP5178" s="8"/>
      <c r="BQ5178" s="8"/>
      <c r="BR5178" s="8"/>
      <c r="BS5178" s="8"/>
      <c r="BT5178" s="8"/>
      <c r="BU5178" s="8"/>
      <c r="BV5178" s="8"/>
      <c r="BW5178" s="8"/>
      <c r="BX5178" s="8"/>
      <c r="BY5178" s="8"/>
    </row>
    <row r="5179" spans="1:77" x14ac:dyDescent="0.2">
      <c r="A5179" s="8" t="s">
        <v>19254</v>
      </c>
      <c r="B5179" s="5"/>
      <c r="C5179" s="8" t="s">
        <v>19255</v>
      </c>
      <c r="D5179" s="5"/>
      <c r="E5179" s="8" t="s">
        <v>19228</v>
      </c>
      <c r="F5179" s="5" t="s">
        <v>826</v>
      </c>
      <c r="G5179" s="8" t="s">
        <v>15729</v>
      </c>
      <c r="H5179" s="8" t="s">
        <v>2326</v>
      </c>
      <c r="I5179" s="8"/>
      <c r="J5179" s="8"/>
      <c r="K5179" s="8"/>
      <c r="L5179" s="8"/>
      <c r="M5179" s="8" t="s">
        <v>19256</v>
      </c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  <c r="AY5179" s="8"/>
      <c r="AZ5179" s="8"/>
      <c r="BA5179" s="8"/>
      <c r="BB5179" s="8"/>
      <c r="BC5179" s="8"/>
      <c r="BD5179" s="8"/>
      <c r="BE5179" s="8"/>
      <c r="BF5179" s="8"/>
      <c r="BG5179" s="8"/>
      <c r="BH5179" s="8"/>
      <c r="BI5179" s="8"/>
      <c r="BJ5179" s="8"/>
      <c r="BK5179" s="8"/>
      <c r="BL5179" s="8"/>
      <c r="BM5179" s="8"/>
      <c r="BN5179" s="8"/>
      <c r="BO5179" s="8"/>
      <c r="BP5179" s="8"/>
      <c r="BQ5179" s="8"/>
      <c r="BR5179" s="8"/>
      <c r="BS5179" s="8"/>
      <c r="BT5179" s="8"/>
      <c r="BU5179" s="8"/>
      <c r="BV5179" s="8"/>
      <c r="BW5179" s="8"/>
      <c r="BX5179" s="8"/>
      <c r="BY5179" s="8"/>
    </row>
    <row r="5180" spans="1:77" x14ac:dyDescent="0.2">
      <c r="A5180" s="8" t="s">
        <v>19257</v>
      </c>
      <c r="B5180" s="5"/>
      <c r="C5180" s="8" t="s">
        <v>19258</v>
      </c>
      <c r="D5180" s="5"/>
      <c r="E5180" s="8" t="s">
        <v>19259</v>
      </c>
      <c r="F5180" s="5" t="s">
        <v>826</v>
      </c>
      <c r="G5180" s="8" t="s">
        <v>15729</v>
      </c>
      <c r="H5180" s="8" t="s">
        <v>2326</v>
      </c>
      <c r="I5180" s="8"/>
      <c r="J5180" s="8"/>
      <c r="K5180" s="8"/>
      <c r="L5180" s="8"/>
      <c r="M5180" s="8" t="s">
        <v>19260</v>
      </c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  <c r="AY5180" s="8"/>
      <c r="AZ5180" s="8"/>
      <c r="BA5180" s="8"/>
      <c r="BB5180" s="8"/>
      <c r="BC5180" s="8"/>
      <c r="BD5180" s="8"/>
      <c r="BE5180" s="8"/>
      <c r="BF5180" s="8"/>
      <c r="BG5180" s="8"/>
      <c r="BH5180" s="8"/>
      <c r="BI5180" s="8"/>
      <c r="BJ5180" s="8"/>
      <c r="BK5180" s="8"/>
      <c r="BL5180" s="8"/>
      <c r="BM5180" s="8"/>
      <c r="BN5180" s="8"/>
      <c r="BO5180" s="8"/>
      <c r="BP5180" s="8"/>
      <c r="BQ5180" s="8"/>
      <c r="BR5180" s="8"/>
      <c r="BS5180" s="8"/>
      <c r="BT5180" s="8"/>
      <c r="BU5180" s="8"/>
      <c r="BV5180" s="8"/>
      <c r="BW5180" s="8"/>
      <c r="BX5180" s="8"/>
      <c r="BY5180" s="8"/>
    </row>
    <row r="5181" spans="1:77" x14ac:dyDescent="0.2">
      <c r="A5181" s="8" t="s">
        <v>19261</v>
      </c>
      <c r="B5181" s="5"/>
      <c r="C5181" s="8" t="s">
        <v>19262</v>
      </c>
      <c r="D5181" s="5"/>
      <c r="E5181" s="8"/>
      <c r="F5181" s="5" t="s">
        <v>826</v>
      </c>
      <c r="G5181" s="8" t="s">
        <v>15729</v>
      </c>
      <c r="H5181" s="8" t="s">
        <v>2326</v>
      </c>
      <c r="I5181" s="8"/>
      <c r="J5181" s="8"/>
      <c r="K5181" s="8"/>
      <c r="L5181" s="8"/>
      <c r="M5181" s="8" t="s">
        <v>19263</v>
      </c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  <c r="AY5181" s="8"/>
      <c r="AZ5181" s="8"/>
      <c r="BA5181" s="8"/>
      <c r="BB5181" s="8"/>
      <c r="BC5181" s="8"/>
      <c r="BD5181" s="8"/>
      <c r="BE5181" s="8"/>
      <c r="BF5181" s="8"/>
      <c r="BG5181" s="8"/>
      <c r="BH5181" s="8"/>
      <c r="BI5181" s="8"/>
      <c r="BJ5181" s="8"/>
      <c r="BK5181" s="8"/>
      <c r="BL5181" s="8"/>
      <c r="BM5181" s="8"/>
      <c r="BN5181" s="8"/>
      <c r="BO5181" s="8"/>
      <c r="BP5181" s="8"/>
      <c r="BQ5181" s="8"/>
      <c r="BR5181" s="8"/>
      <c r="BS5181" s="8"/>
      <c r="BT5181" s="8"/>
      <c r="BU5181" s="8"/>
      <c r="BV5181" s="8"/>
      <c r="BW5181" s="8"/>
      <c r="BX5181" s="8"/>
      <c r="BY5181" s="8"/>
    </row>
    <row r="5182" spans="1:77" x14ac:dyDescent="0.2">
      <c r="A5182" s="8" t="s">
        <v>19264</v>
      </c>
      <c r="B5182" s="5"/>
      <c r="C5182" s="8" t="s">
        <v>19265</v>
      </c>
      <c r="D5182" s="5"/>
      <c r="E5182" s="8"/>
      <c r="F5182" s="5" t="s">
        <v>826</v>
      </c>
      <c r="G5182" s="8" t="s">
        <v>15729</v>
      </c>
      <c r="H5182" s="8" t="s">
        <v>2326</v>
      </c>
      <c r="I5182" s="8"/>
      <c r="J5182" s="8"/>
      <c r="K5182" s="8"/>
      <c r="L5182" s="8"/>
      <c r="M5182" s="8" t="s">
        <v>19266</v>
      </c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  <c r="AY5182" s="8"/>
      <c r="AZ5182" s="8"/>
      <c r="BA5182" s="8"/>
      <c r="BB5182" s="8"/>
      <c r="BC5182" s="8"/>
      <c r="BD5182" s="8"/>
      <c r="BE5182" s="8"/>
      <c r="BF5182" s="8"/>
      <c r="BG5182" s="8"/>
      <c r="BH5182" s="8"/>
      <c r="BI5182" s="8"/>
      <c r="BJ5182" s="8"/>
      <c r="BK5182" s="8"/>
      <c r="BL5182" s="8"/>
      <c r="BM5182" s="8"/>
      <c r="BN5182" s="8"/>
      <c r="BO5182" s="8"/>
      <c r="BP5182" s="8"/>
      <c r="BQ5182" s="8"/>
      <c r="BR5182" s="8"/>
      <c r="BS5182" s="8"/>
      <c r="BT5182" s="8"/>
      <c r="BU5182" s="8"/>
      <c r="BV5182" s="8"/>
      <c r="BW5182" s="8"/>
      <c r="BX5182" s="8"/>
      <c r="BY5182" s="8"/>
    </row>
    <row r="5183" spans="1:77" x14ac:dyDescent="0.2">
      <c r="A5183" s="8" t="s">
        <v>19267</v>
      </c>
      <c r="B5183" s="5"/>
      <c r="C5183" s="8" t="s">
        <v>19268</v>
      </c>
      <c r="D5183" s="5"/>
      <c r="E5183" s="8" t="s">
        <v>16657</v>
      </c>
      <c r="F5183" s="5" t="s">
        <v>826</v>
      </c>
      <c r="G5183" s="8" t="s">
        <v>15729</v>
      </c>
      <c r="H5183" s="8" t="s">
        <v>2326</v>
      </c>
      <c r="I5183" s="8"/>
      <c r="J5183" s="8"/>
      <c r="K5183" s="8"/>
      <c r="L5183" s="8"/>
      <c r="M5183" s="8" t="s">
        <v>19269</v>
      </c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  <c r="AY5183" s="8"/>
      <c r="AZ5183" s="8"/>
      <c r="BA5183" s="8"/>
      <c r="BB5183" s="8"/>
      <c r="BC5183" s="8"/>
      <c r="BD5183" s="8"/>
      <c r="BE5183" s="8"/>
      <c r="BF5183" s="8"/>
      <c r="BG5183" s="8"/>
      <c r="BH5183" s="8"/>
      <c r="BI5183" s="8"/>
      <c r="BJ5183" s="8"/>
      <c r="BK5183" s="8"/>
      <c r="BL5183" s="8"/>
      <c r="BM5183" s="8"/>
      <c r="BN5183" s="8"/>
      <c r="BO5183" s="8"/>
      <c r="BP5183" s="8"/>
      <c r="BQ5183" s="8"/>
      <c r="BR5183" s="8"/>
      <c r="BS5183" s="8"/>
      <c r="BT5183" s="8"/>
      <c r="BU5183" s="8"/>
      <c r="BV5183" s="8"/>
      <c r="BW5183" s="8"/>
      <c r="BX5183" s="8"/>
      <c r="BY5183" s="8"/>
    </row>
    <row r="5184" spans="1:77" x14ac:dyDescent="0.2">
      <c r="A5184" s="8" t="s">
        <v>19270</v>
      </c>
      <c r="B5184" s="5"/>
      <c r="C5184" s="8" t="s">
        <v>19271</v>
      </c>
      <c r="D5184" s="5"/>
      <c r="E5184" s="8" t="s">
        <v>9175</v>
      </c>
      <c r="F5184" s="5" t="s">
        <v>826</v>
      </c>
      <c r="G5184" s="8" t="s">
        <v>15729</v>
      </c>
      <c r="H5184" s="8" t="s">
        <v>2326</v>
      </c>
      <c r="I5184" s="8"/>
      <c r="J5184" s="8"/>
      <c r="K5184" s="8"/>
      <c r="L5184" s="8"/>
      <c r="M5184" s="8" t="s">
        <v>19272</v>
      </c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  <c r="AY5184" s="8"/>
      <c r="AZ5184" s="8"/>
      <c r="BA5184" s="8"/>
      <c r="BB5184" s="8"/>
      <c r="BC5184" s="8"/>
      <c r="BD5184" s="8"/>
      <c r="BE5184" s="8"/>
      <c r="BF5184" s="8"/>
      <c r="BG5184" s="8"/>
      <c r="BH5184" s="8"/>
      <c r="BI5184" s="8"/>
      <c r="BJ5184" s="8"/>
      <c r="BK5184" s="8"/>
      <c r="BL5184" s="8"/>
      <c r="BM5184" s="8"/>
      <c r="BN5184" s="8"/>
      <c r="BO5184" s="8"/>
      <c r="BP5184" s="8"/>
      <c r="BQ5184" s="8"/>
      <c r="BR5184" s="8"/>
      <c r="BS5184" s="8"/>
      <c r="BT5184" s="8"/>
      <c r="BU5184" s="8"/>
      <c r="BV5184" s="8"/>
      <c r="BW5184" s="8"/>
      <c r="BX5184" s="8"/>
      <c r="BY5184" s="8"/>
    </row>
    <row r="5185" spans="1:77" x14ac:dyDescent="0.2">
      <c r="A5185" s="8" t="s">
        <v>19273</v>
      </c>
      <c r="B5185" s="5"/>
      <c r="C5185" s="8" t="s">
        <v>19274</v>
      </c>
      <c r="D5185" s="5"/>
      <c r="E5185" s="8" t="s">
        <v>9175</v>
      </c>
      <c r="F5185" s="5" t="s">
        <v>826</v>
      </c>
      <c r="G5185" s="8" t="s">
        <v>15729</v>
      </c>
      <c r="H5185" s="8" t="s">
        <v>2326</v>
      </c>
      <c r="I5185" s="8"/>
      <c r="J5185" s="8"/>
      <c r="K5185" s="8"/>
      <c r="L5185" s="8"/>
      <c r="M5185" s="8" t="s">
        <v>19275</v>
      </c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  <c r="AY5185" s="8"/>
      <c r="AZ5185" s="8"/>
      <c r="BA5185" s="8"/>
      <c r="BB5185" s="8"/>
      <c r="BC5185" s="8"/>
      <c r="BD5185" s="8"/>
      <c r="BE5185" s="8"/>
      <c r="BF5185" s="8"/>
      <c r="BG5185" s="8"/>
      <c r="BH5185" s="8"/>
      <c r="BI5185" s="8"/>
      <c r="BJ5185" s="8"/>
      <c r="BK5185" s="8"/>
      <c r="BL5185" s="8"/>
      <c r="BM5185" s="8"/>
      <c r="BN5185" s="8"/>
      <c r="BO5185" s="8"/>
      <c r="BP5185" s="8"/>
      <c r="BQ5185" s="8"/>
      <c r="BR5185" s="8"/>
      <c r="BS5185" s="8"/>
      <c r="BT5185" s="8"/>
      <c r="BU5185" s="8"/>
      <c r="BV5185" s="8"/>
      <c r="BW5185" s="8"/>
      <c r="BX5185" s="8"/>
      <c r="BY5185" s="8"/>
    </row>
    <row r="5186" spans="1:77" x14ac:dyDescent="0.2">
      <c r="A5186" s="8" t="s">
        <v>19276</v>
      </c>
      <c r="B5186" s="5"/>
      <c r="C5186" s="8" t="s">
        <v>19277</v>
      </c>
      <c r="D5186" s="5"/>
      <c r="E5186" s="8" t="s">
        <v>18185</v>
      </c>
      <c r="F5186" s="5" t="s">
        <v>826</v>
      </c>
      <c r="G5186" s="8" t="s">
        <v>15729</v>
      </c>
      <c r="H5186" s="8" t="s">
        <v>2326</v>
      </c>
      <c r="I5186" s="8"/>
      <c r="J5186" s="8"/>
      <c r="K5186" s="8"/>
      <c r="L5186" s="8"/>
      <c r="M5186" s="8" t="s">
        <v>2311</v>
      </c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  <c r="AY5186" s="8"/>
      <c r="AZ5186" s="8"/>
      <c r="BA5186" s="8"/>
      <c r="BB5186" s="8"/>
      <c r="BC5186" s="8"/>
      <c r="BD5186" s="8"/>
      <c r="BE5186" s="8"/>
      <c r="BF5186" s="8"/>
      <c r="BG5186" s="8"/>
      <c r="BH5186" s="8"/>
      <c r="BI5186" s="8"/>
      <c r="BJ5186" s="8"/>
      <c r="BK5186" s="8"/>
      <c r="BL5186" s="8"/>
      <c r="BM5186" s="8"/>
      <c r="BN5186" s="8"/>
      <c r="BO5186" s="8"/>
      <c r="BP5186" s="8"/>
      <c r="BQ5186" s="8"/>
      <c r="BR5186" s="8"/>
      <c r="BS5186" s="8"/>
      <c r="BT5186" s="8"/>
      <c r="BU5186" s="8"/>
      <c r="BV5186" s="8"/>
      <c r="BW5186" s="8"/>
      <c r="BX5186" s="8"/>
      <c r="BY5186" s="8"/>
    </row>
    <row r="5187" spans="1:77" x14ac:dyDescent="0.2">
      <c r="A5187" s="8" t="s">
        <v>19278</v>
      </c>
      <c r="B5187" s="5"/>
      <c r="C5187" s="8" t="s">
        <v>19279</v>
      </c>
      <c r="D5187" s="5"/>
      <c r="E5187" s="8" t="s">
        <v>16271</v>
      </c>
      <c r="F5187" s="5" t="s">
        <v>826</v>
      </c>
      <c r="G5187" s="8" t="s">
        <v>15729</v>
      </c>
      <c r="H5187" s="8" t="s">
        <v>2326</v>
      </c>
      <c r="I5187" s="8"/>
      <c r="J5187" s="8"/>
      <c r="K5187" s="8"/>
      <c r="L5187" s="8"/>
      <c r="M5187" s="8" t="s">
        <v>19280</v>
      </c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  <c r="AY5187" s="8"/>
      <c r="AZ5187" s="8"/>
      <c r="BA5187" s="8"/>
      <c r="BB5187" s="8"/>
      <c r="BC5187" s="8"/>
      <c r="BD5187" s="8"/>
      <c r="BE5187" s="8"/>
      <c r="BF5187" s="8"/>
      <c r="BG5187" s="8"/>
      <c r="BH5187" s="8"/>
      <c r="BI5187" s="8"/>
      <c r="BJ5187" s="8"/>
      <c r="BK5187" s="8"/>
      <c r="BL5187" s="8"/>
      <c r="BM5187" s="8"/>
      <c r="BN5187" s="8"/>
      <c r="BO5187" s="8"/>
      <c r="BP5187" s="8"/>
      <c r="BQ5187" s="8"/>
      <c r="BR5187" s="8"/>
      <c r="BS5187" s="8"/>
      <c r="BT5187" s="8"/>
      <c r="BU5187" s="8"/>
      <c r="BV5187" s="8"/>
      <c r="BW5187" s="8"/>
      <c r="BX5187" s="8"/>
      <c r="BY5187" s="8"/>
    </row>
    <row r="5188" spans="1:77" x14ac:dyDescent="0.2">
      <c r="A5188" s="8" t="s">
        <v>19281</v>
      </c>
      <c r="B5188" s="5"/>
      <c r="C5188" s="8" t="s">
        <v>19282</v>
      </c>
      <c r="D5188" s="5"/>
      <c r="E5188" s="8" t="s">
        <v>16271</v>
      </c>
      <c r="F5188" s="5" t="s">
        <v>826</v>
      </c>
      <c r="G5188" s="8" t="s">
        <v>15729</v>
      </c>
      <c r="H5188" s="8" t="s">
        <v>2326</v>
      </c>
      <c r="I5188" s="8"/>
      <c r="J5188" s="8"/>
      <c r="K5188" s="8"/>
      <c r="L5188" s="8"/>
      <c r="M5188" s="8" t="s">
        <v>19283</v>
      </c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  <c r="AY5188" s="8"/>
      <c r="AZ5188" s="8"/>
      <c r="BA5188" s="8"/>
      <c r="BB5188" s="8"/>
      <c r="BC5188" s="8"/>
      <c r="BD5188" s="8"/>
      <c r="BE5188" s="8"/>
      <c r="BF5188" s="8"/>
      <c r="BG5188" s="8"/>
      <c r="BH5188" s="8"/>
      <c r="BI5188" s="8"/>
      <c r="BJ5188" s="8"/>
      <c r="BK5188" s="8"/>
      <c r="BL5188" s="8"/>
      <c r="BM5188" s="8"/>
      <c r="BN5188" s="8"/>
      <c r="BO5188" s="8"/>
      <c r="BP5188" s="8"/>
      <c r="BQ5188" s="8"/>
      <c r="BR5188" s="8"/>
      <c r="BS5188" s="8"/>
      <c r="BT5188" s="8"/>
      <c r="BU5188" s="8"/>
      <c r="BV5188" s="8"/>
      <c r="BW5188" s="8"/>
      <c r="BX5188" s="8"/>
      <c r="BY5188" s="8"/>
    </row>
    <row r="5189" spans="1:77" x14ac:dyDescent="0.2">
      <c r="A5189" s="8" t="s">
        <v>19284</v>
      </c>
      <c r="B5189" s="5"/>
      <c r="C5189" s="8" t="s">
        <v>19285</v>
      </c>
      <c r="D5189" s="5"/>
      <c r="E5189" s="8" t="s">
        <v>18997</v>
      </c>
      <c r="F5189" s="5" t="s">
        <v>826</v>
      </c>
      <c r="G5189" s="8" t="s">
        <v>15729</v>
      </c>
      <c r="H5189" s="8" t="s">
        <v>2326</v>
      </c>
      <c r="I5189" s="8"/>
      <c r="J5189" s="8"/>
      <c r="K5189" s="8"/>
      <c r="L5189" s="8"/>
      <c r="M5189" s="8" t="s">
        <v>19286</v>
      </c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  <c r="AY5189" s="8"/>
      <c r="AZ5189" s="8"/>
      <c r="BA5189" s="8"/>
      <c r="BB5189" s="8"/>
      <c r="BC5189" s="8"/>
      <c r="BD5189" s="8"/>
      <c r="BE5189" s="8"/>
      <c r="BF5189" s="8"/>
      <c r="BG5189" s="8"/>
      <c r="BH5189" s="8"/>
      <c r="BI5189" s="8"/>
      <c r="BJ5189" s="8"/>
      <c r="BK5189" s="8"/>
      <c r="BL5189" s="8"/>
      <c r="BM5189" s="8"/>
      <c r="BN5189" s="8"/>
      <c r="BO5189" s="8"/>
      <c r="BP5189" s="8"/>
      <c r="BQ5189" s="8"/>
      <c r="BR5189" s="8"/>
      <c r="BS5189" s="8"/>
      <c r="BT5189" s="8"/>
      <c r="BU5189" s="8"/>
      <c r="BV5189" s="8"/>
      <c r="BW5189" s="8"/>
      <c r="BX5189" s="8"/>
      <c r="BY5189" s="8"/>
    </row>
    <row r="5190" spans="1:77" x14ac:dyDescent="0.2">
      <c r="A5190" s="8" t="s">
        <v>19287</v>
      </c>
      <c r="B5190" s="5"/>
      <c r="C5190" s="8" t="s">
        <v>19288</v>
      </c>
      <c r="D5190" s="5"/>
      <c r="E5190" s="8" t="s">
        <v>19289</v>
      </c>
      <c r="F5190" s="5" t="s">
        <v>826</v>
      </c>
      <c r="G5190" s="8" t="s">
        <v>15729</v>
      </c>
      <c r="H5190" s="8" t="s">
        <v>2326</v>
      </c>
      <c r="I5190" s="8"/>
      <c r="J5190" s="8"/>
      <c r="K5190" s="8"/>
      <c r="L5190" s="8"/>
      <c r="M5190" s="8" t="s">
        <v>19290</v>
      </c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  <c r="AY5190" s="8"/>
      <c r="AZ5190" s="8"/>
      <c r="BA5190" s="8"/>
      <c r="BB5190" s="8"/>
      <c r="BC5190" s="8"/>
      <c r="BD5190" s="8"/>
      <c r="BE5190" s="8"/>
      <c r="BF5190" s="8"/>
      <c r="BG5190" s="8"/>
      <c r="BH5190" s="8"/>
      <c r="BI5190" s="8"/>
      <c r="BJ5190" s="8"/>
      <c r="BK5190" s="8"/>
      <c r="BL5190" s="8"/>
      <c r="BM5190" s="8"/>
      <c r="BN5190" s="8"/>
      <c r="BO5190" s="8"/>
      <c r="BP5190" s="8"/>
      <c r="BQ5190" s="8"/>
      <c r="BR5190" s="8"/>
      <c r="BS5190" s="8"/>
      <c r="BT5190" s="8"/>
      <c r="BU5190" s="8"/>
      <c r="BV5190" s="8"/>
      <c r="BW5190" s="8"/>
      <c r="BX5190" s="8"/>
      <c r="BY5190" s="8"/>
    </row>
    <row r="5191" spans="1:77" x14ac:dyDescent="0.2">
      <c r="A5191" s="8" t="s">
        <v>19291</v>
      </c>
      <c r="B5191" s="5"/>
      <c r="C5191" s="8" t="s">
        <v>19292</v>
      </c>
      <c r="D5191" s="5"/>
      <c r="E5191" s="8" t="s">
        <v>18763</v>
      </c>
      <c r="F5191" s="5" t="s">
        <v>826</v>
      </c>
      <c r="G5191" s="8" t="s">
        <v>15729</v>
      </c>
      <c r="H5191" s="8" t="s">
        <v>2326</v>
      </c>
      <c r="I5191" s="8"/>
      <c r="J5191" s="8"/>
      <c r="K5191" s="8"/>
      <c r="L5191" s="8"/>
      <c r="M5191" s="8" t="s">
        <v>19293</v>
      </c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  <c r="AY5191" s="8"/>
      <c r="AZ5191" s="8"/>
      <c r="BA5191" s="8"/>
      <c r="BB5191" s="8"/>
      <c r="BC5191" s="8"/>
      <c r="BD5191" s="8"/>
      <c r="BE5191" s="8"/>
      <c r="BF5191" s="8"/>
      <c r="BG5191" s="8"/>
      <c r="BH5191" s="8"/>
      <c r="BI5191" s="8"/>
      <c r="BJ5191" s="8"/>
      <c r="BK5191" s="8"/>
      <c r="BL5191" s="8"/>
      <c r="BM5191" s="8"/>
      <c r="BN5191" s="8"/>
      <c r="BO5191" s="8"/>
      <c r="BP5191" s="8"/>
      <c r="BQ5191" s="8"/>
      <c r="BR5191" s="8"/>
      <c r="BS5191" s="8"/>
      <c r="BT5191" s="8"/>
      <c r="BU5191" s="8"/>
      <c r="BV5191" s="8"/>
      <c r="BW5191" s="8"/>
      <c r="BX5191" s="8"/>
      <c r="BY5191" s="8"/>
    </row>
    <row r="5192" spans="1:77" x14ac:dyDescent="0.2">
      <c r="A5192" s="8" t="s">
        <v>19294</v>
      </c>
      <c r="B5192" s="5"/>
      <c r="C5192" s="8" t="s">
        <v>19295</v>
      </c>
      <c r="D5192" s="5"/>
      <c r="E5192" s="8" t="s">
        <v>19296</v>
      </c>
      <c r="F5192" s="5" t="s">
        <v>826</v>
      </c>
      <c r="G5192" s="8" t="s">
        <v>15729</v>
      </c>
      <c r="H5192" s="8" t="s">
        <v>2326</v>
      </c>
      <c r="I5192" s="8"/>
      <c r="J5192" s="8"/>
      <c r="K5192" s="8"/>
      <c r="L5192" s="8"/>
      <c r="M5192" s="8" t="s">
        <v>19297</v>
      </c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  <c r="AY5192" s="8"/>
      <c r="AZ5192" s="8"/>
      <c r="BA5192" s="8"/>
      <c r="BB5192" s="8"/>
      <c r="BC5192" s="8"/>
      <c r="BD5192" s="8"/>
      <c r="BE5192" s="8"/>
      <c r="BF5192" s="8"/>
      <c r="BG5192" s="8"/>
      <c r="BH5192" s="8"/>
      <c r="BI5192" s="8"/>
      <c r="BJ5192" s="8"/>
      <c r="BK5192" s="8"/>
      <c r="BL5192" s="8"/>
      <c r="BM5192" s="8"/>
      <c r="BN5192" s="8"/>
      <c r="BO5192" s="8"/>
      <c r="BP5192" s="8"/>
      <c r="BQ5192" s="8"/>
      <c r="BR5192" s="8"/>
      <c r="BS5192" s="8"/>
      <c r="BT5192" s="8"/>
      <c r="BU5192" s="8"/>
      <c r="BV5192" s="8"/>
      <c r="BW5192" s="8"/>
      <c r="BX5192" s="8"/>
      <c r="BY5192" s="8"/>
    </row>
    <row r="5193" spans="1:77" x14ac:dyDescent="0.2">
      <c r="A5193" s="8" t="s">
        <v>19298</v>
      </c>
      <c r="B5193" s="5"/>
      <c r="C5193" s="8" t="s">
        <v>19299</v>
      </c>
      <c r="D5193" s="5"/>
      <c r="E5193" s="8" t="s">
        <v>19300</v>
      </c>
      <c r="F5193" s="5" t="s">
        <v>826</v>
      </c>
      <c r="G5193" s="8" t="s">
        <v>15729</v>
      </c>
      <c r="H5193" s="8" t="s">
        <v>2326</v>
      </c>
      <c r="I5193" s="8"/>
      <c r="J5193" s="8"/>
      <c r="K5193" s="8"/>
      <c r="L5193" s="8"/>
      <c r="M5193" s="8" t="s">
        <v>19301</v>
      </c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  <c r="AY5193" s="8"/>
      <c r="AZ5193" s="8"/>
      <c r="BA5193" s="8"/>
      <c r="BB5193" s="8"/>
      <c r="BC5193" s="8"/>
      <c r="BD5193" s="8"/>
      <c r="BE5193" s="8"/>
      <c r="BF5193" s="8"/>
      <c r="BG5193" s="8"/>
      <c r="BH5193" s="8"/>
      <c r="BI5193" s="8"/>
      <c r="BJ5193" s="8"/>
      <c r="BK5193" s="8"/>
      <c r="BL5193" s="8"/>
      <c r="BM5193" s="8"/>
      <c r="BN5193" s="8"/>
      <c r="BO5193" s="8"/>
      <c r="BP5193" s="8"/>
      <c r="BQ5193" s="8"/>
      <c r="BR5193" s="8"/>
      <c r="BS5193" s="8"/>
      <c r="BT5193" s="8"/>
      <c r="BU5193" s="8"/>
      <c r="BV5193" s="8"/>
      <c r="BW5193" s="8"/>
      <c r="BX5193" s="8"/>
      <c r="BY5193" s="8"/>
    </row>
    <row r="5194" spans="1:77" x14ac:dyDescent="0.2">
      <c r="A5194" s="8" t="s">
        <v>19302</v>
      </c>
      <c r="B5194" s="5"/>
      <c r="C5194" s="8" t="s">
        <v>19303</v>
      </c>
      <c r="D5194" s="5"/>
      <c r="E5194" s="8" t="s">
        <v>19304</v>
      </c>
      <c r="F5194" s="5" t="s">
        <v>826</v>
      </c>
      <c r="G5194" s="8" t="s">
        <v>15729</v>
      </c>
      <c r="H5194" s="8" t="s">
        <v>2326</v>
      </c>
      <c r="I5194" s="8"/>
      <c r="J5194" s="8"/>
      <c r="K5194" s="8"/>
      <c r="L5194" s="8"/>
      <c r="M5194" s="8" t="s">
        <v>19305</v>
      </c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  <c r="AY5194" s="8"/>
      <c r="AZ5194" s="8"/>
      <c r="BA5194" s="8"/>
      <c r="BB5194" s="8"/>
      <c r="BC5194" s="8"/>
      <c r="BD5194" s="8"/>
      <c r="BE5194" s="8"/>
      <c r="BF5194" s="8"/>
      <c r="BG5194" s="8"/>
      <c r="BH5194" s="8"/>
      <c r="BI5194" s="8"/>
      <c r="BJ5194" s="8"/>
      <c r="BK5194" s="8"/>
      <c r="BL5194" s="8"/>
      <c r="BM5194" s="8"/>
      <c r="BN5194" s="8"/>
      <c r="BO5194" s="8"/>
      <c r="BP5194" s="8"/>
      <c r="BQ5194" s="8"/>
      <c r="BR5194" s="8"/>
      <c r="BS5194" s="8"/>
      <c r="BT5194" s="8"/>
      <c r="BU5194" s="8"/>
      <c r="BV5194" s="8"/>
      <c r="BW5194" s="8"/>
      <c r="BX5194" s="8"/>
      <c r="BY5194" s="8"/>
    </row>
    <row r="5195" spans="1:77" x14ac:dyDescent="0.2">
      <c r="A5195" s="8" t="s">
        <v>19306</v>
      </c>
      <c r="B5195" s="5"/>
      <c r="C5195" s="8" t="s">
        <v>19307</v>
      </c>
      <c r="D5195" s="5"/>
      <c r="E5195" s="8" t="s">
        <v>19308</v>
      </c>
      <c r="F5195" s="5" t="s">
        <v>826</v>
      </c>
      <c r="G5195" s="8" t="s">
        <v>15729</v>
      </c>
      <c r="H5195" s="8" t="s">
        <v>2326</v>
      </c>
      <c r="I5195" s="8"/>
      <c r="J5195" s="8"/>
      <c r="K5195" s="8"/>
      <c r="L5195" s="8"/>
      <c r="M5195" s="8" t="s">
        <v>19309</v>
      </c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  <c r="AY5195" s="8"/>
      <c r="AZ5195" s="8"/>
      <c r="BA5195" s="8"/>
      <c r="BB5195" s="8"/>
      <c r="BC5195" s="8"/>
      <c r="BD5195" s="8"/>
      <c r="BE5195" s="8"/>
      <c r="BF5195" s="8"/>
      <c r="BG5195" s="8"/>
      <c r="BH5195" s="8"/>
      <c r="BI5195" s="8"/>
      <c r="BJ5195" s="8"/>
      <c r="BK5195" s="8"/>
      <c r="BL5195" s="8"/>
      <c r="BM5195" s="8"/>
      <c r="BN5195" s="8"/>
      <c r="BO5195" s="8"/>
      <c r="BP5195" s="8"/>
      <c r="BQ5195" s="8"/>
      <c r="BR5195" s="8"/>
      <c r="BS5195" s="8"/>
      <c r="BT5195" s="8"/>
      <c r="BU5195" s="8"/>
      <c r="BV5195" s="8"/>
      <c r="BW5195" s="8"/>
      <c r="BX5195" s="8"/>
      <c r="BY5195" s="8"/>
    </row>
    <row r="5196" spans="1:77" x14ac:dyDescent="0.2">
      <c r="A5196" s="8" t="s">
        <v>19310</v>
      </c>
      <c r="B5196" s="5"/>
      <c r="C5196" s="8" t="s">
        <v>19311</v>
      </c>
      <c r="D5196" s="5"/>
      <c r="E5196" s="8" t="s">
        <v>19312</v>
      </c>
      <c r="F5196" s="5" t="s">
        <v>826</v>
      </c>
      <c r="G5196" s="8" t="s">
        <v>15729</v>
      </c>
      <c r="H5196" s="8" t="s">
        <v>2326</v>
      </c>
      <c r="I5196" s="8"/>
      <c r="J5196" s="8"/>
      <c r="K5196" s="8"/>
      <c r="L5196" s="8"/>
      <c r="M5196" s="8" t="s">
        <v>19313</v>
      </c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  <c r="AY5196" s="8"/>
      <c r="AZ5196" s="8"/>
      <c r="BA5196" s="8"/>
      <c r="BB5196" s="8"/>
      <c r="BC5196" s="8"/>
      <c r="BD5196" s="8"/>
      <c r="BE5196" s="8"/>
      <c r="BF5196" s="8"/>
      <c r="BG5196" s="8"/>
      <c r="BH5196" s="8"/>
      <c r="BI5196" s="8"/>
      <c r="BJ5196" s="8"/>
      <c r="BK5196" s="8"/>
      <c r="BL5196" s="8"/>
      <c r="BM5196" s="8"/>
      <c r="BN5196" s="8"/>
      <c r="BO5196" s="8"/>
      <c r="BP5196" s="8"/>
      <c r="BQ5196" s="8"/>
      <c r="BR5196" s="8"/>
      <c r="BS5196" s="8"/>
      <c r="BT5196" s="8"/>
      <c r="BU5196" s="8"/>
      <c r="BV5196" s="8"/>
      <c r="BW5196" s="8"/>
      <c r="BX5196" s="8"/>
      <c r="BY5196" s="8"/>
    </row>
    <row r="5197" spans="1:77" x14ac:dyDescent="0.2">
      <c r="A5197" s="8" t="s">
        <v>19314</v>
      </c>
      <c r="B5197" s="5"/>
      <c r="C5197" s="8" t="s">
        <v>19315</v>
      </c>
      <c r="D5197" s="5"/>
      <c r="E5197" s="8" t="s">
        <v>19316</v>
      </c>
      <c r="F5197" s="5" t="s">
        <v>826</v>
      </c>
      <c r="G5197" s="8" t="s">
        <v>15729</v>
      </c>
      <c r="H5197" s="8" t="s">
        <v>2326</v>
      </c>
      <c r="I5197" s="8"/>
      <c r="J5197" s="8"/>
      <c r="K5197" s="8"/>
      <c r="L5197" s="8"/>
      <c r="M5197" s="8" t="s">
        <v>19317</v>
      </c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  <c r="AY5197" s="8"/>
      <c r="AZ5197" s="8"/>
      <c r="BA5197" s="8"/>
      <c r="BB5197" s="8"/>
      <c r="BC5197" s="8"/>
      <c r="BD5197" s="8"/>
      <c r="BE5197" s="8"/>
      <c r="BF5197" s="8"/>
      <c r="BG5197" s="8"/>
      <c r="BH5197" s="8"/>
      <c r="BI5197" s="8"/>
      <c r="BJ5197" s="8"/>
      <c r="BK5197" s="8"/>
      <c r="BL5197" s="8"/>
      <c r="BM5197" s="8"/>
      <c r="BN5197" s="8"/>
      <c r="BO5197" s="8"/>
      <c r="BP5197" s="8"/>
      <c r="BQ5197" s="8"/>
      <c r="BR5197" s="8"/>
      <c r="BS5197" s="8"/>
      <c r="BT5197" s="8"/>
      <c r="BU5197" s="8"/>
      <c r="BV5197" s="8"/>
      <c r="BW5197" s="8"/>
      <c r="BX5197" s="8"/>
      <c r="BY5197" s="8"/>
    </row>
    <row r="5198" spans="1:77" x14ac:dyDescent="0.2">
      <c r="A5198" s="8" t="s">
        <v>19318</v>
      </c>
      <c r="B5198" s="5"/>
      <c r="C5198" s="8" t="s">
        <v>19319</v>
      </c>
      <c r="D5198" s="5"/>
      <c r="E5198" s="8" t="s">
        <v>19024</v>
      </c>
      <c r="F5198" s="5" t="s">
        <v>826</v>
      </c>
      <c r="G5198" s="8" t="s">
        <v>15729</v>
      </c>
      <c r="H5198" s="8" t="s">
        <v>2326</v>
      </c>
      <c r="I5198" s="8"/>
      <c r="J5198" s="8"/>
      <c r="K5198" s="8"/>
      <c r="L5198" s="8"/>
      <c r="M5198" s="8" t="s">
        <v>19320</v>
      </c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  <c r="AY5198" s="8"/>
      <c r="AZ5198" s="8"/>
      <c r="BA5198" s="8"/>
      <c r="BB5198" s="8"/>
      <c r="BC5198" s="8"/>
      <c r="BD5198" s="8"/>
      <c r="BE5198" s="8"/>
      <c r="BF5198" s="8"/>
      <c r="BG5198" s="8"/>
      <c r="BH5198" s="8"/>
      <c r="BI5198" s="8"/>
      <c r="BJ5198" s="8"/>
      <c r="BK5198" s="8"/>
      <c r="BL5198" s="8"/>
      <c r="BM5198" s="8"/>
      <c r="BN5198" s="8"/>
      <c r="BO5198" s="8"/>
      <c r="BP5198" s="8"/>
      <c r="BQ5198" s="8"/>
      <c r="BR5198" s="8"/>
      <c r="BS5198" s="8"/>
      <c r="BT5198" s="8"/>
      <c r="BU5198" s="8"/>
      <c r="BV5198" s="8"/>
      <c r="BW5198" s="8"/>
      <c r="BX5198" s="8"/>
      <c r="BY5198" s="8"/>
    </row>
    <row r="5199" spans="1:77" x14ac:dyDescent="0.2">
      <c r="A5199" s="8" t="s">
        <v>19321</v>
      </c>
      <c r="B5199" s="5"/>
      <c r="C5199" s="8" t="s">
        <v>19322</v>
      </c>
      <c r="D5199" s="5"/>
      <c r="E5199" s="8" t="s">
        <v>19323</v>
      </c>
      <c r="F5199" s="5" t="s">
        <v>826</v>
      </c>
      <c r="G5199" s="8" t="s">
        <v>15729</v>
      </c>
      <c r="H5199" s="8" t="s">
        <v>2326</v>
      </c>
      <c r="I5199" s="8"/>
      <c r="J5199" s="8"/>
      <c r="K5199" s="8"/>
      <c r="L5199" s="8"/>
      <c r="M5199" s="8" t="s">
        <v>19324</v>
      </c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  <c r="AY5199" s="8"/>
      <c r="AZ5199" s="8"/>
      <c r="BA5199" s="8"/>
      <c r="BB5199" s="8"/>
      <c r="BC5199" s="8"/>
      <c r="BD5199" s="8"/>
      <c r="BE5199" s="8"/>
      <c r="BF5199" s="8"/>
      <c r="BG5199" s="8"/>
      <c r="BH5199" s="8"/>
      <c r="BI5199" s="8"/>
      <c r="BJ5199" s="8"/>
      <c r="BK5199" s="8"/>
      <c r="BL5199" s="8"/>
      <c r="BM5199" s="8"/>
      <c r="BN5199" s="8"/>
      <c r="BO5199" s="8"/>
      <c r="BP5199" s="8"/>
      <c r="BQ5199" s="8"/>
      <c r="BR5199" s="8"/>
      <c r="BS5199" s="8"/>
      <c r="BT5199" s="8"/>
      <c r="BU5199" s="8"/>
      <c r="BV5199" s="8"/>
      <c r="BW5199" s="8"/>
      <c r="BX5199" s="8"/>
      <c r="BY5199" s="8"/>
    </row>
    <row r="5200" spans="1:77" x14ac:dyDescent="0.2">
      <c r="A5200" s="8" t="s">
        <v>19325</v>
      </c>
      <c r="B5200" s="5"/>
      <c r="C5200" s="8" t="s">
        <v>19326</v>
      </c>
      <c r="D5200" s="5"/>
      <c r="E5200" s="8" t="s">
        <v>19134</v>
      </c>
      <c r="F5200" s="5" t="s">
        <v>826</v>
      </c>
      <c r="G5200" s="8" t="s">
        <v>15729</v>
      </c>
      <c r="H5200" s="8" t="s">
        <v>2326</v>
      </c>
      <c r="I5200" s="8"/>
      <c r="J5200" s="8"/>
      <c r="K5200" s="8"/>
      <c r="L5200" s="8"/>
      <c r="M5200" s="8" t="s">
        <v>19327</v>
      </c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  <c r="AY5200" s="8"/>
      <c r="AZ5200" s="8"/>
      <c r="BA5200" s="8"/>
      <c r="BB5200" s="8"/>
      <c r="BC5200" s="8"/>
      <c r="BD5200" s="8"/>
      <c r="BE5200" s="8"/>
      <c r="BF5200" s="8"/>
      <c r="BG5200" s="8"/>
      <c r="BH5200" s="8"/>
      <c r="BI5200" s="8"/>
      <c r="BJ5200" s="8"/>
      <c r="BK5200" s="8"/>
      <c r="BL5200" s="8"/>
      <c r="BM5200" s="8"/>
      <c r="BN5200" s="8"/>
      <c r="BO5200" s="8"/>
      <c r="BP5200" s="8"/>
      <c r="BQ5200" s="8"/>
      <c r="BR5200" s="8"/>
      <c r="BS5200" s="8"/>
      <c r="BT5200" s="8"/>
      <c r="BU5200" s="8"/>
      <c r="BV5200" s="8"/>
      <c r="BW5200" s="8"/>
      <c r="BX5200" s="8"/>
      <c r="BY5200" s="8"/>
    </row>
    <row r="5201" spans="1:77" x14ac:dyDescent="0.2">
      <c r="A5201" s="8" t="s">
        <v>19328</v>
      </c>
      <c r="B5201" s="5"/>
      <c r="C5201" s="8" t="s">
        <v>19329</v>
      </c>
      <c r="D5201" s="5"/>
      <c r="E5201" s="8" t="s">
        <v>16182</v>
      </c>
      <c r="F5201" s="5" t="s">
        <v>826</v>
      </c>
      <c r="G5201" s="8" t="s">
        <v>15729</v>
      </c>
      <c r="H5201" s="8" t="s">
        <v>2326</v>
      </c>
      <c r="I5201" s="8"/>
      <c r="J5201" s="8"/>
      <c r="K5201" s="8"/>
      <c r="L5201" s="8"/>
      <c r="M5201" s="8" t="s">
        <v>19330</v>
      </c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  <c r="AY5201" s="8"/>
      <c r="AZ5201" s="8"/>
      <c r="BA5201" s="8"/>
      <c r="BB5201" s="8"/>
      <c r="BC5201" s="8"/>
      <c r="BD5201" s="8"/>
      <c r="BE5201" s="8"/>
      <c r="BF5201" s="8"/>
      <c r="BG5201" s="8"/>
      <c r="BH5201" s="8"/>
      <c r="BI5201" s="8"/>
      <c r="BJ5201" s="8"/>
      <c r="BK5201" s="8"/>
      <c r="BL5201" s="8"/>
      <c r="BM5201" s="8"/>
      <c r="BN5201" s="8"/>
      <c r="BO5201" s="8"/>
      <c r="BP5201" s="8"/>
      <c r="BQ5201" s="8"/>
      <c r="BR5201" s="8"/>
      <c r="BS5201" s="8"/>
      <c r="BT5201" s="8"/>
      <c r="BU5201" s="8"/>
      <c r="BV5201" s="8"/>
      <c r="BW5201" s="8"/>
      <c r="BX5201" s="8"/>
      <c r="BY5201" s="8"/>
    </row>
    <row r="5202" spans="1:77" x14ac:dyDescent="0.2">
      <c r="A5202" s="8" t="s">
        <v>19331</v>
      </c>
      <c r="B5202" s="5"/>
      <c r="C5202" s="8" t="s">
        <v>19332</v>
      </c>
      <c r="D5202" s="5"/>
      <c r="E5202" s="8" t="s">
        <v>18674</v>
      </c>
      <c r="F5202" s="5" t="s">
        <v>826</v>
      </c>
      <c r="G5202" s="8" t="s">
        <v>15729</v>
      </c>
      <c r="H5202" s="8" t="s">
        <v>2326</v>
      </c>
      <c r="I5202" s="8"/>
      <c r="J5202" s="8"/>
      <c r="K5202" s="8"/>
      <c r="L5202" s="8"/>
      <c r="M5202" s="8" t="s">
        <v>19333</v>
      </c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  <c r="AY5202" s="8"/>
      <c r="AZ5202" s="8"/>
      <c r="BA5202" s="8"/>
      <c r="BB5202" s="8"/>
      <c r="BC5202" s="8"/>
      <c r="BD5202" s="8"/>
      <c r="BE5202" s="8"/>
      <c r="BF5202" s="8"/>
      <c r="BG5202" s="8"/>
      <c r="BH5202" s="8"/>
      <c r="BI5202" s="8"/>
      <c r="BJ5202" s="8"/>
      <c r="BK5202" s="8"/>
      <c r="BL5202" s="8"/>
      <c r="BM5202" s="8"/>
      <c r="BN5202" s="8"/>
      <c r="BO5202" s="8"/>
      <c r="BP5202" s="8"/>
      <c r="BQ5202" s="8"/>
      <c r="BR5202" s="8"/>
      <c r="BS5202" s="8"/>
      <c r="BT5202" s="8"/>
      <c r="BU5202" s="8"/>
      <c r="BV5202" s="8"/>
      <c r="BW5202" s="8"/>
      <c r="BX5202" s="8"/>
      <c r="BY5202" s="8"/>
    </row>
    <row r="5203" spans="1:77" x14ac:dyDescent="0.2">
      <c r="A5203" s="8" t="s">
        <v>19334</v>
      </c>
      <c r="B5203" s="5"/>
      <c r="C5203" s="8" t="s">
        <v>19335</v>
      </c>
      <c r="D5203" s="5"/>
      <c r="E5203" s="8" t="s">
        <v>18674</v>
      </c>
      <c r="F5203" s="5" t="s">
        <v>826</v>
      </c>
      <c r="G5203" s="8" t="s">
        <v>15729</v>
      </c>
      <c r="H5203" s="8" t="s">
        <v>2326</v>
      </c>
      <c r="I5203" s="8"/>
      <c r="J5203" s="8"/>
      <c r="K5203" s="8"/>
      <c r="L5203" s="8"/>
      <c r="M5203" s="8" t="s">
        <v>19336</v>
      </c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  <c r="AY5203" s="8"/>
      <c r="AZ5203" s="8"/>
      <c r="BA5203" s="8"/>
      <c r="BB5203" s="8"/>
      <c r="BC5203" s="8"/>
      <c r="BD5203" s="8"/>
      <c r="BE5203" s="8"/>
      <c r="BF5203" s="8"/>
      <c r="BG5203" s="8"/>
      <c r="BH5203" s="8"/>
      <c r="BI5203" s="8"/>
      <c r="BJ5203" s="8"/>
      <c r="BK5203" s="8"/>
      <c r="BL5203" s="8"/>
      <c r="BM5203" s="8"/>
      <c r="BN5203" s="8"/>
      <c r="BO5203" s="8"/>
      <c r="BP5203" s="8"/>
      <c r="BQ5203" s="8"/>
      <c r="BR5203" s="8"/>
      <c r="BS5203" s="8"/>
      <c r="BT5203" s="8"/>
      <c r="BU5203" s="8"/>
      <c r="BV5203" s="8"/>
      <c r="BW5203" s="8"/>
      <c r="BX5203" s="8"/>
      <c r="BY5203" s="8"/>
    </row>
    <row r="5204" spans="1:77" x14ac:dyDescent="0.2">
      <c r="A5204" s="8" t="s">
        <v>19337</v>
      </c>
      <c r="B5204" s="5"/>
      <c r="C5204" s="8" t="s">
        <v>19338</v>
      </c>
      <c r="D5204" s="5"/>
      <c r="E5204" s="8" t="s">
        <v>16755</v>
      </c>
      <c r="F5204" s="5" t="s">
        <v>826</v>
      </c>
      <c r="G5204" s="8" t="s">
        <v>15729</v>
      </c>
      <c r="H5204" s="8" t="s">
        <v>2326</v>
      </c>
      <c r="I5204" s="8"/>
      <c r="J5204" s="8"/>
      <c r="K5204" s="8"/>
      <c r="L5204" s="8"/>
      <c r="M5204" s="8" t="s">
        <v>19339</v>
      </c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  <c r="AY5204" s="8"/>
      <c r="AZ5204" s="8"/>
      <c r="BA5204" s="8"/>
      <c r="BB5204" s="8"/>
      <c r="BC5204" s="8"/>
      <c r="BD5204" s="8"/>
      <c r="BE5204" s="8"/>
      <c r="BF5204" s="8"/>
      <c r="BG5204" s="8"/>
      <c r="BH5204" s="8"/>
      <c r="BI5204" s="8"/>
      <c r="BJ5204" s="8"/>
      <c r="BK5204" s="8"/>
      <c r="BL5204" s="8"/>
      <c r="BM5204" s="8"/>
      <c r="BN5204" s="8"/>
      <c r="BO5204" s="8"/>
      <c r="BP5204" s="8"/>
      <c r="BQ5204" s="8"/>
      <c r="BR5204" s="8"/>
      <c r="BS5204" s="8"/>
      <c r="BT5204" s="8"/>
      <c r="BU5204" s="8"/>
      <c r="BV5204" s="8"/>
      <c r="BW5204" s="8"/>
      <c r="BX5204" s="8"/>
      <c r="BY5204" s="8"/>
    </row>
    <row r="5205" spans="1:77" x14ac:dyDescent="0.2">
      <c r="A5205" s="8" t="s">
        <v>19340</v>
      </c>
      <c r="B5205" s="5"/>
      <c r="C5205" s="8" t="s">
        <v>19341</v>
      </c>
      <c r="D5205" s="5"/>
      <c r="E5205" s="8" t="s">
        <v>16755</v>
      </c>
      <c r="F5205" s="5" t="s">
        <v>826</v>
      </c>
      <c r="G5205" s="8" t="s">
        <v>15729</v>
      </c>
      <c r="H5205" s="8" t="s">
        <v>2326</v>
      </c>
      <c r="I5205" s="8"/>
      <c r="J5205" s="8"/>
      <c r="K5205" s="8"/>
      <c r="L5205" s="8"/>
      <c r="M5205" s="8" t="s">
        <v>19342</v>
      </c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  <c r="AY5205" s="8"/>
      <c r="AZ5205" s="8"/>
      <c r="BA5205" s="8"/>
      <c r="BB5205" s="8"/>
      <c r="BC5205" s="8"/>
      <c r="BD5205" s="8"/>
      <c r="BE5205" s="8"/>
      <c r="BF5205" s="8"/>
      <c r="BG5205" s="8"/>
      <c r="BH5205" s="8"/>
      <c r="BI5205" s="8"/>
      <c r="BJ5205" s="8"/>
      <c r="BK5205" s="8"/>
      <c r="BL5205" s="8"/>
      <c r="BM5205" s="8"/>
      <c r="BN5205" s="8"/>
      <c r="BO5205" s="8"/>
      <c r="BP5205" s="8"/>
      <c r="BQ5205" s="8"/>
      <c r="BR5205" s="8"/>
      <c r="BS5205" s="8"/>
      <c r="BT5205" s="8"/>
      <c r="BU5205" s="8"/>
      <c r="BV5205" s="8"/>
      <c r="BW5205" s="8"/>
      <c r="BX5205" s="8"/>
      <c r="BY5205" s="8"/>
    </row>
    <row r="5206" spans="1:77" x14ac:dyDescent="0.2">
      <c r="A5206" s="8" t="s">
        <v>19343</v>
      </c>
      <c r="B5206" s="5"/>
      <c r="C5206" s="8" t="s">
        <v>19344</v>
      </c>
      <c r="D5206" s="5"/>
      <c r="E5206" s="8" t="s">
        <v>19345</v>
      </c>
      <c r="F5206" s="5" t="s">
        <v>826</v>
      </c>
      <c r="G5206" s="8" t="s">
        <v>15729</v>
      </c>
      <c r="H5206" s="8" t="s">
        <v>2326</v>
      </c>
      <c r="I5206" s="8"/>
      <c r="J5206" s="8"/>
      <c r="K5206" s="8"/>
      <c r="L5206" s="8"/>
      <c r="M5206" s="8" t="s">
        <v>19346</v>
      </c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  <c r="AY5206" s="8"/>
      <c r="AZ5206" s="8"/>
      <c r="BA5206" s="8"/>
      <c r="BB5206" s="8"/>
      <c r="BC5206" s="8"/>
      <c r="BD5206" s="8"/>
      <c r="BE5206" s="8"/>
      <c r="BF5206" s="8"/>
      <c r="BG5206" s="8"/>
      <c r="BH5206" s="8"/>
      <c r="BI5206" s="8"/>
      <c r="BJ5206" s="8"/>
      <c r="BK5206" s="8"/>
      <c r="BL5206" s="8"/>
      <c r="BM5206" s="8"/>
      <c r="BN5206" s="8"/>
      <c r="BO5206" s="8"/>
      <c r="BP5206" s="8"/>
      <c r="BQ5206" s="8"/>
      <c r="BR5206" s="8"/>
      <c r="BS5206" s="8"/>
      <c r="BT5206" s="8"/>
      <c r="BU5206" s="8"/>
      <c r="BV5206" s="8"/>
      <c r="BW5206" s="8"/>
      <c r="BX5206" s="8"/>
      <c r="BY5206" s="8"/>
    </row>
    <row r="5207" spans="1:77" x14ac:dyDescent="0.2">
      <c r="A5207" s="8" t="s">
        <v>19347</v>
      </c>
      <c r="B5207" s="5"/>
      <c r="C5207" s="8" t="s">
        <v>19348</v>
      </c>
      <c r="D5207" s="5"/>
      <c r="E5207" s="8" t="s">
        <v>19349</v>
      </c>
      <c r="F5207" s="5" t="s">
        <v>826</v>
      </c>
      <c r="G5207" s="8" t="s">
        <v>15729</v>
      </c>
      <c r="H5207" s="8" t="s">
        <v>2326</v>
      </c>
      <c r="I5207" s="8"/>
      <c r="J5207" s="8"/>
      <c r="K5207" s="8"/>
      <c r="L5207" s="8"/>
      <c r="M5207" s="8" t="s">
        <v>19350</v>
      </c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  <c r="AY5207" s="8"/>
      <c r="AZ5207" s="8"/>
      <c r="BA5207" s="8"/>
      <c r="BB5207" s="8"/>
      <c r="BC5207" s="8"/>
      <c r="BD5207" s="8"/>
      <c r="BE5207" s="8"/>
      <c r="BF5207" s="8"/>
      <c r="BG5207" s="8"/>
      <c r="BH5207" s="8"/>
      <c r="BI5207" s="8"/>
      <c r="BJ5207" s="8"/>
      <c r="BK5207" s="8"/>
      <c r="BL5207" s="8"/>
      <c r="BM5207" s="8"/>
      <c r="BN5207" s="8"/>
      <c r="BO5207" s="8"/>
      <c r="BP5207" s="8"/>
      <c r="BQ5207" s="8"/>
      <c r="BR5207" s="8"/>
      <c r="BS5207" s="8"/>
      <c r="BT5207" s="8"/>
      <c r="BU5207" s="8"/>
      <c r="BV5207" s="8"/>
      <c r="BW5207" s="8"/>
      <c r="BX5207" s="8"/>
      <c r="BY5207" s="8"/>
    </row>
    <row r="5208" spans="1:77" x14ac:dyDescent="0.2">
      <c r="A5208" s="8" t="s">
        <v>19351</v>
      </c>
      <c r="B5208" s="5"/>
      <c r="C5208" s="8" t="s">
        <v>19352</v>
      </c>
      <c r="D5208" s="5"/>
      <c r="E5208" s="8" t="s">
        <v>19349</v>
      </c>
      <c r="F5208" s="5" t="s">
        <v>826</v>
      </c>
      <c r="G5208" s="8" t="s">
        <v>15729</v>
      </c>
      <c r="H5208" s="8" t="s">
        <v>2326</v>
      </c>
      <c r="I5208" s="8"/>
      <c r="J5208" s="8"/>
      <c r="K5208" s="8"/>
      <c r="L5208" s="8"/>
      <c r="M5208" s="8" t="s">
        <v>19353</v>
      </c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  <c r="AY5208" s="8"/>
      <c r="AZ5208" s="8"/>
      <c r="BA5208" s="8"/>
      <c r="BB5208" s="8"/>
      <c r="BC5208" s="8"/>
      <c r="BD5208" s="8"/>
      <c r="BE5208" s="8"/>
      <c r="BF5208" s="8"/>
      <c r="BG5208" s="8"/>
      <c r="BH5208" s="8"/>
      <c r="BI5208" s="8"/>
      <c r="BJ5208" s="8"/>
      <c r="BK5208" s="8"/>
      <c r="BL5208" s="8"/>
      <c r="BM5208" s="8"/>
      <c r="BN5208" s="8"/>
      <c r="BO5208" s="8"/>
      <c r="BP5208" s="8"/>
      <c r="BQ5208" s="8"/>
      <c r="BR5208" s="8"/>
      <c r="BS5208" s="8"/>
      <c r="BT5208" s="8"/>
      <c r="BU5208" s="8"/>
      <c r="BV5208" s="8"/>
      <c r="BW5208" s="8"/>
      <c r="BX5208" s="8"/>
      <c r="BY5208" s="8"/>
    </row>
    <row r="5209" spans="1:77" x14ac:dyDescent="0.2">
      <c r="A5209" s="8" t="s">
        <v>19354</v>
      </c>
      <c r="B5209" s="5"/>
      <c r="C5209" s="8" t="s">
        <v>19355</v>
      </c>
      <c r="D5209" s="5"/>
      <c r="E5209" s="8" t="s">
        <v>19349</v>
      </c>
      <c r="F5209" s="5" t="s">
        <v>826</v>
      </c>
      <c r="G5209" s="8" t="s">
        <v>15729</v>
      </c>
      <c r="H5209" s="8" t="s">
        <v>2326</v>
      </c>
      <c r="I5209" s="8"/>
      <c r="J5209" s="8"/>
      <c r="K5209" s="8"/>
      <c r="L5209" s="8"/>
      <c r="M5209" s="8" t="s">
        <v>19356</v>
      </c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  <c r="AY5209" s="8"/>
      <c r="AZ5209" s="8"/>
      <c r="BA5209" s="8"/>
      <c r="BB5209" s="8"/>
      <c r="BC5209" s="8"/>
      <c r="BD5209" s="8"/>
      <c r="BE5209" s="8"/>
      <c r="BF5209" s="8"/>
      <c r="BG5209" s="8"/>
      <c r="BH5209" s="8"/>
      <c r="BI5209" s="8"/>
      <c r="BJ5209" s="8"/>
      <c r="BK5209" s="8"/>
      <c r="BL5209" s="8"/>
      <c r="BM5209" s="8"/>
      <c r="BN5209" s="8"/>
      <c r="BO5209" s="8"/>
      <c r="BP5209" s="8"/>
      <c r="BQ5209" s="8"/>
      <c r="BR5209" s="8"/>
      <c r="BS5209" s="8"/>
      <c r="BT5209" s="8"/>
      <c r="BU5209" s="8"/>
      <c r="BV5209" s="8"/>
      <c r="BW5209" s="8"/>
      <c r="BX5209" s="8"/>
      <c r="BY5209" s="8"/>
    </row>
    <row r="5210" spans="1:77" x14ac:dyDescent="0.2">
      <c r="A5210" s="8" t="s">
        <v>19357</v>
      </c>
      <c r="B5210" s="5"/>
      <c r="C5210" s="8" t="s">
        <v>19358</v>
      </c>
      <c r="D5210" s="5"/>
      <c r="E5210" s="8"/>
      <c r="F5210" s="5" t="s">
        <v>826</v>
      </c>
      <c r="G5210" s="8" t="s">
        <v>15729</v>
      </c>
      <c r="H5210" s="8" t="s">
        <v>2326</v>
      </c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  <c r="AY5210" s="8"/>
      <c r="AZ5210" s="8"/>
      <c r="BA5210" s="8"/>
      <c r="BB5210" s="8"/>
      <c r="BC5210" s="8"/>
      <c r="BD5210" s="8"/>
      <c r="BE5210" s="8"/>
      <c r="BF5210" s="8"/>
      <c r="BG5210" s="8"/>
      <c r="BH5210" s="8"/>
      <c r="BI5210" s="8"/>
      <c r="BJ5210" s="8"/>
      <c r="BK5210" s="8"/>
      <c r="BL5210" s="8"/>
      <c r="BM5210" s="8"/>
      <c r="BN5210" s="8"/>
      <c r="BO5210" s="8"/>
      <c r="BP5210" s="8"/>
      <c r="BQ5210" s="8"/>
      <c r="BR5210" s="8"/>
      <c r="BS5210" s="8"/>
      <c r="BT5210" s="8"/>
      <c r="BU5210" s="8"/>
      <c r="BV5210" s="8"/>
      <c r="BW5210" s="8"/>
      <c r="BX5210" s="8"/>
      <c r="BY5210" s="8"/>
    </row>
    <row r="5211" spans="1:77" x14ac:dyDescent="0.2">
      <c r="A5211" s="8" t="s">
        <v>19359</v>
      </c>
      <c r="B5211" s="5"/>
      <c r="C5211" s="8" t="s">
        <v>19360</v>
      </c>
      <c r="D5211" s="5"/>
      <c r="E5211" s="8"/>
      <c r="F5211" s="5" t="s">
        <v>826</v>
      </c>
      <c r="G5211" s="8" t="s">
        <v>15729</v>
      </c>
      <c r="H5211" s="8" t="s">
        <v>2326</v>
      </c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  <c r="AY5211" s="8"/>
      <c r="AZ5211" s="8"/>
      <c r="BA5211" s="8"/>
      <c r="BB5211" s="8"/>
      <c r="BC5211" s="8"/>
      <c r="BD5211" s="8"/>
      <c r="BE5211" s="8"/>
      <c r="BF5211" s="8"/>
      <c r="BG5211" s="8"/>
      <c r="BH5211" s="8"/>
      <c r="BI5211" s="8"/>
      <c r="BJ5211" s="8"/>
      <c r="BK5211" s="8"/>
      <c r="BL5211" s="8"/>
      <c r="BM5211" s="8"/>
      <c r="BN5211" s="8"/>
      <c r="BO5211" s="8"/>
      <c r="BP5211" s="8"/>
      <c r="BQ5211" s="8"/>
      <c r="BR5211" s="8"/>
      <c r="BS5211" s="8"/>
      <c r="BT5211" s="8"/>
      <c r="BU5211" s="8"/>
      <c r="BV5211" s="8"/>
      <c r="BW5211" s="8"/>
      <c r="BX5211" s="8"/>
      <c r="BY5211" s="8"/>
    </row>
    <row r="5212" spans="1:77" x14ac:dyDescent="0.2">
      <c r="A5212" s="8" t="s">
        <v>19361</v>
      </c>
      <c r="B5212" s="5"/>
      <c r="C5212" s="8" t="s">
        <v>19362</v>
      </c>
      <c r="D5212" s="5"/>
      <c r="E5212" s="8"/>
      <c r="F5212" s="5" t="s">
        <v>826</v>
      </c>
      <c r="G5212" s="8" t="s">
        <v>15729</v>
      </c>
      <c r="H5212" s="8" t="s">
        <v>2326</v>
      </c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  <c r="AY5212" s="8"/>
      <c r="AZ5212" s="8"/>
      <c r="BA5212" s="8"/>
      <c r="BB5212" s="8"/>
      <c r="BC5212" s="8"/>
      <c r="BD5212" s="8"/>
      <c r="BE5212" s="8"/>
      <c r="BF5212" s="8"/>
      <c r="BG5212" s="8"/>
      <c r="BH5212" s="8"/>
      <c r="BI5212" s="8"/>
      <c r="BJ5212" s="8"/>
      <c r="BK5212" s="8"/>
      <c r="BL5212" s="8"/>
      <c r="BM5212" s="8"/>
      <c r="BN5212" s="8"/>
      <c r="BO5212" s="8"/>
      <c r="BP5212" s="8"/>
      <c r="BQ5212" s="8"/>
      <c r="BR5212" s="8"/>
      <c r="BS5212" s="8"/>
      <c r="BT5212" s="8"/>
      <c r="BU5212" s="8"/>
      <c r="BV5212" s="8"/>
      <c r="BW5212" s="8"/>
      <c r="BX5212" s="8"/>
      <c r="BY5212" s="8"/>
    </row>
    <row r="5213" spans="1:77" x14ac:dyDescent="0.2">
      <c r="A5213" s="8" t="s">
        <v>19363</v>
      </c>
      <c r="B5213" s="5"/>
      <c r="C5213" s="8" t="s">
        <v>19364</v>
      </c>
      <c r="D5213" s="5"/>
      <c r="E5213" s="8"/>
      <c r="F5213" s="5" t="s">
        <v>826</v>
      </c>
      <c r="G5213" s="8" t="s">
        <v>15729</v>
      </c>
      <c r="H5213" s="8" t="s">
        <v>2326</v>
      </c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  <c r="AY5213" s="8"/>
      <c r="AZ5213" s="8"/>
      <c r="BA5213" s="8"/>
      <c r="BB5213" s="8"/>
      <c r="BC5213" s="8"/>
      <c r="BD5213" s="8"/>
      <c r="BE5213" s="8"/>
      <c r="BF5213" s="8"/>
      <c r="BG5213" s="8"/>
      <c r="BH5213" s="8"/>
      <c r="BI5213" s="8"/>
      <c r="BJ5213" s="8"/>
      <c r="BK5213" s="8"/>
      <c r="BL5213" s="8"/>
      <c r="BM5213" s="8"/>
      <c r="BN5213" s="8"/>
      <c r="BO5213" s="8"/>
      <c r="BP5213" s="8"/>
      <c r="BQ5213" s="8"/>
      <c r="BR5213" s="8"/>
      <c r="BS5213" s="8"/>
      <c r="BT5213" s="8"/>
      <c r="BU5213" s="8"/>
      <c r="BV5213" s="8"/>
      <c r="BW5213" s="8"/>
      <c r="BX5213" s="8"/>
      <c r="BY5213" s="8"/>
    </row>
    <row r="5214" spans="1:77" x14ac:dyDescent="0.2">
      <c r="A5214" s="8" t="s">
        <v>19365</v>
      </c>
      <c r="B5214" s="5"/>
      <c r="C5214" s="8" t="s">
        <v>19366</v>
      </c>
      <c r="D5214" s="5"/>
      <c r="E5214" s="8"/>
      <c r="F5214" s="5" t="s">
        <v>826</v>
      </c>
      <c r="G5214" s="8" t="s">
        <v>15729</v>
      </c>
      <c r="H5214" s="8" t="s">
        <v>2326</v>
      </c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  <c r="AY5214" s="8"/>
      <c r="AZ5214" s="8"/>
      <c r="BA5214" s="8"/>
      <c r="BB5214" s="8"/>
      <c r="BC5214" s="8"/>
      <c r="BD5214" s="8"/>
      <c r="BE5214" s="8"/>
      <c r="BF5214" s="8"/>
      <c r="BG5214" s="8"/>
      <c r="BH5214" s="8"/>
      <c r="BI5214" s="8"/>
      <c r="BJ5214" s="8"/>
      <c r="BK5214" s="8"/>
      <c r="BL5214" s="8"/>
      <c r="BM5214" s="8"/>
      <c r="BN5214" s="8"/>
      <c r="BO5214" s="8"/>
      <c r="BP5214" s="8"/>
      <c r="BQ5214" s="8"/>
      <c r="BR5214" s="8"/>
      <c r="BS5214" s="8"/>
      <c r="BT5214" s="8"/>
      <c r="BU5214" s="8"/>
      <c r="BV5214" s="8"/>
      <c r="BW5214" s="8"/>
      <c r="BX5214" s="8"/>
      <c r="BY5214" s="8"/>
    </row>
    <row r="5215" spans="1:77" x14ac:dyDescent="0.2">
      <c r="A5215" s="8" t="s">
        <v>19367</v>
      </c>
      <c r="B5215" s="5"/>
      <c r="C5215" s="8" t="s">
        <v>19368</v>
      </c>
      <c r="D5215" s="5"/>
      <c r="E5215" s="8"/>
      <c r="F5215" s="5" t="s">
        <v>826</v>
      </c>
      <c r="G5215" s="8" t="s">
        <v>15729</v>
      </c>
      <c r="H5215" s="8" t="s">
        <v>2326</v>
      </c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  <c r="AY5215" s="8"/>
      <c r="AZ5215" s="8"/>
      <c r="BA5215" s="8"/>
      <c r="BB5215" s="8"/>
      <c r="BC5215" s="8"/>
      <c r="BD5215" s="8"/>
      <c r="BE5215" s="8"/>
      <c r="BF5215" s="8"/>
      <c r="BG5215" s="8"/>
      <c r="BH5215" s="8"/>
      <c r="BI5215" s="8"/>
      <c r="BJ5215" s="8"/>
      <c r="BK5215" s="8"/>
      <c r="BL5215" s="8"/>
      <c r="BM5215" s="8"/>
      <c r="BN5215" s="8"/>
      <c r="BO5215" s="8"/>
      <c r="BP5215" s="8"/>
      <c r="BQ5215" s="8"/>
      <c r="BR5215" s="8"/>
      <c r="BS5215" s="8"/>
      <c r="BT5215" s="8"/>
      <c r="BU5215" s="8"/>
      <c r="BV5215" s="8"/>
      <c r="BW5215" s="8"/>
      <c r="BX5215" s="8"/>
      <c r="BY5215" s="8"/>
    </row>
    <row r="5216" spans="1:77" x14ac:dyDescent="0.2">
      <c r="A5216" s="8" t="s">
        <v>19369</v>
      </c>
      <c r="B5216" s="5"/>
      <c r="C5216" s="8" t="s">
        <v>19370</v>
      </c>
      <c r="D5216" s="5"/>
      <c r="E5216" s="8" t="s">
        <v>16271</v>
      </c>
      <c r="F5216" s="5" t="s">
        <v>826</v>
      </c>
      <c r="G5216" s="8" t="s">
        <v>15729</v>
      </c>
      <c r="H5216" s="8" t="s">
        <v>2326</v>
      </c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  <c r="AY5216" s="8"/>
      <c r="AZ5216" s="8"/>
      <c r="BA5216" s="8"/>
      <c r="BB5216" s="8"/>
      <c r="BC5216" s="8"/>
      <c r="BD5216" s="8"/>
      <c r="BE5216" s="8"/>
      <c r="BF5216" s="8"/>
      <c r="BG5216" s="8"/>
      <c r="BH5216" s="8"/>
      <c r="BI5216" s="8"/>
      <c r="BJ5216" s="8"/>
      <c r="BK5216" s="8"/>
      <c r="BL5216" s="8"/>
      <c r="BM5216" s="8"/>
      <c r="BN5216" s="8"/>
      <c r="BO5216" s="8"/>
      <c r="BP5216" s="8"/>
      <c r="BQ5216" s="8"/>
      <c r="BR5216" s="8"/>
      <c r="BS5216" s="8"/>
      <c r="BT5216" s="8"/>
      <c r="BU5216" s="8"/>
      <c r="BV5216" s="8"/>
      <c r="BW5216" s="8"/>
      <c r="BX5216" s="8"/>
      <c r="BY5216" s="8"/>
    </row>
    <row r="5217" spans="1:77" x14ac:dyDescent="0.2">
      <c r="A5217" s="8" t="s">
        <v>19371</v>
      </c>
      <c r="B5217" s="5"/>
      <c r="C5217" s="8" t="s">
        <v>19372</v>
      </c>
      <c r="D5217" s="5"/>
      <c r="E5217" s="8" t="s">
        <v>16271</v>
      </c>
      <c r="F5217" s="5" t="s">
        <v>826</v>
      </c>
      <c r="G5217" s="8" t="s">
        <v>15729</v>
      </c>
      <c r="H5217" s="8" t="s">
        <v>2326</v>
      </c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  <c r="AY5217" s="8"/>
      <c r="AZ5217" s="8"/>
      <c r="BA5217" s="8"/>
      <c r="BB5217" s="8"/>
      <c r="BC5217" s="8"/>
      <c r="BD5217" s="8"/>
      <c r="BE5217" s="8"/>
      <c r="BF5217" s="8"/>
      <c r="BG5217" s="8"/>
      <c r="BH5217" s="8"/>
      <c r="BI5217" s="8"/>
      <c r="BJ5217" s="8"/>
      <c r="BK5217" s="8"/>
      <c r="BL5217" s="8"/>
      <c r="BM5217" s="8"/>
      <c r="BN5217" s="8"/>
      <c r="BO5217" s="8"/>
      <c r="BP5217" s="8"/>
      <c r="BQ5217" s="8"/>
      <c r="BR5217" s="8"/>
      <c r="BS5217" s="8"/>
      <c r="BT5217" s="8"/>
      <c r="BU5217" s="8"/>
      <c r="BV5217" s="8"/>
      <c r="BW5217" s="8"/>
      <c r="BX5217" s="8"/>
      <c r="BY5217" s="8"/>
    </row>
    <row r="5218" spans="1:77" x14ac:dyDescent="0.2">
      <c r="A5218" s="8" t="s">
        <v>19373</v>
      </c>
      <c r="B5218" s="5"/>
      <c r="C5218" s="8" t="s">
        <v>19374</v>
      </c>
      <c r="D5218" s="5"/>
      <c r="E5218" s="8" t="s">
        <v>19375</v>
      </c>
      <c r="F5218" s="5" t="s">
        <v>826</v>
      </c>
      <c r="G5218" s="8" t="s">
        <v>15729</v>
      </c>
      <c r="H5218" s="8" t="s">
        <v>2326</v>
      </c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  <c r="AY5218" s="8"/>
      <c r="AZ5218" s="8"/>
      <c r="BA5218" s="8"/>
      <c r="BB5218" s="8"/>
      <c r="BC5218" s="8"/>
      <c r="BD5218" s="8"/>
      <c r="BE5218" s="8"/>
      <c r="BF5218" s="8"/>
      <c r="BG5218" s="8"/>
      <c r="BH5218" s="8"/>
      <c r="BI5218" s="8"/>
      <c r="BJ5218" s="8"/>
      <c r="BK5218" s="8"/>
      <c r="BL5218" s="8"/>
      <c r="BM5218" s="8"/>
      <c r="BN5218" s="8"/>
      <c r="BO5218" s="8"/>
      <c r="BP5218" s="8"/>
      <c r="BQ5218" s="8"/>
      <c r="BR5218" s="8"/>
      <c r="BS5218" s="8"/>
      <c r="BT5218" s="8"/>
      <c r="BU5218" s="8"/>
      <c r="BV5218" s="8"/>
      <c r="BW5218" s="8"/>
      <c r="BX5218" s="8"/>
      <c r="BY5218" s="8"/>
    </row>
    <row r="5219" spans="1:77" x14ac:dyDescent="0.2">
      <c r="A5219" s="8" t="s">
        <v>19376</v>
      </c>
      <c r="B5219" s="5"/>
      <c r="C5219" s="8" t="s">
        <v>19377</v>
      </c>
      <c r="D5219" s="5"/>
      <c r="E5219" s="8" t="s">
        <v>18427</v>
      </c>
      <c r="F5219" s="5" t="s">
        <v>826</v>
      </c>
      <c r="G5219" s="8" t="s">
        <v>15729</v>
      </c>
      <c r="H5219" s="8" t="s">
        <v>2326</v>
      </c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  <c r="AY5219" s="8"/>
      <c r="AZ5219" s="8"/>
      <c r="BA5219" s="8"/>
      <c r="BB5219" s="8"/>
      <c r="BC5219" s="8"/>
      <c r="BD5219" s="8"/>
      <c r="BE5219" s="8"/>
      <c r="BF5219" s="8"/>
      <c r="BG5219" s="8"/>
      <c r="BH5219" s="8"/>
      <c r="BI5219" s="8"/>
      <c r="BJ5219" s="8"/>
      <c r="BK5219" s="8"/>
      <c r="BL5219" s="8"/>
      <c r="BM5219" s="8"/>
      <c r="BN5219" s="8"/>
      <c r="BO5219" s="8"/>
      <c r="BP5219" s="8"/>
      <c r="BQ5219" s="8"/>
      <c r="BR5219" s="8"/>
      <c r="BS5219" s="8"/>
      <c r="BT5219" s="8"/>
      <c r="BU5219" s="8"/>
      <c r="BV5219" s="8"/>
      <c r="BW5219" s="8"/>
      <c r="BX5219" s="8"/>
      <c r="BY5219" s="8"/>
    </row>
    <row r="5220" spans="1:77" x14ac:dyDescent="0.2">
      <c r="A5220" s="8" t="s">
        <v>19378</v>
      </c>
      <c r="B5220" s="5"/>
      <c r="C5220" s="8" t="s">
        <v>19379</v>
      </c>
      <c r="D5220" s="5"/>
      <c r="E5220" s="8" t="s">
        <v>19380</v>
      </c>
      <c r="F5220" s="5" t="s">
        <v>826</v>
      </c>
      <c r="G5220" s="8" t="s">
        <v>15729</v>
      </c>
      <c r="H5220" s="8" t="s">
        <v>2326</v>
      </c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  <c r="AY5220" s="8"/>
      <c r="AZ5220" s="8"/>
      <c r="BA5220" s="8"/>
      <c r="BB5220" s="8"/>
      <c r="BC5220" s="8"/>
      <c r="BD5220" s="8"/>
      <c r="BE5220" s="8"/>
      <c r="BF5220" s="8"/>
      <c r="BG5220" s="8"/>
      <c r="BH5220" s="8"/>
      <c r="BI5220" s="8"/>
      <c r="BJ5220" s="8"/>
      <c r="BK5220" s="8"/>
      <c r="BL5220" s="8"/>
      <c r="BM5220" s="8"/>
      <c r="BN5220" s="8"/>
      <c r="BO5220" s="8"/>
      <c r="BP5220" s="8"/>
      <c r="BQ5220" s="8"/>
      <c r="BR5220" s="8"/>
      <c r="BS5220" s="8"/>
      <c r="BT5220" s="8"/>
      <c r="BU5220" s="8"/>
      <c r="BV5220" s="8"/>
      <c r="BW5220" s="8"/>
      <c r="BX5220" s="8"/>
      <c r="BY5220" s="8"/>
    </row>
    <row r="5221" spans="1:77" x14ac:dyDescent="0.2">
      <c r="A5221" s="8" t="s">
        <v>19381</v>
      </c>
      <c r="B5221" s="5"/>
      <c r="C5221" s="8" t="s">
        <v>19382</v>
      </c>
      <c r="D5221" s="5"/>
      <c r="E5221" s="8" t="s">
        <v>19197</v>
      </c>
      <c r="F5221" s="5" t="s">
        <v>826</v>
      </c>
      <c r="G5221" s="8" t="s">
        <v>15729</v>
      </c>
      <c r="H5221" s="8" t="s">
        <v>2326</v>
      </c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  <c r="AY5221" s="8"/>
      <c r="AZ5221" s="8"/>
      <c r="BA5221" s="8"/>
      <c r="BB5221" s="8"/>
      <c r="BC5221" s="8"/>
      <c r="BD5221" s="8"/>
      <c r="BE5221" s="8"/>
      <c r="BF5221" s="8"/>
      <c r="BG5221" s="8"/>
      <c r="BH5221" s="8"/>
      <c r="BI5221" s="8"/>
      <c r="BJ5221" s="8"/>
      <c r="BK5221" s="8"/>
      <c r="BL5221" s="8"/>
      <c r="BM5221" s="8"/>
      <c r="BN5221" s="8"/>
      <c r="BO5221" s="8"/>
      <c r="BP5221" s="8"/>
      <c r="BQ5221" s="8"/>
      <c r="BR5221" s="8"/>
      <c r="BS5221" s="8"/>
      <c r="BT5221" s="8"/>
      <c r="BU5221" s="8"/>
      <c r="BV5221" s="8"/>
      <c r="BW5221" s="8"/>
      <c r="BX5221" s="8"/>
      <c r="BY5221" s="8"/>
    </row>
    <row r="5222" spans="1:77" x14ac:dyDescent="0.2">
      <c r="A5222" s="8" t="s">
        <v>19383</v>
      </c>
      <c r="B5222" s="5"/>
      <c r="C5222" s="8" t="s">
        <v>19384</v>
      </c>
      <c r="D5222" s="5"/>
      <c r="E5222" s="8" t="s">
        <v>16773</v>
      </c>
      <c r="F5222" s="5" t="s">
        <v>826</v>
      </c>
      <c r="G5222" s="8" t="s">
        <v>15729</v>
      </c>
      <c r="H5222" s="8" t="s">
        <v>2326</v>
      </c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  <c r="AY5222" s="8"/>
      <c r="AZ5222" s="8"/>
      <c r="BA5222" s="8"/>
      <c r="BB5222" s="8"/>
      <c r="BC5222" s="8"/>
      <c r="BD5222" s="8"/>
      <c r="BE5222" s="8"/>
      <c r="BF5222" s="8"/>
      <c r="BG5222" s="8"/>
      <c r="BH5222" s="8"/>
      <c r="BI5222" s="8"/>
      <c r="BJ5222" s="8"/>
      <c r="BK5222" s="8"/>
      <c r="BL5222" s="8"/>
      <c r="BM5222" s="8"/>
      <c r="BN5222" s="8"/>
      <c r="BO5222" s="8"/>
      <c r="BP5222" s="8"/>
      <c r="BQ5222" s="8"/>
      <c r="BR5222" s="8"/>
      <c r="BS5222" s="8"/>
      <c r="BT5222" s="8"/>
      <c r="BU5222" s="8"/>
      <c r="BV5222" s="8"/>
      <c r="BW5222" s="8"/>
      <c r="BX5222" s="8"/>
      <c r="BY5222" s="8"/>
    </row>
    <row r="5223" spans="1:77" x14ac:dyDescent="0.2">
      <c r="A5223" s="8" t="s">
        <v>19385</v>
      </c>
      <c r="B5223" s="5"/>
      <c r="C5223" s="8" t="s">
        <v>19386</v>
      </c>
      <c r="D5223" s="5"/>
      <c r="E5223" s="8" t="s">
        <v>16773</v>
      </c>
      <c r="F5223" s="5" t="s">
        <v>826</v>
      </c>
      <c r="G5223" s="8" t="s">
        <v>15729</v>
      </c>
      <c r="H5223" s="8" t="s">
        <v>2326</v>
      </c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  <c r="AY5223" s="8"/>
      <c r="AZ5223" s="8"/>
      <c r="BA5223" s="8"/>
      <c r="BB5223" s="8"/>
      <c r="BC5223" s="8"/>
      <c r="BD5223" s="8"/>
      <c r="BE5223" s="8"/>
      <c r="BF5223" s="8"/>
      <c r="BG5223" s="8"/>
      <c r="BH5223" s="8"/>
      <c r="BI5223" s="8"/>
      <c r="BJ5223" s="8"/>
      <c r="BK5223" s="8"/>
      <c r="BL5223" s="8"/>
      <c r="BM5223" s="8"/>
      <c r="BN5223" s="8"/>
      <c r="BO5223" s="8"/>
      <c r="BP5223" s="8"/>
      <c r="BQ5223" s="8"/>
      <c r="BR5223" s="8"/>
      <c r="BS5223" s="8"/>
      <c r="BT5223" s="8"/>
      <c r="BU5223" s="8"/>
      <c r="BV5223" s="8"/>
      <c r="BW5223" s="8"/>
      <c r="BX5223" s="8"/>
      <c r="BY5223" s="8"/>
    </row>
    <row r="5224" spans="1:77" x14ac:dyDescent="0.2">
      <c r="A5224" s="8" t="s">
        <v>19387</v>
      </c>
      <c r="B5224" s="5"/>
      <c r="C5224" s="8" t="s">
        <v>19388</v>
      </c>
      <c r="D5224" s="5"/>
      <c r="E5224" s="8" t="s">
        <v>16773</v>
      </c>
      <c r="F5224" s="5" t="s">
        <v>826</v>
      </c>
      <c r="G5224" s="8" t="s">
        <v>15729</v>
      </c>
      <c r="H5224" s="8" t="s">
        <v>2326</v>
      </c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  <c r="AY5224" s="8"/>
      <c r="AZ5224" s="8"/>
      <c r="BA5224" s="8"/>
      <c r="BB5224" s="8"/>
      <c r="BC5224" s="8"/>
      <c r="BD5224" s="8"/>
      <c r="BE5224" s="8"/>
      <c r="BF5224" s="8"/>
      <c r="BG5224" s="8"/>
      <c r="BH5224" s="8"/>
      <c r="BI5224" s="8"/>
      <c r="BJ5224" s="8"/>
      <c r="BK5224" s="8"/>
      <c r="BL5224" s="8"/>
      <c r="BM5224" s="8"/>
      <c r="BN5224" s="8"/>
      <c r="BO5224" s="8"/>
      <c r="BP5224" s="8"/>
      <c r="BQ5224" s="8"/>
      <c r="BR5224" s="8"/>
      <c r="BS5224" s="8"/>
      <c r="BT5224" s="8"/>
      <c r="BU5224" s="8"/>
      <c r="BV5224" s="8"/>
      <c r="BW5224" s="8"/>
      <c r="BX5224" s="8"/>
      <c r="BY5224" s="8"/>
    </row>
    <row r="5225" spans="1:77" x14ac:dyDescent="0.2">
      <c r="A5225" s="8" t="s">
        <v>19389</v>
      </c>
      <c r="B5225" s="5"/>
      <c r="C5225" s="8" t="s">
        <v>19390</v>
      </c>
      <c r="D5225" s="5"/>
      <c r="E5225" s="8" t="s">
        <v>16773</v>
      </c>
      <c r="F5225" s="5" t="s">
        <v>826</v>
      </c>
      <c r="G5225" s="8" t="s">
        <v>15729</v>
      </c>
      <c r="H5225" s="8" t="s">
        <v>2326</v>
      </c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  <c r="AY5225" s="8"/>
      <c r="AZ5225" s="8"/>
      <c r="BA5225" s="8"/>
      <c r="BB5225" s="8"/>
      <c r="BC5225" s="8"/>
      <c r="BD5225" s="8"/>
      <c r="BE5225" s="8"/>
      <c r="BF5225" s="8"/>
      <c r="BG5225" s="8"/>
      <c r="BH5225" s="8"/>
      <c r="BI5225" s="8"/>
      <c r="BJ5225" s="8"/>
      <c r="BK5225" s="8"/>
      <c r="BL5225" s="8"/>
      <c r="BM5225" s="8"/>
      <c r="BN5225" s="8"/>
      <c r="BO5225" s="8"/>
      <c r="BP5225" s="8"/>
      <c r="BQ5225" s="8"/>
      <c r="BR5225" s="8"/>
      <c r="BS5225" s="8"/>
      <c r="BT5225" s="8"/>
      <c r="BU5225" s="8"/>
      <c r="BV5225" s="8"/>
      <c r="BW5225" s="8"/>
      <c r="BX5225" s="8"/>
      <c r="BY5225" s="8"/>
    </row>
    <row r="5226" spans="1:77" x14ac:dyDescent="0.2">
      <c r="A5226" s="8" t="s">
        <v>19391</v>
      </c>
      <c r="B5226" s="5"/>
      <c r="C5226" s="8" t="s">
        <v>19392</v>
      </c>
      <c r="D5226" s="5"/>
      <c r="E5226" s="8" t="s">
        <v>16773</v>
      </c>
      <c r="F5226" s="5" t="s">
        <v>826</v>
      </c>
      <c r="G5226" s="8" t="s">
        <v>15729</v>
      </c>
      <c r="H5226" s="8" t="s">
        <v>2326</v>
      </c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  <c r="AY5226" s="8"/>
      <c r="AZ5226" s="8"/>
      <c r="BA5226" s="8"/>
      <c r="BB5226" s="8"/>
      <c r="BC5226" s="8"/>
      <c r="BD5226" s="8"/>
      <c r="BE5226" s="8"/>
      <c r="BF5226" s="8"/>
      <c r="BG5226" s="8"/>
      <c r="BH5226" s="8"/>
      <c r="BI5226" s="8"/>
      <c r="BJ5226" s="8"/>
      <c r="BK5226" s="8"/>
      <c r="BL5226" s="8"/>
      <c r="BM5226" s="8"/>
      <c r="BN5226" s="8"/>
      <c r="BO5226" s="8"/>
      <c r="BP5226" s="8"/>
      <c r="BQ5226" s="8"/>
      <c r="BR5226" s="8"/>
      <c r="BS5226" s="8"/>
      <c r="BT5226" s="8"/>
      <c r="BU5226" s="8"/>
      <c r="BV5226" s="8"/>
      <c r="BW5226" s="8"/>
      <c r="BX5226" s="8"/>
      <c r="BY5226" s="8"/>
    </row>
    <row r="5227" spans="1:77" x14ac:dyDescent="0.2">
      <c r="A5227" s="8" t="s">
        <v>19393</v>
      </c>
      <c r="B5227" s="5"/>
      <c r="C5227" s="8" t="s">
        <v>19394</v>
      </c>
      <c r="D5227" s="5"/>
      <c r="E5227" s="8" t="s">
        <v>16773</v>
      </c>
      <c r="F5227" s="5" t="s">
        <v>826</v>
      </c>
      <c r="G5227" s="8" t="s">
        <v>15729</v>
      </c>
      <c r="H5227" s="8" t="s">
        <v>2326</v>
      </c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  <c r="AY5227" s="8"/>
      <c r="AZ5227" s="8"/>
      <c r="BA5227" s="8"/>
      <c r="BB5227" s="8"/>
      <c r="BC5227" s="8"/>
      <c r="BD5227" s="8"/>
      <c r="BE5227" s="8"/>
      <c r="BF5227" s="8"/>
      <c r="BG5227" s="8"/>
      <c r="BH5227" s="8"/>
      <c r="BI5227" s="8"/>
      <c r="BJ5227" s="8"/>
      <c r="BK5227" s="8"/>
      <c r="BL5227" s="8"/>
      <c r="BM5227" s="8"/>
      <c r="BN5227" s="8"/>
      <c r="BO5227" s="8"/>
      <c r="BP5227" s="8"/>
      <c r="BQ5227" s="8"/>
      <c r="BR5227" s="8"/>
      <c r="BS5227" s="8"/>
      <c r="BT5227" s="8"/>
      <c r="BU5227" s="8"/>
      <c r="BV5227" s="8"/>
      <c r="BW5227" s="8"/>
      <c r="BX5227" s="8"/>
      <c r="BY5227" s="8"/>
    </row>
    <row r="5228" spans="1:77" x14ac:dyDescent="0.2">
      <c r="A5228" s="8" t="s">
        <v>19395</v>
      </c>
      <c r="B5228" s="5"/>
      <c r="C5228" s="8" t="s">
        <v>19396</v>
      </c>
      <c r="D5228" s="5"/>
      <c r="E5228" s="8" t="s">
        <v>16773</v>
      </c>
      <c r="F5228" s="5" t="s">
        <v>826</v>
      </c>
      <c r="G5228" s="8" t="s">
        <v>15729</v>
      </c>
      <c r="H5228" s="8" t="s">
        <v>2326</v>
      </c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  <c r="AY5228" s="8"/>
      <c r="AZ5228" s="8"/>
      <c r="BA5228" s="8"/>
      <c r="BB5228" s="8"/>
      <c r="BC5228" s="8"/>
      <c r="BD5228" s="8"/>
      <c r="BE5228" s="8"/>
      <c r="BF5228" s="8"/>
      <c r="BG5228" s="8"/>
      <c r="BH5228" s="8"/>
      <c r="BI5228" s="8"/>
      <c r="BJ5228" s="8"/>
      <c r="BK5228" s="8"/>
      <c r="BL5228" s="8"/>
      <c r="BM5228" s="8"/>
      <c r="BN5228" s="8"/>
      <c r="BO5228" s="8"/>
      <c r="BP5228" s="8"/>
      <c r="BQ5228" s="8"/>
      <c r="BR5228" s="8"/>
      <c r="BS5228" s="8"/>
      <c r="BT5228" s="8"/>
      <c r="BU5228" s="8"/>
      <c r="BV5228" s="8"/>
      <c r="BW5228" s="8"/>
      <c r="BX5228" s="8"/>
      <c r="BY5228" s="8"/>
    </row>
    <row r="5229" spans="1:77" x14ac:dyDescent="0.2">
      <c r="A5229" s="8" t="s">
        <v>19397</v>
      </c>
      <c r="B5229" s="5"/>
      <c r="C5229" s="8" t="s">
        <v>19398</v>
      </c>
      <c r="D5229" s="5"/>
      <c r="E5229" s="8" t="s">
        <v>16773</v>
      </c>
      <c r="F5229" s="5" t="s">
        <v>826</v>
      </c>
      <c r="G5229" s="8" t="s">
        <v>15729</v>
      </c>
      <c r="H5229" s="8" t="s">
        <v>2326</v>
      </c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  <c r="AY5229" s="8"/>
      <c r="AZ5229" s="8"/>
      <c r="BA5229" s="8"/>
      <c r="BB5229" s="8"/>
      <c r="BC5229" s="8"/>
      <c r="BD5229" s="8"/>
      <c r="BE5229" s="8"/>
      <c r="BF5229" s="8"/>
      <c r="BG5229" s="8"/>
      <c r="BH5229" s="8"/>
      <c r="BI5229" s="8"/>
      <c r="BJ5229" s="8"/>
      <c r="BK5229" s="8"/>
      <c r="BL5229" s="8"/>
      <c r="BM5229" s="8"/>
      <c r="BN5229" s="8"/>
      <c r="BO5229" s="8"/>
      <c r="BP5229" s="8"/>
      <c r="BQ5229" s="8"/>
      <c r="BR5229" s="8"/>
      <c r="BS5229" s="8"/>
      <c r="BT5229" s="8"/>
      <c r="BU5229" s="8"/>
      <c r="BV5229" s="8"/>
      <c r="BW5229" s="8"/>
      <c r="BX5229" s="8"/>
      <c r="BY5229" s="8"/>
    </row>
    <row r="5230" spans="1:77" x14ac:dyDescent="0.2">
      <c r="A5230" s="8" t="s">
        <v>19399</v>
      </c>
      <c r="B5230" s="5"/>
      <c r="C5230" s="8" t="s">
        <v>19400</v>
      </c>
      <c r="D5230" s="5"/>
      <c r="E5230" s="8" t="s">
        <v>16773</v>
      </c>
      <c r="F5230" s="5" t="s">
        <v>826</v>
      </c>
      <c r="G5230" s="8" t="s">
        <v>15729</v>
      </c>
      <c r="H5230" s="8" t="s">
        <v>2326</v>
      </c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  <c r="AY5230" s="8"/>
      <c r="AZ5230" s="8"/>
      <c r="BA5230" s="8"/>
      <c r="BB5230" s="8"/>
      <c r="BC5230" s="8"/>
      <c r="BD5230" s="8"/>
      <c r="BE5230" s="8"/>
      <c r="BF5230" s="8"/>
      <c r="BG5230" s="8"/>
      <c r="BH5230" s="8"/>
      <c r="BI5230" s="8"/>
      <c r="BJ5230" s="8"/>
      <c r="BK5230" s="8"/>
      <c r="BL5230" s="8"/>
      <c r="BM5230" s="8"/>
      <c r="BN5230" s="8"/>
      <c r="BO5230" s="8"/>
      <c r="BP5230" s="8"/>
      <c r="BQ5230" s="8"/>
      <c r="BR5230" s="8"/>
      <c r="BS5230" s="8"/>
      <c r="BT5230" s="8"/>
      <c r="BU5230" s="8"/>
      <c r="BV5230" s="8"/>
      <c r="BW5230" s="8"/>
      <c r="BX5230" s="8"/>
      <c r="BY5230" s="8"/>
    </row>
    <row r="5231" spans="1:77" x14ac:dyDescent="0.2">
      <c r="A5231" s="8" t="s">
        <v>19401</v>
      </c>
      <c r="B5231" s="5"/>
      <c r="C5231" s="8" t="s">
        <v>19402</v>
      </c>
      <c r="D5231" s="5"/>
      <c r="E5231" s="8" t="s">
        <v>16773</v>
      </c>
      <c r="F5231" s="5" t="s">
        <v>826</v>
      </c>
      <c r="G5231" s="8" t="s">
        <v>15729</v>
      </c>
      <c r="H5231" s="8" t="s">
        <v>2326</v>
      </c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  <c r="AY5231" s="8"/>
      <c r="AZ5231" s="8"/>
      <c r="BA5231" s="8"/>
      <c r="BB5231" s="8"/>
      <c r="BC5231" s="8"/>
      <c r="BD5231" s="8"/>
      <c r="BE5231" s="8"/>
      <c r="BF5231" s="8"/>
      <c r="BG5231" s="8"/>
      <c r="BH5231" s="8"/>
      <c r="BI5231" s="8"/>
      <c r="BJ5231" s="8"/>
      <c r="BK5231" s="8"/>
      <c r="BL5231" s="8"/>
      <c r="BM5231" s="8"/>
      <c r="BN5231" s="8"/>
      <c r="BO5231" s="8"/>
      <c r="BP5231" s="8"/>
      <c r="BQ5231" s="8"/>
      <c r="BR5231" s="8"/>
      <c r="BS5231" s="8"/>
      <c r="BT5231" s="8"/>
      <c r="BU5231" s="8"/>
      <c r="BV5231" s="8"/>
      <c r="BW5231" s="8"/>
      <c r="BX5231" s="8"/>
      <c r="BY5231" s="8"/>
    </row>
    <row r="5232" spans="1:77" x14ac:dyDescent="0.2">
      <c r="A5232" s="8" t="s">
        <v>19403</v>
      </c>
      <c r="B5232" s="5"/>
      <c r="C5232" s="8" t="s">
        <v>19404</v>
      </c>
      <c r="D5232" s="5"/>
      <c r="E5232" s="8" t="s">
        <v>16773</v>
      </c>
      <c r="F5232" s="5" t="s">
        <v>826</v>
      </c>
      <c r="G5232" s="8" t="s">
        <v>15729</v>
      </c>
      <c r="H5232" s="8" t="s">
        <v>2326</v>
      </c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  <c r="AY5232" s="8"/>
      <c r="AZ5232" s="8"/>
      <c r="BA5232" s="8"/>
      <c r="BB5232" s="8"/>
      <c r="BC5232" s="8"/>
      <c r="BD5232" s="8"/>
      <c r="BE5232" s="8"/>
      <c r="BF5232" s="8"/>
      <c r="BG5232" s="8"/>
      <c r="BH5232" s="8"/>
      <c r="BI5232" s="8"/>
      <c r="BJ5232" s="8"/>
      <c r="BK5232" s="8"/>
      <c r="BL5232" s="8"/>
      <c r="BM5232" s="8"/>
      <c r="BN5232" s="8"/>
      <c r="BO5232" s="8"/>
      <c r="BP5232" s="8"/>
      <c r="BQ5232" s="8"/>
      <c r="BR5232" s="8"/>
      <c r="BS5232" s="8"/>
      <c r="BT5232" s="8"/>
      <c r="BU5232" s="8"/>
      <c r="BV5232" s="8"/>
      <c r="BW5232" s="8"/>
      <c r="BX5232" s="8"/>
      <c r="BY5232" s="8"/>
    </row>
    <row r="5233" spans="1:77" x14ac:dyDescent="0.2">
      <c r="A5233" s="8" t="s">
        <v>19405</v>
      </c>
      <c r="B5233" s="5"/>
      <c r="C5233" s="8" t="s">
        <v>19406</v>
      </c>
      <c r="D5233" s="5"/>
      <c r="E5233" s="8" t="s">
        <v>16182</v>
      </c>
      <c r="F5233" s="5" t="s">
        <v>826</v>
      </c>
      <c r="G5233" s="8" t="s">
        <v>15729</v>
      </c>
      <c r="H5233" s="8" t="s">
        <v>2326</v>
      </c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  <c r="AY5233" s="8"/>
      <c r="AZ5233" s="8"/>
      <c r="BA5233" s="8"/>
      <c r="BB5233" s="8"/>
      <c r="BC5233" s="8"/>
      <c r="BD5233" s="8"/>
      <c r="BE5233" s="8"/>
      <c r="BF5233" s="8"/>
      <c r="BG5233" s="8"/>
      <c r="BH5233" s="8"/>
      <c r="BI5233" s="8"/>
      <c r="BJ5233" s="8"/>
      <c r="BK5233" s="8"/>
      <c r="BL5233" s="8"/>
      <c r="BM5233" s="8"/>
      <c r="BN5233" s="8"/>
      <c r="BO5233" s="8"/>
      <c r="BP5233" s="8"/>
      <c r="BQ5233" s="8"/>
      <c r="BR5233" s="8"/>
      <c r="BS5233" s="8"/>
      <c r="BT5233" s="8"/>
      <c r="BU5233" s="8"/>
      <c r="BV5233" s="8"/>
      <c r="BW5233" s="8"/>
      <c r="BX5233" s="8"/>
      <c r="BY5233" s="8"/>
    </row>
    <row r="5234" spans="1:77" x14ac:dyDescent="0.2">
      <c r="A5234" s="8" t="s">
        <v>19407</v>
      </c>
      <c r="B5234" s="5"/>
      <c r="C5234" s="8" t="s">
        <v>19408</v>
      </c>
      <c r="D5234" s="5"/>
      <c r="E5234" s="8" t="s">
        <v>16182</v>
      </c>
      <c r="F5234" s="5" t="s">
        <v>826</v>
      </c>
      <c r="G5234" s="8" t="s">
        <v>15729</v>
      </c>
      <c r="H5234" s="8" t="s">
        <v>2326</v>
      </c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  <c r="AY5234" s="8"/>
      <c r="AZ5234" s="8"/>
      <c r="BA5234" s="8"/>
      <c r="BB5234" s="8"/>
      <c r="BC5234" s="8"/>
      <c r="BD5234" s="8"/>
      <c r="BE5234" s="8"/>
      <c r="BF5234" s="8"/>
      <c r="BG5234" s="8"/>
      <c r="BH5234" s="8"/>
      <c r="BI5234" s="8"/>
      <c r="BJ5234" s="8"/>
      <c r="BK5234" s="8"/>
      <c r="BL5234" s="8"/>
      <c r="BM5234" s="8"/>
      <c r="BN5234" s="8"/>
      <c r="BO5234" s="8"/>
      <c r="BP5234" s="8"/>
      <c r="BQ5234" s="8"/>
      <c r="BR5234" s="8"/>
      <c r="BS5234" s="8"/>
      <c r="BT5234" s="8"/>
      <c r="BU5234" s="8"/>
      <c r="BV5234" s="8"/>
      <c r="BW5234" s="8"/>
      <c r="BX5234" s="8"/>
      <c r="BY5234" s="8"/>
    </row>
    <row r="5235" spans="1:77" x14ac:dyDescent="0.2">
      <c r="A5235" s="8" t="s">
        <v>19409</v>
      </c>
      <c r="B5235" s="5"/>
      <c r="C5235" s="8" t="s">
        <v>19410</v>
      </c>
      <c r="D5235" s="5"/>
      <c r="E5235" s="8" t="s">
        <v>16299</v>
      </c>
      <c r="F5235" s="5" t="s">
        <v>826</v>
      </c>
      <c r="G5235" s="8" t="s">
        <v>15729</v>
      </c>
      <c r="H5235" s="8" t="s">
        <v>2326</v>
      </c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  <c r="AY5235" s="8"/>
      <c r="AZ5235" s="8"/>
      <c r="BA5235" s="8"/>
      <c r="BB5235" s="8"/>
      <c r="BC5235" s="8"/>
      <c r="BD5235" s="8"/>
      <c r="BE5235" s="8"/>
      <c r="BF5235" s="8"/>
      <c r="BG5235" s="8"/>
      <c r="BH5235" s="8"/>
      <c r="BI5235" s="8"/>
      <c r="BJ5235" s="8"/>
      <c r="BK5235" s="8"/>
      <c r="BL5235" s="8"/>
      <c r="BM5235" s="8"/>
      <c r="BN5235" s="8"/>
      <c r="BO5235" s="8"/>
      <c r="BP5235" s="8"/>
      <c r="BQ5235" s="8"/>
      <c r="BR5235" s="8"/>
      <c r="BS5235" s="8"/>
      <c r="BT5235" s="8"/>
      <c r="BU5235" s="8"/>
      <c r="BV5235" s="8"/>
      <c r="BW5235" s="8"/>
      <c r="BX5235" s="8"/>
      <c r="BY5235" s="8"/>
    </row>
    <row r="5236" spans="1:77" x14ac:dyDescent="0.2">
      <c r="A5236" s="8" t="s">
        <v>19411</v>
      </c>
      <c r="B5236" s="5"/>
      <c r="C5236" s="8" t="s">
        <v>19412</v>
      </c>
      <c r="D5236" s="5"/>
      <c r="E5236" s="8" t="s">
        <v>16178</v>
      </c>
      <c r="F5236" s="5" t="s">
        <v>826</v>
      </c>
      <c r="G5236" s="8" t="s">
        <v>15729</v>
      </c>
      <c r="H5236" s="8" t="s">
        <v>2326</v>
      </c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  <c r="AY5236" s="8"/>
      <c r="AZ5236" s="8"/>
      <c r="BA5236" s="8"/>
      <c r="BB5236" s="8"/>
      <c r="BC5236" s="8"/>
      <c r="BD5236" s="8"/>
      <c r="BE5236" s="8"/>
      <c r="BF5236" s="8"/>
      <c r="BG5236" s="8"/>
      <c r="BH5236" s="8"/>
      <c r="BI5236" s="8"/>
      <c r="BJ5236" s="8"/>
      <c r="BK5236" s="8"/>
      <c r="BL5236" s="8"/>
      <c r="BM5236" s="8"/>
      <c r="BN5236" s="8"/>
      <c r="BO5236" s="8"/>
      <c r="BP5236" s="8"/>
      <c r="BQ5236" s="8"/>
      <c r="BR5236" s="8"/>
      <c r="BS5236" s="8"/>
      <c r="BT5236" s="8"/>
      <c r="BU5236" s="8"/>
      <c r="BV5236" s="8"/>
      <c r="BW5236" s="8"/>
      <c r="BX5236" s="8"/>
      <c r="BY5236" s="8"/>
    </row>
    <row r="5237" spans="1:77" x14ac:dyDescent="0.2">
      <c r="A5237" s="8" t="s">
        <v>19413</v>
      </c>
      <c r="B5237" s="5"/>
      <c r="C5237" s="8" t="s">
        <v>19414</v>
      </c>
      <c r="D5237" s="5"/>
      <c r="E5237" s="8" t="s">
        <v>19415</v>
      </c>
      <c r="F5237" s="5" t="s">
        <v>826</v>
      </c>
      <c r="G5237" s="8" t="s">
        <v>15729</v>
      </c>
      <c r="H5237" s="8" t="s">
        <v>2326</v>
      </c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  <c r="AY5237" s="8"/>
      <c r="AZ5237" s="8"/>
      <c r="BA5237" s="8"/>
      <c r="BB5237" s="8"/>
      <c r="BC5237" s="8"/>
      <c r="BD5237" s="8"/>
      <c r="BE5237" s="8"/>
      <c r="BF5237" s="8"/>
      <c r="BG5237" s="8"/>
      <c r="BH5237" s="8"/>
      <c r="BI5237" s="8"/>
      <c r="BJ5237" s="8"/>
      <c r="BK5237" s="8"/>
      <c r="BL5237" s="8"/>
      <c r="BM5237" s="8"/>
      <c r="BN5237" s="8"/>
      <c r="BO5237" s="8"/>
      <c r="BP5237" s="8"/>
      <c r="BQ5237" s="8"/>
      <c r="BR5237" s="8"/>
      <c r="BS5237" s="8"/>
      <c r="BT5237" s="8"/>
      <c r="BU5237" s="8"/>
      <c r="BV5237" s="8"/>
      <c r="BW5237" s="8"/>
      <c r="BX5237" s="8"/>
      <c r="BY5237" s="8"/>
    </row>
    <row r="5238" spans="1:77" x14ac:dyDescent="0.2">
      <c r="A5238" s="8" t="s">
        <v>19416</v>
      </c>
      <c r="B5238" s="5"/>
      <c r="C5238" s="8" t="s">
        <v>19417</v>
      </c>
      <c r="D5238" s="5"/>
      <c r="E5238" s="8" t="s">
        <v>18744</v>
      </c>
      <c r="F5238" s="5" t="s">
        <v>826</v>
      </c>
      <c r="G5238" s="8" t="s">
        <v>15729</v>
      </c>
      <c r="H5238" s="8" t="s">
        <v>2326</v>
      </c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  <c r="AY5238" s="8"/>
      <c r="AZ5238" s="8"/>
      <c r="BA5238" s="8"/>
      <c r="BB5238" s="8"/>
      <c r="BC5238" s="8"/>
      <c r="BD5238" s="8"/>
      <c r="BE5238" s="8"/>
      <c r="BF5238" s="8"/>
      <c r="BG5238" s="8"/>
      <c r="BH5238" s="8"/>
      <c r="BI5238" s="8"/>
      <c r="BJ5238" s="8"/>
      <c r="BK5238" s="8"/>
      <c r="BL5238" s="8"/>
      <c r="BM5238" s="8"/>
      <c r="BN5238" s="8"/>
      <c r="BO5238" s="8"/>
      <c r="BP5238" s="8"/>
      <c r="BQ5238" s="8"/>
      <c r="BR5238" s="8"/>
      <c r="BS5238" s="8"/>
      <c r="BT5238" s="8"/>
      <c r="BU5238" s="8"/>
      <c r="BV5238" s="8"/>
      <c r="BW5238" s="8"/>
      <c r="BX5238" s="8"/>
      <c r="BY5238" s="8"/>
    </row>
    <row r="5239" spans="1:77" x14ac:dyDescent="0.2">
      <c r="A5239" s="8" t="s">
        <v>19418</v>
      </c>
      <c r="B5239" s="5"/>
      <c r="C5239" s="8" t="s">
        <v>19419</v>
      </c>
      <c r="D5239" s="5"/>
      <c r="E5239" s="8" t="s">
        <v>19420</v>
      </c>
      <c r="F5239" s="5" t="s">
        <v>826</v>
      </c>
      <c r="G5239" s="8" t="s">
        <v>15729</v>
      </c>
      <c r="H5239" s="8" t="s">
        <v>2326</v>
      </c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  <c r="AY5239" s="8"/>
      <c r="AZ5239" s="8"/>
      <c r="BA5239" s="8"/>
      <c r="BB5239" s="8"/>
      <c r="BC5239" s="8"/>
      <c r="BD5239" s="8"/>
      <c r="BE5239" s="8"/>
      <c r="BF5239" s="8"/>
      <c r="BG5239" s="8"/>
      <c r="BH5239" s="8"/>
      <c r="BI5239" s="8"/>
      <c r="BJ5239" s="8"/>
      <c r="BK5239" s="8"/>
      <c r="BL5239" s="8"/>
      <c r="BM5239" s="8"/>
      <c r="BN5239" s="8"/>
      <c r="BO5239" s="8"/>
      <c r="BP5239" s="8"/>
      <c r="BQ5239" s="8"/>
      <c r="BR5239" s="8"/>
      <c r="BS5239" s="8"/>
      <c r="BT5239" s="8"/>
      <c r="BU5239" s="8"/>
      <c r="BV5239" s="8"/>
      <c r="BW5239" s="8"/>
      <c r="BX5239" s="8"/>
      <c r="BY5239" s="8"/>
    </row>
    <row r="5240" spans="1:77" x14ac:dyDescent="0.2">
      <c r="A5240" s="8" t="s">
        <v>19421</v>
      </c>
      <c r="B5240" s="5"/>
      <c r="C5240" s="8" t="s">
        <v>19422</v>
      </c>
      <c r="D5240" s="5"/>
      <c r="E5240" s="8" t="s">
        <v>19345</v>
      </c>
      <c r="F5240" s="5" t="s">
        <v>826</v>
      </c>
      <c r="G5240" s="8" t="s">
        <v>15729</v>
      </c>
      <c r="H5240" s="8" t="s">
        <v>2326</v>
      </c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  <c r="AY5240" s="8"/>
      <c r="AZ5240" s="8"/>
      <c r="BA5240" s="8"/>
      <c r="BB5240" s="8"/>
      <c r="BC5240" s="8"/>
      <c r="BD5240" s="8"/>
      <c r="BE5240" s="8"/>
      <c r="BF5240" s="8"/>
      <c r="BG5240" s="8"/>
      <c r="BH5240" s="8"/>
      <c r="BI5240" s="8"/>
      <c r="BJ5240" s="8"/>
      <c r="BK5240" s="8"/>
      <c r="BL5240" s="8"/>
      <c r="BM5240" s="8"/>
      <c r="BN5240" s="8"/>
      <c r="BO5240" s="8"/>
      <c r="BP5240" s="8"/>
      <c r="BQ5240" s="8"/>
      <c r="BR5240" s="8"/>
      <c r="BS5240" s="8"/>
      <c r="BT5240" s="8"/>
      <c r="BU5240" s="8"/>
      <c r="BV5240" s="8"/>
      <c r="BW5240" s="8"/>
      <c r="BX5240" s="8"/>
      <c r="BY5240" s="8"/>
    </row>
    <row r="5241" spans="1:77" x14ac:dyDescent="0.2">
      <c r="A5241" s="8" t="s">
        <v>19423</v>
      </c>
      <c r="B5241" s="5"/>
      <c r="C5241" s="8" t="s">
        <v>19424</v>
      </c>
      <c r="D5241" s="5"/>
      <c r="E5241" s="8" t="s">
        <v>19425</v>
      </c>
      <c r="F5241" s="5" t="s">
        <v>826</v>
      </c>
      <c r="G5241" s="8" t="s">
        <v>15729</v>
      </c>
      <c r="H5241" s="8" t="s">
        <v>2326</v>
      </c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  <c r="AY5241" s="8"/>
      <c r="AZ5241" s="8"/>
      <c r="BA5241" s="8"/>
      <c r="BB5241" s="8"/>
      <c r="BC5241" s="8"/>
      <c r="BD5241" s="8"/>
      <c r="BE5241" s="8"/>
      <c r="BF5241" s="8"/>
      <c r="BG5241" s="8"/>
      <c r="BH5241" s="8"/>
      <c r="BI5241" s="8"/>
      <c r="BJ5241" s="8"/>
      <c r="BK5241" s="8"/>
      <c r="BL5241" s="8"/>
      <c r="BM5241" s="8"/>
      <c r="BN5241" s="8"/>
      <c r="BO5241" s="8"/>
      <c r="BP5241" s="8"/>
      <c r="BQ5241" s="8"/>
      <c r="BR5241" s="8"/>
      <c r="BS5241" s="8"/>
      <c r="BT5241" s="8"/>
      <c r="BU5241" s="8"/>
      <c r="BV5241" s="8"/>
      <c r="BW5241" s="8"/>
      <c r="BX5241" s="8"/>
      <c r="BY5241" s="8"/>
    </row>
    <row r="5242" spans="1:77" x14ac:dyDescent="0.2">
      <c r="A5242" s="8" t="s">
        <v>19426</v>
      </c>
      <c r="B5242" s="5"/>
      <c r="C5242" s="8" t="s">
        <v>19427</v>
      </c>
      <c r="D5242" s="5"/>
      <c r="E5242" s="8" t="s">
        <v>19428</v>
      </c>
      <c r="F5242" s="5" t="s">
        <v>826</v>
      </c>
      <c r="G5242" s="8" t="s">
        <v>15729</v>
      </c>
      <c r="H5242" s="8" t="s">
        <v>2326</v>
      </c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  <c r="AY5242" s="8"/>
      <c r="AZ5242" s="8"/>
      <c r="BA5242" s="8"/>
      <c r="BB5242" s="8"/>
      <c r="BC5242" s="8"/>
      <c r="BD5242" s="8"/>
      <c r="BE5242" s="8"/>
      <c r="BF5242" s="8"/>
      <c r="BG5242" s="8"/>
      <c r="BH5242" s="8"/>
      <c r="BI5242" s="8"/>
      <c r="BJ5242" s="8"/>
      <c r="BK5242" s="8"/>
      <c r="BL5242" s="8"/>
      <c r="BM5242" s="8"/>
      <c r="BN5242" s="8"/>
      <c r="BO5242" s="8"/>
      <c r="BP5242" s="8"/>
      <c r="BQ5242" s="8"/>
      <c r="BR5242" s="8"/>
      <c r="BS5242" s="8"/>
      <c r="BT5242" s="8"/>
      <c r="BU5242" s="8"/>
      <c r="BV5242" s="8"/>
      <c r="BW5242" s="8"/>
      <c r="BX5242" s="8"/>
      <c r="BY5242" s="8"/>
    </row>
    <row r="5243" spans="1:77" x14ac:dyDescent="0.2">
      <c r="A5243" s="8" t="s">
        <v>19429</v>
      </c>
      <c r="B5243" s="5"/>
      <c r="C5243" s="8" t="s">
        <v>19430</v>
      </c>
      <c r="D5243" s="5"/>
      <c r="E5243" s="8" t="s">
        <v>19428</v>
      </c>
      <c r="F5243" s="5" t="s">
        <v>826</v>
      </c>
      <c r="G5243" s="8" t="s">
        <v>15729</v>
      </c>
      <c r="H5243" s="8" t="s">
        <v>2326</v>
      </c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  <c r="AY5243" s="8"/>
      <c r="AZ5243" s="8"/>
      <c r="BA5243" s="8"/>
      <c r="BB5243" s="8"/>
      <c r="BC5243" s="8"/>
      <c r="BD5243" s="8"/>
      <c r="BE5243" s="8"/>
      <c r="BF5243" s="8"/>
      <c r="BG5243" s="8"/>
      <c r="BH5243" s="8"/>
      <c r="BI5243" s="8"/>
      <c r="BJ5243" s="8"/>
      <c r="BK5243" s="8"/>
      <c r="BL5243" s="8"/>
      <c r="BM5243" s="8"/>
      <c r="BN5243" s="8"/>
      <c r="BO5243" s="8"/>
      <c r="BP5243" s="8"/>
      <c r="BQ5243" s="8"/>
      <c r="BR5243" s="8"/>
      <c r="BS5243" s="8"/>
      <c r="BT5243" s="8"/>
      <c r="BU5243" s="8"/>
      <c r="BV5243" s="8"/>
      <c r="BW5243" s="8"/>
      <c r="BX5243" s="8"/>
      <c r="BY5243" s="8"/>
    </row>
    <row r="5244" spans="1:77" x14ac:dyDescent="0.2">
      <c r="A5244" s="8" t="s">
        <v>19431</v>
      </c>
      <c r="B5244" s="5"/>
      <c r="C5244" s="8" t="s">
        <v>19432</v>
      </c>
      <c r="D5244" s="5"/>
      <c r="E5244" s="8"/>
      <c r="F5244" s="5" t="s">
        <v>826</v>
      </c>
      <c r="G5244" s="5" t="s">
        <v>15729</v>
      </c>
      <c r="H5244" s="8" t="s">
        <v>2326</v>
      </c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  <c r="AY5244" s="8"/>
      <c r="AZ5244" s="8"/>
      <c r="BA5244" s="8"/>
      <c r="BB5244" s="8"/>
      <c r="BC5244" s="8"/>
      <c r="BD5244" s="8"/>
      <c r="BE5244" s="8"/>
      <c r="BF5244" s="8"/>
      <c r="BG5244" s="8"/>
      <c r="BH5244" s="8"/>
      <c r="BI5244" s="8"/>
      <c r="BJ5244" s="8"/>
      <c r="BK5244" s="8"/>
      <c r="BL5244" s="8"/>
      <c r="BM5244" s="8"/>
      <c r="BN5244" s="8"/>
      <c r="BO5244" s="8"/>
      <c r="BP5244" s="8"/>
      <c r="BQ5244" s="8"/>
      <c r="BR5244" s="8"/>
      <c r="BS5244" s="8"/>
      <c r="BT5244" s="8"/>
      <c r="BU5244" s="8"/>
      <c r="BV5244" s="8"/>
      <c r="BW5244" s="8"/>
      <c r="BX5244" s="8"/>
      <c r="BY5244" s="8"/>
    </row>
    <row r="5245" spans="1:77" x14ac:dyDescent="0.2">
      <c r="A5245" s="8" t="s">
        <v>19433</v>
      </c>
      <c r="B5245" s="5"/>
      <c r="C5245" s="8" t="s">
        <v>19434</v>
      </c>
      <c r="D5245" s="5"/>
      <c r="E5245" s="8"/>
      <c r="F5245" s="5" t="s">
        <v>826</v>
      </c>
      <c r="G5245" s="5" t="s">
        <v>15729</v>
      </c>
      <c r="H5245" s="8" t="s">
        <v>2326</v>
      </c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  <c r="AY5245" s="8"/>
      <c r="AZ5245" s="8"/>
      <c r="BA5245" s="8"/>
      <c r="BB5245" s="8"/>
      <c r="BC5245" s="8"/>
      <c r="BD5245" s="8"/>
      <c r="BE5245" s="8"/>
      <c r="BF5245" s="8"/>
      <c r="BG5245" s="8"/>
      <c r="BH5245" s="8"/>
      <c r="BI5245" s="8"/>
      <c r="BJ5245" s="8"/>
      <c r="BK5245" s="8"/>
      <c r="BL5245" s="8"/>
      <c r="BM5245" s="8"/>
      <c r="BN5245" s="8"/>
      <c r="BO5245" s="8"/>
      <c r="BP5245" s="8"/>
      <c r="BQ5245" s="8"/>
      <c r="BR5245" s="8"/>
      <c r="BS5245" s="8"/>
      <c r="BT5245" s="8"/>
      <c r="BU5245" s="8"/>
      <c r="BV5245" s="8"/>
      <c r="BW5245" s="8"/>
      <c r="BX5245" s="8"/>
      <c r="BY5245" s="8"/>
    </row>
    <row r="5246" spans="1:77" x14ac:dyDescent="0.2">
      <c r="A5246" s="8" t="s">
        <v>19435</v>
      </c>
      <c r="B5246" s="5"/>
      <c r="C5246" s="8" t="s">
        <v>19436</v>
      </c>
      <c r="D5246" s="8"/>
      <c r="E5246" s="8"/>
      <c r="F5246" s="5" t="s">
        <v>826</v>
      </c>
      <c r="G5246" s="5" t="s">
        <v>15729</v>
      </c>
      <c r="H5246" s="8" t="s">
        <v>2326</v>
      </c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  <c r="AY5246" s="8"/>
      <c r="AZ5246" s="8"/>
      <c r="BA5246" s="8"/>
      <c r="BB5246" s="8"/>
      <c r="BC5246" s="8"/>
      <c r="BD5246" s="8"/>
      <c r="BE5246" s="8"/>
      <c r="BF5246" s="8"/>
      <c r="BG5246" s="8"/>
      <c r="BH5246" s="8"/>
      <c r="BI5246" s="8"/>
      <c r="BJ5246" s="8"/>
      <c r="BK5246" s="8"/>
      <c r="BL5246" s="8"/>
      <c r="BM5246" s="8"/>
      <c r="BN5246" s="8"/>
      <c r="BO5246" s="8"/>
      <c r="BP5246" s="8"/>
      <c r="BQ5246" s="8"/>
      <c r="BR5246" s="8"/>
      <c r="BS5246" s="8"/>
      <c r="BT5246" s="8"/>
      <c r="BU5246" s="8"/>
      <c r="BV5246" s="8"/>
      <c r="BW5246" s="8"/>
      <c r="BX5246" s="8"/>
      <c r="BY5246" s="8"/>
    </row>
    <row r="5247" spans="1:77" x14ac:dyDescent="0.2">
      <c r="A5247" s="8" t="s">
        <v>19437</v>
      </c>
      <c r="B5247" s="5"/>
      <c r="C5247" s="8" t="s">
        <v>19438</v>
      </c>
      <c r="D5247" s="4"/>
      <c r="E5247" s="8" t="s">
        <v>19439</v>
      </c>
      <c r="F5247" s="4" t="s">
        <v>826</v>
      </c>
      <c r="G5247" s="8" t="s">
        <v>950</v>
      </c>
      <c r="H5247" s="8" t="s">
        <v>529</v>
      </c>
      <c r="I5247" s="8"/>
      <c r="J5247" s="8"/>
      <c r="K5247" s="8"/>
      <c r="L5247" s="8" t="s">
        <v>19440</v>
      </c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  <c r="AY5247" s="8"/>
      <c r="AZ5247" s="8"/>
      <c r="BA5247" s="8"/>
      <c r="BB5247" s="8"/>
      <c r="BC5247" s="8"/>
      <c r="BD5247" s="8"/>
      <c r="BE5247" s="8"/>
      <c r="BF5247" s="8"/>
      <c r="BG5247" s="8"/>
      <c r="BH5247" s="8"/>
      <c r="BI5247" s="8"/>
      <c r="BJ5247" s="8"/>
      <c r="BK5247" s="8"/>
      <c r="BL5247" s="8"/>
      <c r="BM5247" s="8"/>
      <c r="BN5247" s="8"/>
      <c r="BO5247" s="8"/>
      <c r="BP5247" s="8"/>
      <c r="BQ5247" s="8"/>
      <c r="BR5247" s="8"/>
      <c r="BS5247" s="8"/>
      <c r="BT5247" s="8"/>
      <c r="BU5247" s="8"/>
      <c r="BV5247" s="8"/>
      <c r="BW5247" s="8"/>
      <c r="BX5247" s="8"/>
      <c r="BY5247" s="8"/>
    </row>
    <row r="5248" spans="1:77" x14ac:dyDescent="0.2">
      <c r="A5248" s="8" t="s">
        <v>19441</v>
      </c>
      <c r="B5248" s="5"/>
      <c r="C5248" s="17" t="s">
        <v>19442</v>
      </c>
      <c r="D5248" s="5"/>
      <c r="E5248" s="8"/>
      <c r="F5248" s="5" t="s">
        <v>826</v>
      </c>
      <c r="G5248" s="5" t="s">
        <v>15729</v>
      </c>
      <c r="H5248" s="8" t="s">
        <v>2326</v>
      </c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  <c r="AY5248" s="8"/>
      <c r="AZ5248" s="8"/>
      <c r="BA5248" s="8"/>
      <c r="BB5248" s="8"/>
      <c r="BC5248" s="8"/>
      <c r="BD5248" s="8"/>
      <c r="BE5248" s="8"/>
      <c r="BF5248" s="8"/>
      <c r="BG5248" s="8"/>
      <c r="BH5248" s="8"/>
      <c r="BI5248" s="8"/>
      <c r="BJ5248" s="8"/>
      <c r="BK5248" s="8"/>
      <c r="BL5248" s="8"/>
      <c r="BM5248" s="8"/>
      <c r="BN5248" s="8"/>
      <c r="BO5248" s="8"/>
      <c r="BP5248" s="8"/>
      <c r="BQ5248" s="8"/>
      <c r="BR5248" s="8"/>
      <c r="BS5248" s="8"/>
      <c r="BT5248" s="8"/>
      <c r="BU5248" s="8"/>
      <c r="BV5248" s="8"/>
      <c r="BW5248" s="8"/>
      <c r="BX5248" s="8"/>
      <c r="BY5248" s="8"/>
    </row>
    <row r="5249" spans="1:77" x14ac:dyDescent="0.2">
      <c r="A5249" s="5" t="s">
        <v>19443</v>
      </c>
      <c r="B5249" s="5"/>
      <c r="C5249" s="8" t="s">
        <v>19444</v>
      </c>
      <c r="D5249" s="5"/>
      <c r="E5249" s="4"/>
      <c r="F5249" s="5" t="s">
        <v>826</v>
      </c>
      <c r="G5249" s="5" t="s">
        <v>15729</v>
      </c>
      <c r="H5249" s="8" t="s">
        <v>2326</v>
      </c>
      <c r="I5249" s="8"/>
      <c r="J5249" s="8"/>
      <c r="K5249" s="8"/>
      <c r="L5249" s="8"/>
      <c r="M5249" s="8" t="s">
        <v>19445</v>
      </c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  <c r="AY5249" s="8"/>
      <c r="AZ5249" s="8"/>
      <c r="BA5249" s="8"/>
      <c r="BB5249" s="8"/>
      <c r="BC5249" s="8"/>
      <c r="BD5249" s="8"/>
      <c r="BE5249" s="8"/>
      <c r="BF5249" s="8"/>
      <c r="BG5249" s="8"/>
      <c r="BH5249" s="8"/>
      <c r="BI5249" s="8"/>
      <c r="BJ5249" s="8"/>
      <c r="BK5249" s="8"/>
      <c r="BL5249" s="8"/>
      <c r="BM5249" s="8"/>
      <c r="BN5249" s="8"/>
      <c r="BO5249" s="8"/>
      <c r="BP5249" s="8"/>
      <c r="BQ5249" s="8"/>
      <c r="BR5249" s="8"/>
      <c r="BS5249" s="8"/>
      <c r="BT5249" s="8"/>
      <c r="BU5249" s="8"/>
      <c r="BV5249" s="8"/>
      <c r="BW5249" s="8"/>
      <c r="BX5249" s="8"/>
      <c r="BY5249" s="8"/>
    </row>
    <row r="5250" spans="1:77" x14ac:dyDescent="0.2">
      <c r="A5250" s="5" t="s">
        <v>19446</v>
      </c>
      <c r="B5250" s="5"/>
      <c r="C5250" s="8" t="s">
        <v>19447</v>
      </c>
      <c r="D5250" s="5"/>
      <c r="E5250" s="4"/>
      <c r="F5250" s="5" t="s">
        <v>826</v>
      </c>
      <c r="G5250" s="5" t="s">
        <v>15729</v>
      </c>
      <c r="H5250" s="8" t="s">
        <v>2326</v>
      </c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  <c r="AY5250" s="8"/>
      <c r="AZ5250" s="8"/>
      <c r="BA5250" s="8"/>
      <c r="BB5250" s="8"/>
      <c r="BC5250" s="8"/>
      <c r="BD5250" s="8"/>
      <c r="BE5250" s="8"/>
      <c r="BF5250" s="8"/>
      <c r="BG5250" s="8"/>
      <c r="BH5250" s="8"/>
      <c r="BI5250" s="8"/>
      <c r="BJ5250" s="8"/>
      <c r="BK5250" s="8"/>
      <c r="BL5250" s="8"/>
      <c r="BM5250" s="8"/>
      <c r="BN5250" s="8"/>
      <c r="BO5250" s="8"/>
      <c r="BP5250" s="8"/>
      <c r="BQ5250" s="8"/>
      <c r="BR5250" s="8"/>
      <c r="BS5250" s="8"/>
      <c r="BT5250" s="8"/>
      <c r="BU5250" s="8"/>
      <c r="BV5250" s="8"/>
      <c r="BW5250" s="8"/>
      <c r="BX5250" s="8"/>
      <c r="BY5250" s="8"/>
    </row>
    <row r="5251" spans="1:77" x14ac:dyDescent="0.2">
      <c r="A5251" s="8" t="s">
        <v>19448</v>
      </c>
      <c r="B5251" s="5"/>
      <c r="C5251" s="8" t="s">
        <v>19449</v>
      </c>
      <c r="D5251" s="5"/>
      <c r="E5251" s="8"/>
      <c r="F5251" s="5" t="s">
        <v>692</v>
      </c>
      <c r="G5251" s="8" t="s">
        <v>2995</v>
      </c>
      <c r="H5251" s="8" t="s">
        <v>529</v>
      </c>
      <c r="I5251" s="8"/>
      <c r="J5251" s="8"/>
      <c r="K5251" s="8"/>
      <c r="L5251" s="8"/>
      <c r="M5251" s="8" t="s">
        <v>19450</v>
      </c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  <c r="AY5251" s="8"/>
      <c r="AZ5251" s="8"/>
      <c r="BA5251" s="8"/>
      <c r="BB5251" s="8"/>
      <c r="BC5251" s="8"/>
      <c r="BD5251" s="8"/>
      <c r="BE5251" s="8"/>
      <c r="BF5251" s="8"/>
      <c r="BG5251" s="8"/>
      <c r="BH5251" s="8"/>
      <c r="BI5251" s="8"/>
      <c r="BJ5251" s="8"/>
      <c r="BK5251" s="8"/>
      <c r="BL5251" s="8"/>
      <c r="BM5251" s="8"/>
      <c r="BN5251" s="8"/>
      <c r="BO5251" s="8"/>
      <c r="BP5251" s="8"/>
      <c r="BQ5251" s="8"/>
      <c r="BR5251" s="8"/>
      <c r="BS5251" s="8"/>
      <c r="BT5251" s="8"/>
      <c r="BU5251" s="8"/>
      <c r="BV5251" s="8"/>
      <c r="BW5251" s="8"/>
      <c r="BX5251" s="8"/>
      <c r="BY5251" s="8"/>
    </row>
    <row r="5252" spans="1:77" x14ac:dyDescent="0.2">
      <c r="A5252" s="8" t="s">
        <v>19451</v>
      </c>
      <c r="B5252" s="5"/>
      <c r="C5252" s="8" t="s">
        <v>19452</v>
      </c>
      <c r="D5252" s="5"/>
      <c r="E5252" s="8"/>
      <c r="F5252" s="5" t="s">
        <v>692</v>
      </c>
      <c r="G5252" s="8" t="s">
        <v>2995</v>
      </c>
      <c r="H5252" s="8" t="s">
        <v>529</v>
      </c>
      <c r="I5252" s="8"/>
      <c r="J5252" s="8"/>
      <c r="K5252" s="8"/>
      <c r="L5252" s="8"/>
      <c r="M5252" s="8" t="s">
        <v>19453</v>
      </c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  <c r="AY5252" s="8"/>
      <c r="AZ5252" s="8"/>
      <c r="BA5252" s="8"/>
      <c r="BB5252" s="8"/>
      <c r="BC5252" s="8"/>
      <c r="BD5252" s="8"/>
      <c r="BE5252" s="8"/>
      <c r="BF5252" s="8"/>
      <c r="BG5252" s="8"/>
      <c r="BH5252" s="8"/>
      <c r="BI5252" s="8"/>
      <c r="BJ5252" s="8"/>
      <c r="BK5252" s="8"/>
      <c r="BL5252" s="8"/>
      <c r="BM5252" s="8"/>
      <c r="BN5252" s="8"/>
      <c r="BO5252" s="8"/>
      <c r="BP5252" s="8"/>
      <c r="BQ5252" s="8"/>
      <c r="BR5252" s="8"/>
      <c r="BS5252" s="8"/>
      <c r="BT5252" s="8"/>
      <c r="BU5252" s="8"/>
      <c r="BV5252" s="8"/>
      <c r="BW5252" s="8"/>
      <c r="BX5252" s="8"/>
      <c r="BY5252" s="8"/>
    </row>
    <row r="5253" spans="1:77" x14ac:dyDescent="0.2">
      <c r="A5253" s="8" t="s">
        <v>19454</v>
      </c>
      <c r="B5253" s="4"/>
      <c r="C5253" s="8" t="s">
        <v>19455</v>
      </c>
      <c r="D5253" s="4"/>
      <c r="E5253" s="11" t="s">
        <v>19456</v>
      </c>
      <c r="F5253" s="4" t="s">
        <v>692</v>
      </c>
      <c r="G5253" s="4" t="s">
        <v>2325</v>
      </c>
      <c r="H5253" s="8" t="s">
        <v>2326</v>
      </c>
      <c r="I5253" s="8" t="s">
        <v>19457</v>
      </c>
      <c r="J5253" s="8"/>
      <c r="K5253" s="8"/>
      <c r="L5253" s="8"/>
      <c r="M5253" s="8"/>
      <c r="N5253" s="8" t="s">
        <v>19458</v>
      </c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  <c r="AY5253" s="8"/>
      <c r="AZ5253" s="8"/>
      <c r="BA5253" s="8"/>
      <c r="BB5253" s="8"/>
      <c r="BC5253" s="8"/>
      <c r="BD5253" s="8"/>
      <c r="BE5253" s="8"/>
      <c r="BF5253" s="8"/>
      <c r="BG5253" s="8"/>
      <c r="BH5253" s="8"/>
      <c r="BI5253" s="8"/>
      <c r="BJ5253" s="8"/>
      <c r="BK5253" s="8"/>
      <c r="BL5253" s="8"/>
      <c r="BM5253" s="8"/>
      <c r="BN5253" s="8"/>
      <c r="BO5253" s="8"/>
      <c r="BP5253" s="8"/>
      <c r="BQ5253" s="8"/>
      <c r="BR5253" s="8"/>
      <c r="BS5253" s="8"/>
      <c r="BT5253" s="8"/>
      <c r="BU5253" s="8"/>
      <c r="BV5253" s="8"/>
      <c r="BW5253" s="8"/>
      <c r="BX5253" s="8"/>
      <c r="BY5253" s="8"/>
    </row>
    <row r="5254" spans="1:77" x14ac:dyDescent="0.2">
      <c r="A5254" s="8" t="s">
        <v>19459</v>
      </c>
      <c r="B5254" s="4"/>
      <c r="C5254" s="15" t="s">
        <v>19460</v>
      </c>
      <c r="D5254" s="4"/>
      <c r="E5254" s="8"/>
      <c r="F5254" s="4" t="s">
        <v>692</v>
      </c>
      <c r="G5254" s="4" t="s">
        <v>2325</v>
      </c>
      <c r="H5254" s="8" t="s">
        <v>2326</v>
      </c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  <c r="AY5254" s="8"/>
      <c r="AZ5254" s="8"/>
      <c r="BA5254" s="8"/>
      <c r="BB5254" s="8"/>
      <c r="BC5254" s="8"/>
      <c r="BD5254" s="8"/>
      <c r="BE5254" s="8"/>
      <c r="BF5254" s="8"/>
      <c r="BG5254" s="8"/>
      <c r="BH5254" s="8"/>
      <c r="BI5254" s="8"/>
      <c r="BJ5254" s="8"/>
      <c r="BK5254" s="8"/>
      <c r="BL5254" s="8"/>
      <c r="BM5254" s="8"/>
      <c r="BN5254" s="8"/>
      <c r="BO5254" s="8"/>
      <c r="BP5254" s="8"/>
      <c r="BQ5254" s="8"/>
      <c r="BR5254" s="8"/>
      <c r="BS5254" s="8"/>
      <c r="BT5254" s="8"/>
      <c r="BU5254" s="8"/>
      <c r="BV5254" s="8"/>
      <c r="BW5254" s="8"/>
      <c r="BX5254" s="8"/>
      <c r="BY5254" s="8"/>
    </row>
    <row r="5255" spans="1:77" x14ac:dyDescent="0.2">
      <c r="A5255" s="8" t="s">
        <v>19461</v>
      </c>
      <c r="B5255" s="4"/>
      <c r="C5255" s="15" t="s">
        <v>19462</v>
      </c>
      <c r="D5255" s="4"/>
      <c r="E5255" s="8"/>
      <c r="F5255" s="4" t="s">
        <v>692</v>
      </c>
      <c r="G5255" s="4" t="s">
        <v>2325</v>
      </c>
      <c r="H5255" s="8" t="s">
        <v>2326</v>
      </c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  <c r="AY5255" s="8"/>
      <c r="AZ5255" s="8"/>
      <c r="BA5255" s="8"/>
      <c r="BB5255" s="8"/>
      <c r="BC5255" s="8"/>
      <c r="BD5255" s="8"/>
      <c r="BE5255" s="8"/>
      <c r="BF5255" s="8"/>
      <c r="BG5255" s="8"/>
      <c r="BH5255" s="8"/>
      <c r="BI5255" s="8"/>
      <c r="BJ5255" s="8"/>
      <c r="BK5255" s="8"/>
      <c r="BL5255" s="8"/>
      <c r="BM5255" s="8"/>
      <c r="BN5255" s="8"/>
      <c r="BO5255" s="8"/>
      <c r="BP5255" s="8"/>
      <c r="BQ5255" s="8"/>
      <c r="BR5255" s="8"/>
      <c r="BS5255" s="8"/>
      <c r="BT5255" s="8"/>
      <c r="BU5255" s="8"/>
      <c r="BV5255" s="8"/>
      <c r="BW5255" s="8"/>
      <c r="BX5255" s="8"/>
      <c r="BY5255" s="8"/>
    </row>
    <row r="5256" spans="1:77" x14ac:dyDescent="0.2">
      <c r="A5256" s="8" t="s">
        <v>19463</v>
      </c>
      <c r="B5256" s="4"/>
      <c r="C5256" s="15" t="s">
        <v>19464</v>
      </c>
      <c r="D5256" s="4"/>
      <c r="E5256" s="8"/>
      <c r="F5256" s="4" t="s">
        <v>692</v>
      </c>
      <c r="G5256" s="4" t="s">
        <v>2325</v>
      </c>
      <c r="H5256" s="8" t="s">
        <v>2326</v>
      </c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  <c r="AY5256" s="8"/>
      <c r="AZ5256" s="8"/>
      <c r="BA5256" s="8"/>
      <c r="BB5256" s="8"/>
      <c r="BC5256" s="8"/>
      <c r="BD5256" s="8"/>
      <c r="BE5256" s="8"/>
      <c r="BF5256" s="8"/>
      <c r="BG5256" s="8"/>
      <c r="BH5256" s="8"/>
      <c r="BI5256" s="8"/>
      <c r="BJ5256" s="8"/>
      <c r="BK5256" s="8"/>
      <c r="BL5256" s="8"/>
      <c r="BM5256" s="8"/>
      <c r="BN5256" s="8"/>
      <c r="BO5256" s="8"/>
      <c r="BP5256" s="8"/>
      <c r="BQ5256" s="8"/>
      <c r="BR5256" s="8"/>
      <c r="BS5256" s="8"/>
      <c r="BT5256" s="8"/>
      <c r="BU5256" s="8"/>
      <c r="BV5256" s="8"/>
      <c r="BW5256" s="8"/>
      <c r="BX5256" s="8"/>
      <c r="BY5256" s="8"/>
    </row>
    <row r="5257" spans="1:77" x14ac:dyDescent="0.2">
      <c r="A5257" s="8" t="s">
        <v>19465</v>
      </c>
      <c r="B5257" s="4"/>
      <c r="C5257" s="15" t="s">
        <v>19466</v>
      </c>
      <c r="D5257" s="4"/>
      <c r="E5257" s="8"/>
      <c r="F5257" s="4" t="s">
        <v>692</v>
      </c>
      <c r="G5257" s="4" t="s">
        <v>2325</v>
      </c>
      <c r="H5257" s="8" t="s">
        <v>2326</v>
      </c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  <c r="AY5257" s="8"/>
      <c r="AZ5257" s="8"/>
      <c r="BA5257" s="8"/>
      <c r="BB5257" s="8"/>
      <c r="BC5257" s="8"/>
      <c r="BD5257" s="8"/>
      <c r="BE5257" s="8"/>
      <c r="BF5257" s="8"/>
      <c r="BG5257" s="8"/>
      <c r="BH5257" s="8"/>
      <c r="BI5257" s="8"/>
      <c r="BJ5257" s="8"/>
      <c r="BK5257" s="8"/>
      <c r="BL5257" s="8"/>
      <c r="BM5257" s="8"/>
      <c r="BN5257" s="8"/>
      <c r="BO5257" s="8"/>
      <c r="BP5257" s="8"/>
      <c r="BQ5257" s="8"/>
      <c r="BR5257" s="8"/>
      <c r="BS5257" s="8"/>
      <c r="BT5257" s="8"/>
      <c r="BU5257" s="8"/>
      <c r="BV5257" s="8"/>
      <c r="BW5257" s="8"/>
      <c r="BX5257" s="8"/>
      <c r="BY5257" s="8"/>
    </row>
    <row r="5258" spans="1:77" x14ac:dyDescent="0.2">
      <c r="A5258" s="8" t="s">
        <v>19467</v>
      </c>
      <c r="B5258" s="4"/>
      <c r="C5258" s="15" t="s">
        <v>19468</v>
      </c>
      <c r="D5258" s="4"/>
      <c r="E5258" s="8"/>
      <c r="F5258" s="4" t="s">
        <v>692</v>
      </c>
      <c r="G5258" s="4" t="s">
        <v>2325</v>
      </c>
      <c r="H5258" s="8" t="s">
        <v>2326</v>
      </c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  <c r="AY5258" s="8"/>
      <c r="AZ5258" s="8"/>
      <c r="BA5258" s="8"/>
      <c r="BB5258" s="8"/>
      <c r="BC5258" s="8"/>
      <c r="BD5258" s="8"/>
      <c r="BE5258" s="8"/>
      <c r="BF5258" s="8"/>
      <c r="BG5258" s="8"/>
      <c r="BH5258" s="8"/>
      <c r="BI5258" s="8"/>
      <c r="BJ5258" s="8"/>
      <c r="BK5258" s="8"/>
      <c r="BL5258" s="8"/>
      <c r="BM5258" s="8"/>
      <c r="BN5258" s="8"/>
      <c r="BO5258" s="8"/>
      <c r="BP5258" s="8"/>
      <c r="BQ5258" s="8"/>
      <c r="BR5258" s="8"/>
      <c r="BS5258" s="8"/>
      <c r="BT5258" s="8"/>
      <c r="BU5258" s="8"/>
      <c r="BV5258" s="8"/>
      <c r="BW5258" s="8"/>
      <c r="BX5258" s="8"/>
      <c r="BY5258" s="8"/>
    </row>
    <row r="5259" spans="1:77" x14ac:dyDescent="0.2">
      <c r="A5259" s="8" t="s">
        <v>19469</v>
      </c>
      <c r="B5259" s="4"/>
      <c r="C5259" s="15" t="s">
        <v>19470</v>
      </c>
      <c r="D5259" s="4"/>
      <c r="E5259" s="8"/>
      <c r="F5259" s="4" t="s">
        <v>692</v>
      </c>
      <c r="G5259" s="4" t="s">
        <v>2325</v>
      </c>
      <c r="H5259" s="8" t="s">
        <v>2326</v>
      </c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  <c r="AY5259" s="8"/>
      <c r="AZ5259" s="8"/>
      <c r="BA5259" s="8"/>
      <c r="BB5259" s="8"/>
      <c r="BC5259" s="8"/>
      <c r="BD5259" s="8"/>
      <c r="BE5259" s="8"/>
      <c r="BF5259" s="8"/>
      <c r="BG5259" s="8"/>
      <c r="BH5259" s="8"/>
      <c r="BI5259" s="8"/>
      <c r="BJ5259" s="8"/>
      <c r="BK5259" s="8"/>
      <c r="BL5259" s="8"/>
      <c r="BM5259" s="8"/>
      <c r="BN5259" s="8"/>
      <c r="BO5259" s="8"/>
      <c r="BP5259" s="8"/>
      <c r="BQ5259" s="8"/>
      <c r="BR5259" s="8"/>
      <c r="BS5259" s="8"/>
      <c r="BT5259" s="8"/>
      <c r="BU5259" s="8"/>
      <c r="BV5259" s="8"/>
      <c r="BW5259" s="8"/>
      <c r="BX5259" s="8"/>
      <c r="BY5259" s="8"/>
    </row>
    <row r="5260" spans="1:77" x14ac:dyDescent="0.2">
      <c r="A5260" s="8" t="s">
        <v>19471</v>
      </c>
      <c r="B5260" s="4"/>
      <c r="C5260" s="15" t="s">
        <v>19472</v>
      </c>
      <c r="D5260" s="4"/>
      <c r="E5260" s="8"/>
      <c r="F5260" s="4" t="s">
        <v>692</v>
      </c>
      <c r="G5260" s="4" t="s">
        <v>2325</v>
      </c>
      <c r="H5260" s="8" t="s">
        <v>2326</v>
      </c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  <c r="AY5260" s="8"/>
      <c r="AZ5260" s="8"/>
      <c r="BA5260" s="8"/>
      <c r="BB5260" s="8"/>
      <c r="BC5260" s="8"/>
      <c r="BD5260" s="8"/>
      <c r="BE5260" s="8"/>
      <c r="BF5260" s="8"/>
      <c r="BG5260" s="8"/>
      <c r="BH5260" s="8"/>
      <c r="BI5260" s="8"/>
      <c r="BJ5260" s="8"/>
      <c r="BK5260" s="8"/>
      <c r="BL5260" s="8"/>
      <c r="BM5260" s="8"/>
      <c r="BN5260" s="8"/>
      <c r="BO5260" s="8"/>
      <c r="BP5260" s="8"/>
      <c r="BQ5260" s="8"/>
      <c r="BR5260" s="8"/>
      <c r="BS5260" s="8"/>
      <c r="BT5260" s="8"/>
      <c r="BU5260" s="8"/>
      <c r="BV5260" s="8"/>
      <c r="BW5260" s="8"/>
      <c r="BX5260" s="8"/>
      <c r="BY5260" s="8"/>
    </row>
    <row r="5261" spans="1:77" x14ac:dyDescent="0.2">
      <c r="A5261" s="8" t="s">
        <v>19473</v>
      </c>
      <c r="B5261" s="5"/>
      <c r="C5261" s="8" t="s">
        <v>19474</v>
      </c>
      <c r="D5261" s="4"/>
      <c r="E5261" s="8"/>
      <c r="F5261" s="4" t="s">
        <v>692</v>
      </c>
      <c r="G5261" s="8" t="s">
        <v>2325</v>
      </c>
      <c r="H5261" s="8" t="s">
        <v>2326</v>
      </c>
      <c r="I5261" s="8" t="s">
        <v>19475</v>
      </c>
      <c r="J5261" s="8"/>
      <c r="K5261" s="8"/>
      <c r="L5261" s="8"/>
      <c r="M5261" s="8" t="s">
        <v>19476</v>
      </c>
      <c r="N5261" s="8" t="s">
        <v>16071</v>
      </c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  <c r="AY5261" s="8"/>
      <c r="AZ5261" s="8"/>
      <c r="BA5261" s="8"/>
      <c r="BB5261" s="8"/>
      <c r="BC5261" s="8"/>
      <c r="BD5261" s="8"/>
      <c r="BE5261" s="8"/>
      <c r="BF5261" s="8"/>
      <c r="BG5261" s="8"/>
      <c r="BH5261" s="8"/>
      <c r="BI5261" s="8"/>
      <c r="BJ5261" s="8"/>
      <c r="BK5261" s="8"/>
      <c r="BL5261" s="8"/>
      <c r="BM5261" s="8"/>
      <c r="BN5261" s="8"/>
      <c r="BO5261" s="8"/>
      <c r="BP5261" s="8"/>
      <c r="BQ5261" s="8"/>
      <c r="BR5261" s="8"/>
      <c r="BS5261" s="8"/>
      <c r="BT5261" s="8"/>
      <c r="BU5261" s="8"/>
      <c r="BV5261" s="8"/>
      <c r="BW5261" s="8"/>
      <c r="BX5261" s="8"/>
      <c r="BY5261" s="8"/>
    </row>
    <row r="5262" spans="1:77" x14ac:dyDescent="0.2">
      <c r="A5262" s="8" t="s">
        <v>19477</v>
      </c>
      <c r="B5262" s="5"/>
      <c r="C5262" s="8" t="s">
        <v>19478</v>
      </c>
      <c r="D5262" s="4"/>
      <c r="E5262" s="8"/>
      <c r="F5262" s="4" t="s">
        <v>692</v>
      </c>
      <c r="G5262" s="8" t="s">
        <v>2325</v>
      </c>
      <c r="H5262" s="8" t="s">
        <v>2326</v>
      </c>
      <c r="I5262" s="8" t="s">
        <v>19479</v>
      </c>
      <c r="J5262" s="8"/>
      <c r="K5262" s="8"/>
      <c r="L5262" s="8"/>
      <c r="M5262" s="8"/>
      <c r="N5262" s="8" t="s">
        <v>15669</v>
      </c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  <c r="AY5262" s="8"/>
      <c r="AZ5262" s="8"/>
      <c r="BA5262" s="8"/>
      <c r="BB5262" s="8"/>
      <c r="BC5262" s="8"/>
      <c r="BD5262" s="8"/>
      <c r="BE5262" s="8"/>
      <c r="BF5262" s="8"/>
      <c r="BG5262" s="8"/>
      <c r="BH5262" s="8"/>
      <c r="BI5262" s="8"/>
      <c r="BJ5262" s="8"/>
      <c r="BK5262" s="8"/>
      <c r="BL5262" s="8"/>
      <c r="BM5262" s="8"/>
      <c r="BN5262" s="8"/>
      <c r="BO5262" s="8"/>
      <c r="BP5262" s="8"/>
      <c r="BQ5262" s="8"/>
      <c r="BR5262" s="8"/>
      <c r="BS5262" s="8"/>
      <c r="BT5262" s="8"/>
      <c r="BU5262" s="8"/>
      <c r="BV5262" s="8"/>
      <c r="BW5262" s="8"/>
      <c r="BX5262" s="8"/>
      <c r="BY5262" s="8"/>
    </row>
    <row r="5263" spans="1:77" x14ac:dyDescent="0.2">
      <c r="A5263" s="8" t="s">
        <v>19480</v>
      </c>
      <c r="B5263" s="5"/>
      <c r="C5263" s="8" t="s">
        <v>19481</v>
      </c>
      <c r="D5263" s="4"/>
      <c r="E5263" s="8"/>
      <c r="F5263" s="4" t="s">
        <v>692</v>
      </c>
      <c r="G5263" s="8" t="s">
        <v>2325</v>
      </c>
      <c r="H5263" s="8" t="s">
        <v>2326</v>
      </c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  <c r="AY5263" s="8"/>
      <c r="AZ5263" s="8"/>
      <c r="BA5263" s="8"/>
      <c r="BB5263" s="8"/>
      <c r="BC5263" s="8"/>
      <c r="BD5263" s="8"/>
      <c r="BE5263" s="8"/>
      <c r="BF5263" s="8"/>
      <c r="BG5263" s="8"/>
      <c r="BH5263" s="8"/>
      <c r="BI5263" s="8"/>
      <c r="BJ5263" s="8"/>
      <c r="BK5263" s="8"/>
      <c r="BL5263" s="8"/>
      <c r="BM5263" s="8"/>
      <c r="BN5263" s="8"/>
      <c r="BO5263" s="8"/>
      <c r="BP5263" s="8"/>
      <c r="BQ5263" s="8"/>
      <c r="BR5263" s="8"/>
      <c r="BS5263" s="8"/>
      <c r="BT5263" s="8"/>
      <c r="BU5263" s="8"/>
      <c r="BV5263" s="8"/>
      <c r="BW5263" s="8"/>
      <c r="BX5263" s="8"/>
      <c r="BY5263" s="8"/>
    </row>
    <row r="5264" spans="1:77" x14ac:dyDescent="0.2">
      <c r="A5264" s="8" t="s">
        <v>19482</v>
      </c>
      <c r="B5264" s="5"/>
      <c r="C5264" s="8" t="s">
        <v>19483</v>
      </c>
      <c r="D5264" s="4"/>
      <c r="E5264" s="8"/>
      <c r="F5264" s="4" t="s">
        <v>692</v>
      </c>
      <c r="G5264" s="8" t="s">
        <v>2325</v>
      </c>
      <c r="H5264" s="8" t="s">
        <v>2326</v>
      </c>
      <c r="I5264" s="8"/>
      <c r="J5264" s="8"/>
      <c r="K5264" s="8"/>
      <c r="L5264" s="8" t="s">
        <v>19484</v>
      </c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  <c r="AY5264" s="8"/>
      <c r="AZ5264" s="8"/>
      <c r="BA5264" s="8"/>
      <c r="BB5264" s="8"/>
      <c r="BC5264" s="8"/>
      <c r="BD5264" s="8"/>
      <c r="BE5264" s="8"/>
      <c r="BF5264" s="8"/>
      <c r="BG5264" s="8"/>
      <c r="BH5264" s="8"/>
      <c r="BI5264" s="8"/>
      <c r="BJ5264" s="8"/>
      <c r="BK5264" s="8"/>
      <c r="BL5264" s="8"/>
      <c r="BM5264" s="8"/>
      <c r="BN5264" s="8"/>
      <c r="BO5264" s="8"/>
      <c r="BP5264" s="8"/>
      <c r="BQ5264" s="8"/>
      <c r="BR5264" s="8"/>
      <c r="BS5264" s="8"/>
      <c r="BT5264" s="8"/>
      <c r="BU5264" s="8"/>
      <c r="BV5264" s="8"/>
      <c r="BW5264" s="8"/>
      <c r="BX5264" s="8"/>
      <c r="BY5264" s="8"/>
    </row>
    <row r="5265" spans="1:77" x14ac:dyDescent="0.2">
      <c r="A5265" s="8" t="s">
        <v>19485</v>
      </c>
      <c r="B5265" s="5"/>
      <c r="C5265" s="8" t="s">
        <v>19486</v>
      </c>
      <c r="D5265" s="4"/>
      <c r="E5265" s="8"/>
      <c r="F5265" s="4" t="s">
        <v>692</v>
      </c>
      <c r="G5265" s="8" t="s">
        <v>2325</v>
      </c>
      <c r="H5265" s="8" t="s">
        <v>2326</v>
      </c>
      <c r="I5265" s="8"/>
      <c r="J5265" s="8"/>
      <c r="K5265" s="8"/>
      <c r="L5265" s="8" t="s">
        <v>19487</v>
      </c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  <c r="AY5265" s="8"/>
      <c r="AZ5265" s="8"/>
      <c r="BA5265" s="8"/>
      <c r="BB5265" s="8"/>
      <c r="BC5265" s="8"/>
      <c r="BD5265" s="8"/>
      <c r="BE5265" s="8"/>
      <c r="BF5265" s="8"/>
      <c r="BG5265" s="8"/>
      <c r="BH5265" s="8"/>
      <c r="BI5265" s="8"/>
      <c r="BJ5265" s="8"/>
      <c r="BK5265" s="8"/>
      <c r="BL5265" s="8"/>
      <c r="BM5265" s="8"/>
      <c r="BN5265" s="8"/>
      <c r="BO5265" s="8"/>
      <c r="BP5265" s="8"/>
      <c r="BQ5265" s="8"/>
      <c r="BR5265" s="8"/>
      <c r="BS5265" s="8"/>
      <c r="BT5265" s="8"/>
      <c r="BU5265" s="8"/>
      <c r="BV5265" s="8"/>
      <c r="BW5265" s="8"/>
      <c r="BX5265" s="8"/>
      <c r="BY5265" s="8"/>
    </row>
    <row r="5266" spans="1:77" x14ac:dyDescent="0.2">
      <c r="A5266" s="8" t="s">
        <v>19488</v>
      </c>
      <c r="B5266" s="5"/>
      <c r="C5266" s="8" t="s">
        <v>19489</v>
      </c>
      <c r="D5266" s="4"/>
      <c r="E5266" s="8"/>
      <c r="F5266" s="4" t="s">
        <v>692</v>
      </c>
      <c r="G5266" s="8" t="s">
        <v>2325</v>
      </c>
      <c r="H5266" s="8" t="s">
        <v>2326</v>
      </c>
      <c r="I5266" s="8"/>
      <c r="J5266" s="8"/>
      <c r="K5266" s="8"/>
      <c r="L5266" s="8" t="s">
        <v>19490</v>
      </c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  <c r="AY5266" s="8"/>
      <c r="AZ5266" s="8"/>
      <c r="BA5266" s="8"/>
      <c r="BB5266" s="8"/>
      <c r="BC5266" s="8"/>
      <c r="BD5266" s="8"/>
      <c r="BE5266" s="8"/>
      <c r="BF5266" s="8"/>
      <c r="BG5266" s="8"/>
      <c r="BH5266" s="8"/>
      <c r="BI5266" s="8"/>
      <c r="BJ5266" s="8"/>
      <c r="BK5266" s="8"/>
      <c r="BL5266" s="8"/>
      <c r="BM5266" s="8"/>
      <c r="BN5266" s="8"/>
      <c r="BO5266" s="8"/>
      <c r="BP5266" s="8"/>
      <c r="BQ5266" s="8"/>
      <c r="BR5266" s="8"/>
      <c r="BS5266" s="8"/>
      <c r="BT5266" s="8"/>
      <c r="BU5266" s="8"/>
      <c r="BV5266" s="8"/>
      <c r="BW5266" s="8"/>
      <c r="BX5266" s="8"/>
      <c r="BY5266" s="8"/>
    </row>
    <row r="5267" spans="1:77" x14ac:dyDescent="0.2">
      <c r="A5267" s="8" t="s">
        <v>19491</v>
      </c>
      <c r="B5267" s="5"/>
      <c r="C5267" s="8" t="s">
        <v>19492</v>
      </c>
      <c r="D5267" s="4"/>
      <c r="E5267" s="8"/>
      <c r="F5267" s="4" t="s">
        <v>692</v>
      </c>
      <c r="G5267" s="8" t="s">
        <v>2325</v>
      </c>
      <c r="H5267" s="8" t="s">
        <v>2326</v>
      </c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  <c r="AY5267" s="8"/>
      <c r="AZ5267" s="8"/>
      <c r="BA5267" s="8"/>
      <c r="BB5267" s="8"/>
      <c r="BC5267" s="8"/>
      <c r="BD5267" s="8"/>
      <c r="BE5267" s="8"/>
      <c r="BF5267" s="8"/>
      <c r="BG5267" s="8"/>
      <c r="BH5267" s="8"/>
      <c r="BI5267" s="8"/>
      <c r="BJ5267" s="8"/>
      <c r="BK5267" s="8"/>
      <c r="BL5267" s="8"/>
      <c r="BM5267" s="8"/>
      <c r="BN5267" s="8"/>
      <c r="BO5267" s="8"/>
      <c r="BP5267" s="8"/>
      <c r="BQ5267" s="8"/>
      <c r="BR5267" s="8"/>
      <c r="BS5267" s="8"/>
      <c r="BT5267" s="8"/>
      <c r="BU5267" s="8"/>
      <c r="BV5267" s="8"/>
      <c r="BW5267" s="8"/>
      <c r="BX5267" s="8"/>
      <c r="BY5267" s="8"/>
    </row>
    <row r="5268" spans="1:77" x14ac:dyDescent="0.2">
      <c r="A5268" s="8" t="s">
        <v>19493</v>
      </c>
      <c r="B5268" s="5"/>
      <c r="C5268" s="8" t="s">
        <v>19494</v>
      </c>
      <c r="D5268" s="4"/>
      <c r="E5268" s="8"/>
      <c r="F5268" s="4" t="s">
        <v>692</v>
      </c>
      <c r="G5268" s="8" t="s">
        <v>2325</v>
      </c>
      <c r="H5268" s="8" t="s">
        <v>2326</v>
      </c>
      <c r="I5268" s="8"/>
      <c r="J5268" s="8"/>
      <c r="K5268" s="8"/>
      <c r="L5268" s="8" t="s">
        <v>19495</v>
      </c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  <c r="AY5268" s="8"/>
      <c r="AZ5268" s="8"/>
      <c r="BA5268" s="8"/>
      <c r="BB5268" s="8"/>
      <c r="BC5268" s="8"/>
      <c r="BD5268" s="8"/>
      <c r="BE5268" s="8"/>
      <c r="BF5268" s="8"/>
      <c r="BG5268" s="8"/>
      <c r="BH5268" s="8"/>
      <c r="BI5268" s="8"/>
      <c r="BJ5268" s="8"/>
      <c r="BK5268" s="8"/>
      <c r="BL5268" s="8"/>
      <c r="BM5268" s="8"/>
      <c r="BN5268" s="8"/>
      <c r="BO5268" s="8"/>
      <c r="BP5268" s="8"/>
      <c r="BQ5268" s="8"/>
      <c r="BR5268" s="8"/>
      <c r="BS5268" s="8"/>
      <c r="BT5268" s="8"/>
      <c r="BU5268" s="8"/>
      <c r="BV5268" s="8"/>
      <c r="BW5268" s="8"/>
      <c r="BX5268" s="8"/>
      <c r="BY5268" s="8"/>
    </row>
    <row r="5269" spans="1:77" x14ac:dyDescent="0.2">
      <c r="A5269" s="8" t="s">
        <v>19496</v>
      </c>
      <c r="B5269" s="5"/>
      <c r="C5269" s="8" t="s">
        <v>19497</v>
      </c>
      <c r="D5269" s="4"/>
      <c r="E5269" s="8"/>
      <c r="F5269" s="4" t="s">
        <v>692</v>
      </c>
      <c r="G5269" s="8" t="s">
        <v>2325</v>
      </c>
      <c r="H5269" s="8" t="s">
        <v>2326</v>
      </c>
      <c r="I5269" s="8"/>
      <c r="J5269" s="8"/>
      <c r="K5269" s="8"/>
      <c r="L5269" s="8" t="s">
        <v>19498</v>
      </c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  <c r="AY5269" s="8"/>
      <c r="AZ5269" s="8"/>
      <c r="BA5269" s="8"/>
      <c r="BB5269" s="8"/>
      <c r="BC5269" s="8"/>
      <c r="BD5269" s="8"/>
      <c r="BE5269" s="8"/>
      <c r="BF5269" s="8"/>
      <c r="BG5269" s="8"/>
      <c r="BH5269" s="8"/>
      <c r="BI5269" s="8"/>
      <c r="BJ5269" s="8"/>
      <c r="BK5269" s="8"/>
      <c r="BL5269" s="8"/>
      <c r="BM5269" s="8"/>
      <c r="BN5269" s="8"/>
      <c r="BO5269" s="8"/>
      <c r="BP5269" s="8"/>
      <c r="BQ5269" s="8"/>
      <c r="BR5269" s="8"/>
      <c r="BS5269" s="8"/>
      <c r="BT5269" s="8"/>
      <c r="BU5269" s="8"/>
      <c r="BV5269" s="8"/>
      <c r="BW5269" s="8"/>
      <c r="BX5269" s="8"/>
      <c r="BY5269" s="8"/>
    </row>
    <row r="5270" spans="1:77" x14ac:dyDescent="0.2">
      <c r="A5270" s="8" t="s">
        <v>19499</v>
      </c>
      <c r="B5270" s="5"/>
      <c r="C5270" s="8" t="s">
        <v>19500</v>
      </c>
      <c r="D5270" s="4"/>
      <c r="E5270" s="8"/>
      <c r="F5270" s="4" t="s">
        <v>692</v>
      </c>
      <c r="G5270" s="8" t="s">
        <v>2325</v>
      </c>
      <c r="H5270" s="8" t="s">
        <v>2326</v>
      </c>
      <c r="I5270" s="8"/>
      <c r="J5270" s="8"/>
      <c r="K5270" s="8"/>
      <c r="L5270" s="8" t="s">
        <v>19501</v>
      </c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  <c r="AY5270" s="8"/>
      <c r="AZ5270" s="8"/>
      <c r="BA5270" s="8"/>
      <c r="BB5270" s="8"/>
      <c r="BC5270" s="8"/>
      <c r="BD5270" s="8"/>
      <c r="BE5270" s="8"/>
      <c r="BF5270" s="8"/>
      <c r="BG5270" s="8"/>
      <c r="BH5270" s="8"/>
      <c r="BI5270" s="8"/>
      <c r="BJ5270" s="8"/>
      <c r="BK5270" s="8"/>
      <c r="BL5270" s="8"/>
      <c r="BM5270" s="8"/>
      <c r="BN5270" s="8"/>
      <c r="BO5270" s="8"/>
      <c r="BP5270" s="8"/>
      <c r="BQ5270" s="8"/>
      <c r="BR5270" s="8"/>
      <c r="BS5270" s="8"/>
      <c r="BT5270" s="8"/>
      <c r="BU5270" s="8"/>
      <c r="BV5270" s="8"/>
      <c r="BW5270" s="8"/>
      <c r="BX5270" s="8"/>
      <c r="BY5270" s="8"/>
    </row>
    <row r="5271" spans="1:77" x14ac:dyDescent="0.2">
      <c r="A5271" s="8" t="s">
        <v>19502</v>
      </c>
      <c r="B5271" s="5"/>
      <c r="C5271" s="8" t="s">
        <v>19503</v>
      </c>
      <c r="D5271" s="4"/>
      <c r="E5271" s="8"/>
      <c r="F5271" s="4" t="s">
        <v>692</v>
      </c>
      <c r="G5271" s="8" t="s">
        <v>2325</v>
      </c>
      <c r="H5271" s="8" t="s">
        <v>2326</v>
      </c>
      <c r="I5271" s="8"/>
      <c r="J5271" s="8"/>
      <c r="K5271" s="8"/>
      <c r="L5271" s="8" t="s">
        <v>19504</v>
      </c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  <c r="AY5271" s="8"/>
      <c r="AZ5271" s="8"/>
      <c r="BA5271" s="8"/>
      <c r="BB5271" s="8"/>
      <c r="BC5271" s="8"/>
      <c r="BD5271" s="8"/>
      <c r="BE5271" s="8"/>
      <c r="BF5271" s="8"/>
      <c r="BG5271" s="8"/>
      <c r="BH5271" s="8"/>
      <c r="BI5271" s="8"/>
      <c r="BJ5271" s="8"/>
      <c r="BK5271" s="8"/>
      <c r="BL5271" s="8"/>
      <c r="BM5271" s="8"/>
      <c r="BN5271" s="8"/>
      <c r="BO5271" s="8"/>
      <c r="BP5271" s="8"/>
      <c r="BQ5271" s="8"/>
      <c r="BR5271" s="8"/>
      <c r="BS5271" s="8"/>
      <c r="BT5271" s="8"/>
      <c r="BU5271" s="8"/>
      <c r="BV5271" s="8"/>
      <c r="BW5271" s="8"/>
      <c r="BX5271" s="8"/>
      <c r="BY5271" s="8"/>
    </row>
    <row r="5272" spans="1:77" x14ac:dyDescent="0.2">
      <c r="A5272" s="8" t="s">
        <v>19505</v>
      </c>
      <c r="B5272" s="5"/>
      <c r="C5272" s="8" t="s">
        <v>19506</v>
      </c>
      <c r="D5272" s="4"/>
      <c r="E5272" s="8"/>
      <c r="F5272" s="4" t="s">
        <v>692</v>
      </c>
      <c r="G5272" s="8" t="s">
        <v>2325</v>
      </c>
      <c r="H5272" s="8" t="s">
        <v>2326</v>
      </c>
      <c r="I5272" s="8"/>
      <c r="J5272" s="8"/>
      <c r="K5272" s="8"/>
      <c r="L5272" s="8"/>
      <c r="M5272" s="8" t="s">
        <v>19507</v>
      </c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  <c r="AY5272" s="8"/>
      <c r="AZ5272" s="8"/>
      <c r="BA5272" s="8"/>
      <c r="BB5272" s="8"/>
      <c r="BC5272" s="8"/>
      <c r="BD5272" s="8"/>
      <c r="BE5272" s="8"/>
      <c r="BF5272" s="8"/>
      <c r="BG5272" s="8"/>
      <c r="BH5272" s="8"/>
      <c r="BI5272" s="8"/>
      <c r="BJ5272" s="8"/>
      <c r="BK5272" s="8"/>
      <c r="BL5272" s="8"/>
      <c r="BM5272" s="8"/>
      <c r="BN5272" s="8"/>
      <c r="BO5272" s="8"/>
      <c r="BP5272" s="8"/>
      <c r="BQ5272" s="8"/>
      <c r="BR5272" s="8"/>
      <c r="BS5272" s="8"/>
      <c r="BT5272" s="8"/>
      <c r="BU5272" s="8"/>
      <c r="BV5272" s="8"/>
      <c r="BW5272" s="8"/>
      <c r="BX5272" s="8"/>
      <c r="BY5272" s="8"/>
    </row>
    <row r="5273" spans="1:77" x14ac:dyDescent="0.2">
      <c r="A5273" s="8" t="s">
        <v>19508</v>
      </c>
      <c r="B5273" s="5"/>
      <c r="C5273" s="8" t="s">
        <v>19509</v>
      </c>
      <c r="D5273" s="4"/>
      <c r="E5273" s="8"/>
      <c r="F5273" s="4" t="s">
        <v>692</v>
      </c>
      <c r="G5273" s="8" t="s">
        <v>2325</v>
      </c>
      <c r="H5273" s="8" t="s">
        <v>2326</v>
      </c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  <c r="AY5273" s="8"/>
      <c r="AZ5273" s="8"/>
      <c r="BA5273" s="8"/>
      <c r="BB5273" s="8"/>
      <c r="BC5273" s="8"/>
      <c r="BD5273" s="8"/>
      <c r="BE5273" s="8"/>
      <c r="BF5273" s="8"/>
      <c r="BG5273" s="8"/>
      <c r="BH5273" s="8"/>
      <c r="BI5273" s="8"/>
      <c r="BJ5273" s="8"/>
      <c r="BK5273" s="8"/>
      <c r="BL5273" s="8"/>
      <c r="BM5273" s="8"/>
      <c r="BN5273" s="8"/>
      <c r="BO5273" s="8"/>
      <c r="BP5273" s="8"/>
      <c r="BQ5273" s="8"/>
      <c r="BR5273" s="8"/>
      <c r="BS5273" s="8"/>
      <c r="BT5273" s="8"/>
      <c r="BU5273" s="8"/>
      <c r="BV5273" s="8"/>
      <c r="BW5273" s="8"/>
      <c r="BX5273" s="8"/>
      <c r="BY5273" s="8"/>
    </row>
    <row r="5274" spans="1:77" x14ac:dyDescent="0.2">
      <c r="A5274" s="8" t="s">
        <v>19510</v>
      </c>
      <c r="B5274" s="5"/>
      <c r="C5274" s="8" t="s">
        <v>19511</v>
      </c>
      <c r="D5274" s="4"/>
      <c r="E5274" s="8"/>
      <c r="F5274" s="4" t="s">
        <v>692</v>
      </c>
      <c r="G5274" s="8" t="s">
        <v>2325</v>
      </c>
      <c r="H5274" s="8" t="s">
        <v>2326</v>
      </c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  <c r="AY5274" s="8"/>
      <c r="AZ5274" s="8"/>
      <c r="BA5274" s="8"/>
      <c r="BB5274" s="8"/>
      <c r="BC5274" s="8"/>
      <c r="BD5274" s="8"/>
      <c r="BE5274" s="8"/>
      <c r="BF5274" s="8"/>
      <c r="BG5274" s="8"/>
      <c r="BH5274" s="8"/>
      <c r="BI5274" s="8"/>
      <c r="BJ5274" s="8"/>
      <c r="BK5274" s="8"/>
      <c r="BL5274" s="8"/>
      <c r="BM5274" s="8"/>
      <c r="BN5274" s="8"/>
      <c r="BO5274" s="8"/>
      <c r="BP5274" s="8"/>
      <c r="BQ5274" s="8"/>
      <c r="BR5274" s="8"/>
      <c r="BS5274" s="8"/>
      <c r="BT5274" s="8"/>
      <c r="BU5274" s="8"/>
      <c r="BV5274" s="8"/>
      <c r="BW5274" s="8"/>
      <c r="BX5274" s="8"/>
      <c r="BY5274" s="8"/>
    </row>
    <row r="5275" spans="1:77" x14ac:dyDescent="0.2">
      <c r="A5275" s="8" t="s">
        <v>19512</v>
      </c>
      <c r="B5275" s="5"/>
      <c r="C5275" s="8" t="s">
        <v>19513</v>
      </c>
      <c r="D5275" s="4"/>
      <c r="E5275" s="8"/>
      <c r="F5275" s="4" t="s">
        <v>692</v>
      </c>
      <c r="G5275" s="8" t="s">
        <v>2325</v>
      </c>
      <c r="H5275" s="8" t="s">
        <v>2326</v>
      </c>
      <c r="I5275" s="8"/>
      <c r="J5275" s="8" t="s">
        <v>19514</v>
      </c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  <c r="AY5275" s="8"/>
      <c r="AZ5275" s="8"/>
      <c r="BA5275" s="8"/>
      <c r="BB5275" s="8"/>
      <c r="BC5275" s="8"/>
      <c r="BD5275" s="8"/>
      <c r="BE5275" s="8"/>
      <c r="BF5275" s="8"/>
      <c r="BG5275" s="8"/>
      <c r="BH5275" s="8"/>
      <c r="BI5275" s="8"/>
      <c r="BJ5275" s="8"/>
      <c r="BK5275" s="8"/>
      <c r="BL5275" s="8"/>
      <c r="BM5275" s="8"/>
      <c r="BN5275" s="8"/>
      <c r="BO5275" s="8"/>
      <c r="BP5275" s="8"/>
      <c r="BQ5275" s="8"/>
      <c r="BR5275" s="8"/>
      <c r="BS5275" s="8"/>
      <c r="BT5275" s="8"/>
      <c r="BU5275" s="8"/>
      <c r="BV5275" s="8"/>
      <c r="BW5275" s="8"/>
      <c r="BX5275" s="8"/>
      <c r="BY5275" s="8"/>
    </row>
    <row r="5276" spans="1:77" x14ac:dyDescent="0.2">
      <c r="A5276" s="8" t="s">
        <v>19515</v>
      </c>
      <c r="B5276" s="5"/>
      <c r="C5276" s="8" t="s">
        <v>19516</v>
      </c>
      <c r="D5276" s="4"/>
      <c r="E5276" s="8"/>
      <c r="F5276" s="4" t="s">
        <v>692</v>
      </c>
      <c r="G5276" s="8" t="s">
        <v>2325</v>
      </c>
      <c r="H5276" s="8" t="s">
        <v>2326</v>
      </c>
      <c r="I5276" s="8"/>
      <c r="J5276" s="8" t="s">
        <v>19517</v>
      </c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  <c r="AY5276" s="8"/>
      <c r="AZ5276" s="8"/>
      <c r="BA5276" s="8"/>
      <c r="BB5276" s="8"/>
      <c r="BC5276" s="8"/>
      <c r="BD5276" s="8"/>
      <c r="BE5276" s="8"/>
      <c r="BF5276" s="8"/>
      <c r="BG5276" s="8"/>
      <c r="BH5276" s="8"/>
      <c r="BI5276" s="8"/>
      <c r="BJ5276" s="8"/>
      <c r="BK5276" s="8"/>
      <c r="BL5276" s="8"/>
      <c r="BM5276" s="8"/>
      <c r="BN5276" s="8"/>
      <c r="BO5276" s="8"/>
      <c r="BP5276" s="8"/>
      <c r="BQ5276" s="8"/>
      <c r="BR5276" s="8"/>
      <c r="BS5276" s="8"/>
      <c r="BT5276" s="8"/>
      <c r="BU5276" s="8"/>
      <c r="BV5276" s="8"/>
      <c r="BW5276" s="8"/>
      <c r="BX5276" s="8"/>
      <c r="BY5276" s="8"/>
    </row>
    <row r="5277" spans="1:77" x14ac:dyDescent="0.2">
      <c r="A5277" s="8" t="s">
        <v>19518</v>
      </c>
      <c r="B5277" s="5"/>
      <c r="C5277" s="8" t="s">
        <v>19519</v>
      </c>
      <c r="D5277" s="4"/>
      <c r="E5277" s="8"/>
      <c r="F5277" s="4" t="s">
        <v>692</v>
      </c>
      <c r="G5277" s="8" t="s">
        <v>2325</v>
      </c>
      <c r="H5277" s="8" t="s">
        <v>2326</v>
      </c>
      <c r="I5277" s="8"/>
      <c r="J5277" s="8" t="s">
        <v>19520</v>
      </c>
      <c r="K5277" s="8"/>
      <c r="L5277" s="8"/>
      <c r="M5277" s="8"/>
      <c r="N5277" s="8" t="s">
        <v>19521</v>
      </c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  <c r="AY5277" s="8"/>
      <c r="AZ5277" s="8"/>
      <c r="BA5277" s="8"/>
      <c r="BB5277" s="8"/>
      <c r="BC5277" s="8"/>
      <c r="BD5277" s="8"/>
      <c r="BE5277" s="8"/>
      <c r="BF5277" s="8"/>
      <c r="BG5277" s="8"/>
      <c r="BH5277" s="8"/>
      <c r="BI5277" s="8"/>
      <c r="BJ5277" s="8"/>
      <c r="BK5277" s="8"/>
      <c r="BL5277" s="8"/>
      <c r="BM5277" s="8"/>
      <c r="BN5277" s="8"/>
      <c r="BO5277" s="8"/>
      <c r="BP5277" s="8"/>
      <c r="BQ5277" s="8"/>
      <c r="BR5277" s="8"/>
      <c r="BS5277" s="8"/>
      <c r="BT5277" s="8"/>
      <c r="BU5277" s="8"/>
      <c r="BV5277" s="8"/>
      <c r="BW5277" s="8"/>
      <c r="BX5277" s="8"/>
      <c r="BY5277" s="8"/>
    </row>
    <row r="5278" spans="1:77" x14ac:dyDescent="0.2">
      <c r="A5278" s="8" t="s">
        <v>19522</v>
      </c>
      <c r="B5278" s="5"/>
      <c r="C5278" s="8" t="s">
        <v>19523</v>
      </c>
      <c r="D5278" s="4"/>
      <c r="E5278" s="8"/>
      <c r="F5278" s="4" t="s">
        <v>692</v>
      </c>
      <c r="G5278" s="8" t="s">
        <v>2325</v>
      </c>
      <c r="H5278" s="8" t="s">
        <v>2326</v>
      </c>
      <c r="I5278" s="8"/>
      <c r="J5278" s="8" t="s">
        <v>19524</v>
      </c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  <c r="AY5278" s="8"/>
      <c r="AZ5278" s="8"/>
      <c r="BA5278" s="8"/>
      <c r="BB5278" s="8"/>
      <c r="BC5278" s="8"/>
      <c r="BD5278" s="8"/>
      <c r="BE5278" s="8"/>
      <c r="BF5278" s="8"/>
      <c r="BG5278" s="8"/>
      <c r="BH5278" s="8"/>
      <c r="BI5278" s="8"/>
      <c r="BJ5278" s="8"/>
      <c r="BK5278" s="8"/>
      <c r="BL5278" s="8"/>
      <c r="BM5278" s="8"/>
      <c r="BN5278" s="8"/>
      <c r="BO5278" s="8"/>
      <c r="BP5278" s="8"/>
      <c r="BQ5278" s="8"/>
      <c r="BR5278" s="8"/>
      <c r="BS5278" s="8"/>
      <c r="BT5278" s="8"/>
      <c r="BU5278" s="8"/>
      <c r="BV5278" s="8"/>
      <c r="BW5278" s="8"/>
      <c r="BX5278" s="8"/>
      <c r="BY5278" s="8"/>
    </row>
    <row r="5279" spans="1:77" x14ac:dyDescent="0.2">
      <c r="A5279" s="8" t="s">
        <v>19525</v>
      </c>
      <c r="B5279" s="5"/>
      <c r="C5279" s="8" t="s">
        <v>19526</v>
      </c>
      <c r="D5279" s="4"/>
      <c r="E5279" s="8"/>
      <c r="F5279" s="4" t="s">
        <v>692</v>
      </c>
      <c r="G5279" s="8" t="s">
        <v>2325</v>
      </c>
      <c r="H5279" s="8" t="s">
        <v>2326</v>
      </c>
      <c r="I5279" s="8"/>
      <c r="J5279" s="8" t="s">
        <v>19527</v>
      </c>
      <c r="K5279" s="8"/>
      <c r="L5279" s="8"/>
      <c r="M5279" s="8"/>
      <c r="N5279" s="8" t="s">
        <v>19521</v>
      </c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  <c r="AY5279" s="8"/>
      <c r="AZ5279" s="8"/>
      <c r="BA5279" s="8"/>
      <c r="BB5279" s="8"/>
      <c r="BC5279" s="8"/>
      <c r="BD5279" s="8"/>
      <c r="BE5279" s="8"/>
      <c r="BF5279" s="8"/>
      <c r="BG5279" s="8"/>
      <c r="BH5279" s="8"/>
      <c r="BI5279" s="8"/>
      <c r="BJ5279" s="8"/>
      <c r="BK5279" s="8"/>
      <c r="BL5279" s="8"/>
      <c r="BM5279" s="8"/>
      <c r="BN5279" s="8"/>
      <c r="BO5279" s="8"/>
      <c r="BP5279" s="8"/>
      <c r="BQ5279" s="8"/>
      <c r="BR5279" s="8"/>
      <c r="BS5279" s="8"/>
      <c r="BT5279" s="8"/>
      <c r="BU5279" s="8"/>
      <c r="BV5279" s="8"/>
      <c r="BW5279" s="8"/>
      <c r="BX5279" s="8"/>
      <c r="BY5279" s="8"/>
    </row>
    <row r="5280" spans="1:77" x14ac:dyDescent="0.2">
      <c r="A5280" s="8" t="s">
        <v>19528</v>
      </c>
      <c r="B5280" s="5"/>
      <c r="C5280" s="8" t="s">
        <v>19529</v>
      </c>
      <c r="D5280" s="4"/>
      <c r="E5280" s="8"/>
      <c r="F5280" s="4" t="s">
        <v>692</v>
      </c>
      <c r="G5280" s="8" t="s">
        <v>2325</v>
      </c>
      <c r="H5280" s="8" t="s">
        <v>2326</v>
      </c>
      <c r="I5280" s="8"/>
      <c r="J5280" s="8"/>
      <c r="K5280" s="8"/>
      <c r="L5280" s="8" t="s">
        <v>19530</v>
      </c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  <c r="AY5280" s="8"/>
      <c r="AZ5280" s="8"/>
      <c r="BA5280" s="8"/>
      <c r="BB5280" s="8"/>
      <c r="BC5280" s="8"/>
      <c r="BD5280" s="8"/>
      <c r="BE5280" s="8"/>
      <c r="BF5280" s="8"/>
      <c r="BG5280" s="8"/>
      <c r="BH5280" s="8"/>
      <c r="BI5280" s="8"/>
      <c r="BJ5280" s="8"/>
      <c r="BK5280" s="8"/>
      <c r="BL5280" s="8"/>
      <c r="BM5280" s="8"/>
      <c r="BN5280" s="8"/>
      <c r="BO5280" s="8"/>
      <c r="BP5280" s="8"/>
      <c r="BQ5280" s="8"/>
      <c r="BR5280" s="8"/>
      <c r="BS5280" s="8"/>
      <c r="BT5280" s="8"/>
      <c r="BU5280" s="8"/>
      <c r="BV5280" s="8"/>
      <c r="BW5280" s="8"/>
      <c r="BX5280" s="8"/>
      <c r="BY5280" s="8"/>
    </row>
    <row r="5281" spans="1:77" x14ac:dyDescent="0.2">
      <c r="A5281" s="8" t="s">
        <v>19531</v>
      </c>
      <c r="B5281" s="5"/>
      <c r="C5281" s="8" t="s">
        <v>19532</v>
      </c>
      <c r="D5281" s="4"/>
      <c r="E5281" s="8"/>
      <c r="F5281" s="4" t="s">
        <v>692</v>
      </c>
      <c r="G5281" s="8" t="s">
        <v>2325</v>
      </c>
      <c r="H5281" s="8" t="s">
        <v>2326</v>
      </c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  <c r="AY5281" s="8"/>
      <c r="AZ5281" s="8"/>
      <c r="BA5281" s="8"/>
      <c r="BB5281" s="8"/>
      <c r="BC5281" s="8"/>
      <c r="BD5281" s="8"/>
      <c r="BE5281" s="8"/>
      <c r="BF5281" s="8"/>
      <c r="BG5281" s="8"/>
      <c r="BH5281" s="8"/>
      <c r="BI5281" s="8"/>
      <c r="BJ5281" s="8"/>
      <c r="BK5281" s="8"/>
      <c r="BL5281" s="8"/>
      <c r="BM5281" s="8"/>
      <c r="BN5281" s="8"/>
      <c r="BO5281" s="8"/>
      <c r="BP5281" s="8"/>
      <c r="BQ5281" s="8"/>
      <c r="BR5281" s="8"/>
      <c r="BS5281" s="8"/>
      <c r="BT5281" s="8"/>
      <c r="BU5281" s="8"/>
      <c r="BV5281" s="8"/>
      <c r="BW5281" s="8"/>
      <c r="BX5281" s="8"/>
      <c r="BY5281" s="8"/>
    </row>
    <row r="5282" spans="1:77" x14ac:dyDescent="0.2">
      <c r="A5282" s="8" t="s">
        <v>19533</v>
      </c>
      <c r="B5282" s="5"/>
      <c r="C5282" s="8" t="s">
        <v>19534</v>
      </c>
      <c r="D5282" s="4"/>
      <c r="E5282" s="8"/>
      <c r="F5282" s="4" t="s">
        <v>692</v>
      </c>
      <c r="G5282" s="8" t="s">
        <v>2325</v>
      </c>
      <c r="H5282" s="8" t="s">
        <v>2326</v>
      </c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  <c r="AY5282" s="8"/>
      <c r="AZ5282" s="8"/>
      <c r="BA5282" s="8"/>
      <c r="BB5282" s="8"/>
      <c r="BC5282" s="8"/>
      <c r="BD5282" s="8"/>
      <c r="BE5282" s="8"/>
      <c r="BF5282" s="8"/>
      <c r="BG5282" s="8"/>
      <c r="BH5282" s="8"/>
      <c r="BI5282" s="8"/>
      <c r="BJ5282" s="8"/>
      <c r="BK5282" s="8"/>
      <c r="BL5282" s="8"/>
      <c r="BM5282" s="8"/>
      <c r="BN5282" s="8"/>
      <c r="BO5282" s="8"/>
      <c r="BP5282" s="8"/>
      <c r="BQ5282" s="8"/>
      <c r="BR5282" s="8"/>
      <c r="BS5282" s="8"/>
      <c r="BT5282" s="8"/>
      <c r="BU5282" s="8"/>
      <c r="BV5282" s="8"/>
      <c r="BW5282" s="8"/>
      <c r="BX5282" s="8"/>
      <c r="BY5282" s="8"/>
    </row>
    <row r="5283" spans="1:77" x14ac:dyDescent="0.2">
      <c r="A5283" s="8" t="s">
        <v>19535</v>
      </c>
      <c r="B5283" s="5"/>
      <c r="C5283" s="8" t="s">
        <v>19536</v>
      </c>
      <c r="D5283" s="4"/>
      <c r="E5283" s="8"/>
      <c r="F5283" s="4" t="s">
        <v>692</v>
      </c>
      <c r="G5283" s="8" t="s">
        <v>2325</v>
      </c>
      <c r="H5283" s="8" t="s">
        <v>2326</v>
      </c>
      <c r="I5283" s="8"/>
      <c r="J5283" s="8"/>
      <c r="K5283" s="8"/>
      <c r="L5283" s="8" t="s">
        <v>19537</v>
      </c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  <c r="AY5283" s="8"/>
      <c r="AZ5283" s="8"/>
      <c r="BA5283" s="8"/>
      <c r="BB5283" s="8"/>
      <c r="BC5283" s="8"/>
      <c r="BD5283" s="8"/>
      <c r="BE5283" s="8"/>
      <c r="BF5283" s="8"/>
      <c r="BG5283" s="8"/>
      <c r="BH5283" s="8"/>
      <c r="BI5283" s="8"/>
      <c r="BJ5283" s="8"/>
      <c r="BK5283" s="8"/>
      <c r="BL5283" s="8"/>
      <c r="BM5283" s="8"/>
      <c r="BN5283" s="8"/>
      <c r="BO5283" s="8"/>
      <c r="BP5283" s="8"/>
      <c r="BQ5283" s="8"/>
      <c r="BR5283" s="8"/>
      <c r="BS5283" s="8"/>
      <c r="BT5283" s="8"/>
      <c r="BU5283" s="8"/>
      <c r="BV5283" s="8"/>
      <c r="BW5283" s="8"/>
      <c r="BX5283" s="8"/>
      <c r="BY5283" s="8"/>
    </row>
    <row r="5284" spans="1:77" x14ac:dyDescent="0.2">
      <c r="A5284" s="8" t="s">
        <v>19538</v>
      </c>
      <c r="B5284" s="5"/>
      <c r="C5284" s="8" t="s">
        <v>19539</v>
      </c>
      <c r="D5284" s="4"/>
      <c r="E5284" s="8"/>
      <c r="F5284" s="4" t="s">
        <v>692</v>
      </c>
      <c r="G5284" s="8" t="s">
        <v>2325</v>
      </c>
      <c r="H5284" s="8" t="s">
        <v>2326</v>
      </c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  <c r="AY5284" s="8"/>
      <c r="AZ5284" s="8"/>
      <c r="BA5284" s="8"/>
      <c r="BB5284" s="8"/>
      <c r="BC5284" s="8"/>
      <c r="BD5284" s="8"/>
      <c r="BE5284" s="8"/>
      <c r="BF5284" s="8"/>
      <c r="BG5284" s="8"/>
      <c r="BH5284" s="8"/>
      <c r="BI5284" s="8"/>
      <c r="BJ5284" s="8"/>
      <c r="BK5284" s="8"/>
      <c r="BL5284" s="8"/>
      <c r="BM5284" s="8"/>
      <c r="BN5284" s="8"/>
      <c r="BO5284" s="8"/>
      <c r="BP5284" s="8"/>
      <c r="BQ5284" s="8"/>
      <c r="BR5284" s="8"/>
      <c r="BS5284" s="8"/>
      <c r="BT5284" s="8"/>
      <c r="BU5284" s="8"/>
      <c r="BV5284" s="8"/>
      <c r="BW5284" s="8"/>
      <c r="BX5284" s="8"/>
      <c r="BY5284" s="8"/>
    </row>
    <row r="5285" spans="1:77" x14ac:dyDescent="0.2">
      <c r="A5285" s="8" t="s">
        <v>19540</v>
      </c>
      <c r="B5285" s="5"/>
      <c r="C5285" s="8" t="s">
        <v>19541</v>
      </c>
      <c r="D5285" s="4"/>
      <c r="E5285" s="8"/>
      <c r="F5285" s="4" t="s">
        <v>692</v>
      </c>
      <c r="G5285" s="8" t="s">
        <v>2325</v>
      </c>
      <c r="H5285" s="8" t="s">
        <v>2326</v>
      </c>
      <c r="I5285" s="8"/>
      <c r="J5285" s="8"/>
      <c r="K5285" s="8"/>
      <c r="L5285" s="8" t="s">
        <v>19542</v>
      </c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  <c r="AY5285" s="8"/>
      <c r="AZ5285" s="8"/>
      <c r="BA5285" s="8"/>
      <c r="BB5285" s="8"/>
      <c r="BC5285" s="8"/>
      <c r="BD5285" s="8"/>
      <c r="BE5285" s="8"/>
      <c r="BF5285" s="8"/>
      <c r="BG5285" s="8"/>
      <c r="BH5285" s="8"/>
      <c r="BI5285" s="8"/>
      <c r="BJ5285" s="8"/>
      <c r="BK5285" s="8"/>
      <c r="BL5285" s="8"/>
      <c r="BM5285" s="8"/>
      <c r="BN5285" s="8"/>
      <c r="BO5285" s="8"/>
      <c r="BP5285" s="8"/>
      <c r="BQ5285" s="8"/>
      <c r="BR5285" s="8"/>
      <c r="BS5285" s="8"/>
      <c r="BT5285" s="8"/>
      <c r="BU5285" s="8"/>
      <c r="BV5285" s="8"/>
      <c r="BW5285" s="8"/>
      <c r="BX5285" s="8"/>
      <c r="BY5285" s="8"/>
    </row>
    <row r="5286" spans="1:77" x14ac:dyDescent="0.2">
      <c r="A5286" s="8" t="s">
        <v>19543</v>
      </c>
      <c r="B5286" s="5"/>
      <c r="C5286" s="8" t="s">
        <v>19544</v>
      </c>
      <c r="D5286" s="4"/>
      <c r="E5286" s="8"/>
      <c r="F5286" s="4" t="s">
        <v>692</v>
      </c>
      <c r="G5286" s="8" t="s">
        <v>2325</v>
      </c>
      <c r="H5286" s="8" t="s">
        <v>2326</v>
      </c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  <c r="AY5286" s="8"/>
      <c r="AZ5286" s="8"/>
      <c r="BA5286" s="8"/>
      <c r="BB5286" s="8"/>
      <c r="BC5286" s="8"/>
      <c r="BD5286" s="8"/>
      <c r="BE5286" s="8"/>
      <c r="BF5286" s="8"/>
      <c r="BG5286" s="8"/>
      <c r="BH5286" s="8"/>
      <c r="BI5286" s="8"/>
      <c r="BJ5286" s="8"/>
      <c r="BK5286" s="8"/>
      <c r="BL5286" s="8"/>
      <c r="BM5286" s="8"/>
      <c r="BN5286" s="8"/>
      <c r="BO5286" s="8"/>
      <c r="BP5286" s="8"/>
      <c r="BQ5286" s="8"/>
      <c r="BR5286" s="8"/>
      <c r="BS5286" s="8"/>
      <c r="BT5286" s="8"/>
      <c r="BU5286" s="8"/>
      <c r="BV5286" s="8"/>
      <c r="BW5286" s="8"/>
      <c r="BX5286" s="8"/>
      <c r="BY5286" s="8"/>
    </row>
    <row r="5287" spans="1:77" x14ac:dyDescent="0.2">
      <c r="A5287" s="8" t="s">
        <v>19545</v>
      </c>
      <c r="B5287" s="5"/>
      <c r="C5287" s="8" t="s">
        <v>19546</v>
      </c>
      <c r="D5287" s="4" t="s">
        <v>15321</v>
      </c>
      <c r="E5287" s="8" t="s">
        <v>15284</v>
      </c>
      <c r="F5287" s="4" t="s">
        <v>692</v>
      </c>
      <c r="G5287" s="8" t="s">
        <v>2325</v>
      </c>
      <c r="H5287" s="8" t="s">
        <v>2326</v>
      </c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  <c r="AY5287" s="8"/>
      <c r="AZ5287" s="8"/>
      <c r="BA5287" s="8"/>
      <c r="BB5287" s="8"/>
      <c r="BC5287" s="8"/>
      <c r="BD5287" s="8"/>
      <c r="BE5287" s="8"/>
      <c r="BF5287" s="8"/>
      <c r="BG5287" s="8"/>
      <c r="BH5287" s="8"/>
      <c r="BI5287" s="8"/>
      <c r="BJ5287" s="8"/>
      <c r="BK5287" s="8"/>
      <c r="BL5287" s="8"/>
      <c r="BM5287" s="8"/>
      <c r="BN5287" s="8"/>
      <c r="BO5287" s="8"/>
      <c r="BP5287" s="8"/>
      <c r="BQ5287" s="8"/>
      <c r="BR5287" s="8"/>
      <c r="BS5287" s="8"/>
      <c r="BT5287" s="8"/>
      <c r="BU5287" s="8"/>
      <c r="BV5287" s="8"/>
      <c r="BW5287" s="8"/>
      <c r="BX5287" s="8"/>
      <c r="BY5287" s="8"/>
    </row>
    <row r="5288" spans="1:77" x14ac:dyDescent="0.2">
      <c r="A5288" s="8" t="s">
        <v>19547</v>
      </c>
      <c r="B5288" s="5"/>
      <c r="C5288" s="8" t="s">
        <v>19548</v>
      </c>
      <c r="D5288" s="4" t="s">
        <v>16320</v>
      </c>
      <c r="E5288" s="8" t="s">
        <v>19549</v>
      </c>
      <c r="F5288" s="4" t="s">
        <v>692</v>
      </c>
      <c r="G5288" s="8" t="s">
        <v>2325</v>
      </c>
      <c r="H5288" s="8" t="s">
        <v>2326</v>
      </c>
      <c r="I5288" s="8"/>
      <c r="J5288" s="8"/>
      <c r="K5288" s="8"/>
      <c r="L5288" s="8"/>
      <c r="M5288" s="8" t="s">
        <v>19550</v>
      </c>
      <c r="N5288" s="8" t="s">
        <v>19551</v>
      </c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  <c r="AY5288" s="8"/>
      <c r="AZ5288" s="8"/>
      <c r="BA5288" s="8"/>
      <c r="BB5288" s="8"/>
      <c r="BC5288" s="8"/>
      <c r="BD5288" s="8"/>
      <c r="BE5288" s="8"/>
      <c r="BF5288" s="8"/>
      <c r="BG5288" s="8"/>
      <c r="BH5288" s="8"/>
      <c r="BI5288" s="8"/>
      <c r="BJ5288" s="8"/>
      <c r="BK5288" s="8"/>
      <c r="BL5288" s="8"/>
      <c r="BM5288" s="8"/>
      <c r="BN5288" s="8"/>
      <c r="BO5288" s="8"/>
      <c r="BP5288" s="8"/>
      <c r="BQ5288" s="8"/>
      <c r="BR5288" s="8"/>
      <c r="BS5288" s="8"/>
      <c r="BT5288" s="8"/>
      <c r="BU5288" s="8"/>
      <c r="BV5288" s="8"/>
      <c r="BW5288" s="8"/>
      <c r="BX5288" s="8"/>
      <c r="BY5288" s="8"/>
    </row>
    <row r="5289" spans="1:77" x14ac:dyDescent="0.2">
      <c r="A5289" s="8" t="s">
        <v>19552</v>
      </c>
      <c r="B5289" s="5"/>
      <c r="C5289" s="8" t="s">
        <v>19553</v>
      </c>
      <c r="D5289" s="4"/>
      <c r="E5289" s="8"/>
      <c r="F5289" s="4" t="s">
        <v>692</v>
      </c>
      <c r="G5289" s="8" t="s">
        <v>2325</v>
      </c>
      <c r="H5289" s="8" t="s">
        <v>2326</v>
      </c>
      <c r="I5289" s="8"/>
      <c r="J5289" s="8"/>
      <c r="K5289" s="8"/>
      <c r="L5289" s="8"/>
      <c r="M5289" s="8" t="s">
        <v>19554</v>
      </c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  <c r="AY5289" s="8"/>
      <c r="AZ5289" s="8"/>
      <c r="BA5289" s="8"/>
      <c r="BB5289" s="8"/>
      <c r="BC5289" s="8"/>
      <c r="BD5289" s="8"/>
      <c r="BE5289" s="8"/>
      <c r="BF5289" s="8"/>
      <c r="BG5289" s="8"/>
      <c r="BH5289" s="8"/>
      <c r="BI5289" s="8"/>
      <c r="BJ5289" s="8"/>
      <c r="BK5289" s="8"/>
      <c r="BL5289" s="8"/>
      <c r="BM5289" s="8"/>
      <c r="BN5289" s="8"/>
      <c r="BO5289" s="8"/>
      <c r="BP5289" s="8"/>
      <c r="BQ5289" s="8"/>
      <c r="BR5289" s="8"/>
      <c r="BS5289" s="8"/>
      <c r="BT5289" s="8"/>
      <c r="BU5289" s="8"/>
      <c r="BV5289" s="8"/>
      <c r="BW5289" s="8"/>
      <c r="BX5289" s="8"/>
      <c r="BY5289" s="8"/>
    </row>
    <row r="5290" spans="1:77" x14ac:dyDescent="0.2">
      <c r="A5290" s="8" t="s">
        <v>19555</v>
      </c>
      <c r="B5290" s="5"/>
      <c r="C5290" s="8" t="s">
        <v>19556</v>
      </c>
      <c r="D5290" s="4"/>
      <c r="E5290" s="8"/>
      <c r="F5290" s="4" t="s">
        <v>692</v>
      </c>
      <c r="G5290" s="8" t="s">
        <v>2325</v>
      </c>
      <c r="H5290" s="8" t="s">
        <v>2326</v>
      </c>
      <c r="I5290" s="8"/>
      <c r="J5290" s="8"/>
      <c r="K5290" s="8"/>
      <c r="L5290" s="8"/>
      <c r="M5290" s="8" t="s">
        <v>19557</v>
      </c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  <c r="AY5290" s="8"/>
      <c r="AZ5290" s="8"/>
      <c r="BA5290" s="8"/>
      <c r="BB5290" s="8"/>
      <c r="BC5290" s="8"/>
      <c r="BD5290" s="8"/>
      <c r="BE5290" s="8"/>
      <c r="BF5290" s="8"/>
      <c r="BG5290" s="8"/>
      <c r="BH5290" s="8"/>
      <c r="BI5290" s="8"/>
      <c r="BJ5290" s="8"/>
      <c r="BK5290" s="8"/>
      <c r="BL5290" s="8"/>
      <c r="BM5290" s="8"/>
      <c r="BN5290" s="8"/>
      <c r="BO5290" s="8"/>
      <c r="BP5290" s="8"/>
      <c r="BQ5290" s="8"/>
      <c r="BR5290" s="8"/>
      <c r="BS5290" s="8"/>
      <c r="BT5290" s="8"/>
      <c r="BU5290" s="8"/>
      <c r="BV5290" s="8"/>
      <c r="BW5290" s="8"/>
      <c r="BX5290" s="8"/>
      <c r="BY5290" s="8"/>
    </row>
    <row r="5291" spans="1:77" x14ac:dyDescent="0.2">
      <c r="A5291" s="8" t="s">
        <v>19558</v>
      </c>
      <c r="B5291" s="5"/>
      <c r="C5291" s="8" t="s">
        <v>19559</v>
      </c>
      <c r="D5291" s="4"/>
      <c r="E5291" s="8"/>
      <c r="F5291" s="4" t="s">
        <v>692</v>
      </c>
      <c r="G5291" s="8" t="s">
        <v>2325</v>
      </c>
      <c r="H5291" s="8" t="s">
        <v>2326</v>
      </c>
      <c r="I5291" s="8"/>
      <c r="J5291" s="8"/>
      <c r="K5291" s="8"/>
      <c r="L5291" s="8"/>
      <c r="M5291" s="8" t="s">
        <v>19560</v>
      </c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  <c r="AY5291" s="8"/>
      <c r="AZ5291" s="8"/>
      <c r="BA5291" s="8"/>
      <c r="BB5291" s="8"/>
      <c r="BC5291" s="8"/>
      <c r="BD5291" s="8"/>
      <c r="BE5291" s="8"/>
      <c r="BF5291" s="8"/>
      <c r="BG5291" s="8"/>
      <c r="BH5291" s="8"/>
      <c r="BI5291" s="8"/>
      <c r="BJ5291" s="8"/>
      <c r="BK5291" s="8"/>
      <c r="BL5291" s="8"/>
      <c r="BM5291" s="8"/>
      <c r="BN5291" s="8"/>
      <c r="BO5291" s="8"/>
      <c r="BP5291" s="8"/>
      <c r="BQ5291" s="8"/>
      <c r="BR5291" s="8"/>
      <c r="BS5291" s="8"/>
      <c r="BT5291" s="8"/>
      <c r="BU5291" s="8"/>
      <c r="BV5291" s="8"/>
      <c r="BW5291" s="8"/>
      <c r="BX5291" s="8"/>
      <c r="BY5291" s="8"/>
    </row>
    <row r="5292" spans="1:77" x14ac:dyDescent="0.2">
      <c r="A5292" s="8" t="s">
        <v>19561</v>
      </c>
      <c r="B5292" s="5"/>
      <c r="C5292" s="8" t="s">
        <v>19562</v>
      </c>
      <c r="D5292" s="4" t="s">
        <v>19563</v>
      </c>
      <c r="E5292" s="8" t="s">
        <v>19564</v>
      </c>
      <c r="F5292" s="4" t="s">
        <v>692</v>
      </c>
      <c r="G5292" s="8" t="s">
        <v>2325</v>
      </c>
      <c r="H5292" s="8" t="s">
        <v>2326</v>
      </c>
      <c r="I5292" s="8" t="s">
        <v>19565</v>
      </c>
      <c r="J5292" s="8"/>
      <c r="K5292" s="8"/>
      <c r="L5292" s="8"/>
      <c r="M5292" s="8" t="s">
        <v>19566</v>
      </c>
      <c r="N5292" s="8" t="s">
        <v>19567</v>
      </c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  <c r="AY5292" s="8"/>
      <c r="AZ5292" s="8"/>
      <c r="BA5292" s="8"/>
      <c r="BB5292" s="8"/>
      <c r="BC5292" s="8"/>
      <c r="BD5292" s="8"/>
      <c r="BE5292" s="8"/>
      <c r="BF5292" s="8"/>
      <c r="BG5292" s="8"/>
      <c r="BH5292" s="8"/>
      <c r="BI5292" s="8"/>
      <c r="BJ5292" s="8"/>
      <c r="BK5292" s="8"/>
      <c r="BL5292" s="8"/>
      <c r="BM5292" s="8"/>
      <c r="BN5292" s="8"/>
      <c r="BO5292" s="8"/>
      <c r="BP5292" s="8"/>
      <c r="BQ5292" s="8"/>
      <c r="BR5292" s="8"/>
      <c r="BS5292" s="8"/>
      <c r="BT5292" s="8"/>
      <c r="BU5292" s="8"/>
      <c r="BV5292" s="8"/>
      <c r="BW5292" s="8"/>
      <c r="BX5292" s="8"/>
      <c r="BY5292" s="8"/>
    </row>
    <row r="5293" spans="1:77" x14ac:dyDescent="0.2">
      <c r="A5293" s="8" t="s">
        <v>19568</v>
      </c>
      <c r="B5293" s="5"/>
      <c r="C5293" s="8" t="s">
        <v>19569</v>
      </c>
      <c r="D5293" s="4"/>
      <c r="E5293" s="8" t="s">
        <v>19564</v>
      </c>
      <c r="F5293" s="4" t="s">
        <v>692</v>
      </c>
      <c r="G5293" s="8" t="s">
        <v>2325</v>
      </c>
      <c r="H5293" s="8" t="s">
        <v>2326</v>
      </c>
      <c r="I5293" s="8"/>
      <c r="J5293" s="8"/>
      <c r="K5293" s="8"/>
      <c r="L5293" s="8"/>
      <c r="M5293" s="8" t="s">
        <v>19570</v>
      </c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  <c r="AY5293" s="8"/>
      <c r="AZ5293" s="8"/>
      <c r="BA5293" s="8"/>
      <c r="BB5293" s="8"/>
      <c r="BC5293" s="8"/>
      <c r="BD5293" s="8"/>
      <c r="BE5293" s="8"/>
      <c r="BF5293" s="8"/>
      <c r="BG5293" s="8"/>
      <c r="BH5293" s="8"/>
      <c r="BI5293" s="8"/>
      <c r="BJ5293" s="8"/>
      <c r="BK5293" s="8"/>
      <c r="BL5293" s="8"/>
      <c r="BM5293" s="8"/>
      <c r="BN5293" s="8"/>
      <c r="BO5293" s="8"/>
      <c r="BP5293" s="8"/>
      <c r="BQ5293" s="8"/>
      <c r="BR5293" s="8"/>
      <c r="BS5293" s="8"/>
      <c r="BT5293" s="8"/>
      <c r="BU5293" s="8"/>
      <c r="BV5293" s="8"/>
      <c r="BW5293" s="8"/>
      <c r="BX5293" s="8"/>
      <c r="BY5293" s="8"/>
    </row>
    <row r="5294" spans="1:77" x14ac:dyDescent="0.2">
      <c r="A5294" s="8" t="s">
        <v>19571</v>
      </c>
      <c r="B5294" s="5"/>
      <c r="C5294" s="8" t="s">
        <v>19572</v>
      </c>
      <c r="D5294" s="4"/>
      <c r="E5294" s="8" t="s">
        <v>19564</v>
      </c>
      <c r="F5294" s="4" t="s">
        <v>692</v>
      </c>
      <c r="G5294" s="8" t="s">
        <v>2325</v>
      </c>
      <c r="H5294" s="8" t="s">
        <v>2326</v>
      </c>
      <c r="I5294" s="8"/>
      <c r="J5294" s="8"/>
      <c r="K5294" s="8"/>
      <c r="L5294" s="8"/>
      <c r="M5294" s="8" t="s">
        <v>19573</v>
      </c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  <c r="AY5294" s="8"/>
      <c r="AZ5294" s="8"/>
      <c r="BA5294" s="8"/>
      <c r="BB5294" s="8"/>
      <c r="BC5294" s="8"/>
      <c r="BD5294" s="8"/>
      <c r="BE5294" s="8"/>
      <c r="BF5294" s="8"/>
      <c r="BG5294" s="8"/>
      <c r="BH5294" s="8"/>
      <c r="BI5294" s="8"/>
      <c r="BJ5294" s="8"/>
      <c r="BK5294" s="8"/>
      <c r="BL5294" s="8"/>
      <c r="BM5294" s="8"/>
      <c r="BN5294" s="8"/>
      <c r="BO5294" s="8"/>
      <c r="BP5294" s="8"/>
      <c r="BQ5294" s="8"/>
      <c r="BR5294" s="8"/>
      <c r="BS5294" s="8"/>
      <c r="BT5294" s="8"/>
      <c r="BU5294" s="8"/>
      <c r="BV5294" s="8"/>
      <c r="BW5294" s="8"/>
      <c r="BX5294" s="8"/>
      <c r="BY5294" s="8"/>
    </row>
    <row r="5295" spans="1:77" x14ac:dyDescent="0.2">
      <c r="A5295" s="8" t="s">
        <v>19574</v>
      </c>
      <c r="B5295" s="5"/>
      <c r="C5295" s="8" t="s">
        <v>19575</v>
      </c>
      <c r="D5295" s="4"/>
      <c r="E5295" s="8"/>
      <c r="F5295" s="4" t="s">
        <v>692</v>
      </c>
      <c r="G5295" s="8" t="s">
        <v>2325</v>
      </c>
      <c r="H5295" s="8" t="s">
        <v>2326</v>
      </c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  <c r="AY5295" s="8"/>
      <c r="AZ5295" s="8"/>
      <c r="BA5295" s="8"/>
      <c r="BB5295" s="8"/>
      <c r="BC5295" s="8"/>
      <c r="BD5295" s="8"/>
      <c r="BE5295" s="8"/>
      <c r="BF5295" s="8"/>
      <c r="BG5295" s="8"/>
      <c r="BH5295" s="8"/>
      <c r="BI5295" s="8"/>
      <c r="BJ5295" s="8"/>
      <c r="BK5295" s="8"/>
      <c r="BL5295" s="8"/>
      <c r="BM5295" s="8"/>
      <c r="BN5295" s="8"/>
      <c r="BO5295" s="8"/>
      <c r="BP5295" s="8"/>
      <c r="BQ5295" s="8"/>
      <c r="BR5295" s="8"/>
      <c r="BS5295" s="8"/>
      <c r="BT5295" s="8"/>
      <c r="BU5295" s="8"/>
      <c r="BV5295" s="8"/>
      <c r="BW5295" s="8"/>
      <c r="BX5295" s="8"/>
      <c r="BY5295" s="8"/>
    </row>
    <row r="5296" spans="1:77" x14ac:dyDescent="0.2">
      <c r="A5296" s="8" t="s">
        <v>19576</v>
      </c>
      <c r="B5296" s="5"/>
      <c r="C5296" s="8" t="s">
        <v>19577</v>
      </c>
      <c r="D5296" s="4"/>
      <c r="E5296" s="8"/>
      <c r="F5296" s="4" t="s">
        <v>692</v>
      </c>
      <c r="G5296" s="8" t="s">
        <v>2325</v>
      </c>
      <c r="H5296" s="8" t="s">
        <v>2326</v>
      </c>
      <c r="I5296" s="8"/>
      <c r="J5296" s="8"/>
      <c r="K5296" s="8"/>
      <c r="L5296" s="8"/>
      <c r="M5296" s="8" t="s">
        <v>19578</v>
      </c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  <c r="AY5296" s="8"/>
      <c r="AZ5296" s="8"/>
      <c r="BA5296" s="8"/>
      <c r="BB5296" s="8"/>
      <c r="BC5296" s="8"/>
      <c r="BD5296" s="8"/>
      <c r="BE5296" s="8"/>
      <c r="BF5296" s="8"/>
      <c r="BG5296" s="8"/>
      <c r="BH5296" s="8"/>
      <c r="BI5296" s="8"/>
      <c r="BJ5296" s="8"/>
      <c r="BK5296" s="8"/>
      <c r="BL5296" s="8"/>
      <c r="BM5296" s="8"/>
      <c r="BN5296" s="8"/>
      <c r="BO5296" s="8"/>
      <c r="BP5296" s="8"/>
      <c r="BQ5296" s="8"/>
      <c r="BR5296" s="8"/>
      <c r="BS5296" s="8"/>
      <c r="BT5296" s="8"/>
      <c r="BU5296" s="8"/>
      <c r="BV5296" s="8"/>
      <c r="BW5296" s="8"/>
      <c r="BX5296" s="8"/>
      <c r="BY5296" s="8"/>
    </row>
    <row r="5297" spans="1:77" x14ac:dyDescent="0.2">
      <c r="A5297" s="8" t="s">
        <v>19579</v>
      </c>
      <c r="B5297" s="5"/>
      <c r="C5297" s="8" t="s">
        <v>19580</v>
      </c>
      <c r="D5297" s="4"/>
      <c r="E5297" s="8"/>
      <c r="F5297" s="4" t="s">
        <v>692</v>
      </c>
      <c r="G5297" s="8" t="s">
        <v>2325</v>
      </c>
      <c r="H5297" s="8" t="s">
        <v>2326</v>
      </c>
      <c r="I5297" s="8"/>
      <c r="J5297" s="8"/>
      <c r="K5297" s="8"/>
      <c r="L5297" s="8"/>
      <c r="M5297" s="8" t="s">
        <v>19581</v>
      </c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  <c r="AY5297" s="8"/>
      <c r="AZ5297" s="8"/>
      <c r="BA5297" s="8"/>
      <c r="BB5297" s="8"/>
      <c r="BC5297" s="8"/>
      <c r="BD5297" s="8"/>
      <c r="BE5297" s="8"/>
      <c r="BF5297" s="8"/>
      <c r="BG5297" s="8"/>
      <c r="BH5297" s="8"/>
      <c r="BI5297" s="8"/>
      <c r="BJ5297" s="8"/>
      <c r="BK5297" s="8"/>
      <c r="BL5297" s="8"/>
      <c r="BM5297" s="8"/>
      <c r="BN5297" s="8"/>
      <c r="BO5297" s="8"/>
      <c r="BP5297" s="8"/>
      <c r="BQ5297" s="8"/>
      <c r="BR5297" s="8"/>
      <c r="BS5297" s="8"/>
      <c r="BT5297" s="8"/>
      <c r="BU5297" s="8"/>
      <c r="BV5297" s="8"/>
      <c r="BW5297" s="8"/>
      <c r="BX5297" s="8"/>
      <c r="BY5297" s="8"/>
    </row>
    <row r="5298" spans="1:77" x14ac:dyDescent="0.2">
      <c r="A5298" s="8" t="s">
        <v>19582</v>
      </c>
      <c r="B5298" s="5"/>
      <c r="C5298" s="8" t="s">
        <v>19583</v>
      </c>
      <c r="D5298" s="4"/>
      <c r="E5298" s="8"/>
      <c r="F5298" s="4" t="s">
        <v>692</v>
      </c>
      <c r="G5298" s="8" t="s">
        <v>2325</v>
      </c>
      <c r="H5298" s="8" t="s">
        <v>2326</v>
      </c>
      <c r="I5298" s="8"/>
      <c r="J5298" s="8"/>
      <c r="K5298" s="8"/>
      <c r="L5298" s="8"/>
      <c r="M5298" s="8" t="s">
        <v>19584</v>
      </c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  <c r="AY5298" s="8"/>
      <c r="AZ5298" s="8"/>
      <c r="BA5298" s="8"/>
      <c r="BB5298" s="8"/>
      <c r="BC5298" s="8"/>
      <c r="BD5298" s="8"/>
      <c r="BE5298" s="8"/>
      <c r="BF5298" s="8"/>
      <c r="BG5298" s="8"/>
      <c r="BH5298" s="8"/>
      <c r="BI5298" s="8"/>
      <c r="BJ5298" s="8"/>
      <c r="BK5298" s="8"/>
      <c r="BL5298" s="8"/>
      <c r="BM5298" s="8"/>
      <c r="BN5298" s="8"/>
      <c r="BO5298" s="8"/>
      <c r="BP5298" s="8"/>
      <c r="BQ5298" s="8"/>
      <c r="BR5298" s="8"/>
      <c r="BS5298" s="8"/>
      <c r="BT5298" s="8"/>
      <c r="BU5298" s="8"/>
      <c r="BV5298" s="8"/>
      <c r="BW5298" s="8"/>
      <c r="BX5298" s="8"/>
      <c r="BY5298" s="8"/>
    </row>
    <row r="5299" spans="1:77" x14ac:dyDescent="0.2">
      <c r="A5299" s="8" t="s">
        <v>19585</v>
      </c>
      <c r="B5299" s="5"/>
      <c r="C5299" s="8" t="s">
        <v>19586</v>
      </c>
      <c r="D5299" s="4"/>
      <c r="E5299" s="8"/>
      <c r="F5299" s="4" t="s">
        <v>692</v>
      </c>
      <c r="G5299" s="8" t="s">
        <v>2325</v>
      </c>
      <c r="H5299" s="8" t="s">
        <v>2326</v>
      </c>
      <c r="I5299" s="8"/>
      <c r="J5299" s="8"/>
      <c r="K5299" s="8"/>
      <c r="L5299" s="8"/>
      <c r="M5299" s="8" t="s">
        <v>19587</v>
      </c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  <c r="AY5299" s="8"/>
      <c r="AZ5299" s="8"/>
      <c r="BA5299" s="8"/>
      <c r="BB5299" s="8"/>
      <c r="BC5299" s="8"/>
      <c r="BD5299" s="8"/>
      <c r="BE5299" s="8"/>
      <c r="BF5299" s="8"/>
      <c r="BG5299" s="8"/>
      <c r="BH5299" s="8"/>
      <c r="BI5299" s="8"/>
      <c r="BJ5299" s="8"/>
      <c r="BK5299" s="8"/>
      <c r="BL5299" s="8"/>
      <c r="BM5299" s="8"/>
      <c r="BN5299" s="8"/>
      <c r="BO5299" s="8"/>
      <c r="BP5299" s="8"/>
      <c r="BQ5299" s="8"/>
      <c r="BR5299" s="8"/>
      <c r="BS5299" s="8"/>
      <c r="BT5299" s="8"/>
      <c r="BU5299" s="8"/>
      <c r="BV5299" s="8"/>
      <c r="BW5299" s="8"/>
      <c r="BX5299" s="8"/>
      <c r="BY5299" s="8"/>
    </row>
    <row r="5300" spans="1:77" x14ac:dyDescent="0.2">
      <c r="A5300" s="8" t="s">
        <v>19588</v>
      </c>
      <c r="B5300" s="5"/>
      <c r="C5300" s="8" t="s">
        <v>19589</v>
      </c>
      <c r="D5300" s="4"/>
      <c r="E5300" s="8"/>
      <c r="F5300" s="4" t="s">
        <v>692</v>
      </c>
      <c r="G5300" s="8" t="s">
        <v>2325</v>
      </c>
      <c r="H5300" s="8" t="s">
        <v>2326</v>
      </c>
      <c r="I5300" s="8"/>
      <c r="J5300" s="8"/>
      <c r="K5300" s="8"/>
      <c r="L5300" s="8"/>
      <c r="M5300" s="8" t="s">
        <v>19590</v>
      </c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  <c r="AY5300" s="8"/>
      <c r="AZ5300" s="8"/>
      <c r="BA5300" s="8"/>
      <c r="BB5300" s="8"/>
      <c r="BC5300" s="8"/>
      <c r="BD5300" s="8"/>
      <c r="BE5300" s="8"/>
      <c r="BF5300" s="8"/>
      <c r="BG5300" s="8"/>
      <c r="BH5300" s="8"/>
      <c r="BI5300" s="8"/>
      <c r="BJ5300" s="8"/>
      <c r="BK5300" s="8"/>
      <c r="BL5300" s="8"/>
      <c r="BM5300" s="8"/>
      <c r="BN5300" s="8"/>
      <c r="BO5300" s="8"/>
      <c r="BP5300" s="8"/>
      <c r="BQ5300" s="8"/>
      <c r="BR5300" s="8"/>
      <c r="BS5300" s="8"/>
      <c r="BT5300" s="8"/>
      <c r="BU5300" s="8"/>
      <c r="BV5300" s="8"/>
      <c r="BW5300" s="8"/>
      <c r="BX5300" s="8"/>
      <c r="BY5300" s="8"/>
    </row>
    <row r="5301" spans="1:77" x14ac:dyDescent="0.2">
      <c r="A5301" s="8" t="s">
        <v>19591</v>
      </c>
      <c r="B5301" s="5"/>
      <c r="C5301" s="8" t="s">
        <v>19592</v>
      </c>
      <c r="D5301" s="4"/>
      <c r="E5301" s="8" t="s">
        <v>19593</v>
      </c>
      <c r="F5301" s="4" t="s">
        <v>692</v>
      </c>
      <c r="G5301" s="8" t="s">
        <v>2325</v>
      </c>
      <c r="H5301" s="8" t="s">
        <v>2326</v>
      </c>
      <c r="I5301" s="8"/>
      <c r="J5301" s="8"/>
      <c r="K5301" s="8"/>
      <c r="L5301" s="8"/>
      <c r="M5301" s="8" t="s">
        <v>19594</v>
      </c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  <c r="AY5301" s="8"/>
      <c r="AZ5301" s="8"/>
      <c r="BA5301" s="8"/>
      <c r="BB5301" s="8"/>
      <c r="BC5301" s="8"/>
      <c r="BD5301" s="8"/>
      <c r="BE5301" s="8"/>
      <c r="BF5301" s="8"/>
      <c r="BG5301" s="8"/>
      <c r="BH5301" s="8"/>
      <c r="BI5301" s="8"/>
      <c r="BJ5301" s="8"/>
      <c r="BK5301" s="8"/>
      <c r="BL5301" s="8"/>
      <c r="BM5301" s="8"/>
      <c r="BN5301" s="8"/>
      <c r="BO5301" s="8"/>
      <c r="BP5301" s="8"/>
      <c r="BQ5301" s="8"/>
      <c r="BR5301" s="8"/>
      <c r="BS5301" s="8"/>
      <c r="BT5301" s="8"/>
      <c r="BU5301" s="8"/>
      <c r="BV5301" s="8"/>
      <c r="BW5301" s="8"/>
      <c r="BX5301" s="8"/>
      <c r="BY5301" s="8"/>
    </row>
    <row r="5302" spans="1:77" x14ac:dyDescent="0.2">
      <c r="A5302" s="8" t="s">
        <v>19595</v>
      </c>
      <c r="B5302" s="5"/>
      <c r="C5302" s="8" t="s">
        <v>19596</v>
      </c>
      <c r="D5302" s="4" t="s">
        <v>19597</v>
      </c>
      <c r="E5302" s="8"/>
      <c r="F5302" s="4" t="s">
        <v>692</v>
      </c>
      <c r="G5302" s="8" t="s">
        <v>2325</v>
      </c>
      <c r="H5302" s="8" t="s">
        <v>2326</v>
      </c>
      <c r="I5302" s="8" t="s">
        <v>19598</v>
      </c>
      <c r="J5302" s="8"/>
      <c r="K5302" s="8" t="s">
        <v>19599</v>
      </c>
      <c r="L5302" s="8"/>
      <c r="M5302" s="8"/>
      <c r="N5302" s="8" t="s">
        <v>19600</v>
      </c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  <c r="AY5302" s="8"/>
      <c r="AZ5302" s="8"/>
      <c r="BA5302" s="8"/>
      <c r="BB5302" s="8"/>
      <c r="BC5302" s="8"/>
      <c r="BD5302" s="8"/>
      <c r="BE5302" s="8"/>
      <c r="BF5302" s="8"/>
      <c r="BG5302" s="8"/>
      <c r="BH5302" s="8"/>
      <c r="BI5302" s="8"/>
      <c r="BJ5302" s="8"/>
      <c r="BK5302" s="8"/>
      <c r="BL5302" s="8"/>
      <c r="BM5302" s="8"/>
      <c r="BN5302" s="8"/>
      <c r="BO5302" s="8"/>
      <c r="BP5302" s="8"/>
      <c r="BQ5302" s="8"/>
      <c r="BR5302" s="8"/>
      <c r="BS5302" s="8"/>
      <c r="BT5302" s="8"/>
      <c r="BU5302" s="8"/>
      <c r="BV5302" s="8"/>
      <c r="BW5302" s="8"/>
      <c r="BX5302" s="8"/>
      <c r="BY5302" s="8"/>
    </row>
    <row r="5303" spans="1:77" x14ac:dyDescent="0.2">
      <c r="A5303" s="8" t="s">
        <v>19601</v>
      </c>
      <c r="B5303" s="5"/>
      <c r="C5303" s="8" t="s">
        <v>19602</v>
      </c>
      <c r="D5303" s="4"/>
      <c r="E5303" s="8"/>
      <c r="F5303" s="4" t="s">
        <v>692</v>
      </c>
      <c r="G5303" s="8" t="s">
        <v>2325</v>
      </c>
      <c r="H5303" s="8" t="s">
        <v>2326</v>
      </c>
      <c r="I5303" s="8"/>
      <c r="J5303" s="8"/>
      <c r="K5303" s="8"/>
      <c r="L5303" s="8" t="s">
        <v>19603</v>
      </c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  <c r="AY5303" s="8"/>
      <c r="AZ5303" s="8"/>
      <c r="BA5303" s="8"/>
      <c r="BB5303" s="8"/>
      <c r="BC5303" s="8"/>
      <c r="BD5303" s="8"/>
      <c r="BE5303" s="8"/>
      <c r="BF5303" s="8"/>
      <c r="BG5303" s="8"/>
      <c r="BH5303" s="8"/>
      <c r="BI5303" s="8"/>
      <c r="BJ5303" s="8"/>
      <c r="BK5303" s="8"/>
      <c r="BL5303" s="8"/>
      <c r="BM5303" s="8"/>
      <c r="BN5303" s="8"/>
      <c r="BO5303" s="8"/>
      <c r="BP5303" s="8"/>
      <c r="BQ5303" s="8"/>
      <c r="BR5303" s="8"/>
      <c r="BS5303" s="8"/>
      <c r="BT5303" s="8"/>
      <c r="BU5303" s="8"/>
      <c r="BV5303" s="8"/>
      <c r="BW5303" s="8"/>
      <c r="BX5303" s="8"/>
      <c r="BY5303" s="8"/>
    </row>
    <row r="5304" spans="1:77" x14ac:dyDescent="0.2">
      <c r="A5304" s="8" t="s">
        <v>19604</v>
      </c>
      <c r="B5304" s="5"/>
      <c r="C5304" s="8" t="s">
        <v>19605</v>
      </c>
      <c r="D5304" s="4" t="s">
        <v>19606</v>
      </c>
      <c r="E5304" s="8" t="s">
        <v>19607</v>
      </c>
      <c r="F5304" s="4" t="s">
        <v>692</v>
      </c>
      <c r="G5304" s="8" t="s">
        <v>2325</v>
      </c>
      <c r="H5304" s="8" t="s">
        <v>2326</v>
      </c>
      <c r="I5304" s="8" t="s">
        <v>19608</v>
      </c>
      <c r="J5304" s="8"/>
      <c r="K5304" s="8"/>
      <c r="L5304" s="8"/>
      <c r="M5304" s="8" t="s">
        <v>19609</v>
      </c>
      <c r="N5304" s="8" t="s">
        <v>19610</v>
      </c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  <c r="AY5304" s="8"/>
      <c r="AZ5304" s="8"/>
      <c r="BA5304" s="8"/>
      <c r="BB5304" s="8"/>
      <c r="BC5304" s="8"/>
      <c r="BD5304" s="8"/>
      <c r="BE5304" s="8"/>
      <c r="BF5304" s="8"/>
      <c r="BG5304" s="8"/>
      <c r="BH5304" s="8"/>
      <c r="BI5304" s="8"/>
      <c r="BJ5304" s="8"/>
      <c r="BK5304" s="8"/>
      <c r="BL5304" s="8"/>
      <c r="BM5304" s="8"/>
      <c r="BN5304" s="8"/>
      <c r="BO5304" s="8"/>
      <c r="BP5304" s="8"/>
      <c r="BQ5304" s="8"/>
      <c r="BR5304" s="8"/>
      <c r="BS5304" s="8"/>
      <c r="BT5304" s="8"/>
      <c r="BU5304" s="8"/>
      <c r="BV5304" s="8"/>
      <c r="BW5304" s="8"/>
      <c r="BX5304" s="8"/>
      <c r="BY5304" s="8"/>
    </row>
    <row r="5305" spans="1:77" x14ac:dyDescent="0.2">
      <c r="A5305" s="8" t="s">
        <v>19611</v>
      </c>
      <c r="B5305" s="5"/>
      <c r="C5305" s="8" t="s">
        <v>19612</v>
      </c>
      <c r="D5305" s="4"/>
      <c r="E5305" s="8"/>
      <c r="F5305" s="4" t="s">
        <v>692</v>
      </c>
      <c r="G5305" s="8" t="s">
        <v>2325</v>
      </c>
      <c r="H5305" s="8" t="s">
        <v>2326</v>
      </c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  <c r="AY5305" s="8"/>
      <c r="AZ5305" s="8"/>
      <c r="BA5305" s="8"/>
      <c r="BB5305" s="8"/>
      <c r="BC5305" s="8"/>
      <c r="BD5305" s="8"/>
      <c r="BE5305" s="8"/>
      <c r="BF5305" s="8"/>
      <c r="BG5305" s="8"/>
      <c r="BH5305" s="8"/>
      <c r="BI5305" s="8"/>
      <c r="BJ5305" s="8"/>
      <c r="BK5305" s="8"/>
      <c r="BL5305" s="8"/>
      <c r="BM5305" s="8"/>
      <c r="BN5305" s="8"/>
      <c r="BO5305" s="8"/>
      <c r="BP5305" s="8"/>
      <c r="BQ5305" s="8"/>
      <c r="BR5305" s="8"/>
      <c r="BS5305" s="8"/>
      <c r="BT5305" s="8"/>
      <c r="BU5305" s="8"/>
      <c r="BV5305" s="8"/>
      <c r="BW5305" s="8"/>
      <c r="BX5305" s="8"/>
      <c r="BY5305" s="8"/>
    </row>
    <row r="5306" spans="1:77" x14ac:dyDescent="0.2">
      <c r="A5306" s="8" t="s">
        <v>19613</v>
      </c>
      <c r="B5306" s="5"/>
      <c r="C5306" s="8" t="s">
        <v>19614</v>
      </c>
      <c r="D5306" s="4"/>
      <c r="E5306" s="8"/>
      <c r="F5306" s="4" t="s">
        <v>692</v>
      </c>
      <c r="G5306" s="8" t="s">
        <v>2325</v>
      </c>
      <c r="H5306" s="8" t="s">
        <v>2326</v>
      </c>
      <c r="I5306" s="8" t="s">
        <v>19615</v>
      </c>
      <c r="J5306" s="8"/>
      <c r="K5306" s="8"/>
      <c r="L5306" s="8"/>
      <c r="M5306" s="8"/>
      <c r="N5306" s="8" t="s">
        <v>19616</v>
      </c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  <c r="AY5306" s="8"/>
      <c r="AZ5306" s="8"/>
      <c r="BA5306" s="8"/>
      <c r="BB5306" s="8"/>
      <c r="BC5306" s="8"/>
      <c r="BD5306" s="8"/>
      <c r="BE5306" s="8"/>
      <c r="BF5306" s="8"/>
      <c r="BG5306" s="8"/>
      <c r="BH5306" s="8"/>
      <c r="BI5306" s="8"/>
      <c r="BJ5306" s="8"/>
      <c r="BK5306" s="8"/>
      <c r="BL5306" s="8"/>
      <c r="BM5306" s="8"/>
      <c r="BN5306" s="8"/>
      <c r="BO5306" s="8"/>
      <c r="BP5306" s="8"/>
      <c r="BQ5306" s="8"/>
      <c r="BR5306" s="8"/>
      <c r="BS5306" s="8"/>
      <c r="BT5306" s="8"/>
      <c r="BU5306" s="8"/>
      <c r="BV5306" s="8"/>
      <c r="BW5306" s="8"/>
      <c r="BX5306" s="8"/>
      <c r="BY5306" s="8"/>
    </row>
    <row r="5307" spans="1:77" x14ac:dyDescent="0.2">
      <c r="A5307" s="8" t="s">
        <v>19617</v>
      </c>
      <c r="B5307" s="5"/>
      <c r="C5307" s="8" t="s">
        <v>19618</v>
      </c>
      <c r="D5307" s="5"/>
      <c r="E5307" s="8"/>
      <c r="F5307" s="5" t="s">
        <v>692</v>
      </c>
      <c r="G5307" s="8" t="s">
        <v>2325</v>
      </c>
      <c r="H5307" s="8" t="s">
        <v>2326</v>
      </c>
      <c r="I5307" s="8"/>
      <c r="J5307" s="8"/>
      <c r="K5307" s="8"/>
      <c r="L5307" s="8"/>
      <c r="M5307" s="8" t="s">
        <v>19619</v>
      </c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  <c r="AY5307" s="8"/>
      <c r="AZ5307" s="8"/>
      <c r="BA5307" s="8"/>
      <c r="BB5307" s="8"/>
      <c r="BC5307" s="8"/>
      <c r="BD5307" s="8"/>
      <c r="BE5307" s="8"/>
      <c r="BF5307" s="8"/>
      <c r="BG5307" s="8"/>
      <c r="BH5307" s="8"/>
      <c r="BI5307" s="8"/>
      <c r="BJ5307" s="8"/>
      <c r="BK5307" s="8"/>
      <c r="BL5307" s="8"/>
      <c r="BM5307" s="8"/>
      <c r="BN5307" s="8"/>
      <c r="BO5307" s="8"/>
      <c r="BP5307" s="8"/>
      <c r="BQ5307" s="8"/>
      <c r="BR5307" s="8"/>
      <c r="BS5307" s="8"/>
      <c r="BT5307" s="8"/>
      <c r="BU5307" s="8"/>
      <c r="BV5307" s="8"/>
      <c r="BW5307" s="8"/>
      <c r="BX5307" s="8"/>
      <c r="BY5307" s="8"/>
    </row>
    <row r="5308" spans="1:77" x14ac:dyDescent="0.2">
      <c r="A5308" s="8" t="s">
        <v>19620</v>
      </c>
      <c r="B5308" s="5"/>
      <c r="C5308" s="8" t="s">
        <v>19621</v>
      </c>
      <c r="D5308" s="5"/>
      <c r="E5308" s="8"/>
      <c r="F5308" s="5" t="s">
        <v>692</v>
      </c>
      <c r="G5308" s="8" t="s">
        <v>2325</v>
      </c>
      <c r="H5308" s="8" t="s">
        <v>2326</v>
      </c>
      <c r="I5308" s="8" t="s">
        <v>19622</v>
      </c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  <c r="AY5308" s="8"/>
      <c r="AZ5308" s="8"/>
      <c r="BA5308" s="8"/>
      <c r="BB5308" s="8"/>
      <c r="BC5308" s="8"/>
      <c r="BD5308" s="8"/>
      <c r="BE5308" s="8"/>
      <c r="BF5308" s="8"/>
      <c r="BG5308" s="8"/>
      <c r="BH5308" s="8"/>
      <c r="BI5308" s="8"/>
      <c r="BJ5308" s="8"/>
      <c r="BK5308" s="8"/>
      <c r="BL5308" s="8"/>
      <c r="BM5308" s="8"/>
      <c r="BN5308" s="8"/>
      <c r="BO5308" s="8"/>
      <c r="BP5308" s="8"/>
      <c r="BQ5308" s="8"/>
      <c r="BR5308" s="8"/>
      <c r="BS5308" s="8"/>
      <c r="BT5308" s="8"/>
      <c r="BU5308" s="8"/>
      <c r="BV5308" s="8"/>
      <c r="BW5308" s="8"/>
      <c r="BX5308" s="8"/>
      <c r="BY5308" s="8"/>
    </row>
    <row r="5309" spans="1:77" x14ac:dyDescent="0.2">
      <c r="A5309" s="8" t="s">
        <v>19623</v>
      </c>
      <c r="B5309" s="5"/>
      <c r="C5309" s="8" t="s">
        <v>19624</v>
      </c>
      <c r="D5309" s="5"/>
      <c r="E5309" s="8"/>
      <c r="F5309" s="5" t="s">
        <v>692</v>
      </c>
      <c r="G5309" s="8" t="s">
        <v>2325</v>
      </c>
      <c r="H5309" s="8" t="s">
        <v>2326</v>
      </c>
      <c r="I5309" s="8" t="s">
        <v>19625</v>
      </c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  <c r="AY5309" s="8"/>
      <c r="AZ5309" s="8"/>
      <c r="BA5309" s="8"/>
      <c r="BB5309" s="8"/>
      <c r="BC5309" s="8"/>
      <c r="BD5309" s="8"/>
      <c r="BE5309" s="8"/>
      <c r="BF5309" s="8"/>
      <c r="BG5309" s="8"/>
      <c r="BH5309" s="8"/>
      <c r="BI5309" s="8"/>
      <c r="BJ5309" s="8"/>
      <c r="BK5309" s="8"/>
      <c r="BL5309" s="8"/>
      <c r="BM5309" s="8"/>
      <c r="BN5309" s="8"/>
      <c r="BO5309" s="8"/>
      <c r="BP5309" s="8"/>
      <c r="BQ5309" s="8"/>
      <c r="BR5309" s="8"/>
      <c r="BS5309" s="8"/>
      <c r="BT5309" s="8"/>
      <c r="BU5309" s="8"/>
      <c r="BV5309" s="8"/>
      <c r="BW5309" s="8"/>
      <c r="BX5309" s="8"/>
      <c r="BY5309" s="8"/>
    </row>
    <row r="5310" spans="1:77" x14ac:dyDescent="0.2">
      <c r="A5310" s="8" t="s">
        <v>19626</v>
      </c>
      <c r="B5310" s="5"/>
      <c r="C5310" s="8" t="s">
        <v>19627</v>
      </c>
      <c r="D5310" s="5"/>
      <c r="E5310" s="8"/>
      <c r="F5310" s="5" t="s">
        <v>692</v>
      </c>
      <c r="G5310" s="8" t="s">
        <v>2325</v>
      </c>
      <c r="H5310" s="8" t="s">
        <v>2326</v>
      </c>
      <c r="I5310" s="8" t="s">
        <v>19628</v>
      </c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  <c r="AY5310" s="8"/>
      <c r="AZ5310" s="8"/>
      <c r="BA5310" s="8"/>
      <c r="BB5310" s="8"/>
      <c r="BC5310" s="8"/>
      <c r="BD5310" s="8"/>
      <c r="BE5310" s="8"/>
      <c r="BF5310" s="8"/>
      <c r="BG5310" s="8"/>
      <c r="BH5310" s="8"/>
      <c r="BI5310" s="8"/>
      <c r="BJ5310" s="8"/>
      <c r="BK5310" s="8"/>
      <c r="BL5310" s="8"/>
      <c r="BM5310" s="8"/>
      <c r="BN5310" s="8"/>
      <c r="BO5310" s="8"/>
      <c r="BP5310" s="8"/>
      <c r="BQ5310" s="8"/>
      <c r="BR5310" s="8"/>
      <c r="BS5310" s="8"/>
      <c r="BT5310" s="8"/>
      <c r="BU5310" s="8"/>
      <c r="BV5310" s="8"/>
      <c r="BW5310" s="8"/>
      <c r="BX5310" s="8"/>
      <c r="BY5310" s="8"/>
    </row>
    <row r="5311" spans="1:77" x14ac:dyDescent="0.2">
      <c r="A5311" s="8" t="s">
        <v>19629</v>
      </c>
      <c r="B5311" s="5"/>
      <c r="C5311" s="8" t="s">
        <v>19630</v>
      </c>
      <c r="D5311" s="5"/>
      <c r="E5311" s="8"/>
      <c r="F5311" s="5" t="s">
        <v>692</v>
      </c>
      <c r="G5311" s="8" t="s">
        <v>2325</v>
      </c>
      <c r="H5311" s="8" t="s">
        <v>2326</v>
      </c>
      <c r="I5311" s="8" t="s">
        <v>19631</v>
      </c>
      <c r="J5311" s="8"/>
      <c r="K5311" s="8"/>
      <c r="L5311" s="8"/>
      <c r="M5311" s="8" t="s">
        <v>19632</v>
      </c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  <c r="AY5311" s="8"/>
      <c r="AZ5311" s="8"/>
      <c r="BA5311" s="8"/>
      <c r="BB5311" s="8"/>
      <c r="BC5311" s="8"/>
      <c r="BD5311" s="8"/>
      <c r="BE5311" s="8"/>
      <c r="BF5311" s="8"/>
      <c r="BG5311" s="8"/>
      <c r="BH5311" s="8"/>
      <c r="BI5311" s="8"/>
      <c r="BJ5311" s="8"/>
      <c r="BK5311" s="8"/>
      <c r="BL5311" s="8"/>
      <c r="BM5311" s="8"/>
      <c r="BN5311" s="8"/>
      <c r="BO5311" s="8"/>
      <c r="BP5311" s="8"/>
      <c r="BQ5311" s="8"/>
      <c r="BR5311" s="8"/>
      <c r="BS5311" s="8"/>
      <c r="BT5311" s="8"/>
      <c r="BU5311" s="8"/>
      <c r="BV5311" s="8"/>
      <c r="BW5311" s="8"/>
      <c r="BX5311" s="8"/>
      <c r="BY5311" s="8"/>
    </row>
    <row r="5312" spans="1:77" x14ac:dyDescent="0.2">
      <c r="A5312" s="8" t="s">
        <v>19633</v>
      </c>
      <c r="B5312" s="5"/>
      <c r="C5312" s="8" t="s">
        <v>19634</v>
      </c>
      <c r="D5312" s="5"/>
      <c r="E5312" s="8" t="s">
        <v>19635</v>
      </c>
      <c r="F5312" s="5" t="s">
        <v>692</v>
      </c>
      <c r="G5312" s="8" t="s">
        <v>2325</v>
      </c>
      <c r="H5312" s="8" t="s">
        <v>2326</v>
      </c>
      <c r="I5312" s="8" t="s">
        <v>19636</v>
      </c>
      <c r="J5312" s="8"/>
      <c r="K5312" s="8"/>
      <c r="L5312" s="8"/>
      <c r="M5312" s="8" t="s">
        <v>19637</v>
      </c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  <c r="AY5312" s="8"/>
      <c r="AZ5312" s="8"/>
      <c r="BA5312" s="8"/>
      <c r="BB5312" s="8"/>
      <c r="BC5312" s="8"/>
      <c r="BD5312" s="8"/>
      <c r="BE5312" s="8"/>
      <c r="BF5312" s="8"/>
      <c r="BG5312" s="8"/>
      <c r="BH5312" s="8"/>
      <c r="BI5312" s="8"/>
      <c r="BJ5312" s="8"/>
      <c r="BK5312" s="8"/>
      <c r="BL5312" s="8"/>
      <c r="BM5312" s="8"/>
      <c r="BN5312" s="8"/>
      <c r="BO5312" s="8"/>
      <c r="BP5312" s="8"/>
      <c r="BQ5312" s="8"/>
      <c r="BR5312" s="8"/>
      <c r="BS5312" s="8"/>
      <c r="BT5312" s="8"/>
      <c r="BU5312" s="8"/>
      <c r="BV5312" s="8"/>
      <c r="BW5312" s="8"/>
      <c r="BX5312" s="8"/>
      <c r="BY5312" s="8"/>
    </row>
    <row r="5313" spans="1:77" x14ac:dyDescent="0.2">
      <c r="A5313" s="8" t="s">
        <v>19638</v>
      </c>
      <c r="B5313" s="5"/>
      <c r="C5313" s="8" t="s">
        <v>19639</v>
      </c>
      <c r="D5313" s="5"/>
      <c r="E5313" s="8" t="s">
        <v>19635</v>
      </c>
      <c r="F5313" s="5" t="s">
        <v>692</v>
      </c>
      <c r="G5313" s="8" t="s">
        <v>2325</v>
      </c>
      <c r="H5313" s="8" t="s">
        <v>2326</v>
      </c>
      <c r="I5313" s="8"/>
      <c r="J5313" s="8"/>
      <c r="K5313" s="8"/>
      <c r="L5313" s="8"/>
      <c r="M5313" s="8" t="s">
        <v>19640</v>
      </c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  <c r="AY5313" s="8"/>
      <c r="AZ5313" s="8"/>
      <c r="BA5313" s="8"/>
      <c r="BB5313" s="8"/>
      <c r="BC5313" s="8"/>
      <c r="BD5313" s="8"/>
      <c r="BE5313" s="8"/>
      <c r="BF5313" s="8"/>
      <c r="BG5313" s="8"/>
      <c r="BH5313" s="8"/>
      <c r="BI5313" s="8"/>
      <c r="BJ5313" s="8"/>
      <c r="BK5313" s="8"/>
      <c r="BL5313" s="8"/>
      <c r="BM5313" s="8"/>
      <c r="BN5313" s="8"/>
      <c r="BO5313" s="8"/>
      <c r="BP5313" s="8"/>
      <c r="BQ5313" s="8"/>
      <c r="BR5313" s="8"/>
      <c r="BS5313" s="8"/>
      <c r="BT5313" s="8"/>
      <c r="BU5313" s="8"/>
      <c r="BV5313" s="8"/>
      <c r="BW5313" s="8"/>
      <c r="BX5313" s="8"/>
      <c r="BY5313" s="8"/>
    </row>
    <row r="5314" spans="1:77" x14ac:dyDescent="0.2">
      <c r="A5314" s="8" t="s">
        <v>19641</v>
      </c>
      <c r="B5314" s="5"/>
      <c r="C5314" s="8" t="s">
        <v>19642</v>
      </c>
      <c r="D5314" s="5"/>
      <c r="E5314" s="8" t="s">
        <v>19635</v>
      </c>
      <c r="F5314" s="5" t="s">
        <v>692</v>
      </c>
      <c r="G5314" s="8" t="s">
        <v>2325</v>
      </c>
      <c r="H5314" s="8" t="s">
        <v>2326</v>
      </c>
      <c r="I5314" s="8" t="s">
        <v>19643</v>
      </c>
      <c r="J5314" s="8"/>
      <c r="K5314" s="8"/>
      <c r="L5314" s="8"/>
      <c r="M5314" s="8" t="s">
        <v>19644</v>
      </c>
      <c r="N5314" s="8" t="s">
        <v>19645</v>
      </c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  <c r="AY5314" s="8"/>
      <c r="AZ5314" s="8"/>
      <c r="BA5314" s="8"/>
      <c r="BB5314" s="8"/>
      <c r="BC5314" s="8"/>
      <c r="BD5314" s="8"/>
      <c r="BE5314" s="8"/>
      <c r="BF5314" s="8"/>
      <c r="BG5314" s="8"/>
      <c r="BH5314" s="8"/>
      <c r="BI5314" s="8"/>
      <c r="BJ5314" s="8"/>
      <c r="BK5314" s="8"/>
      <c r="BL5314" s="8"/>
      <c r="BM5314" s="8"/>
      <c r="BN5314" s="8"/>
      <c r="BO5314" s="8"/>
      <c r="BP5314" s="8"/>
      <c r="BQ5314" s="8"/>
      <c r="BR5314" s="8"/>
      <c r="BS5314" s="8"/>
      <c r="BT5314" s="8"/>
      <c r="BU5314" s="8"/>
      <c r="BV5314" s="8"/>
      <c r="BW5314" s="8"/>
      <c r="BX5314" s="8"/>
      <c r="BY5314" s="8"/>
    </row>
    <row r="5315" spans="1:77" x14ac:dyDescent="0.2">
      <c r="A5315" s="8" t="s">
        <v>19646</v>
      </c>
      <c r="B5315" s="5"/>
      <c r="C5315" s="8" t="s">
        <v>19647</v>
      </c>
      <c r="D5315" s="5"/>
      <c r="E5315" s="8" t="s">
        <v>19648</v>
      </c>
      <c r="F5315" s="5" t="s">
        <v>692</v>
      </c>
      <c r="G5315" s="8" t="s">
        <v>2325</v>
      </c>
      <c r="H5315" s="8" t="s">
        <v>2326</v>
      </c>
      <c r="I5315" s="8" t="s">
        <v>19649</v>
      </c>
      <c r="J5315" s="8"/>
      <c r="K5315" s="8"/>
      <c r="L5315" s="8"/>
      <c r="M5315" s="8"/>
      <c r="N5315" s="8" t="s">
        <v>19650</v>
      </c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  <c r="AY5315" s="8"/>
      <c r="AZ5315" s="8"/>
      <c r="BA5315" s="8"/>
      <c r="BB5315" s="8"/>
      <c r="BC5315" s="8"/>
      <c r="BD5315" s="8"/>
      <c r="BE5315" s="8"/>
      <c r="BF5315" s="8"/>
      <c r="BG5315" s="8"/>
      <c r="BH5315" s="8"/>
      <c r="BI5315" s="8"/>
      <c r="BJ5315" s="8"/>
      <c r="BK5315" s="8"/>
      <c r="BL5315" s="8"/>
      <c r="BM5315" s="8"/>
      <c r="BN5315" s="8"/>
      <c r="BO5315" s="8"/>
      <c r="BP5315" s="8"/>
      <c r="BQ5315" s="8"/>
      <c r="BR5315" s="8"/>
      <c r="BS5315" s="8"/>
      <c r="BT5315" s="8"/>
      <c r="BU5315" s="8"/>
      <c r="BV5315" s="8"/>
      <c r="BW5315" s="8"/>
      <c r="BX5315" s="8"/>
      <c r="BY5315" s="8"/>
    </row>
    <row r="5316" spans="1:77" x14ac:dyDescent="0.2">
      <c r="A5316" s="8" t="s">
        <v>19651</v>
      </c>
      <c r="B5316" s="5"/>
      <c r="C5316" s="8" t="s">
        <v>19652</v>
      </c>
      <c r="D5316" s="5"/>
      <c r="E5316" s="8"/>
      <c r="F5316" s="5" t="s">
        <v>692</v>
      </c>
      <c r="G5316" s="8" t="s">
        <v>2325</v>
      </c>
      <c r="H5316" s="8" t="s">
        <v>2326</v>
      </c>
      <c r="I5316" s="8" t="s">
        <v>19653</v>
      </c>
      <c r="J5316" s="8"/>
      <c r="K5316" s="8"/>
      <c r="L5316" s="8"/>
      <c r="M5316" s="8"/>
      <c r="N5316" s="8" t="s">
        <v>19654</v>
      </c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  <c r="AY5316" s="8"/>
      <c r="AZ5316" s="8"/>
      <c r="BA5316" s="8"/>
      <c r="BB5316" s="8"/>
      <c r="BC5316" s="8"/>
      <c r="BD5316" s="8"/>
      <c r="BE5316" s="8"/>
      <c r="BF5316" s="8"/>
      <c r="BG5316" s="8"/>
      <c r="BH5316" s="8"/>
      <c r="BI5316" s="8"/>
      <c r="BJ5316" s="8"/>
      <c r="BK5316" s="8"/>
      <c r="BL5316" s="8"/>
      <c r="BM5316" s="8"/>
      <c r="BN5316" s="8"/>
      <c r="BO5316" s="8"/>
      <c r="BP5316" s="8"/>
      <c r="BQ5316" s="8"/>
      <c r="BR5316" s="8"/>
      <c r="BS5316" s="8"/>
      <c r="BT5316" s="8"/>
      <c r="BU5316" s="8"/>
      <c r="BV5316" s="8"/>
      <c r="BW5316" s="8"/>
      <c r="BX5316" s="8"/>
      <c r="BY5316" s="8"/>
    </row>
    <row r="5317" spans="1:77" x14ac:dyDescent="0.2">
      <c r="A5317" s="8" t="s">
        <v>19655</v>
      </c>
      <c r="B5317" s="5"/>
      <c r="C5317" s="8" t="s">
        <v>19656</v>
      </c>
      <c r="D5317" s="5" t="s">
        <v>19657</v>
      </c>
      <c r="E5317" s="8" t="s">
        <v>19593</v>
      </c>
      <c r="F5317" s="5" t="s">
        <v>692</v>
      </c>
      <c r="G5317" s="8" t="s">
        <v>2325</v>
      </c>
      <c r="H5317" s="8" t="s">
        <v>2326</v>
      </c>
      <c r="I5317" s="8" t="s">
        <v>19658</v>
      </c>
      <c r="J5317" s="8"/>
      <c r="K5317" s="8"/>
      <c r="L5317" s="8"/>
      <c r="M5317" s="8"/>
      <c r="N5317" s="8" t="s">
        <v>19659</v>
      </c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  <c r="AY5317" s="8"/>
      <c r="AZ5317" s="8"/>
      <c r="BA5317" s="8"/>
      <c r="BB5317" s="8"/>
      <c r="BC5317" s="8"/>
      <c r="BD5317" s="8"/>
      <c r="BE5317" s="8"/>
      <c r="BF5317" s="8"/>
      <c r="BG5317" s="8"/>
      <c r="BH5317" s="8"/>
      <c r="BI5317" s="8"/>
      <c r="BJ5317" s="8"/>
      <c r="BK5317" s="8"/>
      <c r="BL5317" s="8"/>
      <c r="BM5317" s="8"/>
      <c r="BN5317" s="8"/>
      <c r="BO5317" s="8"/>
      <c r="BP5317" s="8"/>
      <c r="BQ5317" s="8"/>
      <c r="BR5317" s="8"/>
      <c r="BS5317" s="8"/>
      <c r="BT5317" s="8"/>
      <c r="BU5317" s="8"/>
      <c r="BV5317" s="8"/>
      <c r="BW5317" s="8"/>
      <c r="BX5317" s="8"/>
      <c r="BY5317" s="8"/>
    </row>
    <row r="5318" spans="1:77" x14ac:dyDescent="0.2">
      <c r="A5318" s="8" t="s">
        <v>19660</v>
      </c>
      <c r="B5318" s="5"/>
      <c r="C5318" s="8" t="s">
        <v>19661</v>
      </c>
      <c r="D5318" s="5" t="s">
        <v>19657</v>
      </c>
      <c r="E5318" s="8" t="s">
        <v>19662</v>
      </c>
      <c r="F5318" s="5" t="s">
        <v>692</v>
      </c>
      <c r="G5318" s="8" t="s">
        <v>2325</v>
      </c>
      <c r="H5318" s="8" t="s">
        <v>2326</v>
      </c>
      <c r="I5318" s="8" t="s">
        <v>19663</v>
      </c>
      <c r="J5318" s="8"/>
      <c r="K5318" s="8"/>
      <c r="L5318" s="8"/>
      <c r="M5318" s="8" t="s">
        <v>19664</v>
      </c>
      <c r="N5318" s="8" t="s">
        <v>19659</v>
      </c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  <c r="AY5318" s="8"/>
      <c r="AZ5318" s="8"/>
      <c r="BA5318" s="8"/>
      <c r="BB5318" s="8"/>
      <c r="BC5318" s="8"/>
      <c r="BD5318" s="8"/>
      <c r="BE5318" s="8"/>
      <c r="BF5318" s="8"/>
      <c r="BG5318" s="8"/>
      <c r="BH5318" s="8"/>
      <c r="BI5318" s="8"/>
      <c r="BJ5318" s="8"/>
      <c r="BK5318" s="8"/>
      <c r="BL5318" s="8"/>
      <c r="BM5318" s="8"/>
      <c r="BN5318" s="8"/>
      <c r="BO5318" s="8"/>
      <c r="BP5318" s="8"/>
      <c r="BQ5318" s="8"/>
      <c r="BR5318" s="8"/>
      <c r="BS5318" s="8"/>
      <c r="BT5318" s="8"/>
      <c r="BU5318" s="8"/>
      <c r="BV5318" s="8"/>
      <c r="BW5318" s="8"/>
      <c r="BX5318" s="8"/>
      <c r="BY5318" s="8"/>
    </row>
    <row r="5319" spans="1:77" x14ac:dyDescent="0.2">
      <c r="A5319" s="8" t="s">
        <v>19665</v>
      </c>
      <c r="B5319" s="5"/>
      <c r="C5319" s="8" t="s">
        <v>19666</v>
      </c>
      <c r="D5319" s="5" t="s">
        <v>19657</v>
      </c>
      <c r="E5319" s="8" t="s">
        <v>19593</v>
      </c>
      <c r="F5319" s="5" t="s">
        <v>692</v>
      </c>
      <c r="G5319" s="8" t="s">
        <v>2325</v>
      </c>
      <c r="H5319" s="8" t="s">
        <v>2326</v>
      </c>
      <c r="I5319" s="8" t="s">
        <v>19667</v>
      </c>
      <c r="J5319" s="8"/>
      <c r="K5319" s="8"/>
      <c r="L5319" s="8"/>
      <c r="M5319" s="8"/>
      <c r="N5319" s="8" t="s">
        <v>19659</v>
      </c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  <c r="AY5319" s="8"/>
      <c r="AZ5319" s="8"/>
      <c r="BA5319" s="8"/>
      <c r="BB5319" s="8"/>
      <c r="BC5319" s="8"/>
      <c r="BD5319" s="8"/>
      <c r="BE5319" s="8"/>
      <c r="BF5319" s="8"/>
      <c r="BG5319" s="8"/>
      <c r="BH5319" s="8"/>
      <c r="BI5319" s="8"/>
      <c r="BJ5319" s="8"/>
      <c r="BK5319" s="8"/>
      <c r="BL5319" s="8"/>
      <c r="BM5319" s="8"/>
      <c r="BN5319" s="8"/>
      <c r="BO5319" s="8"/>
      <c r="BP5319" s="8"/>
      <c r="BQ5319" s="8"/>
      <c r="BR5319" s="8"/>
      <c r="BS5319" s="8"/>
      <c r="BT5319" s="8"/>
      <c r="BU5319" s="8"/>
      <c r="BV5319" s="8"/>
      <c r="BW5319" s="8"/>
      <c r="BX5319" s="8"/>
      <c r="BY5319" s="8"/>
    </row>
    <row r="5320" spans="1:77" x14ac:dyDescent="0.2">
      <c r="A5320" s="8" t="s">
        <v>19668</v>
      </c>
      <c r="B5320" s="5"/>
      <c r="C5320" s="8" t="s">
        <v>19669</v>
      </c>
      <c r="D5320" s="5" t="s">
        <v>19657</v>
      </c>
      <c r="E5320" s="8" t="s">
        <v>19662</v>
      </c>
      <c r="F5320" s="5" t="s">
        <v>692</v>
      </c>
      <c r="G5320" s="8" t="s">
        <v>2325</v>
      </c>
      <c r="H5320" s="8" t="s">
        <v>2326</v>
      </c>
      <c r="I5320" s="8" t="s">
        <v>19670</v>
      </c>
      <c r="J5320" s="8"/>
      <c r="K5320" s="8"/>
      <c r="L5320" s="8"/>
      <c r="M5320" s="8"/>
      <c r="N5320" s="8" t="s">
        <v>19659</v>
      </c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  <c r="AY5320" s="8"/>
      <c r="AZ5320" s="8"/>
      <c r="BA5320" s="8"/>
      <c r="BB5320" s="8"/>
      <c r="BC5320" s="8"/>
      <c r="BD5320" s="8"/>
      <c r="BE5320" s="8"/>
      <c r="BF5320" s="8"/>
      <c r="BG5320" s="8"/>
      <c r="BH5320" s="8"/>
      <c r="BI5320" s="8"/>
      <c r="BJ5320" s="8"/>
      <c r="BK5320" s="8"/>
      <c r="BL5320" s="8"/>
      <c r="BM5320" s="8"/>
      <c r="BN5320" s="8"/>
      <c r="BO5320" s="8"/>
      <c r="BP5320" s="8"/>
      <c r="BQ5320" s="8"/>
      <c r="BR5320" s="8"/>
      <c r="BS5320" s="8"/>
      <c r="BT5320" s="8"/>
      <c r="BU5320" s="8"/>
      <c r="BV5320" s="8"/>
      <c r="BW5320" s="8"/>
      <c r="BX5320" s="8"/>
      <c r="BY5320" s="8"/>
    </row>
    <row r="5321" spans="1:77" x14ac:dyDescent="0.2">
      <c r="A5321" s="8" t="s">
        <v>19671</v>
      </c>
      <c r="B5321" s="5"/>
      <c r="C5321" s="8" t="s">
        <v>19672</v>
      </c>
      <c r="D5321" s="5" t="s">
        <v>19657</v>
      </c>
      <c r="E5321" s="8" t="s">
        <v>19593</v>
      </c>
      <c r="F5321" s="5" t="s">
        <v>692</v>
      </c>
      <c r="G5321" s="8" t="s">
        <v>2325</v>
      </c>
      <c r="H5321" s="8" t="s">
        <v>2326</v>
      </c>
      <c r="I5321" s="8" t="s">
        <v>19673</v>
      </c>
      <c r="J5321" s="8"/>
      <c r="K5321" s="8"/>
      <c r="L5321" s="8"/>
      <c r="M5321" s="8" t="s">
        <v>19674</v>
      </c>
      <c r="N5321" s="8" t="s">
        <v>19675</v>
      </c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  <c r="AY5321" s="8"/>
      <c r="AZ5321" s="8"/>
      <c r="BA5321" s="8"/>
      <c r="BB5321" s="8"/>
      <c r="BC5321" s="8"/>
      <c r="BD5321" s="8"/>
      <c r="BE5321" s="8"/>
      <c r="BF5321" s="8"/>
      <c r="BG5321" s="8"/>
      <c r="BH5321" s="8"/>
      <c r="BI5321" s="8"/>
      <c r="BJ5321" s="8"/>
      <c r="BK5321" s="8"/>
      <c r="BL5321" s="8"/>
      <c r="BM5321" s="8"/>
      <c r="BN5321" s="8"/>
      <c r="BO5321" s="8"/>
      <c r="BP5321" s="8"/>
      <c r="BQ5321" s="8"/>
      <c r="BR5321" s="8"/>
      <c r="BS5321" s="8"/>
      <c r="BT5321" s="8"/>
      <c r="BU5321" s="8"/>
      <c r="BV5321" s="8"/>
      <c r="BW5321" s="8"/>
      <c r="BX5321" s="8"/>
      <c r="BY5321" s="8"/>
    </row>
    <row r="5322" spans="1:77" x14ac:dyDescent="0.2">
      <c r="A5322" s="8" t="s">
        <v>19676</v>
      </c>
      <c r="B5322" s="5"/>
      <c r="C5322" s="8" t="s">
        <v>19677</v>
      </c>
      <c r="D5322" s="5" t="s">
        <v>19657</v>
      </c>
      <c r="E5322" s="8"/>
      <c r="F5322" s="5" t="s">
        <v>692</v>
      </c>
      <c r="G5322" s="8" t="s">
        <v>2325</v>
      </c>
      <c r="H5322" s="8" t="s">
        <v>2326</v>
      </c>
      <c r="I5322" s="8" t="s">
        <v>19678</v>
      </c>
      <c r="J5322" s="8"/>
      <c r="K5322" s="8"/>
      <c r="L5322" s="8"/>
      <c r="M5322" s="8"/>
      <c r="N5322" s="8" t="s">
        <v>19675</v>
      </c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  <c r="AY5322" s="8"/>
      <c r="AZ5322" s="8"/>
      <c r="BA5322" s="8"/>
      <c r="BB5322" s="8"/>
      <c r="BC5322" s="8"/>
      <c r="BD5322" s="8"/>
      <c r="BE5322" s="8"/>
      <c r="BF5322" s="8"/>
      <c r="BG5322" s="8"/>
      <c r="BH5322" s="8"/>
      <c r="BI5322" s="8"/>
      <c r="BJ5322" s="8"/>
      <c r="BK5322" s="8"/>
      <c r="BL5322" s="8"/>
      <c r="BM5322" s="8"/>
      <c r="BN5322" s="8"/>
      <c r="BO5322" s="8"/>
      <c r="BP5322" s="8"/>
      <c r="BQ5322" s="8"/>
      <c r="BR5322" s="8"/>
      <c r="BS5322" s="8"/>
      <c r="BT5322" s="8"/>
      <c r="BU5322" s="8"/>
      <c r="BV5322" s="8"/>
      <c r="BW5322" s="8"/>
      <c r="BX5322" s="8"/>
      <c r="BY5322" s="8"/>
    </row>
    <row r="5323" spans="1:77" x14ac:dyDescent="0.2">
      <c r="A5323" s="8" t="s">
        <v>19679</v>
      </c>
      <c r="B5323" s="5"/>
      <c r="C5323" s="8" t="s">
        <v>19680</v>
      </c>
      <c r="D5323" s="5" t="s">
        <v>19657</v>
      </c>
      <c r="E5323" s="8" t="s">
        <v>19593</v>
      </c>
      <c r="F5323" s="5" t="s">
        <v>692</v>
      </c>
      <c r="G5323" s="8" t="s">
        <v>2325</v>
      </c>
      <c r="H5323" s="8" t="s">
        <v>2326</v>
      </c>
      <c r="I5323" s="8" t="s">
        <v>19681</v>
      </c>
      <c r="J5323" s="8"/>
      <c r="K5323" s="8"/>
      <c r="L5323" s="8"/>
      <c r="M5323" s="8"/>
      <c r="N5323" s="8" t="s">
        <v>19675</v>
      </c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  <c r="AY5323" s="8"/>
      <c r="AZ5323" s="8"/>
      <c r="BA5323" s="8"/>
      <c r="BB5323" s="8"/>
      <c r="BC5323" s="8"/>
      <c r="BD5323" s="8"/>
      <c r="BE5323" s="8"/>
      <c r="BF5323" s="8"/>
      <c r="BG5323" s="8"/>
      <c r="BH5323" s="8"/>
      <c r="BI5323" s="8"/>
      <c r="BJ5323" s="8"/>
      <c r="BK5323" s="8"/>
      <c r="BL5323" s="8"/>
      <c r="BM5323" s="8"/>
      <c r="BN5323" s="8"/>
      <c r="BO5323" s="8"/>
      <c r="BP5323" s="8"/>
      <c r="BQ5323" s="8"/>
      <c r="BR5323" s="8"/>
      <c r="BS5323" s="8"/>
      <c r="BT5323" s="8"/>
      <c r="BU5323" s="8"/>
      <c r="BV5323" s="8"/>
      <c r="BW5323" s="8"/>
      <c r="BX5323" s="8"/>
      <c r="BY5323" s="8"/>
    </row>
    <row r="5324" spans="1:77" x14ac:dyDescent="0.2">
      <c r="A5324" s="8" t="s">
        <v>19682</v>
      </c>
      <c r="B5324" s="5"/>
      <c r="C5324" s="8" t="s">
        <v>19683</v>
      </c>
      <c r="D5324" s="5" t="s">
        <v>19657</v>
      </c>
      <c r="E5324" s="8" t="s">
        <v>19593</v>
      </c>
      <c r="F5324" s="5" t="s">
        <v>692</v>
      </c>
      <c r="G5324" s="8" t="s">
        <v>2325</v>
      </c>
      <c r="H5324" s="8" t="s">
        <v>2326</v>
      </c>
      <c r="I5324" s="8" t="s">
        <v>19684</v>
      </c>
      <c r="J5324" s="8"/>
      <c r="K5324" s="8"/>
      <c r="L5324" s="8"/>
      <c r="M5324" s="8" t="s">
        <v>19685</v>
      </c>
      <c r="N5324" s="8" t="s">
        <v>19675</v>
      </c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  <c r="AY5324" s="8"/>
      <c r="AZ5324" s="8"/>
      <c r="BA5324" s="8"/>
      <c r="BB5324" s="8"/>
      <c r="BC5324" s="8"/>
      <c r="BD5324" s="8"/>
      <c r="BE5324" s="8"/>
      <c r="BF5324" s="8"/>
      <c r="BG5324" s="8"/>
      <c r="BH5324" s="8"/>
      <c r="BI5324" s="8"/>
      <c r="BJ5324" s="8"/>
      <c r="BK5324" s="8"/>
      <c r="BL5324" s="8"/>
      <c r="BM5324" s="8"/>
      <c r="BN5324" s="8"/>
      <c r="BO5324" s="8"/>
      <c r="BP5324" s="8"/>
      <c r="BQ5324" s="8"/>
      <c r="BR5324" s="8"/>
      <c r="BS5324" s="8"/>
      <c r="BT5324" s="8"/>
      <c r="BU5324" s="8"/>
      <c r="BV5324" s="8"/>
      <c r="BW5324" s="8"/>
      <c r="BX5324" s="8"/>
      <c r="BY5324" s="8"/>
    </row>
    <row r="5325" spans="1:77" x14ac:dyDescent="0.2">
      <c r="A5325" s="8" t="s">
        <v>19686</v>
      </c>
      <c r="B5325" s="5"/>
      <c r="C5325" s="8" t="s">
        <v>19687</v>
      </c>
      <c r="D5325" s="5" t="s">
        <v>19657</v>
      </c>
      <c r="E5325" s="8" t="s">
        <v>19593</v>
      </c>
      <c r="F5325" s="5" t="s">
        <v>692</v>
      </c>
      <c r="G5325" s="8" t="s">
        <v>2325</v>
      </c>
      <c r="H5325" s="8" t="s">
        <v>2326</v>
      </c>
      <c r="I5325" s="8" t="s">
        <v>19688</v>
      </c>
      <c r="J5325" s="8"/>
      <c r="K5325" s="8"/>
      <c r="L5325" s="8"/>
      <c r="M5325" s="8" t="s">
        <v>19689</v>
      </c>
      <c r="N5325" s="8" t="s">
        <v>19675</v>
      </c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  <c r="AY5325" s="8"/>
      <c r="AZ5325" s="8"/>
      <c r="BA5325" s="8"/>
      <c r="BB5325" s="8"/>
      <c r="BC5325" s="8"/>
      <c r="BD5325" s="8"/>
      <c r="BE5325" s="8"/>
      <c r="BF5325" s="8"/>
      <c r="BG5325" s="8"/>
      <c r="BH5325" s="8"/>
      <c r="BI5325" s="8"/>
      <c r="BJ5325" s="8"/>
      <c r="BK5325" s="8"/>
      <c r="BL5325" s="8"/>
      <c r="BM5325" s="8"/>
      <c r="BN5325" s="8"/>
      <c r="BO5325" s="8"/>
      <c r="BP5325" s="8"/>
      <c r="BQ5325" s="8"/>
      <c r="BR5325" s="8"/>
      <c r="BS5325" s="8"/>
      <c r="BT5325" s="8"/>
      <c r="BU5325" s="8"/>
      <c r="BV5325" s="8"/>
      <c r="BW5325" s="8"/>
      <c r="BX5325" s="8"/>
      <c r="BY5325" s="8"/>
    </row>
    <row r="5326" spans="1:77" x14ac:dyDescent="0.2">
      <c r="A5326" s="8" t="s">
        <v>19690</v>
      </c>
      <c r="B5326" s="5"/>
      <c r="C5326" s="8" t="s">
        <v>19691</v>
      </c>
      <c r="D5326" s="5" t="s">
        <v>19657</v>
      </c>
      <c r="E5326" s="8" t="s">
        <v>19593</v>
      </c>
      <c r="F5326" s="5" t="s">
        <v>692</v>
      </c>
      <c r="G5326" s="8" t="s">
        <v>2325</v>
      </c>
      <c r="H5326" s="8" t="s">
        <v>2326</v>
      </c>
      <c r="I5326" s="8" t="s">
        <v>19692</v>
      </c>
      <c r="J5326" s="8"/>
      <c r="K5326" s="8"/>
      <c r="L5326" s="8"/>
      <c r="M5326" s="8" t="s">
        <v>19693</v>
      </c>
      <c r="N5326" s="8" t="s">
        <v>19675</v>
      </c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  <c r="AY5326" s="8"/>
      <c r="AZ5326" s="8"/>
      <c r="BA5326" s="8"/>
      <c r="BB5326" s="8"/>
      <c r="BC5326" s="8"/>
      <c r="BD5326" s="8"/>
      <c r="BE5326" s="8"/>
      <c r="BF5326" s="8"/>
      <c r="BG5326" s="8"/>
      <c r="BH5326" s="8"/>
      <c r="BI5326" s="8"/>
      <c r="BJ5326" s="8"/>
      <c r="BK5326" s="8"/>
      <c r="BL5326" s="8"/>
      <c r="BM5326" s="8"/>
      <c r="BN5326" s="8"/>
      <c r="BO5326" s="8"/>
      <c r="BP5326" s="8"/>
      <c r="BQ5326" s="8"/>
      <c r="BR5326" s="8"/>
      <c r="BS5326" s="8"/>
      <c r="BT5326" s="8"/>
      <c r="BU5326" s="8"/>
      <c r="BV5326" s="8"/>
      <c r="BW5326" s="8"/>
      <c r="BX5326" s="8"/>
      <c r="BY5326" s="8"/>
    </row>
    <row r="5327" spans="1:77" x14ac:dyDescent="0.2">
      <c r="A5327" s="8" t="s">
        <v>19694</v>
      </c>
      <c r="B5327" s="5"/>
      <c r="C5327" s="8" t="s">
        <v>19695</v>
      </c>
      <c r="D5327" s="5" t="s">
        <v>19657</v>
      </c>
      <c r="E5327" s="8" t="s">
        <v>19593</v>
      </c>
      <c r="F5327" s="5" t="s">
        <v>692</v>
      </c>
      <c r="G5327" s="8" t="s">
        <v>2325</v>
      </c>
      <c r="H5327" s="8" t="s">
        <v>2326</v>
      </c>
      <c r="I5327" s="8" t="s">
        <v>19696</v>
      </c>
      <c r="J5327" s="8"/>
      <c r="K5327" s="8"/>
      <c r="L5327" s="8"/>
      <c r="M5327" s="8"/>
      <c r="N5327" s="8" t="s">
        <v>19675</v>
      </c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  <c r="AY5327" s="8"/>
      <c r="AZ5327" s="8"/>
      <c r="BA5327" s="8"/>
      <c r="BB5327" s="8"/>
      <c r="BC5327" s="8"/>
      <c r="BD5327" s="8"/>
      <c r="BE5327" s="8"/>
      <c r="BF5327" s="8"/>
      <c r="BG5327" s="8"/>
      <c r="BH5327" s="8"/>
      <c r="BI5327" s="8"/>
      <c r="BJ5327" s="8"/>
      <c r="BK5327" s="8"/>
      <c r="BL5327" s="8"/>
      <c r="BM5327" s="8"/>
      <c r="BN5327" s="8"/>
      <c r="BO5327" s="8"/>
      <c r="BP5327" s="8"/>
      <c r="BQ5327" s="8"/>
      <c r="BR5327" s="8"/>
      <c r="BS5327" s="8"/>
      <c r="BT5327" s="8"/>
      <c r="BU5327" s="8"/>
      <c r="BV5327" s="8"/>
      <c r="BW5327" s="8"/>
      <c r="BX5327" s="8"/>
      <c r="BY5327" s="8"/>
    </row>
    <row r="5328" spans="1:77" x14ac:dyDescent="0.2">
      <c r="A5328" s="8" t="s">
        <v>19697</v>
      </c>
      <c r="B5328" s="5"/>
      <c r="C5328" s="8" t="s">
        <v>19698</v>
      </c>
      <c r="D5328" s="5" t="s">
        <v>19657</v>
      </c>
      <c r="E5328" s="8" t="s">
        <v>19593</v>
      </c>
      <c r="F5328" s="5" t="s">
        <v>692</v>
      </c>
      <c r="G5328" s="8" t="s">
        <v>2325</v>
      </c>
      <c r="H5328" s="8" t="s">
        <v>2326</v>
      </c>
      <c r="I5328" s="8" t="s">
        <v>19699</v>
      </c>
      <c r="J5328" s="8"/>
      <c r="K5328" s="8"/>
      <c r="L5328" s="8"/>
      <c r="M5328" s="8"/>
      <c r="N5328" s="8" t="s">
        <v>19675</v>
      </c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  <c r="AY5328" s="8"/>
      <c r="AZ5328" s="8"/>
      <c r="BA5328" s="8"/>
      <c r="BB5328" s="8"/>
      <c r="BC5328" s="8"/>
      <c r="BD5328" s="8"/>
      <c r="BE5328" s="8"/>
      <c r="BF5328" s="8"/>
      <c r="BG5328" s="8"/>
      <c r="BH5328" s="8"/>
      <c r="BI5328" s="8"/>
      <c r="BJ5328" s="8"/>
      <c r="BK5328" s="8"/>
      <c r="BL5328" s="8"/>
      <c r="BM5328" s="8"/>
      <c r="BN5328" s="8"/>
      <c r="BO5328" s="8"/>
      <c r="BP5328" s="8"/>
      <c r="BQ5328" s="8"/>
      <c r="BR5328" s="8"/>
      <c r="BS5328" s="8"/>
      <c r="BT5328" s="8"/>
      <c r="BU5328" s="8"/>
      <c r="BV5328" s="8"/>
      <c r="BW5328" s="8"/>
      <c r="BX5328" s="8"/>
      <c r="BY5328" s="8"/>
    </row>
    <row r="5329" spans="1:77" x14ac:dyDescent="0.2">
      <c r="A5329" s="8" t="s">
        <v>19700</v>
      </c>
      <c r="B5329" s="5"/>
      <c r="C5329" s="8" t="s">
        <v>19701</v>
      </c>
      <c r="D5329" s="5" t="s">
        <v>19657</v>
      </c>
      <c r="E5329" s="8" t="s">
        <v>19593</v>
      </c>
      <c r="F5329" s="5" t="s">
        <v>692</v>
      </c>
      <c r="G5329" s="8" t="s">
        <v>2325</v>
      </c>
      <c r="H5329" s="8" t="s">
        <v>2326</v>
      </c>
      <c r="I5329" s="8" t="s">
        <v>19702</v>
      </c>
      <c r="J5329" s="8"/>
      <c r="K5329" s="8"/>
      <c r="L5329" s="8"/>
      <c r="M5329" s="8"/>
      <c r="N5329" s="8" t="s">
        <v>19675</v>
      </c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  <c r="AY5329" s="8"/>
      <c r="AZ5329" s="8"/>
      <c r="BA5329" s="8"/>
      <c r="BB5329" s="8"/>
      <c r="BC5329" s="8"/>
      <c r="BD5329" s="8"/>
      <c r="BE5329" s="8"/>
      <c r="BF5329" s="8"/>
      <c r="BG5329" s="8"/>
      <c r="BH5329" s="8"/>
      <c r="BI5329" s="8"/>
      <c r="BJ5329" s="8"/>
      <c r="BK5329" s="8"/>
      <c r="BL5329" s="8"/>
      <c r="BM5329" s="8"/>
      <c r="BN5329" s="8"/>
      <c r="BO5329" s="8"/>
      <c r="BP5329" s="8"/>
      <c r="BQ5329" s="8"/>
      <c r="BR5329" s="8"/>
      <c r="BS5329" s="8"/>
      <c r="BT5329" s="8"/>
      <c r="BU5329" s="8"/>
      <c r="BV5329" s="8"/>
      <c r="BW5329" s="8"/>
      <c r="BX5329" s="8"/>
      <c r="BY5329" s="8"/>
    </row>
    <row r="5330" spans="1:77" x14ac:dyDescent="0.2">
      <c r="A5330" s="8" t="s">
        <v>19703</v>
      </c>
      <c r="B5330" s="5"/>
      <c r="C5330" s="8" t="s">
        <v>19704</v>
      </c>
      <c r="D5330" s="5"/>
      <c r="E5330" s="8"/>
      <c r="F5330" s="5" t="s">
        <v>692</v>
      </c>
      <c r="G5330" s="8" t="s">
        <v>2325</v>
      </c>
      <c r="H5330" s="8" t="s">
        <v>2326</v>
      </c>
      <c r="I5330" s="8" t="s">
        <v>19705</v>
      </c>
      <c r="J5330" s="8"/>
      <c r="K5330" s="8"/>
      <c r="L5330" s="8"/>
      <c r="M5330" s="8"/>
      <c r="N5330" s="8" t="s">
        <v>19706</v>
      </c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  <c r="AY5330" s="8"/>
      <c r="AZ5330" s="8"/>
      <c r="BA5330" s="8"/>
      <c r="BB5330" s="8"/>
      <c r="BC5330" s="8"/>
      <c r="BD5330" s="8"/>
      <c r="BE5330" s="8"/>
      <c r="BF5330" s="8"/>
      <c r="BG5330" s="8"/>
      <c r="BH5330" s="8"/>
      <c r="BI5330" s="8"/>
      <c r="BJ5330" s="8"/>
      <c r="BK5330" s="8"/>
      <c r="BL5330" s="8"/>
      <c r="BM5330" s="8"/>
      <c r="BN5330" s="8"/>
      <c r="BO5330" s="8"/>
      <c r="BP5330" s="8"/>
      <c r="BQ5330" s="8"/>
      <c r="BR5330" s="8"/>
      <c r="BS5330" s="8"/>
      <c r="BT5330" s="8"/>
      <c r="BU5330" s="8"/>
      <c r="BV5330" s="8"/>
      <c r="BW5330" s="8"/>
      <c r="BX5330" s="8"/>
      <c r="BY5330" s="8"/>
    </row>
    <row r="5331" spans="1:77" x14ac:dyDescent="0.2">
      <c r="A5331" s="8" t="s">
        <v>19707</v>
      </c>
      <c r="B5331" s="5"/>
      <c r="C5331" s="8" t="s">
        <v>19708</v>
      </c>
      <c r="D5331" s="5"/>
      <c r="E5331" s="8" t="s">
        <v>19709</v>
      </c>
      <c r="F5331" s="5" t="s">
        <v>692</v>
      </c>
      <c r="G5331" s="8" t="s">
        <v>2325</v>
      </c>
      <c r="H5331" s="8" t="s">
        <v>2326</v>
      </c>
      <c r="I5331" s="8" t="s">
        <v>19710</v>
      </c>
      <c r="J5331" s="8"/>
      <c r="K5331" s="8"/>
      <c r="L5331" s="8"/>
      <c r="M5331" s="8" t="s">
        <v>19711</v>
      </c>
      <c r="N5331" s="8" t="s">
        <v>16267</v>
      </c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  <c r="AY5331" s="8"/>
      <c r="AZ5331" s="8"/>
      <c r="BA5331" s="8"/>
      <c r="BB5331" s="8"/>
      <c r="BC5331" s="8"/>
      <c r="BD5331" s="8"/>
      <c r="BE5331" s="8"/>
      <c r="BF5331" s="8"/>
      <c r="BG5331" s="8"/>
      <c r="BH5331" s="8"/>
      <c r="BI5331" s="8"/>
      <c r="BJ5331" s="8"/>
      <c r="BK5331" s="8"/>
      <c r="BL5331" s="8"/>
      <c r="BM5331" s="8"/>
      <c r="BN5331" s="8"/>
      <c r="BO5331" s="8"/>
      <c r="BP5331" s="8"/>
      <c r="BQ5331" s="8"/>
      <c r="BR5331" s="8"/>
      <c r="BS5331" s="8"/>
      <c r="BT5331" s="8"/>
      <c r="BU5331" s="8"/>
      <c r="BV5331" s="8"/>
      <c r="BW5331" s="8"/>
      <c r="BX5331" s="8"/>
      <c r="BY5331" s="8"/>
    </row>
    <row r="5332" spans="1:77" x14ac:dyDescent="0.2">
      <c r="A5332" s="8" t="s">
        <v>19712</v>
      </c>
      <c r="B5332" s="5"/>
      <c r="C5332" s="8" t="s">
        <v>19713</v>
      </c>
      <c r="D5332" s="5"/>
      <c r="E5332" s="8"/>
      <c r="F5332" s="5" t="s">
        <v>692</v>
      </c>
      <c r="G5332" s="8" t="s">
        <v>2325</v>
      </c>
      <c r="H5332" s="8" t="s">
        <v>2326</v>
      </c>
      <c r="I5332" s="8" t="s">
        <v>19714</v>
      </c>
      <c r="J5332" s="8"/>
      <c r="K5332" s="8"/>
      <c r="L5332" s="8"/>
      <c r="M5332" s="8" t="s">
        <v>19715</v>
      </c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  <c r="AY5332" s="8"/>
      <c r="AZ5332" s="8"/>
      <c r="BA5332" s="8"/>
      <c r="BB5332" s="8"/>
      <c r="BC5332" s="8"/>
      <c r="BD5332" s="8"/>
      <c r="BE5332" s="8"/>
      <c r="BF5332" s="8"/>
      <c r="BG5332" s="8"/>
      <c r="BH5332" s="8"/>
      <c r="BI5332" s="8"/>
      <c r="BJ5332" s="8"/>
      <c r="BK5332" s="8"/>
      <c r="BL5332" s="8"/>
      <c r="BM5332" s="8"/>
      <c r="BN5332" s="8"/>
      <c r="BO5332" s="8"/>
      <c r="BP5332" s="8"/>
      <c r="BQ5332" s="8"/>
      <c r="BR5332" s="8"/>
      <c r="BS5332" s="8"/>
      <c r="BT5332" s="8"/>
      <c r="BU5332" s="8"/>
      <c r="BV5332" s="8"/>
      <c r="BW5332" s="8"/>
      <c r="BX5332" s="8"/>
      <c r="BY5332" s="8"/>
    </row>
    <row r="5333" spans="1:77" x14ac:dyDescent="0.2">
      <c r="A5333" s="8" t="s">
        <v>19716</v>
      </c>
      <c r="B5333" s="5"/>
      <c r="C5333" s="8" t="s">
        <v>19717</v>
      </c>
      <c r="D5333" s="5"/>
      <c r="E5333" s="8" t="s">
        <v>19718</v>
      </c>
      <c r="F5333" s="5" t="s">
        <v>692</v>
      </c>
      <c r="G5333" s="8" t="s">
        <v>2325</v>
      </c>
      <c r="H5333" s="8" t="s">
        <v>2326</v>
      </c>
      <c r="I5333" s="8" t="s">
        <v>19719</v>
      </c>
      <c r="J5333" s="8"/>
      <c r="K5333" s="8"/>
      <c r="L5333" s="8"/>
      <c r="M5333" s="8" t="s">
        <v>19720</v>
      </c>
      <c r="N5333" s="8" t="s">
        <v>16239</v>
      </c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  <c r="AY5333" s="8"/>
      <c r="AZ5333" s="8"/>
      <c r="BA5333" s="8"/>
      <c r="BB5333" s="8"/>
      <c r="BC5333" s="8"/>
      <c r="BD5333" s="8"/>
      <c r="BE5333" s="8"/>
      <c r="BF5333" s="8"/>
      <c r="BG5333" s="8"/>
      <c r="BH5333" s="8"/>
      <c r="BI5333" s="8"/>
      <c r="BJ5333" s="8"/>
      <c r="BK5333" s="8"/>
      <c r="BL5333" s="8"/>
      <c r="BM5333" s="8"/>
      <c r="BN5333" s="8"/>
      <c r="BO5333" s="8"/>
      <c r="BP5333" s="8"/>
      <c r="BQ5333" s="8"/>
      <c r="BR5333" s="8"/>
      <c r="BS5333" s="8"/>
      <c r="BT5333" s="8"/>
      <c r="BU5333" s="8"/>
      <c r="BV5333" s="8"/>
      <c r="BW5333" s="8"/>
      <c r="BX5333" s="8"/>
      <c r="BY5333" s="8"/>
    </row>
    <row r="5334" spans="1:77" x14ac:dyDescent="0.2">
      <c r="A5334" s="8" t="s">
        <v>19721</v>
      </c>
      <c r="B5334" s="5"/>
      <c r="C5334" s="8" t="s">
        <v>19722</v>
      </c>
      <c r="D5334" s="5"/>
      <c r="E5334" s="8"/>
      <c r="F5334" s="5" t="s">
        <v>692</v>
      </c>
      <c r="G5334" s="8" t="s">
        <v>2325</v>
      </c>
      <c r="H5334" s="8" t="s">
        <v>2326</v>
      </c>
      <c r="I5334" s="8" t="s">
        <v>19723</v>
      </c>
      <c r="J5334" s="8"/>
      <c r="K5334" s="8"/>
      <c r="L5334" s="8"/>
      <c r="M5334" s="8" t="s">
        <v>19724</v>
      </c>
      <c r="N5334" s="8" t="s">
        <v>16261</v>
      </c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  <c r="AY5334" s="8"/>
      <c r="AZ5334" s="8"/>
      <c r="BA5334" s="8"/>
      <c r="BB5334" s="8"/>
      <c r="BC5334" s="8"/>
      <c r="BD5334" s="8"/>
      <c r="BE5334" s="8"/>
      <c r="BF5334" s="8"/>
      <c r="BG5334" s="8"/>
      <c r="BH5334" s="8"/>
      <c r="BI5334" s="8"/>
      <c r="BJ5334" s="8"/>
      <c r="BK5334" s="8"/>
      <c r="BL5334" s="8"/>
      <c r="BM5334" s="8"/>
      <c r="BN5334" s="8"/>
      <c r="BO5334" s="8"/>
      <c r="BP5334" s="8"/>
      <c r="BQ5334" s="8"/>
      <c r="BR5334" s="8"/>
      <c r="BS5334" s="8"/>
      <c r="BT5334" s="8"/>
      <c r="BU5334" s="8"/>
      <c r="BV5334" s="8"/>
      <c r="BW5334" s="8"/>
      <c r="BX5334" s="8"/>
      <c r="BY5334" s="8"/>
    </row>
    <row r="5335" spans="1:77" x14ac:dyDescent="0.2">
      <c r="A5335" s="8" t="s">
        <v>19725</v>
      </c>
      <c r="B5335" s="5"/>
      <c r="C5335" s="8" t="s">
        <v>19726</v>
      </c>
      <c r="D5335" s="5"/>
      <c r="E5335" s="8"/>
      <c r="F5335" s="5" t="s">
        <v>692</v>
      </c>
      <c r="G5335" s="8" t="s">
        <v>2325</v>
      </c>
      <c r="H5335" s="8" t="s">
        <v>2326</v>
      </c>
      <c r="I5335" s="8" t="s">
        <v>19727</v>
      </c>
      <c r="J5335" s="8"/>
      <c r="K5335" s="8"/>
      <c r="L5335" s="8"/>
      <c r="M5335" s="8"/>
      <c r="N5335" s="8" t="s">
        <v>16225</v>
      </c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  <c r="AY5335" s="8"/>
      <c r="AZ5335" s="8"/>
      <c r="BA5335" s="8"/>
      <c r="BB5335" s="8"/>
      <c r="BC5335" s="8"/>
      <c r="BD5335" s="8"/>
      <c r="BE5335" s="8"/>
      <c r="BF5335" s="8"/>
      <c r="BG5335" s="8"/>
      <c r="BH5335" s="8"/>
      <c r="BI5335" s="8"/>
      <c r="BJ5335" s="8"/>
      <c r="BK5335" s="8"/>
      <c r="BL5335" s="8"/>
      <c r="BM5335" s="8"/>
      <c r="BN5335" s="8"/>
      <c r="BO5335" s="8"/>
      <c r="BP5335" s="8"/>
      <c r="BQ5335" s="8"/>
      <c r="BR5335" s="8"/>
      <c r="BS5335" s="8"/>
      <c r="BT5335" s="8"/>
      <c r="BU5335" s="8"/>
      <c r="BV5335" s="8"/>
      <c r="BW5335" s="8"/>
      <c r="BX5335" s="8"/>
      <c r="BY5335" s="8"/>
    </row>
    <row r="5336" spans="1:77" x14ac:dyDescent="0.2">
      <c r="A5336" s="8" t="s">
        <v>19728</v>
      </c>
      <c r="B5336" s="5"/>
      <c r="C5336" s="8" t="s">
        <v>19729</v>
      </c>
      <c r="D5336" s="5"/>
      <c r="E5336" s="8" t="s">
        <v>19730</v>
      </c>
      <c r="F5336" s="5" t="s">
        <v>692</v>
      </c>
      <c r="G5336" s="8" t="s">
        <v>2325</v>
      </c>
      <c r="H5336" s="8" t="s">
        <v>2326</v>
      </c>
      <c r="I5336" s="8" t="s">
        <v>19731</v>
      </c>
      <c r="J5336" s="8"/>
      <c r="K5336" s="8"/>
      <c r="L5336" s="8"/>
      <c r="M5336" s="8" t="s">
        <v>19732</v>
      </c>
      <c r="N5336" s="8" t="s">
        <v>19610</v>
      </c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  <c r="AY5336" s="8"/>
      <c r="AZ5336" s="8"/>
      <c r="BA5336" s="8"/>
      <c r="BB5336" s="8"/>
      <c r="BC5336" s="8"/>
      <c r="BD5336" s="8"/>
      <c r="BE5336" s="8"/>
      <c r="BF5336" s="8"/>
      <c r="BG5336" s="8"/>
      <c r="BH5336" s="8"/>
      <c r="BI5336" s="8"/>
      <c r="BJ5336" s="8"/>
      <c r="BK5336" s="8"/>
      <c r="BL5336" s="8"/>
      <c r="BM5336" s="8"/>
      <c r="BN5336" s="8"/>
      <c r="BO5336" s="8"/>
      <c r="BP5336" s="8"/>
      <c r="BQ5336" s="8"/>
      <c r="BR5336" s="8"/>
      <c r="BS5336" s="8"/>
      <c r="BT5336" s="8"/>
      <c r="BU5336" s="8"/>
      <c r="BV5336" s="8"/>
      <c r="BW5336" s="8"/>
      <c r="BX5336" s="8"/>
      <c r="BY5336" s="8"/>
    </row>
    <row r="5337" spans="1:77" x14ac:dyDescent="0.2">
      <c r="A5337" s="8" t="s">
        <v>19733</v>
      </c>
      <c r="B5337" s="5"/>
      <c r="C5337" s="8" t="s">
        <v>19734</v>
      </c>
      <c r="D5337" s="5" t="s">
        <v>19735</v>
      </c>
      <c r="E5337" s="8" t="s">
        <v>19593</v>
      </c>
      <c r="F5337" s="5" t="s">
        <v>692</v>
      </c>
      <c r="G5337" s="8" t="s">
        <v>2325</v>
      </c>
      <c r="H5337" s="8" t="s">
        <v>2326</v>
      </c>
      <c r="I5337" s="8" t="s">
        <v>19736</v>
      </c>
      <c r="J5337" s="8"/>
      <c r="K5337" s="8"/>
      <c r="L5337" s="8"/>
      <c r="M5337" s="8"/>
      <c r="N5337" s="8" t="s">
        <v>19737</v>
      </c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  <c r="AY5337" s="8"/>
      <c r="AZ5337" s="8"/>
      <c r="BA5337" s="8"/>
      <c r="BB5337" s="8"/>
      <c r="BC5337" s="8"/>
      <c r="BD5337" s="8"/>
      <c r="BE5337" s="8"/>
      <c r="BF5337" s="8"/>
      <c r="BG5337" s="8"/>
      <c r="BH5337" s="8"/>
      <c r="BI5337" s="8"/>
      <c r="BJ5337" s="8"/>
      <c r="BK5337" s="8"/>
      <c r="BL5337" s="8"/>
      <c r="BM5337" s="8"/>
      <c r="BN5337" s="8"/>
      <c r="BO5337" s="8"/>
      <c r="BP5337" s="8"/>
      <c r="BQ5337" s="8"/>
      <c r="BR5337" s="8"/>
      <c r="BS5337" s="8"/>
      <c r="BT5337" s="8"/>
      <c r="BU5337" s="8"/>
      <c r="BV5337" s="8"/>
      <c r="BW5337" s="8"/>
      <c r="BX5337" s="8"/>
      <c r="BY5337" s="8"/>
    </row>
    <row r="5338" spans="1:77" x14ac:dyDescent="0.2">
      <c r="A5338" s="8" t="s">
        <v>19738</v>
      </c>
      <c r="B5338" s="5"/>
      <c r="C5338" s="8" t="s">
        <v>19739</v>
      </c>
      <c r="D5338" s="5"/>
      <c r="E5338" s="8" t="s">
        <v>19740</v>
      </c>
      <c r="F5338" s="5" t="s">
        <v>692</v>
      </c>
      <c r="G5338" s="8" t="s">
        <v>2325</v>
      </c>
      <c r="H5338" s="8" t="s">
        <v>2326</v>
      </c>
      <c r="I5338" s="8" t="s">
        <v>19741</v>
      </c>
      <c r="J5338" s="8"/>
      <c r="K5338" s="8"/>
      <c r="L5338" s="8"/>
      <c r="M5338" s="8" t="s">
        <v>19742</v>
      </c>
      <c r="N5338" s="8" t="s">
        <v>19743</v>
      </c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  <c r="AY5338" s="8"/>
      <c r="AZ5338" s="8"/>
      <c r="BA5338" s="8"/>
      <c r="BB5338" s="8"/>
      <c r="BC5338" s="8"/>
      <c r="BD5338" s="8"/>
      <c r="BE5338" s="8"/>
      <c r="BF5338" s="8"/>
      <c r="BG5338" s="8"/>
      <c r="BH5338" s="8"/>
      <c r="BI5338" s="8"/>
      <c r="BJ5338" s="8"/>
      <c r="BK5338" s="8"/>
      <c r="BL5338" s="8"/>
      <c r="BM5338" s="8"/>
      <c r="BN5338" s="8"/>
      <c r="BO5338" s="8"/>
      <c r="BP5338" s="8"/>
      <c r="BQ5338" s="8"/>
      <c r="BR5338" s="8"/>
      <c r="BS5338" s="8"/>
      <c r="BT5338" s="8"/>
      <c r="BU5338" s="8"/>
      <c r="BV5338" s="8"/>
      <c r="BW5338" s="8"/>
      <c r="BX5338" s="8"/>
      <c r="BY5338" s="8"/>
    </row>
    <row r="5339" spans="1:77" x14ac:dyDescent="0.2">
      <c r="A5339" s="8" t="s">
        <v>19744</v>
      </c>
      <c r="B5339" s="5"/>
      <c r="C5339" s="8" t="s">
        <v>19745</v>
      </c>
      <c r="D5339" s="5"/>
      <c r="E5339" s="8"/>
      <c r="F5339" s="5" t="s">
        <v>692</v>
      </c>
      <c r="G5339" s="8" t="s">
        <v>2325</v>
      </c>
      <c r="H5339" s="8" t="s">
        <v>2326</v>
      </c>
      <c r="I5339" s="8" t="s">
        <v>19746</v>
      </c>
      <c r="J5339" s="8"/>
      <c r="K5339" s="8"/>
      <c r="L5339" s="8"/>
      <c r="M5339" s="8" t="s">
        <v>19747</v>
      </c>
      <c r="N5339" s="8" t="s">
        <v>16317</v>
      </c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  <c r="AY5339" s="8"/>
      <c r="AZ5339" s="8"/>
      <c r="BA5339" s="8"/>
      <c r="BB5339" s="8"/>
      <c r="BC5339" s="8"/>
      <c r="BD5339" s="8"/>
      <c r="BE5339" s="8"/>
      <c r="BF5339" s="8"/>
      <c r="BG5339" s="8"/>
      <c r="BH5339" s="8"/>
      <c r="BI5339" s="8"/>
      <c r="BJ5339" s="8"/>
      <c r="BK5339" s="8"/>
      <c r="BL5339" s="8"/>
      <c r="BM5339" s="8"/>
      <c r="BN5339" s="8"/>
      <c r="BO5339" s="8"/>
      <c r="BP5339" s="8"/>
      <c r="BQ5339" s="8"/>
      <c r="BR5339" s="8"/>
      <c r="BS5339" s="8"/>
      <c r="BT5339" s="8"/>
      <c r="BU5339" s="8"/>
      <c r="BV5339" s="8"/>
      <c r="BW5339" s="8"/>
      <c r="BX5339" s="8"/>
      <c r="BY5339" s="8"/>
    </row>
    <row r="5340" spans="1:77" x14ac:dyDescent="0.2">
      <c r="A5340" s="8" t="s">
        <v>19748</v>
      </c>
      <c r="B5340" s="5"/>
      <c r="C5340" s="8" t="s">
        <v>19749</v>
      </c>
      <c r="D5340" s="5"/>
      <c r="E5340" s="8"/>
      <c r="F5340" s="5" t="s">
        <v>692</v>
      </c>
      <c r="G5340" s="8" t="s">
        <v>2325</v>
      </c>
      <c r="H5340" s="8" t="s">
        <v>2326</v>
      </c>
      <c r="I5340" s="8" t="s">
        <v>19750</v>
      </c>
      <c r="J5340" s="8"/>
      <c r="K5340" s="8"/>
      <c r="L5340" s="8"/>
      <c r="M5340" s="8"/>
      <c r="N5340" s="8" t="s">
        <v>19751</v>
      </c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  <c r="AY5340" s="8"/>
      <c r="AZ5340" s="8"/>
      <c r="BA5340" s="8"/>
      <c r="BB5340" s="8"/>
      <c r="BC5340" s="8"/>
      <c r="BD5340" s="8"/>
      <c r="BE5340" s="8"/>
      <c r="BF5340" s="8"/>
      <c r="BG5340" s="8"/>
      <c r="BH5340" s="8"/>
      <c r="BI5340" s="8"/>
      <c r="BJ5340" s="8"/>
      <c r="BK5340" s="8"/>
      <c r="BL5340" s="8"/>
      <c r="BM5340" s="8"/>
      <c r="BN5340" s="8"/>
      <c r="BO5340" s="8"/>
      <c r="BP5340" s="8"/>
      <c r="BQ5340" s="8"/>
      <c r="BR5340" s="8"/>
      <c r="BS5340" s="8"/>
      <c r="BT5340" s="8"/>
      <c r="BU5340" s="8"/>
      <c r="BV5340" s="8"/>
      <c r="BW5340" s="8"/>
      <c r="BX5340" s="8"/>
      <c r="BY5340" s="8"/>
    </row>
    <row r="5341" spans="1:77" x14ac:dyDescent="0.2">
      <c r="A5341" s="8" t="s">
        <v>19752</v>
      </c>
      <c r="B5341" s="5"/>
      <c r="C5341" s="8" t="s">
        <v>19753</v>
      </c>
      <c r="D5341" s="5" t="s">
        <v>19754</v>
      </c>
      <c r="E5341" s="8" t="s">
        <v>19755</v>
      </c>
      <c r="F5341" s="5" t="s">
        <v>692</v>
      </c>
      <c r="G5341" s="8" t="s">
        <v>2325</v>
      </c>
      <c r="H5341" s="8" t="s">
        <v>2326</v>
      </c>
      <c r="I5341" s="8" t="s">
        <v>19756</v>
      </c>
      <c r="J5341" s="8"/>
      <c r="K5341" s="8"/>
      <c r="L5341" s="8"/>
      <c r="M5341" s="8" t="s">
        <v>19757</v>
      </c>
      <c r="N5341" s="8" t="s">
        <v>19758</v>
      </c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  <c r="AY5341" s="8"/>
      <c r="AZ5341" s="8"/>
      <c r="BA5341" s="8"/>
      <c r="BB5341" s="8"/>
      <c r="BC5341" s="8"/>
      <c r="BD5341" s="8"/>
      <c r="BE5341" s="8"/>
      <c r="BF5341" s="8"/>
      <c r="BG5341" s="8"/>
      <c r="BH5341" s="8"/>
      <c r="BI5341" s="8"/>
      <c r="BJ5341" s="8"/>
      <c r="BK5341" s="8"/>
      <c r="BL5341" s="8"/>
      <c r="BM5341" s="8"/>
      <c r="BN5341" s="8"/>
      <c r="BO5341" s="8"/>
      <c r="BP5341" s="8"/>
      <c r="BQ5341" s="8"/>
      <c r="BR5341" s="8"/>
      <c r="BS5341" s="8"/>
      <c r="BT5341" s="8"/>
      <c r="BU5341" s="8"/>
      <c r="BV5341" s="8"/>
      <c r="BW5341" s="8"/>
      <c r="BX5341" s="8"/>
      <c r="BY5341" s="8"/>
    </row>
    <row r="5342" spans="1:77" x14ac:dyDescent="0.2">
      <c r="A5342" s="8" t="s">
        <v>19759</v>
      </c>
      <c r="B5342" s="5"/>
      <c r="C5342" s="8" t="s">
        <v>19760</v>
      </c>
      <c r="D5342" s="5" t="s">
        <v>19754</v>
      </c>
      <c r="E5342" s="8" t="s">
        <v>19755</v>
      </c>
      <c r="F5342" s="5" t="s">
        <v>692</v>
      </c>
      <c r="G5342" s="8" t="s">
        <v>2325</v>
      </c>
      <c r="H5342" s="8" t="s">
        <v>2326</v>
      </c>
      <c r="I5342" s="8" t="s">
        <v>19761</v>
      </c>
      <c r="J5342" s="8"/>
      <c r="K5342" s="8"/>
      <c r="L5342" s="8"/>
      <c r="M5342" s="8" t="s">
        <v>19762</v>
      </c>
      <c r="N5342" s="8" t="s">
        <v>19610</v>
      </c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  <c r="AY5342" s="8"/>
      <c r="AZ5342" s="8"/>
      <c r="BA5342" s="8"/>
      <c r="BB5342" s="8"/>
      <c r="BC5342" s="8"/>
      <c r="BD5342" s="8"/>
      <c r="BE5342" s="8"/>
      <c r="BF5342" s="8"/>
      <c r="BG5342" s="8"/>
      <c r="BH5342" s="8"/>
      <c r="BI5342" s="8"/>
      <c r="BJ5342" s="8"/>
      <c r="BK5342" s="8"/>
      <c r="BL5342" s="8"/>
      <c r="BM5342" s="8"/>
      <c r="BN5342" s="8"/>
      <c r="BO5342" s="8"/>
      <c r="BP5342" s="8"/>
      <c r="BQ5342" s="8"/>
      <c r="BR5342" s="8"/>
      <c r="BS5342" s="8"/>
      <c r="BT5342" s="8"/>
      <c r="BU5342" s="8"/>
      <c r="BV5342" s="8"/>
      <c r="BW5342" s="8"/>
      <c r="BX5342" s="8"/>
      <c r="BY5342" s="8"/>
    </row>
    <row r="5343" spans="1:77" x14ac:dyDescent="0.2">
      <c r="A5343" s="8" t="s">
        <v>19763</v>
      </c>
      <c r="B5343" s="5"/>
      <c r="C5343" s="8" t="s">
        <v>19764</v>
      </c>
      <c r="D5343" s="5" t="s">
        <v>19754</v>
      </c>
      <c r="E5343" s="8" t="s">
        <v>19755</v>
      </c>
      <c r="F5343" s="5" t="s">
        <v>692</v>
      </c>
      <c r="G5343" s="8" t="s">
        <v>2325</v>
      </c>
      <c r="H5343" s="8" t="s">
        <v>2326</v>
      </c>
      <c r="I5343" s="8" t="s">
        <v>19765</v>
      </c>
      <c r="J5343" s="8"/>
      <c r="K5343" s="8"/>
      <c r="L5343" s="8"/>
      <c r="M5343" s="8"/>
      <c r="N5343" s="8" t="s">
        <v>19610</v>
      </c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  <c r="AY5343" s="8"/>
      <c r="AZ5343" s="8"/>
      <c r="BA5343" s="8"/>
      <c r="BB5343" s="8"/>
      <c r="BC5343" s="8"/>
      <c r="BD5343" s="8"/>
      <c r="BE5343" s="8"/>
      <c r="BF5343" s="8"/>
      <c r="BG5343" s="8"/>
      <c r="BH5343" s="8"/>
      <c r="BI5343" s="8"/>
      <c r="BJ5343" s="8"/>
      <c r="BK5343" s="8"/>
      <c r="BL5343" s="8"/>
      <c r="BM5343" s="8"/>
      <c r="BN5343" s="8"/>
      <c r="BO5343" s="8"/>
      <c r="BP5343" s="8"/>
      <c r="BQ5343" s="8"/>
      <c r="BR5343" s="8"/>
      <c r="BS5343" s="8"/>
      <c r="BT5343" s="8"/>
      <c r="BU5343" s="8"/>
      <c r="BV5343" s="8"/>
      <c r="BW5343" s="8"/>
      <c r="BX5343" s="8"/>
      <c r="BY5343" s="8"/>
    </row>
    <row r="5344" spans="1:77" x14ac:dyDescent="0.2">
      <c r="A5344" s="8" t="s">
        <v>19766</v>
      </c>
      <c r="B5344" s="5"/>
      <c r="C5344" s="8" t="s">
        <v>19767</v>
      </c>
      <c r="D5344" s="5" t="s">
        <v>19754</v>
      </c>
      <c r="E5344" s="8" t="s">
        <v>19755</v>
      </c>
      <c r="F5344" s="5" t="s">
        <v>692</v>
      </c>
      <c r="G5344" s="8" t="s">
        <v>2325</v>
      </c>
      <c r="H5344" s="8" t="s">
        <v>2326</v>
      </c>
      <c r="I5344" s="8" t="s">
        <v>19768</v>
      </c>
      <c r="J5344" s="8"/>
      <c r="K5344" s="8"/>
      <c r="L5344" s="8"/>
      <c r="M5344" s="8"/>
      <c r="N5344" s="8" t="s">
        <v>19610</v>
      </c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  <c r="AY5344" s="8"/>
      <c r="AZ5344" s="8"/>
      <c r="BA5344" s="8"/>
      <c r="BB5344" s="8"/>
      <c r="BC5344" s="8"/>
      <c r="BD5344" s="8"/>
      <c r="BE5344" s="8"/>
      <c r="BF5344" s="8"/>
      <c r="BG5344" s="8"/>
      <c r="BH5344" s="8"/>
      <c r="BI5344" s="8"/>
      <c r="BJ5344" s="8"/>
      <c r="BK5344" s="8"/>
      <c r="BL5344" s="8"/>
      <c r="BM5344" s="8"/>
      <c r="BN5344" s="8"/>
      <c r="BO5344" s="8"/>
      <c r="BP5344" s="8"/>
      <c r="BQ5344" s="8"/>
      <c r="BR5344" s="8"/>
      <c r="BS5344" s="8"/>
      <c r="BT5344" s="8"/>
      <c r="BU5344" s="8"/>
      <c r="BV5344" s="8"/>
      <c r="BW5344" s="8"/>
      <c r="BX5344" s="8"/>
      <c r="BY5344" s="8"/>
    </row>
    <row r="5345" spans="1:77" x14ac:dyDescent="0.2">
      <c r="A5345" s="8" t="s">
        <v>19769</v>
      </c>
      <c r="B5345" s="5"/>
      <c r="C5345" s="8" t="s">
        <v>19770</v>
      </c>
      <c r="D5345" s="5" t="s">
        <v>19754</v>
      </c>
      <c r="E5345" s="8" t="s">
        <v>19755</v>
      </c>
      <c r="F5345" s="5" t="s">
        <v>692</v>
      </c>
      <c r="G5345" s="8" t="s">
        <v>2325</v>
      </c>
      <c r="H5345" s="8" t="s">
        <v>2326</v>
      </c>
      <c r="I5345" s="8" t="s">
        <v>19771</v>
      </c>
      <c r="J5345" s="8"/>
      <c r="K5345" s="8"/>
      <c r="L5345" s="8"/>
      <c r="M5345" s="8"/>
      <c r="N5345" s="8" t="s">
        <v>19610</v>
      </c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  <c r="AY5345" s="8"/>
      <c r="AZ5345" s="8"/>
      <c r="BA5345" s="8"/>
      <c r="BB5345" s="8"/>
      <c r="BC5345" s="8"/>
      <c r="BD5345" s="8"/>
      <c r="BE5345" s="8"/>
      <c r="BF5345" s="8"/>
      <c r="BG5345" s="8"/>
      <c r="BH5345" s="8"/>
      <c r="BI5345" s="8"/>
      <c r="BJ5345" s="8"/>
      <c r="BK5345" s="8"/>
      <c r="BL5345" s="8"/>
      <c r="BM5345" s="8"/>
      <c r="BN5345" s="8"/>
      <c r="BO5345" s="8"/>
      <c r="BP5345" s="8"/>
      <c r="BQ5345" s="8"/>
      <c r="BR5345" s="8"/>
      <c r="BS5345" s="8"/>
      <c r="BT5345" s="8"/>
      <c r="BU5345" s="8"/>
      <c r="BV5345" s="8"/>
      <c r="BW5345" s="8"/>
      <c r="BX5345" s="8"/>
      <c r="BY5345" s="8"/>
    </row>
    <row r="5346" spans="1:77" x14ac:dyDescent="0.2">
      <c r="A5346" s="8" t="s">
        <v>19772</v>
      </c>
      <c r="B5346" s="5"/>
      <c r="C5346" s="8" t="s">
        <v>19773</v>
      </c>
      <c r="D5346" s="5"/>
      <c r="E5346" s="8" t="s">
        <v>19774</v>
      </c>
      <c r="F5346" s="5" t="s">
        <v>692</v>
      </c>
      <c r="G5346" s="8" t="s">
        <v>2325</v>
      </c>
      <c r="H5346" s="8" t="s">
        <v>2326</v>
      </c>
      <c r="I5346" s="8" t="s">
        <v>19775</v>
      </c>
      <c r="J5346" s="8"/>
      <c r="K5346" s="8"/>
      <c r="L5346" s="8"/>
      <c r="M5346" s="8" t="s">
        <v>19776</v>
      </c>
      <c r="N5346" s="8" t="s">
        <v>16267</v>
      </c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  <c r="AY5346" s="8"/>
      <c r="AZ5346" s="8"/>
      <c r="BA5346" s="8"/>
      <c r="BB5346" s="8"/>
      <c r="BC5346" s="8"/>
      <c r="BD5346" s="8"/>
      <c r="BE5346" s="8"/>
      <c r="BF5346" s="8"/>
      <c r="BG5346" s="8"/>
      <c r="BH5346" s="8"/>
      <c r="BI5346" s="8"/>
      <c r="BJ5346" s="8"/>
      <c r="BK5346" s="8"/>
      <c r="BL5346" s="8"/>
      <c r="BM5346" s="8"/>
      <c r="BN5346" s="8"/>
      <c r="BO5346" s="8"/>
      <c r="BP5346" s="8"/>
      <c r="BQ5346" s="8"/>
      <c r="BR5346" s="8"/>
      <c r="BS5346" s="8"/>
      <c r="BT5346" s="8"/>
      <c r="BU5346" s="8"/>
      <c r="BV5346" s="8"/>
      <c r="BW5346" s="8"/>
      <c r="BX5346" s="8"/>
      <c r="BY5346" s="8"/>
    </row>
    <row r="5347" spans="1:77" x14ac:dyDescent="0.2">
      <c r="A5347" s="8" t="s">
        <v>19777</v>
      </c>
      <c r="B5347" s="5"/>
      <c r="C5347" s="8" t="s">
        <v>19778</v>
      </c>
      <c r="D5347" s="5" t="s">
        <v>16199</v>
      </c>
      <c r="E5347" s="8" t="s">
        <v>16424</v>
      </c>
      <c r="F5347" s="5" t="s">
        <v>692</v>
      </c>
      <c r="G5347" s="8" t="s">
        <v>2325</v>
      </c>
      <c r="H5347" s="8" t="s">
        <v>2326</v>
      </c>
      <c r="I5347" s="8" t="s">
        <v>19779</v>
      </c>
      <c r="J5347" s="8"/>
      <c r="K5347" s="8"/>
      <c r="L5347" s="8"/>
      <c r="M5347" s="8" t="s">
        <v>19780</v>
      </c>
      <c r="N5347" s="8" t="s">
        <v>19781</v>
      </c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  <c r="AY5347" s="8"/>
      <c r="AZ5347" s="8"/>
      <c r="BA5347" s="8"/>
      <c r="BB5347" s="8"/>
      <c r="BC5347" s="8"/>
      <c r="BD5347" s="8"/>
      <c r="BE5347" s="8"/>
      <c r="BF5347" s="8"/>
      <c r="BG5347" s="8"/>
      <c r="BH5347" s="8"/>
      <c r="BI5347" s="8"/>
      <c r="BJ5347" s="8"/>
      <c r="BK5347" s="8"/>
      <c r="BL5347" s="8"/>
      <c r="BM5347" s="8"/>
      <c r="BN5347" s="8"/>
      <c r="BO5347" s="8"/>
      <c r="BP5347" s="8"/>
      <c r="BQ5347" s="8"/>
      <c r="BR5347" s="8"/>
      <c r="BS5347" s="8"/>
      <c r="BT5347" s="8"/>
      <c r="BU5347" s="8"/>
      <c r="BV5347" s="8"/>
      <c r="BW5347" s="8"/>
      <c r="BX5347" s="8"/>
      <c r="BY5347" s="8"/>
    </row>
    <row r="5348" spans="1:77" x14ac:dyDescent="0.2">
      <c r="A5348" s="8" t="s">
        <v>19782</v>
      </c>
      <c r="B5348" s="5"/>
      <c r="C5348" s="8" t="s">
        <v>19783</v>
      </c>
      <c r="D5348" s="5"/>
      <c r="E5348" s="8"/>
      <c r="F5348" s="5" t="s">
        <v>692</v>
      </c>
      <c r="G5348" s="8" t="s">
        <v>2325</v>
      </c>
      <c r="H5348" s="8" t="s">
        <v>2326</v>
      </c>
      <c r="I5348" s="8" t="s">
        <v>19784</v>
      </c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  <c r="AY5348" s="8"/>
      <c r="AZ5348" s="8"/>
      <c r="BA5348" s="8"/>
      <c r="BB5348" s="8"/>
      <c r="BC5348" s="8"/>
      <c r="BD5348" s="8"/>
      <c r="BE5348" s="8"/>
      <c r="BF5348" s="8"/>
      <c r="BG5348" s="8"/>
      <c r="BH5348" s="8"/>
      <c r="BI5348" s="8"/>
      <c r="BJ5348" s="8"/>
      <c r="BK5348" s="8"/>
      <c r="BL5348" s="8"/>
      <c r="BM5348" s="8"/>
      <c r="BN5348" s="8"/>
      <c r="BO5348" s="8"/>
      <c r="BP5348" s="8"/>
      <c r="BQ5348" s="8"/>
      <c r="BR5348" s="8"/>
      <c r="BS5348" s="8"/>
      <c r="BT5348" s="8"/>
      <c r="BU5348" s="8"/>
      <c r="BV5348" s="8"/>
      <c r="BW5348" s="8"/>
      <c r="BX5348" s="8"/>
      <c r="BY5348" s="8"/>
    </row>
    <row r="5349" spans="1:77" x14ac:dyDescent="0.2">
      <c r="A5349" s="8" t="s">
        <v>19785</v>
      </c>
      <c r="B5349" s="5"/>
      <c r="C5349" s="8" t="s">
        <v>19786</v>
      </c>
      <c r="D5349" s="5"/>
      <c r="E5349" s="8"/>
      <c r="F5349" s="5" t="s">
        <v>692</v>
      </c>
      <c r="G5349" s="8" t="s">
        <v>2325</v>
      </c>
      <c r="H5349" s="8" t="s">
        <v>2326</v>
      </c>
      <c r="I5349" s="8" t="s">
        <v>19787</v>
      </c>
      <c r="J5349" s="8"/>
      <c r="K5349" s="8"/>
      <c r="L5349" s="8"/>
      <c r="M5349" s="8"/>
      <c r="N5349" s="8" t="s">
        <v>16436</v>
      </c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  <c r="AY5349" s="8"/>
      <c r="AZ5349" s="8"/>
      <c r="BA5349" s="8"/>
      <c r="BB5349" s="8"/>
      <c r="BC5349" s="8"/>
      <c r="BD5349" s="8"/>
      <c r="BE5349" s="8"/>
      <c r="BF5349" s="8"/>
      <c r="BG5349" s="8"/>
      <c r="BH5349" s="8"/>
      <c r="BI5349" s="8"/>
      <c r="BJ5349" s="8"/>
      <c r="BK5349" s="8"/>
      <c r="BL5349" s="8"/>
      <c r="BM5349" s="8"/>
      <c r="BN5349" s="8"/>
      <c r="BO5349" s="8"/>
      <c r="BP5349" s="8"/>
      <c r="BQ5349" s="8"/>
      <c r="BR5349" s="8"/>
      <c r="BS5349" s="8"/>
      <c r="BT5349" s="8"/>
      <c r="BU5349" s="8"/>
      <c r="BV5349" s="8"/>
      <c r="BW5349" s="8"/>
      <c r="BX5349" s="8"/>
      <c r="BY5349" s="8"/>
    </row>
    <row r="5350" spans="1:77" x14ac:dyDescent="0.2">
      <c r="A5350" s="8" t="s">
        <v>19788</v>
      </c>
      <c r="B5350" s="5"/>
      <c r="C5350" s="8" t="s">
        <v>19789</v>
      </c>
      <c r="D5350" s="5"/>
      <c r="E5350" s="8"/>
      <c r="F5350" s="5" t="s">
        <v>692</v>
      </c>
      <c r="G5350" s="8" t="s">
        <v>2325</v>
      </c>
      <c r="H5350" s="8" t="s">
        <v>2326</v>
      </c>
      <c r="I5350" s="8" t="s">
        <v>19790</v>
      </c>
      <c r="J5350" s="8"/>
      <c r="K5350" s="8"/>
      <c r="L5350" s="8"/>
      <c r="M5350" s="8" t="s">
        <v>19791</v>
      </c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  <c r="AY5350" s="8"/>
      <c r="AZ5350" s="8"/>
      <c r="BA5350" s="8"/>
      <c r="BB5350" s="8"/>
      <c r="BC5350" s="8"/>
      <c r="BD5350" s="8"/>
      <c r="BE5350" s="8"/>
      <c r="BF5350" s="8"/>
      <c r="BG5350" s="8"/>
      <c r="BH5350" s="8"/>
      <c r="BI5350" s="8"/>
      <c r="BJ5350" s="8"/>
      <c r="BK5350" s="8"/>
      <c r="BL5350" s="8"/>
      <c r="BM5350" s="8"/>
      <c r="BN5350" s="8"/>
      <c r="BO5350" s="8"/>
      <c r="BP5350" s="8"/>
      <c r="BQ5350" s="8"/>
      <c r="BR5350" s="8"/>
      <c r="BS5350" s="8"/>
      <c r="BT5350" s="8"/>
      <c r="BU5350" s="8"/>
      <c r="BV5350" s="8"/>
      <c r="BW5350" s="8"/>
      <c r="BX5350" s="8"/>
      <c r="BY5350" s="8"/>
    </row>
    <row r="5351" spans="1:77" x14ac:dyDescent="0.2">
      <c r="A5351" s="8" t="s">
        <v>19792</v>
      </c>
      <c r="B5351" s="5"/>
      <c r="C5351" s="8" t="s">
        <v>19793</v>
      </c>
      <c r="D5351" s="5" t="s">
        <v>19794</v>
      </c>
      <c r="E5351" s="8" t="s">
        <v>19774</v>
      </c>
      <c r="F5351" s="5" t="s">
        <v>692</v>
      </c>
      <c r="G5351" s="8" t="s">
        <v>2325</v>
      </c>
      <c r="H5351" s="8" t="s">
        <v>2326</v>
      </c>
      <c r="I5351" s="8" t="s">
        <v>19795</v>
      </c>
      <c r="J5351" s="8"/>
      <c r="K5351" s="8"/>
      <c r="L5351" s="8"/>
      <c r="M5351" s="8" t="s">
        <v>19791</v>
      </c>
      <c r="N5351" s="8" t="s">
        <v>16267</v>
      </c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  <c r="AY5351" s="8"/>
      <c r="AZ5351" s="8"/>
      <c r="BA5351" s="8"/>
      <c r="BB5351" s="8"/>
      <c r="BC5351" s="8"/>
      <c r="BD5351" s="8"/>
      <c r="BE5351" s="8"/>
      <c r="BF5351" s="8"/>
      <c r="BG5351" s="8"/>
      <c r="BH5351" s="8"/>
      <c r="BI5351" s="8"/>
      <c r="BJ5351" s="8"/>
      <c r="BK5351" s="8"/>
      <c r="BL5351" s="8"/>
      <c r="BM5351" s="8"/>
      <c r="BN5351" s="8"/>
      <c r="BO5351" s="8"/>
      <c r="BP5351" s="8"/>
      <c r="BQ5351" s="8"/>
      <c r="BR5351" s="8"/>
      <c r="BS5351" s="8"/>
      <c r="BT5351" s="8"/>
      <c r="BU5351" s="8"/>
      <c r="BV5351" s="8"/>
      <c r="BW5351" s="8"/>
      <c r="BX5351" s="8"/>
      <c r="BY5351" s="8"/>
    </row>
    <row r="5352" spans="1:77" x14ac:dyDescent="0.2">
      <c r="A5352" s="8" t="s">
        <v>19796</v>
      </c>
      <c r="B5352" s="5"/>
      <c r="C5352" s="8" t="s">
        <v>19797</v>
      </c>
      <c r="D5352" s="5" t="s">
        <v>16477</v>
      </c>
      <c r="E5352" s="8" t="s">
        <v>19798</v>
      </c>
      <c r="F5352" s="5" t="s">
        <v>692</v>
      </c>
      <c r="G5352" s="8" t="s">
        <v>2325</v>
      </c>
      <c r="H5352" s="8" t="s">
        <v>2326</v>
      </c>
      <c r="I5352" s="8" t="s">
        <v>19799</v>
      </c>
      <c r="J5352" s="8"/>
      <c r="K5352" s="8"/>
      <c r="L5352" s="8"/>
      <c r="M5352" s="8" t="s">
        <v>19800</v>
      </c>
      <c r="N5352" s="8" t="s">
        <v>16427</v>
      </c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  <c r="AY5352" s="8"/>
      <c r="AZ5352" s="8"/>
      <c r="BA5352" s="8"/>
      <c r="BB5352" s="8"/>
      <c r="BC5352" s="8"/>
      <c r="BD5352" s="8"/>
      <c r="BE5352" s="8"/>
      <c r="BF5352" s="8"/>
      <c r="BG5352" s="8"/>
      <c r="BH5352" s="8"/>
      <c r="BI5352" s="8"/>
      <c r="BJ5352" s="8"/>
      <c r="BK5352" s="8"/>
      <c r="BL5352" s="8"/>
      <c r="BM5352" s="8"/>
      <c r="BN5352" s="8"/>
      <c r="BO5352" s="8"/>
      <c r="BP5352" s="8"/>
      <c r="BQ5352" s="8"/>
      <c r="BR5352" s="8"/>
      <c r="BS5352" s="8"/>
      <c r="BT5352" s="8"/>
      <c r="BU5352" s="8"/>
      <c r="BV5352" s="8"/>
      <c r="BW5352" s="8"/>
      <c r="BX5352" s="8"/>
      <c r="BY5352" s="8"/>
    </row>
    <row r="5353" spans="1:77" x14ac:dyDescent="0.2">
      <c r="A5353" s="8" t="s">
        <v>19801</v>
      </c>
      <c r="B5353" s="5"/>
      <c r="C5353" s="8" t="s">
        <v>19802</v>
      </c>
      <c r="D5353" s="5" t="s">
        <v>16477</v>
      </c>
      <c r="E5353" s="8" t="s">
        <v>19798</v>
      </c>
      <c r="F5353" s="5" t="s">
        <v>692</v>
      </c>
      <c r="G5353" s="8" t="s">
        <v>2325</v>
      </c>
      <c r="H5353" s="8" t="s">
        <v>2326</v>
      </c>
      <c r="I5353" s="8" t="s">
        <v>19803</v>
      </c>
      <c r="J5353" s="8"/>
      <c r="K5353" s="8"/>
      <c r="L5353" s="8"/>
      <c r="M5353" s="8" t="s">
        <v>19804</v>
      </c>
      <c r="N5353" s="8" t="s">
        <v>16427</v>
      </c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  <c r="AY5353" s="8"/>
      <c r="AZ5353" s="8"/>
      <c r="BA5353" s="8"/>
      <c r="BB5353" s="8"/>
      <c r="BC5353" s="8"/>
      <c r="BD5353" s="8"/>
      <c r="BE5353" s="8"/>
      <c r="BF5353" s="8"/>
      <c r="BG5353" s="8"/>
      <c r="BH5353" s="8"/>
      <c r="BI5353" s="8"/>
      <c r="BJ5353" s="8"/>
      <c r="BK5353" s="8"/>
      <c r="BL5353" s="8"/>
      <c r="BM5353" s="8"/>
      <c r="BN5353" s="8"/>
      <c r="BO5353" s="8"/>
      <c r="BP5353" s="8"/>
      <c r="BQ5353" s="8"/>
      <c r="BR5353" s="8"/>
      <c r="BS5353" s="8"/>
      <c r="BT5353" s="8"/>
      <c r="BU5353" s="8"/>
      <c r="BV5353" s="8"/>
      <c r="BW5353" s="8"/>
      <c r="BX5353" s="8"/>
      <c r="BY5353" s="8"/>
    </row>
    <row r="5354" spans="1:77" x14ac:dyDescent="0.2">
      <c r="A5354" s="8" t="s">
        <v>19805</v>
      </c>
      <c r="B5354" s="5"/>
      <c r="C5354" s="8" t="s">
        <v>19806</v>
      </c>
      <c r="D5354" s="5" t="s">
        <v>19807</v>
      </c>
      <c r="E5354" s="8" t="s">
        <v>19808</v>
      </c>
      <c r="F5354" s="5" t="s">
        <v>692</v>
      </c>
      <c r="G5354" s="8" t="s">
        <v>2325</v>
      </c>
      <c r="H5354" s="8" t="s">
        <v>2326</v>
      </c>
      <c r="I5354" s="8" t="s">
        <v>19809</v>
      </c>
      <c r="J5354" s="8"/>
      <c r="K5354" s="8"/>
      <c r="L5354" s="8"/>
      <c r="M5354" s="8" t="s">
        <v>19810</v>
      </c>
      <c r="N5354" s="8" t="s">
        <v>19811</v>
      </c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  <c r="AY5354" s="8"/>
      <c r="AZ5354" s="8"/>
      <c r="BA5354" s="8"/>
      <c r="BB5354" s="8"/>
      <c r="BC5354" s="8"/>
      <c r="BD5354" s="8"/>
      <c r="BE5354" s="8"/>
      <c r="BF5354" s="8"/>
      <c r="BG5354" s="8"/>
      <c r="BH5354" s="8"/>
      <c r="BI5354" s="8"/>
      <c r="BJ5354" s="8"/>
      <c r="BK5354" s="8"/>
      <c r="BL5354" s="8"/>
      <c r="BM5354" s="8"/>
      <c r="BN5354" s="8"/>
      <c r="BO5354" s="8"/>
      <c r="BP5354" s="8"/>
      <c r="BQ5354" s="8"/>
      <c r="BR5354" s="8"/>
      <c r="BS5354" s="8"/>
      <c r="BT5354" s="8"/>
      <c r="BU5354" s="8"/>
      <c r="BV5354" s="8"/>
      <c r="BW5354" s="8"/>
      <c r="BX5354" s="8"/>
      <c r="BY5354" s="8"/>
    </row>
    <row r="5355" spans="1:77" x14ac:dyDescent="0.2">
      <c r="A5355" s="8" t="s">
        <v>19812</v>
      </c>
      <c r="B5355" s="5"/>
      <c r="C5355" s="8" t="s">
        <v>19813</v>
      </c>
      <c r="D5355" s="5"/>
      <c r="E5355" s="8"/>
      <c r="F5355" s="5" t="s">
        <v>692</v>
      </c>
      <c r="G5355" s="8" t="s">
        <v>2325</v>
      </c>
      <c r="H5355" s="8" t="s">
        <v>2326</v>
      </c>
      <c r="I5355" s="8" t="s">
        <v>19814</v>
      </c>
      <c r="J5355" s="8"/>
      <c r="K5355" s="8"/>
      <c r="L5355" s="8"/>
      <c r="M5355" s="8" t="s">
        <v>19815</v>
      </c>
      <c r="N5355" s="8" t="s">
        <v>19816</v>
      </c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  <c r="AY5355" s="8"/>
      <c r="AZ5355" s="8"/>
      <c r="BA5355" s="8"/>
      <c r="BB5355" s="8"/>
      <c r="BC5355" s="8"/>
      <c r="BD5355" s="8"/>
      <c r="BE5355" s="8"/>
      <c r="BF5355" s="8"/>
      <c r="BG5355" s="8"/>
      <c r="BH5355" s="8"/>
      <c r="BI5355" s="8"/>
      <c r="BJ5355" s="8"/>
      <c r="BK5355" s="8"/>
      <c r="BL5355" s="8"/>
      <c r="BM5355" s="8"/>
      <c r="BN5355" s="8"/>
      <c r="BO5355" s="8"/>
      <c r="BP5355" s="8"/>
      <c r="BQ5355" s="8"/>
      <c r="BR5355" s="8"/>
      <c r="BS5355" s="8"/>
      <c r="BT5355" s="8"/>
      <c r="BU5355" s="8"/>
      <c r="BV5355" s="8"/>
      <c r="BW5355" s="8"/>
      <c r="BX5355" s="8"/>
      <c r="BY5355" s="8"/>
    </row>
    <row r="5356" spans="1:77" x14ac:dyDescent="0.2">
      <c r="A5356" s="8" t="s">
        <v>19817</v>
      </c>
      <c r="B5356" s="5"/>
      <c r="C5356" s="8" t="s">
        <v>19818</v>
      </c>
      <c r="D5356" s="5"/>
      <c r="E5356" s="8"/>
      <c r="F5356" s="5" t="s">
        <v>692</v>
      </c>
      <c r="G5356" s="8" t="s">
        <v>2325</v>
      </c>
      <c r="H5356" s="8" t="s">
        <v>2326</v>
      </c>
      <c r="I5356" s="8" t="s">
        <v>19819</v>
      </c>
      <c r="J5356" s="8"/>
      <c r="K5356" s="8"/>
      <c r="L5356" s="8" t="s">
        <v>19820</v>
      </c>
      <c r="M5356" s="8"/>
      <c r="N5356" s="8" t="s">
        <v>16527</v>
      </c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  <c r="AY5356" s="8"/>
      <c r="AZ5356" s="8"/>
      <c r="BA5356" s="8"/>
      <c r="BB5356" s="8"/>
      <c r="BC5356" s="8"/>
      <c r="BD5356" s="8"/>
      <c r="BE5356" s="8"/>
      <c r="BF5356" s="8"/>
      <c r="BG5356" s="8"/>
      <c r="BH5356" s="8"/>
      <c r="BI5356" s="8"/>
      <c r="BJ5356" s="8"/>
      <c r="BK5356" s="8"/>
      <c r="BL5356" s="8"/>
      <c r="BM5356" s="8"/>
      <c r="BN5356" s="8"/>
      <c r="BO5356" s="8"/>
      <c r="BP5356" s="8"/>
      <c r="BQ5356" s="8"/>
      <c r="BR5356" s="8"/>
      <c r="BS5356" s="8"/>
      <c r="BT5356" s="8"/>
      <c r="BU5356" s="8"/>
      <c r="BV5356" s="8"/>
      <c r="BW5356" s="8"/>
      <c r="BX5356" s="8"/>
      <c r="BY5356" s="8"/>
    </row>
    <row r="5357" spans="1:77" x14ac:dyDescent="0.2">
      <c r="A5357" s="8" t="s">
        <v>19821</v>
      </c>
      <c r="B5357" s="5"/>
      <c r="C5357" s="8" t="s">
        <v>19822</v>
      </c>
      <c r="D5357" s="5"/>
      <c r="E5357" s="8"/>
      <c r="F5357" s="5" t="s">
        <v>692</v>
      </c>
      <c r="G5357" s="8" t="s">
        <v>2325</v>
      </c>
      <c r="H5357" s="8" t="s">
        <v>2326</v>
      </c>
      <c r="I5357" s="8" t="s">
        <v>19823</v>
      </c>
      <c r="J5357" s="8"/>
      <c r="K5357" s="8"/>
      <c r="L5357" s="8"/>
      <c r="M5357" s="8" t="s">
        <v>19824</v>
      </c>
      <c r="N5357" s="8" t="s">
        <v>19825</v>
      </c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  <c r="AY5357" s="8"/>
      <c r="AZ5357" s="8"/>
      <c r="BA5357" s="8"/>
      <c r="BB5357" s="8"/>
      <c r="BC5357" s="8"/>
      <c r="BD5357" s="8"/>
      <c r="BE5357" s="8"/>
      <c r="BF5357" s="8"/>
      <c r="BG5357" s="8"/>
      <c r="BH5357" s="8"/>
      <c r="BI5357" s="8"/>
      <c r="BJ5357" s="8"/>
      <c r="BK5357" s="8"/>
      <c r="BL5357" s="8"/>
      <c r="BM5357" s="8"/>
      <c r="BN5357" s="8"/>
      <c r="BO5357" s="8"/>
      <c r="BP5357" s="8"/>
      <c r="BQ5357" s="8"/>
      <c r="BR5357" s="8"/>
      <c r="BS5357" s="8"/>
      <c r="BT5357" s="8"/>
      <c r="BU5357" s="8"/>
      <c r="BV5357" s="8"/>
      <c r="BW5357" s="8"/>
      <c r="BX5357" s="8"/>
      <c r="BY5357" s="8"/>
    </row>
    <row r="5358" spans="1:77" x14ac:dyDescent="0.2">
      <c r="A5358" s="8" t="s">
        <v>19826</v>
      </c>
      <c r="B5358" s="5"/>
      <c r="C5358" s="8" t="s">
        <v>19827</v>
      </c>
      <c r="D5358" s="5"/>
      <c r="E5358" s="8"/>
      <c r="F5358" s="5" t="s">
        <v>692</v>
      </c>
      <c r="G5358" s="8" t="s">
        <v>2325</v>
      </c>
      <c r="H5358" s="8" t="s">
        <v>2326</v>
      </c>
      <c r="I5358" s="8" t="s">
        <v>19828</v>
      </c>
      <c r="J5358" s="8"/>
      <c r="K5358" s="8"/>
      <c r="L5358" s="8"/>
      <c r="M5358" s="8" t="s">
        <v>19829</v>
      </c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  <c r="AY5358" s="8"/>
      <c r="AZ5358" s="8"/>
      <c r="BA5358" s="8"/>
      <c r="BB5358" s="8"/>
      <c r="BC5358" s="8"/>
      <c r="BD5358" s="8"/>
      <c r="BE5358" s="8"/>
      <c r="BF5358" s="8"/>
      <c r="BG5358" s="8"/>
      <c r="BH5358" s="8"/>
      <c r="BI5358" s="8"/>
      <c r="BJ5358" s="8"/>
      <c r="BK5358" s="8"/>
      <c r="BL5358" s="8"/>
      <c r="BM5358" s="8"/>
      <c r="BN5358" s="8"/>
      <c r="BO5358" s="8"/>
      <c r="BP5358" s="8"/>
      <c r="BQ5358" s="8"/>
      <c r="BR5358" s="8"/>
      <c r="BS5358" s="8"/>
      <c r="BT5358" s="8"/>
      <c r="BU5358" s="8"/>
      <c r="BV5358" s="8"/>
      <c r="BW5358" s="8"/>
      <c r="BX5358" s="8"/>
      <c r="BY5358" s="8"/>
    </row>
    <row r="5359" spans="1:77" x14ac:dyDescent="0.2">
      <c r="A5359" s="8" t="s">
        <v>19830</v>
      </c>
      <c r="B5359" s="5"/>
      <c r="C5359" s="8" t="s">
        <v>19831</v>
      </c>
      <c r="D5359" s="5" t="s">
        <v>19832</v>
      </c>
      <c r="E5359" s="8" t="s">
        <v>19833</v>
      </c>
      <c r="F5359" s="5" t="s">
        <v>692</v>
      </c>
      <c r="G5359" s="8" t="s">
        <v>2325</v>
      </c>
      <c r="H5359" s="8" t="s">
        <v>2326</v>
      </c>
      <c r="I5359" s="8" t="s">
        <v>19834</v>
      </c>
      <c r="J5359" s="8"/>
      <c r="K5359" s="8"/>
      <c r="L5359" s="8"/>
      <c r="M5359" s="8" t="s">
        <v>19835</v>
      </c>
      <c r="N5359" s="8" t="s">
        <v>19836</v>
      </c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  <c r="AY5359" s="8"/>
      <c r="AZ5359" s="8"/>
      <c r="BA5359" s="8"/>
      <c r="BB5359" s="8"/>
      <c r="BC5359" s="8"/>
      <c r="BD5359" s="8"/>
      <c r="BE5359" s="8"/>
      <c r="BF5359" s="8"/>
      <c r="BG5359" s="8"/>
      <c r="BH5359" s="8"/>
      <c r="BI5359" s="8"/>
      <c r="BJ5359" s="8"/>
      <c r="BK5359" s="8"/>
      <c r="BL5359" s="8"/>
      <c r="BM5359" s="8"/>
      <c r="BN5359" s="8"/>
      <c r="BO5359" s="8"/>
      <c r="BP5359" s="8"/>
      <c r="BQ5359" s="8"/>
      <c r="BR5359" s="8"/>
      <c r="BS5359" s="8"/>
      <c r="BT5359" s="8"/>
      <c r="BU5359" s="8"/>
      <c r="BV5359" s="8"/>
      <c r="BW5359" s="8"/>
      <c r="BX5359" s="8"/>
      <c r="BY5359" s="8"/>
    </row>
    <row r="5360" spans="1:77" x14ac:dyDescent="0.2">
      <c r="A5360" s="8" t="s">
        <v>19837</v>
      </c>
      <c r="B5360" s="5"/>
      <c r="C5360" s="8" t="s">
        <v>19838</v>
      </c>
      <c r="D5360" s="5"/>
      <c r="E5360" s="8"/>
      <c r="F5360" s="5" t="s">
        <v>692</v>
      </c>
      <c r="G5360" s="8" t="s">
        <v>2325</v>
      </c>
      <c r="H5360" s="8" t="s">
        <v>2326</v>
      </c>
      <c r="I5360" s="8" t="s">
        <v>19839</v>
      </c>
      <c r="J5360" s="8"/>
      <c r="K5360" s="8"/>
      <c r="L5360" s="8"/>
      <c r="M5360" s="8" t="s">
        <v>19840</v>
      </c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  <c r="AY5360" s="8"/>
      <c r="AZ5360" s="8"/>
      <c r="BA5360" s="8"/>
      <c r="BB5360" s="8"/>
      <c r="BC5360" s="8"/>
      <c r="BD5360" s="8"/>
      <c r="BE5360" s="8"/>
      <c r="BF5360" s="8"/>
      <c r="BG5360" s="8"/>
      <c r="BH5360" s="8"/>
      <c r="BI5360" s="8"/>
      <c r="BJ5360" s="8"/>
      <c r="BK5360" s="8"/>
      <c r="BL5360" s="8"/>
      <c r="BM5360" s="8"/>
      <c r="BN5360" s="8"/>
      <c r="BO5360" s="8"/>
      <c r="BP5360" s="8"/>
      <c r="BQ5360" s="8"/>
      <c r="BR5360" s="8"/>
      <c r="BS5360" s="8"/>
      <c r="BT5360" s="8"/>
      <c r="BU5360" s="8"/>
      <c r="BV5360" s="8"/>
      <c r="BW5360" s="8"/>
      <c r="BX5360" s="8"/>
      <c r="BY5360" s="8"/>
    </row>
    <row r="5361" spans="1:77" x14ac:dyDescent="0.2">
      <c r="A5361" s="8" t="s">
        <v>19841</v>
      </c>
      <c r="B5361" s="5"/>
      <c r="C5361" s="8" t="s">
        <v>19842</v>
      </c>
      <c r="D5361" s="5"/>
      <c r="E5361" s="8"/>
      <c r="F5361" s="5" t="s">
        <v>692</v>
      </c>
      <c r="G5361" s="8" t="s">
        <v>2325</v>
      </c>
      <c r="H5361" s="8" t="s">
        <v>2326</v>
      </c>
      <c r="I5361" s="8" t="s">
        <v>19843</v>
      </c>
      <c r="J5361" s="8"/>
      <c r="K5361" s="8"/>
      <c r="L5361" s="8"/>
      <c r="M5361" s="8" t="s">
        <v>19844</v>
      </c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  <c r="AY5361" s="8"/>
      <c r="AZ5361" s="8"/>
      <c r="BA5361" s="8"/>
      <c r="BB5361" s="8"/>
      <c r="BC5361" s="8"/>
      <c r="BD5361" s="8"/>
      <c r="BE5361" s="8"/>
      <c r="BF5361" s="8"/>
      <c r="BG5361" s="8"/>
      <c r="BH5361" s="8"/>
      <c r="BI5361" s="8"/>
      <c r="BJ5361" s="8"/>
      <c r="BK5361" s="8"/>
      <c r="BL5361" s="8"/>
      <c r="BM5361" s="8"/>
      <c r="BN5361" s="8"/>
      <c r="BO5361" s="8"/>
      <c r="BP5361" s="8"/>
      <c r="BQ5361" s="8"/>
      <c r="BR5361" s="8"/>
      <c r="BS5361" s="8"/>
      <c r="BT5361" s="8"/>
      <c r="BU5361" s="8"/>
      <c r="BV5361" s="8"/>
      <c r="BW5361" s="8"/>
      <c r="BX5361" s="8"/>
      <c r="BY5361" s="8"/>
    </row>
    <row r="5362" spans="1:77" x14ac:dyDescent="0.2">
      <c r="A5362" s="8" t="s">
        <v>19845</v>
      </c>
      <c r="B5362" s="5"/>
      <c r="C5362" s="8" t="s">
        <v>19846</v>
      </c>
      <c r="D5362" s="5"/>
      <c r="E5362" s="8"/>
      <c r="F5362" s="5" t="s">
        <v>692</v>
      </c>
      <c r="G5362" s="8" t="s">
        <v>2325</v>
      </c>
      <c r="H5362" s="8" t="s">
        <v>2326</v>
      </c>
      <c r="I5362" s="8" t="s">
        <v>19847</v>
      </c>
      <c r="J5362" s="8"/>
      <c r="K5362" s="8"/>
      <c r="L5362" s="8"/>
      <c r="M5362" s="8" t="s">
        <v>19848</v>
      </c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  <c r="AY5362" s="8"/>
      <c r="AZ5362" s="8"/>
      <c r="BA5362" s="8"/>
      <c r="BB5362" s="8"/>
      <c r="BC5362" s="8"/>
      <c r="BD5362" s="8"/>
      <c r="BE5362" s="8"/>
      <c r="BF5362" s="8"/>
      <c r="BG5362" s="8"/>
      <c r="BH5362" s="8"/>
      <c r="BI5362" s="8"/>
      <c r="BJ5362" s="8"/>
      <c r="BK5362" s="8"/>
      <c r="BL5362" s="8"/>
      <c r="BM5362" s="8"/>
      <c r="BN5362" s="8"/>
      <c r="BO5362" s="8"/>
      <c r="BP5362" s="8"/>
      <c r="BQ5362" s="8"/>
      <c r="BR5362" s="8"/>
      <c r="BS5362" s="8"/>
      <c r="BT5362" s="8"/>
      <c r="BU5362" s="8"/>
      <c r="BV5362" s="8"/>
      <c r="BW5362" s="8"/>
      <c r="BX5362" s="8"/>
      <c r="BY5362" s="8"/>
    </row>
    <row r="5363" spans="1:77" x14ac:dyDescent="0.2">
      <c r="A5363" s="8" t="s">
        <v>19849</v>
      </c>
      <c r="B5363" s="5"/>
      <c r="C5363" s="8" t="s">
        <v>19850</v>
      </c>
      <c r="D5363" s="5"/>
      <c r="E5363" s="8"/>
      <c r="F5363" s="5" t="s">
        <v>692</v>
      </c>
      <c r="G5363" s="8" t="s">
        <v>2325</v>
      </c>
      <c r="H5363" s="8" t="s">
        <v>2326</v>
      </c>
      <c r="I5363" s="8" t="s">
        <v>19851</v>
      </c>
      <c r="J5363" s="8"/>
      <c r="K5363" s="8"/>
      <c r="L5363" s="8"/>
      <c r="M5363" s="8"/>
      <c r="N5363" s="8" t="s">
        <v>19852</v>
      </c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  <c r="AY5363" s="8"/>
      <c r="AZ5363" s="8"/>
      <c r="BA5363" s="8"/>
      <c r="BB5363" s="8"/>
      <c r="BC5363" s="8"/>
      <c r="BD5363" s="8"/>
      <c r="BE5363" s="8"/>
      <c r="BF5363" s="8"/>
      <c r="BG5363" s="8"/>
      <c r="BH5363" s="8"/>
      <c r="BI5363" s="8"/>
      <c r="BJ5363" s="8"/>
      <c r="BK5363" s="8"/>
      <c r="BL5363" s="8"/>
      <c r="BM5363" s="8"/>
      <c r="BN5363" s="8"/>
      <c r="BO5363" s="8"/>
      <c r="BP5363" s="8"/>
      <c r="BQ5363" s="8"/>
      <c r="BR5363" s="8"/>
      <c r="BS5363" s="8"/>
      <c r="BT5363" s="8"/>
      <c r="BU5363" s="8"/>
      <c r="BV5363" s="8"/>
      <c r="BW5363" s="8"/>
      <c r="BX5363" s="8"/>
      <c r="BY5363" s="8"/>
    </row>
    <row r="5364" spans="1:77" x14ac:dyDescent="0.2">
      <c r="A5364" s="8" t="s">
        <v>19853</v>
      </c>
      <c r="B5364" s="5"/>
      <c r="C5364" s="8" t="s">
        <v>19854</v>
      </c>
      <c r="D5364" s="5"/>
      <c r="E5364" s="8"/>
      <c r="F5364" s="5" t="s">
        <v>692</v>
      </c>
      <c r="G5364" s="8" t="s">
        <v>2325</v>
      </c>
      <c r="H5364" s="8" t="s">
        <v>2326</v>
      </c>
      <c r="I5364" s="8" t="s">
        <v>19855</v>
      </c>
      <c r="J5364" s="8"/>
      <c r="K5364" s="8"/>
      <c r="L5364" s="8"/>
      <c r="M5364" s="8"/>
      <c r="N5364" s="8" t="s">
        <v>19852</v>
      </c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  <c r="AY5364" s="8"/>
      <c r="AZ5364" s="8"/>
      <c r="BA5364" s="8"/>
      <c r="BB5364" s="8"/>
      <c r="BC5364" s="8"/>
      <c r="BD5364" s="8"/>
      <c r="BE5364" s="8"/>
      <c r="BF5364" s="8"/>
      <c r="BG5364" s="8"/>
      <c r="BH5364" s="8"/>
      <c r="BI5364" s="8"/>
      <c r="BJ5364" s="8"/>
      <c r="BK5364" s="8"/>
      <c r="BL5364" s="8"/>
      <c r="BM5364" s="8"/>
      <c r="BN5364" s="8"/>
      <c r="BO5364" s="8"/>
      <c r="BP5364" s="8"/>
      <c r="BQ5364" s="8"/>
      <c r="BR5364" s="8"/>
      <c r="BS5364" s="8"/>
      <c r="BT5364" s="8"/>
      <c r="BU5364" s="8"/>
      <c r="BV5364" s="8"/>
      <c r="BW5364" s="8"/>
      <c r="BX5364" s="8"/>
      <c r="BY5364" s="8"/>
    </row>
    <row r="5365" spans="1:77" x14ac:dyDescent="0.2">
      <c r="A5365" s="8" t="s">
        <v>19856</v>
      </c>
      <c r="B5365" s="5"/>
      <c r="C5365" s="8" t="s">
        <v>19857</v>
      </c>
      <c r="D5365" s="5"/>
      <c r="E5365" s="8"/>
      <c r="F5365" s="5" t="s">
        <v>692</v>
      </c>
      <c r="G5365" s="8" t="s">
        <v>2325</v>
      </c>
      <c r="H5365" s="8" t="s">
        <v>2326</v>
      </c>
      <c r="I5365" s="8" t="s">
        <v>19858</v>
      </c>
      <c r="J5365" s="8"/>
      <c r="K5365" s="8"/>
      <c r="L5365" s="8"/>
      <c r="M5365" s="8"/>
      <c r="N5365" s="8" t="s">
        <v>19852</v>
      </c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  <c r="AY5365" s="8"/>
      <c r="AZ5365" s="8"/>
      <c r="BA5365" s="8"/>
      <c r="BB5365" s="8"/>
      <c r="BC5365" s="8"/>
      <c r="BD5365" s="8"/>
      <c r="BE5365" s="8"/>
      <c r="BF5365" s="8"/>
      <c r="BG5365" s="8"/>
      <c r="BH5365" s="8"/>
      <c r="BI5365" s="8"/>
      <c r="BJ5365" s="8"/>
      <c r="BK5365" s="8"/>
      <c r="BL5365" s="8"/>
      <c r="BM5365" s="8"/>
      <c r="BN5365" s="8"/>
      <c r="BO5365" s="8"/>
      <c r="BP5365" s="8"/>
      <c r="BQ5365" s="8"/>
      <c r="BR5365" s="8"/>
      <c r="BS5365" s="8"/>
      <c r="BT5365" s="8"/>
      <c r="BU5365" s="8"/>
      <c r="BV5365" s="8"/>
      <c r="BW5365" s="8"/>
      <c r="BX5365" s="8"/>
      <c r="BY5365" s="8"/>
    </row>
    <row r="5366" spans="1:77" x14ac:dyDescent="0.2">
      <c r="A5366" s="8" t="s">
        <v>19859</v>
      </c>
      <c r="B5366" s="5"/>
      <c r="C5366" s="8" t="s">
        <v>19860</v>
      </c>
      <c r="D5366" s="5"/>
      <c r="E5366" s="8"/>
      <c r="F5366" s="5" t="s">
        <v>692</v>
      </c>
      <c r="G5366" s="8" t="s">
        <v>2325</v>
      </c>
      <c r="H5366" s="8" t="s">
        <v>2326</v>
      </c>
      <c r="I5366" s="8" t="s">
        <v>19861</v>
      </c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  <c r="AY5366" s="8"/>
      <c r="AZ5366" s="8"/>
      <c r="BA5366" s="8"/>
      <c r="BB5366" s="8"/>
      <c r="BC5366" s="8"/>
      <c r="BD5366" s="8"/>
      <c r="BE5366" s="8"/>
      <c r="BF5366" s="8"/>
      <c r="BG5366" s="8"/>
      <c r="BH5366" s="8"/>
      <c r="BI5366" s="8"/>
      <c r="BJ5366" s="8"/>
      <c r="BK5366" s="8"/>
      <c r="BL5366" s="8"/>
      <c r="BM5366" s="8"/>
      <c r="BN5366" s="8"/>
      <c r="BO5366" s="8"/>
      <c r="BP5366" s="8"/>
      <c r="BQ5366" s="8"/>
      <c r="BR5366" s="8"/>
      <c r="BS5366" s="8"/>
      <c r="BT5366" s="8"/>
      <c r="BU5366" s="8"/>
      <c r="BV5366" s="8"/>
      <c r="BW5366" s="8"/>
      <c r="BX5366" s="8"/>
      <c r="BY5366" s="8"/>
    </row>
    <row r="5367" spans="1:77" x14ac:dyDescent="0.2">
      <c r="A5367" s="8" t="s">
        <v>19862</v>
      </c>
      <c r="B5367" s="5"/>
      <c r="C5367" s="8" t="s">
        <v>19863</v>
      </c>
      <c r="D5367" s="5"/>
      <c r="E5367" s="8"/>
      <c r="F5367" s="5" t="s">
        <v>692</v>
      </c>
      <c r="G5367" s="8" t="s">
        <v>2325</v>
      </c>
      <c r="H5367" s="8" t="s">
        <v>2326</v>
      </c>
      <c r="I5367" s="8" t="s">
        <v>19864</v>
      </c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  <c r="AY5367" s="8"/>
      <c r="AZ5367" s="8"/>
      <c r="BA5367" s="8"/>
      <c r="BB5367" s="8"/>
      <c r="BC5367" s="8"/>
      <c r="BD5367" s="8"/>
      <c r="BE5367" s="8"/>
      <c r="BF5367" s="8"/>
      <c r="BG5367" s="8"/>
      <c r="BH5367" s="8"/>
      <c r="BI5367" s="8"/>
      <c r="BJ5367" s="8"/>
      <c r="BK5367" s="8"/>
      <c r="BL5367" s="8"/>
      <c r="BM5367" s="8"/>
      <c r="BN5367" s="8"/>
      <c r="BO5367" s="8"/>
      <c r="BP5367" s="8"/>
      <c r="BQ5367" s="8"/>
      <c r="BR5367" s="8"/>
      <c r="BS5367" s="8"/>
      <c r="BT5367" s="8"/>
      <c r="BU5367" s="8"/>
      <c r="BV5367" s="8"/>
      <c r="BW5367" s="8"/>
      <c r="BX5367" s="8"/>
      <c r="BY5367" s="8"/>
    </row>
    <row r="5368" spans="1:77" x14ac:dyDescent="0.2">
      <c r="A5368" s="8" t="s">
        <v>19865</v>
      </c>
      <c r="B5368" s="5"/>
      <c r="C5368" s="8" t="s">
        <v>19866</v>
      </c>
      <c r="D5368" s="5"/>
      <c r="E5368" s="8"/>
      <c r="F5368" s="5" t="s">
        <v>692</v>
      </c>
      <c r="G5368" s="8" t="s">
        <v>2325</v>
      </c>
      <c r="H5368" s="8" t="s">
        <v>2326</v>
      </c>
      <c r="I5368" s="8" t="s">
        <v>19867</v>
      </c>
      <c r="J5368" s="8"/>
      <c r="K5368" s="8"/>
      <c r="L5368" s="8"/>
      <c r="M5368" s="8"/>
      <c r="N5368" s="8" t="s">
        <v>19852</v>
      </c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  <c r="AY5368" s="8"/>
      <c r="AZ5368" s="8"/>
      <c r="BA5368" s="8"/>
      <c r="BB5368" s="8"/>
      <c r="BC5368" s="8"/>
      <c r="BD5368" s="8"/>
      <c r="BE5368" s="8"/>
      <c r="BF5368" s="8"/>
      <c r="BG5368" s="8"/>
      <c r="BH5368" s="8"/>
      <c r="BI5368" s="8"/>
      <c r="BJ5368" s="8"/>
      <c r="BK5368" s="8"/>
      <c r="BL5368" s="8"/>
      <c r="BM5368" s="8"/>
      <c r="BN5368" s="8"/>
      <c r="BO5368" s="8"/>
      <c r="BP5368" s="8"/>
      <c r="BQ5368" s="8"/>
      <c r="BR5368" s="8"/>
      <c r="BS5368" s="8"/>
      <c r="BT5368" s="8"/>
      <c r="BU5368" s="8"/>
      <c r="BV5368" s="8"/>
      <c r="BW5368" s="8"/>
      <c r="BX5368" s="8"/>
      <c r="BY5368" s="8"/>
    </row>
    <row r="5369" spans="1:77" x14ac:dyDescent="0.2">
      <c r="A5369" s="8" t="s">
        <v>19868</v>
      </c>
      <c r="B5369" s="5"/>
      <c r="C5369" s="8" t="s">
        <v>19869</v>
      </c>
      <c r="D5369" s="5" t="s">
        <v>19870</v>
      </c>
      <c r="E5369" s="8" t="s">
        <v>19871</v>
      </c>
      <c r="F5369" s="5" t="s">
        <v>692</v>
      </c>
      <c r="G5369" s="8" t="s">
        <v>2325</v>
      </c>
      <c r="H5369" s="8" t="s">
        <v>2326</v>
      </c>
      <c r="I5369" s="8" t="s">
        <v>19872</v>
      </c>
      <c r="J5369" s="8"/>
      <c r="K5369" s="8"/>
      <c r="L5369" s="8"/>
      <c r="M5369" s="8" t="s">
        <v>19873</v>
      </c>
      <c r="N5369" s="8" t="s">
        <v>19836</v>
      </c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  <c r="AY5369" s="8"/>
      <c r="AZ5369" s="8"/>
      <c r="BA5369" s="8"/>
      <c r="BB5369" s="8"/>
      <c r="BC5369" s="8"/>
      <c r="BD5369" s="8"/>
      <c r="BE5369" s="8"/>
      <c r="BF5369" s="8"/>
      <c r="BG5369" s="8"/>
      <c r="BH5369" s="8"/>
      <c r="BI5369" s="8"/>
      <c r="BJ5369" s="8"/>
      <c r="BK5369" s="8"/>
      <c r="BL5369" s="8"/>
      <c r="BM5369" s="8"/>
      <c r="BN5369" s="8"/>
      <c r="BO5369" s="8"/>
      <c r="BP5369" s="8"/>
      <c r="BQ5369" s="8"/>
      <c r="BR5369" s="8"/>
      <c r="BS5369" s="8"/>
      <c r="BT5369" s="8"/>
      <c r="BU5369" s="8"/>
      <c r="BV5369" s="8"/>
      <c r="BW5369" s="8"/>
      <c r="BX5369" s="8"/>
      <c r="BY5369" s="8"/>
    </row>
    <row r="5370" spans="1:77" x14ac:dyDescent="0.2">
      <c r="A5370" s="8" t="s">
        <v>19874</v>
      </c>
      <c r="B5370" s="5"/>
      <c r="C5370" s="8" t="s">
        <v>19875</v>
      </c>
      <c r="D5370" s="5"/>
      <c r="E5370" s="8"/>
      <c r="F5370" s="5" t="s">
        <v>692</v>
      </c>
      <c r="G5370" s="8" t="s">
        <v>2325</v>
      </c>
      <c r="H5370" s="8" t="s">
        <v>2326</v>
      </c>
      <c r="I5370" s="8"/>
      <c r="J5370" s="8"/>
      <c r="K5370" s="8"/>
      <c r="L5370" s="8"/>
      <c r="M5370" s="8" t="s">
        <v>19876</v>
      </c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  <c r="AY5370" s="8"/>
      <c r="AZ5370" s="8"/>
      <c r="BA5370" s="8"/>
      <c r="BB5370" s="8"/>
      <c r="BC5370" s="8"/>
      <c r="BD5370" s="8"/>
      <c r="BE5370" s="8"/>
      <c r="BF5370" s="8"/>
      <c r="BG5370" s="8"/>
      <c r="BH5370" s="8"/>
      <c r="BI5370" s="8"/>
      <c r="BJ5370" s="8"/>
      <c r="BK5370" s="8"/>
      <c r="BL5370" s="8"/>
      <c r="BM5370" s="8"/>
      <c r="BN5370" s="8"/>
      <c r="BO5370" s="8"/>
      <c r="BP5370" s="8"/>
      <c r="BQ5370" s="8"/>
      <c r="BR5370" s="8"/>
      <c r="BS5370" s="8"/>
      <c r="BT5370" s="8"/>
      <c r="BU5370" s="8"/>
      <c r="BV5370" s="8"/>
      <c r="BW5370" s="8"/>
      <c r="BX5370" s="8"/>
      <c r="BY5370" s="8"/>
    </row>
    <row r="5371" spans="1:77" x14ac:dyDescent="0.2">
      <c r="A5371" s="8" t="s">
        <v>19877</v>
      </c>
      <c r="B5371" s="5"/>
      <c r="C5371" s="8" t="s">
        <v>19878</v>
      </c>
      <c r="D5371" s="5"/>
      <c r="E5371" s="8"/>
      <c r="F5371" s="5" t="s">
        <v>692</v>
      </c>
      <c r="G5371" s="8" t="s">
        <v>2325</v>
      </c>
      <c r="H5371" s="8" t="s">
        <v>2326</v>
      </c>
      <c r="I5371" s="8" t="s">
        <v>19879</v>
      </c>
      <c r="J5371" s="8"/>
      <c r="K5371" s="8"/>
      <c r="L5371" s="8"/>
      <c r="M5371" s="8" t="s">
        <v>19880</v>
      </c>
      <c r="N5371" s="8" t="s">
        <v>19881</v>
      </c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  <c r="AY5371" s="8"/>
      <c r="AZ5371" s="8"/>
      <c r="BA5371" s="8"/>
      <c r="BB5371" s="8"/>
      <c r="BC5371" s="8"/>
      <c r="BD5371" s="8"/>
      <c r="BE5371" s="8"/>
      <c r="BF5371" s="8"/>
      <c r="BG5371" s="8"/>
      <c r="BH5371" s="8"/>
      <c r="BI5371" s="8"/>
      <c r="BJ5371" s="8"/>
      <c r="BK5371" s="8"/>
      <c r="BL5371" s="8"/>
      <c r="BM5371" s="8"/>
      <c r="BN5371" s="8"/>
      <c r="BO5371" s="8"/>
      <c r="BP5371" s="8"/>
      <c r="BQ5371" s="8"/>
      <c r="BR5371" s="8"/>
      <c r="BS5371" s="8"/>
      <c r="BT5371" s="8"/>
      <c r="BU5371" s="8"/>
      <c r="BV5371" s="8"/>
      <c r="BW5371" s="8"/>
      <c r="BX5371" s="8"/>
      <c r="BY5371" s="8"/>
    </row>
    <row r="5372" spans="1:77" x14ac:dyDescent="0.2">
      <c r="A5372" s="8" t="s">
        <v>19882</v>
      </c>
      <c r="B5372" s="5"/>
      <c r="C5372" s="8" t="s">
        <v>19883</v>
      </c>
      <c r="D5372" s="5"/>
      <c r="E5372" s="8"/>
      <c r="F5372" s="5" t="s">
        <v>692</v>
      </c>
      <c r="G5372" s="8" t="s">
        <v>2325</v>
      </c>
      <c r="H5372" s="8" t="s">
        <v>2326</v>
      </c>
      <c r="I5372" s="8" t="s">
        <v>19884</v>
      </c>
      <c r="J5372" s="8"/>
      <c r="K5372" s="8"/>
      <c r="L5372" s="8"/>
      <c r="M5372" s="8" t="s">
        <v>19880</v>
      </c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  <c r="AY5372" s="8"/>
      <c r="AZ5372" s="8"/>
      <c r="BA5372" s="8"/>
      <c r="BB5372" s="8"/>
      <c r="BC5372" s="8"/>
      <c r="BD5372" s="8"/>
      <c r="BE5372" s="8"/>
      <c r="BF5372" s="8"/>
      <c r="BG5372" s="8"/>
      <c r="BH5372" s="8"/>
      <c r="BI5372" s="8"/>
      <c r="BJ5372" s="8"/>
      <c r="BK5372" s="8"/>
      <c r="BL5372" s="8"/>
      <c r="BM5372" s="8"/>
      <c r="BN5372" s="8"/>
      <c r="BO5372" s="8"/>
      <c r="BP5372" s="8"/>
      <c r="BQ5372" s="8"/>
      <c r="BR5372" s="8"/>
      <c r="BS5372" s="8"/>
      <c r="BT5372" s="8"/>
      <c r="BU5372" s="8"/>
      <c r="BV5372" s="8"/>
      <c r="BW5372" s="8"/>
      <c r="BX5372" s="8"/>
      <c r="BY5372" s="8"/>
    </row>
    <row r="5373" spans="1:77" x14ac:dyDescent="0.2">
      <c r="A5373" s="8" t="s">
        <v>19885</v>
      </c>
      <c r="B5373" s="5"/>
      <c r="C5373" s="8" t="s">
        <v>19886</v>
      </c>
      <c r="D5373" s="5"/>
      <c r="E5373" s="8"/>
      <c r="F5373" s="5" t="s">
        <v>692</v>
      </c>
      <c r="G5373" s="8" t="s">
        <v>2325</v>
      </c>
      <c r="H5373" s="8" t="s">
        <v>2326</v>
      </c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  <c r="AY5373" s="8"/>
      <c r="AZ5373" s="8"/>
      <c r="BA5373" s="8"/>
      <c r="BB5373" s="8"/>
      <c r="BC5373" s="8"/>
      <c r="BD5373" s="8"/>
      <c r="BE5373" s="8"/>
      <c r="BF5373" s="8"/>
      <c r="BG5373" s="8"/>
      <c r="BH5373" s="8"/>
      <c r="BI5373" s="8"/>
      <c r="BJ5373" s="8"/>
      <c r="BK5373" s="8"/>
      <c r="BL5373" s="8"/>
      <c r="BM5373" s="8"/>
      <c r="BN5373" s="8"/>
      <c r="BO5373" s="8"/>
      <c r="BP5373" s="8"/>
      <c r="BQ5373" s="8"/>
      <c r="BR5373" s="8"/>
      <c r="BS5373" s="8"/>
      <c r="BT5373" s="8"/>
      <c r="BU5373" s="8"/>
      <c r="BV5373" s="8"/>
      <c r="BW5373" s="8"/>
      <c r="BX5373" s="8"/>
      <c r="BY5373" s="8"/>
    </row>
    <row r="5374" spans="1:77" x14ac:dyDescent="0.2">
      <c r="A5374" s="8" t="s">
        <v>19887</v>
      </c>
      <c r="B5374" s="5"/>
      <c r="C5374" s="8" t="s">
        <v>19888</v>
      </c>
      <c r="D5374" s="5"/>
      <c r="E5374" s="8"/>
      <c r="F5374" s="5" t="s">
        <v>692</v>
      </c>
      <c r="G5374" s="8" t="s">
        <v>2325</v>
      </c>
      <c r="H5374" s="8" t="s">
        <v>2326</v>
      </c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  <c r="AY5374" s="8"/>
      <c r="AZ5374" s="8"/>
      <c r="BA5374" s="8"/>
      <c r="BB5374" s="8"/>
      <c r="BC5374" s="8"/>
      <c r="BD5374" s="8"/>
      <c r="BE5374" s="8"/>
      <c r="BF5374" s="8"/>
      <c r="BG5374" s="8"/>
      <c r="BH5374" s="8"/>
      <c r="BI5374" s="8"/>
      <c r="BJ5374" s="8"/>
      <c r="BK5374" s="8"/>
      <c r="BL5374" s="8"/>
      <c r="BM5374" s="8"/>
      <c r="BN5374" s="8"/>
      <c r="BO5374" s="8"/>
      <c r="BP5374" s="8"/>
      <c r="BQ5374" s="8"/>
      <c r="BR5374" s="8"/>
      <c r="BS5374" s="8"/>
      <c r="BT5374" s="8"/>
      <c r="BU5374" s="8"/>
      <c r="BV5374" s="8"/>
      <c r="BW5374" s="8"/>
      <c r="BX5374" s="8"/>
      <c r="BY5374" s="8"/>
    </row>
    <row r="5375" spans="1:77" x14ac:dyDescent="0.2">
      <c r="A5375" s="8" t="s">
        <v>19889</v>
      </c>
      <c r="B5375" s="5"/>
      <c r="C5375" s="8" t="s">
        <v>19890</v>
      </c>
      <c r="D5375" s="5"/>
      <c r="E5375" s="8"/>
      <c r="F5375" s="5" t="s">
        <v>692</v>
      </c>
      <c r="G5375" s="8" t="s">
        <v>2325</v>
      </c>
      <c r="H5375" s="8" t="s">
        <v>2326</v>
      </c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  <c r="AY5375" s="8"/>
      <c r="AZ5375" s="8"/>
      <c r="BA5375" s="8"/>
      <c r="BB5375" s="8"/>
      <c r="BC5375" s="8"/>
      <c r="BD5375" s="8"/>
      <c r="BE5375" s="8"/>
      <c r="BF5375" s="8"/>
      <c r="BG5375" s="8"/>
      <c r="BH5375" s="8"/>
      <c r="BI5375" s="8"/>
      <c r="BJ5375" s="8"/>
      <c r="BK5375" s="8"/>
      <c r="BL5375" s="8"/>
      <c r="BM5375" s="8"/>
      <c r="BN5375" s="8"/>
      <c r="BO5375" s="8"/>
      <c r="BP5375" s="8"/>
      <c r="BQ5375" s="8"/>
      <c r="BR5375" s="8"/>
      <c r="BS5375" s="8"/>
      <c r="BT5375" s="8"/>
      <c r="BU5375" s="8"/>
      <c r="BV5375" s="8"/>
      <c r="BW5375" s="8"/>
      <c r="BX5375" s="8"/>
      <c r="BY5375" s="8"/>
    </row>
    <row r="5376" spans="1:77" x14ac:dyDescent="0.2">
      <c r="A5376" s="8" t="s">
        <v>19891</v>
      </c>
      <c r="B5376" s="5"/>
      <c r="C5376" s="8" t="s">
        <v>19892</v>
      </c>
      <c r="D5376" s="5"/>
      <c r="E5376" s="8"/>
      <c r="F5376" s="5" t="s">
        <v>692</v>
      </c>
      <c r="G5376" s="8" t="s">
        <v>2325</v>
      </c>
      <c r="H5376" s="8" t="s">
        <v>2326</v>
      </c>
      <c r="I5376" s="8" t="s">
        <v>19893</v>
      </c>
      <c r="J5376" s="8"/>
      <c r="K5376" s="8"/>
      <c r="L5376" s="8"/>
      <c r="M5376" s="8"/>
      <c r="N5376" s="8" t="s">
        <v>19894</v>
      </c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  <c r="AY5376" s="8"/>
      <c r="AZ5376" s="8"/>
      <c r="BA5376" s="8"/>
      <c r="BB5376" s="8"/>
      <c r="BC5376" s="8"/>
      <c r="BD5376" s="8"/>
      <c r="BE5376" s="8"/>
      <c r="BF5376" s="8"/>
      <c r="BG5376" s="8"/>
      <c r="BH5376" s="8"/>
      <c r="BI5376" s="8"/>
      <c r="BJ5376" s="8"/>
      <c r="BK5376" s="8"/>
      <c r="BL5376" s="8"/>
      <c r="BM5376" s="8"/>
      <c r="BN5376" s="8"/>
      <c r="BO5376" s="8"/>
      <c r="BP5376" s="8"/>
      <c r="BQ5376" s="8"/>
      <c r="BR5376" s="8"/>
      <c r="BS5376" s="8"/>
      <c r="BT5376" s="8"/>
      <c r="BU5376" s="8"/>
      <c r="BV5376" s="8"/>
      <c r="BW5376" s="8"/>
      <c r="BX5376" s="8"/>
      <c r="BY5376" s="8"/>
    </row>
    <row r="5377" spans="1:77" x14ac:dyDescent="0.2">
      <c r="A5377" s="8" t="s">
        <v>19895</v>
      </c>
      <c r="B5377" s="5"/>
      <c r="C5377" s="8" t="s">
        <v>19896</v>
      </c>
      <c r="D5377" s="5" t="s">
        <v>19897</v>
      </c>
      <c r="E5377" s="8" t="s">
        <v>16124</v>
      </c>
      <c r="F5377" s="5" t="s">
        <v>692</v>
      </c>
      <c r="G5377" s="8" t="s">
        <v>2325</v>
      </c>
      <c r="H5377" s="8" t="s">
        <v>2326</v>
      </c>
      <c r="I5377" s="8" t="s">
        <v>19898</v>
      </c>
      <c r="J5377" s="8"/>
      <c r="K5377" s="8"/>
      <c r="L5377" s="8"/>
      <c r="M5377" s="8" t="s">
        <v>19899</v>
      </c>
      <c r="N5377" s="8" t="s">
        <v>16290</v>
      </c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  <c r="AY5377" s="8"/>
      <c r="AZ5377" s="8"/>
      <c r="BA5377" s="8"/>
      <c r="BB5377" s="8"/>
      <c r="BC5377" s="8"/>
      <c r="BD5377" s="8"/>
      <c r="BE5377" s="8"/>
      <c r="BF5377" s="8"/>
      <c r="BG5377" s="8"/>
      <c r="BH5377" s="8"/>
      <c r="BI5377" s="8"/>
      <c r="BJ5377" s="8"/>
      <c r="BK5377" s="8"/>
      <c r="BL5377" s="8"/>
      <c r="BM5377" s="8"/>
      <c r="BN5377" s="8"/>
      <c r="BO5377" s="8"/>
      <c r="BP5377" s="8"/>
      <c r="BQ5377" s="8"/>
      <c r="BR5377" s="8"/>
      <c r="BS5377" s="8"/>
      <c r="BT5377" s="8"/>
      <c r="BU5377" s="8"/>
      <c r="BV5377" s="8"/>
      <c r="BW5377" s="8"/>
      <c r="BX5377" s="8"/>
      <c r="BY5377" s="8"/>
    </row>
    <row r="5378" spans="1:77" x14ac:dyDescent="0.2">
      <c r="A5378" s="8" t="s">
        <v>19900</v>
      </c>
      <c r="B5378" s="5"/>
      <c r="C5378" s="8" t="s">
        <v>19901</v>
      </c>
      <c r="D5378" s="5" t="s">
        <v>19897</v>
      </c>
      <c r="E5378" s="8" t="s">
        <v>16124</v>
      </c>
      <c r="F5378" s="5" t="s">
        <v>692</v>
      </c>
      <c r="G5378" s="8" t="s">
        <v>2325</v>
      </c>
      <c r="H5378" s="8" t="s">
        <v>2326</v>
      </c>
      <c r="I5378" s="8" t="s">
        <v>19902</v>
      </c>
      <c r="J5378" s="8"/>
      <c r="K5378" s="8"/>
      <c r="L5378" s="8"/>
      <c r="M5378" s="8"/>
      <c r="N5378" s="8" t="s">
        <v>6336</v>
      </c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  <c r="AY5378" s="8"/>
      <c r="AZ5378" s="8"/>
      <c r="BA5378" s="8"/>
      <c r="BB5378" s="8"/>
      <c r="BC5378" s="8"/>
      <c r="BD5378" s="8"/>
      <c r="BE5378" s="8"/>
      <c r="BF5378" s="8"/>
      <c r="BG5378" s="8"/>
      <c r="BH5378" s="8"/>
      <c r="BI5378" s="8"/>
      <c r="BJ5378" s="8"/>
      <c r="BK5378" s="8"/>
      <c r="BL5378" s="8"/>
      <c r="BM5378" s="8"/>
      <c r="BN5378" s="8"/>
      <c r="BO5378" s="8"/>
      <c r="BP5378" s="8"/>
      <c r="BQ5378" s="8"/>
      <c r="BR5378" s="8"/>
      <c r="BS5378" s="8"/>
      <c r="BT5378" s="8"/>
      <c r="BU5378" s="8"/>
      <c r="BV5378" s="8"/>
      <c r="BW5378" s="8"/>
      <c r="BX5378" s="8"/>
      <c r="BY5378" s="8"/>
    </row>
    <row r="5379" spans="1:77" x14ac:dyDescent="0.2">
      <c r="A5379" s="8" t="s">
        <v>19903</v>
      </c>
      <c r="B5379" s="5"/>
      <c r="C5379" s="8" t="s">
        <v>19904</v>
      </c>
      <c r="D5379" s="5"/>
      <c r="E5379" s="8"/>
      <c r="F5379" s="5" t="s">
        <v>692</v>
      </c>
      <c r="G5379" s="8" t="s">
        <v>2325</v>
      </c>
      <c r="H5379" s="8" t="s">
        <v>2326</v>
      </c>
      <c r="I5379" s="8" t="s">
        <v>19905</v>
      </c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  <c r="AY5379" s="8"/>
      <c r="AZ5379" s="8"/>
      <c r="BA5379" s="8"/>
      <c r="BB5379" s="8"/>
      <c r="BC5379" s="8"/>
      <c r="BD5379" s="8"/>
      <c r="BE5379" s="8"/>
      <c r="BF5379" s="8"/>
      <c r="BG5379" s="8"/>
      <c r="BH5379" s="8"/>
      <c r="BI5379" s="8"/>
      <c r="BJ5379" s="8"/>
      <c r="BK5379" s="8"/>
      <c r="BL5379" s="8"/>
      <c r="BM5379" s="8"/>
      <c r="BN5379" s="8"/>
      <c r="BO5379" s="8"/>
      <c r="BP5379" s="8"/>
      <c r="BQ5379" s="8"/>
      <c r="BR5379" s="8"/>
      <c r="BS5379" s="8"/>
      <c r="BT5379" s="8"/>
      <c r="BU5379" s="8"/>
      <c r="BV5379" s="8"/>
      <c r="BW5379" s="8"/>
      <c r="BX5379" s="8"/>
      <c r="BY5379" s="8"/>
    </row>
    <row r="5380" spans="1:77" x14ac:dyDescent="0.2">
      <c r="A5380" s="8" t="s">
        <v>19906</v>
      </c>
      <c r="B5380" s="5"/>
      <c r="C5380" s="8" t="s">
        <v>19907</v>
      </c>
      <c r="D5380" s="5"/>
      <c r="E5380" s="8" t="s">
        <v>19774</v>
      </c>
      <c r="F5380" s="5" t="s">
        <v>692</v>
      </c>
      <c r="G5380" s="8" t="s">
        <v>2325</v>
      </c>
      <c r="H5380" s="8" t="s">
        <v>2326</v>
      </c>
      <c r="I5380" s="8" t="s">
        <v>19908</v>
      </c>
      <c r="J5380" s="8"/>
      <c r="K5380" s="8"/>
      <c r="L5380" s="8"/>
      <c r="M5380" s="8" t="s">
        <v>19909</v>
      </c>
      <c r="N5380" s="8" t="s">
        <v>19910</v>
      </c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  <c r="AY5380" s="8"/>
      <c r="AZ5380" s="8"/>
      <c r="BA5380" s="8"/>
      <c r="BB5380" s="8"/>
      <c r="BC5380" s="8"/>
      <c r="BD5380" s="8"/>
      <c r="BE5380" s="8"/>
      <c r="BF5380" s="8"/>
      <c r="BG5380" s="8"/>
      <c r="BH5380" s="8"/>
      <c r="BI5380" s="8"/>
      <c r="BJ5380" s="8"/>
      <c r="BK5380" s="8"/>
      <c r="BL5380" s="8"/>
      <c r="BM5380" s="8"/>
      <c r="BN5380" s="8"/>
      <c r="BO5380" s="8"/>
      <c r="BP5380" s="8"/>
      <c r="BQ5380" s="8"/>
      <c r="BR5380" s="8"/>
      <c r="BS5380" s="8"/>
      <c r="BT5380" s="8"/>
      <c r="BU5380" s="8"/>
      <c r="BV5380" s="8"/>
      <c r="BW5380" s="8"/>
      <c r="BX5380" s="8"/>
      <c r="BY5380" s="8"/>
    </row>
    <row r="5381" spans="1:77" x14ac:dyDescent="0.2">
      <c r="A5381" s="8" t="s">
        <v>19911</v>
      </c>
      <c r="B5381" s="5"/>
      <c r="C5381" s="8" t="s">
        <v>19912</v>
      </c>
      <c r="D5381" s="5"/>
      <c r="E5381" s="8" t="s">
        <v>19913</v>
      </c>
      <c r="F5381" s="5" t="s">
        <v>692</v>
      </c>
      <c r="G5381" s="8" t="s">
        <v>2325</v>
      </c>
      <c r="H5381" s="8" t="s">
        <v>2326</v>
      </c>
      <c r="I5381" s="8" t="s">
        <v>19914</v>
      </c>
      <c r="J5381" s="8"/>
      <c r="K5381" s="8"/>
      <c r="L5381" s="8"/>
      <c r="M5381" s="8" t="s">
        <v>19915</v>
      </c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  <c r="AY5381" s="8"/>
      <c r="AZ5381" s="8"/>
      <c r="BA5381" s="8"/>
      <c r="BB5381" s="8"/>
      <c r="BC5381" s="8"/>
      <c r="BD5381" s="8"/>
      <c r="BE5381" s="8"/>
      <c r="BF5381" s="8"/>
      <c r="BG5381" s="8"/>
      <c r="BH5381" s="8"/>
      <c r="BI5381" s="8"/>
      <c r="BJ5381" s="8"/>
      <c r="BK5381" s="8"/>
      <c r="BL5381" s="8"/>
      <c r="BM5381" s="8"/>
      <c r="BN5381" s="8"/>
      <c r="BO5381" s="8"/>
      <c r="BP5381" s="8"/>
      <c r="BQ5381" s="8"/>
      <c r="BR5381" s="8"/>
      <c r="BS5381" s="8"/>
      <c r="BT5381" s="8"/>
      <c r="BU5381" s="8"/>
      <c r="BV5381" s="8"/>
      <c r="BW5381" s="8"/>
      <c r="BX5381" s="8"/>
      <c r="BY5381" s="8"/>
    </row>
    <row r="5382" spans="1:77" x14ac:dyDescent="0.2">
      <c r="A5382" s="8" t="s">
        <v>19916</v>
      </c>
      <c r="B5382" s="5"/>
      <c r="C5382" s="8" t="s">
        <v>19917</v>
      </c>
      <c r="D5382" s="5" t="s">
        <v>19754</v>
      </c>
      <c r="E5382" s="8" t="s">
        <v>19755</v>
      </c>
      <c r="F5382" s="5" t="s">
        <v>692</v>
      </c>
      <c r="G5382" s="8" t="s">
        <v>2325</v>
      </c>
      <c r="H5382" s="8" t="s">
        <v>2326</v>
      </c>
      <c r="I5382" s="8" t="s">
        <v>19918</v>
      </c>
      <c r="J5382" s="8"/>
      <c r="K5382" s="8"/>
      <c r="L5382" s="8"/>
      <c r="M5382" s="8"/>
      <c r="N5382" s="8" t="s">
        <v>19610</v>
      </c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  <c r="AY5382" s="8"/>
      <c r="AZ5382" s="8"/>
      <c r="BA5382" s="8"/>
      <c r="BB5382" s="8"/>
      <c r="BC5382" s="8"/>
      <c r="BD5382" s="8"/>
      <c r="BE5382" s="8"/>
      <c r="BF5382" s="8"/>
      <c r="BG5382" s="8"/>
      <c r="BH5382" s="8"/>
      <c r="BI5382" s="8"/>
      <c r="BJ5382" s="8"/>
      <c r="BK5382" s="8"/>
      <c r="BL5382" s="8"/>
      <c r="BM5382" s="8"/>
      <c r="BN5382" s="8"/>
      <c r="BO5382" s="8"/>
      <c r="BP5382" s="8"/>
      <c r="BQ5382" s="8"/>
      <c r="BR5382" s="8"/>
      <c r="BS5382" s="8"/>
      <c r="BT5382" s="8"/>
      <c r="BU5382" s="8"/>
      <c r="BV5382" s="8"/>
      <c r="BW5382" s="8"/>
      <c r="BX5382" s="8"/>
      <c r="BY5382" s="8"/>
    </row>
    <row r="5383" spans="1:77" x14ac:dyDescent="0.2">
      <c r="A5383" s="8" t="s">
        <v>19919</v>
      </c>
      <c r="B5383" s="5"/>
      <c r="C5383" s="8" t="s">
        <v>19920</v>
      </c>
      <c r="D5383" s="5" t="s">
        <v>19754</v>
      </c>
      <c r="E5383" s="8" t="s">
        <v>19755</v>
      </c>
      <c r="F5383" s="5" t="s">
        <v>692</v>
      </c>
      <c r="G5383" s="8" t="s">
        <v>2325</v>
      </c>
      <c r="H5383" s="8" t="s">
        <v>2326</v>
      </c>
      <c r="I5383" s="8" t="s">
        <v>19921</v>
      </c>
      <c r="J5383" s="8"/>
      <c r="K5383" s="8"/>
      <c r="L5383" s="8"/>
      <c r="M5383" s="8"/>
      <c r="N5383" s="8" t="s">
        <v>19610</v>
      </c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  <c r="AY5383" s="8"/>
      <c r="AZ5383" s="8"/>
      <c r="BA5383" s="8"/>
      <c r="BB5383" s="8"/>
      <c r="BC5383" s="8"/>
      <c r="BD5383" s="8"/>
      <c r="BE5383" s="8"/>
      <c r="BF5383" s="8"/>
      <c r="BG5383" s="8"/>
      <c r="BH5383" s="8"/>
      <c r="BI5383" s="8"/>
      <c r="BJ5383" s="8"/>
      <c r="BK5383" s="8"/>
      <c r="BL5383" s="8"/>
      <c r="BM5383" s="8"/>
      <c r="BN5383" s="8"/>
      <c r="BO5383" s="8"/>
      <c r="BP5383" s="8"/>
      <c r="BQ5383" s="8"/>
      <c r="BR5383" s="8"/>
      <c r="BS5383" s="8"/>
      <c r="BT5383" s="8"/>
      <c r="BU5383" s="8"/>
      <c r="BV5383" s="8"/>
      <c r="BW5383" s="8"/>
      <c r="BX5383" s="8"/>
      <c r="BY5383" s="8"/>
    </row>
    <row r="5384" spans="1:77" x14ac:dyDescent="0.2">
      <c r="A5384" s="8" t="s">
        <v>19922</v>
      </c>
      <c r="B5384" s="5"/>
      <c r="C5384" s="8" t="s">
        <v>19923</v>
      </c>
      <c r="D5384" s="5" t="s">
        <v>19754</v>
      </c>
      <c r="E5384" s="8" t="s">
        <v>19755</v>
      </c>
      <c r="F5384" s="5" t="s">
        <v>692</v>
      </c>
      <c r="G5384" s="8" t="s">
        <v>2325</v>
      </c>
      <c r="H5384" s="8" t="s">
        <v>2326</v>
      </c>
      <c r="I5384" s="8" t="s">
        <v>19924</v>
      </c>
      <c r="J5384" s="8"/>
      <c r="K5384" s="8"/>
      <c r="L5384" s="8"/>
      <c r="M5384" s="8"/>
      <c r="N5384" s="8" t="s">
        <v>19610</v>
      </c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  <c r="AY5384" s="8"/>
      <c r="AZ5384" s="8"/>
      <c r="BA5384" s="8"/>
      <c r="BB5384" s="8"/>
      <c r="BC5384" s="8"/>
      <c r="BD5384" s="8"/>
      <c r="BE5384" s="8"/>
      <c r="BF5384" s="8"/>
      <c r="BG5384" s="8"/>
      <c r="BH5384" s="8"/>
      <c r="BI5384" s="8"/>
      <c r="BJ5384" s="8"/>
      <c r="BK5384" s="8"/>
      <c r="BL5384" s="8"/>
      <c r="BM5384" s="8"/>
      <c r="BN5384" s="8"/>
      <c r="BO5384" s="8"/>
      <c r="BP5384" s="8"/>
      <c r="BQ5384" s="8"/>
      <c r="BR5384" s="8"/>
      <c r="BS5384" s="8"/>
      <c r="BT5384" s="8"/>
      <c r="BU5384" s="8"/>
      <c r="BV5384" s="8"/>
      <c r="BW5384" s="8"/>
      <c r="BX5384" s="8"/>
      <c r="BY5384" s="8"/>
    </row>
    <row r="5385" spans="1:77" x14ac:dyDescent="0.2">
      <c r="A5385" s="8" t="s">
        <v>19925</v>
      </c>
      <c r="B5385" s="5"/>
      <c r="C5385" s="8" t="s">
        <v>19926</v>
      </c>
      <c r="D5385" s="5" t="s">
        <v>19754</v>
      </c>
      <c r="E5385" s="8" t="s">
        <v>19755</v>
      </c>
      <c r="F5385" s="5" t="s">
        <v>692</v>
      </c>
      <c r="G5385" s="8" t="s">
        <v>2325</v>
      </c>
      <c r="H5385" s="8" t="s">
        <v>2326</v>
      </c>
      <c r="I5385" s="8" t="s">
        <v>19927</v>
      </c>
      <c r="J5385" s="8"/>
      <c r="K5385" s="8"/>
      <c r="L5385" s="8"/>
      <c r="M5385" s="8"/>
      <c r="N5385" s="8" t="s">
        <v>19610</v>
      </c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  <c r="AY5385" s="8"/>
      <c r="AZ5385" s="8"/>
      <c r="BA5385" s="8"/>
      <c r="BB5385" s="8"/>
      <c r="BC5385" s="8"/>
      <c r="BD5385" s="8"/>
      <c r="BE5385" s="8"/>
      <c r="BF5385" s="8"/>
      <c r="BG5385" s="8"/>
      <c r="BH5385" s="8"/>
      <c r="BI5385" s="8"/>
      <c r="BJ5385" s="8"/>
      <c r="BK5385" s="8"/>
      <c r="BL5385" s="8"/>
      <c r="BM5385" s="8"/>
      <c r="BN5385" s="8"/>
      <c r="BO5385" s="8"/>
      <c r="BP5385" s="8"/>
      <c r="BQ5385" s="8"/>
      <c r="BR5385" s="8"/>
      <c r="BS5385" s="8"/>
      <c r="BT5385" s="8"/>
      <c r="BU5385" s="8"/>
      <c r="BV5385" s="8"/>
      <c r="BW5385" s="8"/>
      <c r="BX5385" s="8"/>
      <c r="BY5385" s="8"/>
    </row>
    <row r="5386" spans="1:77" x14ac:dyDescent="0.2">
      <c r="A5386" s="8" t="s">
        <v>19928</v>
      </c>
      <c r="B5386" s="5"/>
      <c r="C5386" s="8" t="s">
        <v>19929</v>
      </c>
      <c r="D5386" s="5" t="s">
        <v>19754</v>
      </c>
      <c r="E5386" s="8" t="s">
        <v>19755</v>
      </c>
      <c r="F5386" s="5" t="s">
        <v>692</v>
      </c>
      <c r="G5386" s="8" t="s">
        <v>2325</v>
      </c>
      <c r="H5386" s="8" t="s">
        <v>2326</v>
      </c>
      <c r="I5386" s="8" t="s">
        <v>19930</v>
      </c>
      <c r="J5386" s="8"/>
      <c r="K5386" s="8"/>
      <c r="L5386" s="8"/>
      <c r="M5386" s="8"/>
      <c r="N5386" s="8" t="s">
        <v>19610</v>
      </c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  <c r="AY5386" s="8"/>
      <c r="AZ5386" s="8"/>
      <c r="BA5386" s="8"/>
      <c r="BB5386" s="8"/>
      <c r="BC5386" s="8"/>
      <c r="BD5386" s="8"/>
      <c r="BE5386" s="8"/>
      <c r="BF5386" s="8"/>
      <c r="BG5386" s="8"/>
      <c r="BH5386" s="8"/>
      <c r="BI5386" s="8"/>
      <c r="BJ5386" s="8"/>
      <c r="BK5386" s="8"/>
      <c r="BL5386" s="8"/>
      <c r="BM5386" s="8"/>
      <c r="BN5386" s="8"/>
      <c r="BO5386" s="8"/>
      <c r="BP5386" s="8"/>
      <c r="BQ5386" s="8"/>
      <c r="BR5386" s="8"/>
      <c r="BS5386" s="8"/>
      <c r="BT5386" s="8"/>
      <c r="BU5386" s="8"/>
      <c r="BV5386" s="8"/>
      <c r="BW5386" s="8"/>
      <c r="BX5386" s="8"/>
      <c r="BY5386" s="8"/>
    </row>
    <row r="5387" spans="1:77" x14ac:dyDescent="0.2">
      <c r="A5387" s="8" t="s">
        <v>19931</v>
      </c>
      <c r="B5387" s="5"/>
      <c r="C5387" s="8" t="s">
        <v>19932</v>
      </c>
      <c r="D5387" s="5" t="s">
        <v>19754</v>
      </c>
      <c r="E5387" s="8" t="s">
        <v>19755</v>
      </c>
      <c r="F5387" s="5" t="s">
        <v>692</v>
      </c>
      <c r="G5387" s="8" t="s">
        <v>2325</v>
      </c>
      <c r="H5387" s="8" t="s">
        <v>2326</v>
      </c>
      <c r="I5387" s="8" t="s">
        <v>19933</v>
      </c>
      <c r="J5387" s="8"/>
      <c r="K5387" s="8"/>
      <c r="L5387" s="8"/>
      <c r="M5387" s="8"/>
      <c r="N5387" s="8" t="s">
        <v>19610</v>
      </c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  <c r="AY5387" s="8"/>
      <c r="AZ5387" s="8"/>
      <c r="BA5387" s="8"/>
      <c r="BB5387" s="8"/>
      <c r="BC5387" s="8"/>
      <c r="BD5387" s="8"/>
      <c r="BE5387" s="8"/>
      <c r="BF5387" s="8"/>
      <c r="BG5387" s="8"/>
      <c r="BH5387" s="8"/>
      <c r="BI5387" s="8"/>
      <c r="BJ5387" s="8"/>
      <c r="BK5387" s="8"/>
      <c r="BL5387" s="8"/>
      <c r="BM5387" s="8"/>
      <c r="BN5387" s="8"/>
      <c r="BO5387" s="8"/>
      <c r="BP5387" s="8"/>
      <c r="BQ5387" s="8"/>
      <c r="BR5387" s="8"/>
      <c r="BS5387" s="8"/>
      <c r="BT5387" s="8"/>
      <c r="BU5387" s="8"/>
      <c r="BV5387" s="8"/>
      <c r="BW5387" s="8"/>
      <c r="BX5387" s="8"/>
      <c r="BY5387" s="8"/>
    </row>
    <row r="5388" spans="1:77" x14ac:dyDescent="0.2">
      <c r="A5388" s="8" t="s">
        <v>19934</v>
      </c>
      <c r="B5388" s="5"/>
      <c r="C5388" s="8" t="s">
        <v>19935</v>
      </c>
      <c r="D5388" s="5" t="s">
        <v>19754</v>
      </c>
      <c r="E5388" s="8" t="s">
        <v>19755</v>
      </c>
      <c r="F5388" s="5" t="s">
        <v>692</v>
      </c>
      <c r="G5388" s="8" t="s">
        <v>2325</v>
      </c>
      <c r="H5388" s="8" t="s">
        <v>2326</v>
      </c>
      <c r="I5388" s="8" t="s">
        <v>19936</v>
      </c>
      <c r="J5388" s="8"/>
      <c r="K5388" s="8"/>
      <c r="L5388" s="8"/>
      <c r="M5388" s="8"/>
      <c r="N5388" s="8" t="s">
        <v>19610</v>
      </c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  <c r="AY5388" s="8"/>
      <c r="AZ5388" s="8"/>
      <c r="BA5388" s="8"/>
      <c r="BB5388" s="8"/>
      <c r="BC5388" s="8"/>
      <c r="BD5388" s="8"/>
      <c r="BE5388" s="8"/>
      <c r="BF5388" s="8"/>
      <c r="BG5388" s="8"/>
      <c r="BH5388" s="8"/>
      <c r="BI5388" s="8"/>
      <c r="BJ5388" s="8"/>
      <c r="BK5388" s="8"/>
      <c r="BL5388" s="8"/>
      <c r="BM5388" s="8"/>
      <c r="BN5388" s="8"/>
      <c r="BO5388" s="8"/>
      <c r="BP5388" s="8"/>
      <c r="BQ5388" s="8"/>
      <c r="BR5388" s="8"/>
      <c r="BS5388" s="8"/>
      <c r="BT5388" s="8"/>
      <c r="BU5388" s="8"/>
      <c r="BV5388" s="8"/>
      <c r="BW5388" s="8"/>
      <c r="BX5388" s="8"/>
      <c r="BY5388" s="8"/>
    </row>
    <row r="5389" spans="1:77" x14ac:dyDescent="0.2">
      <c r="A5389" s="8" t="s">
        <v>19937</v>
      </c>
      <c r="B5389" s="5"/>
      <c r="C5389" s="8" t="s">
        <v>19938</v>
      </c>
      <c r="D5389" s="5" t="s">
        <v>19754</v>
      </c>
      <c r="E5389" s="8" t="s">
        <v>19755</v>
      </c>
      <c r="F5389" s="5" t="s">
        <v>692</v>
      </c>
      <c r="G5389" s="8" t="s">
        <v>2325</v>
      </c>
      <c r="H5389" s="8" t="s">
        <v>2326</v>
      </c>
      <c r="I5389" s="8" t="s">
        <v>19939</v>
      </c>
      <c r="J5389" s="8"/>
      <c r="K5389" s="8"/>
      <c r="L5389" s="8"/>
      <c r="M5389" s="8"/>
      <c r="N5389" s="8" t="s">
        <v>19610</v>
      </c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  <c r="AY5389" s="8"/>
      <c r="AZ5389" s="8"/>
      <c r="BA5389" s="8"/>
      <c r="BB5389" s="8"/>
      <c r="BC5389" s="8"/>
      <c r="BD5389" s="8"/>
      <c r="BE5389" s="8"/>
      <c r="BF5389" s="8"/>
      <c r="BG5389" s="8"/>
      <c r="BH5389" s="8"/>
      <c r="BI5389" s="8"/>
      <c r="BJ5389" s="8"/>
      <c r="BK5389" s="8"/>
      <c r="BL5389" s="8"/>
      <c r="BM5389" s="8"/>
      <c r="BN5389" s="8"/>
      <c r="BO5389" s="8"/>
      <c r="BP5389" s="8"/>
      <c r="BQ5389" s="8"/>
      <c r="BR5389" s="8"/>
      <c r="BS5389" s="8"/>
      <c r="BT5389" s="8"/>
      <c r="BU5389" s="8"/>
      <c r="BV5389" s="8"/>
      <c r="BW5389" s="8"/>
      <c r="BX5389" s="8"/>
      <c r="BY5389" s="8"/>
    </row>
    <row r="5390" spans="1:77" x14ac:dyDescent="0.2">
      <c r="A5390" s="8" t="s">
        <v>19940</v>
      </c>
      <c r="B5390" s="5"/>
      <c r="C5390" s="8" t="s">
        <v>19941</v>
      </c>
      <c r="D5390" s="5" t="s">
        <v>19754</v>
      </c>
      <c r="E5390" s="8" t="s">
        <v>19755</v>
      </c>
      <c r="F5390" s="5" t="s">
        <v>692</v>
      </c>
      <c r="G5390" s="8" t="s">
        <v>2325</v>
      </c>
      <c r="H5390" s="8" t="s">
        <v>2326</v>
      </c>
      <c r="I5390" s="8" t="s">
        <v>19942</v>
      </c>
      <c r="J5390" s="8"/>
      <c r="K5390" s="8"/>
      <c r="L5390" s="8"/>
      <c r="M5390" s="8"/>
      <c r="N5390" s="8" t="s">
        <v>19610</v>
      </c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  <c r="AY5390" s="8"/>
      <c r="AZ5390" s="8"/>
      <c r="BA5390" s="8"/>
      <c r="BB5390" s="8"/>
      <c r="BC5390" s="8"/>
      <c r="BD5390" s="8"/>
      <c r="BE5390" s="8"/>
      <c r="BF5390" s="8"/>
      <c r="BG5390" s="8"/>
      <c r="BH5390" s="8"/>
      <c r="BI5390" s="8"/>
      <c r="BJ5390" s="8"/>
      <c r="BK5390" s="8"/>
      <c r="BL5390" s="8"/>
      <c r="BM5390" s="8"/>
      <c r="BN5390" s="8"/>
      <c r="BO5390" s="8"/>
      <c r="BP5390" s="8"/>
      <c r="BQ5390" s="8"/>
      <c r="BR5390" s="8"/>
      <c r="BS5390" s="8"/>
      <c r="BT5390" s="8"/>
      <c r="BU5390" s="8"/>
      <c r="BV5390" s="8"/>
      <c r="BW5390" s="8"/>
      <c r="BX5390" s="8"/>
      <c r="BY5390" s="8"/>
    </row>
    <row r="5391" spans="1:77" x14ac:dyDescent="0.2">
      <c r="A5391" s="8" t="s">
        <v>19943</v>
      </c>
      <c r="B5391" s="5"/>
      <c r="C5391" s="8" t="s">
        <v>19944</v>
      </c>
      <c r="D5391" s="5" t="s">
        <v>19754</v>
      </c>
      <c r="E5391" s="8" t="s">
        <v>19755</v>
      </c>
      <c r="F5391" s="5" t="s">
        <v>692</v>
      </c>
      <c r="G5391" s="8" t="s">
        <v>2325</v>
      </c>
      <c r="H5391" s="8" t="s">
        <v>2326</v>
      </c>
      <c r="I5391" s="8" t="s">
        <v>19945</v>
      </c>
      <c r="J5391" s="8"/>
      <c r="K5391" s="8"/>
      <c r="L5391" s="8"/>
      <c r="M5391" s="8"/>
      <c r="N5391" s="8" t="s">
        <v>19610</v>
      </c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  <c r="AY5391" s="8"/>
      <c r="AZ5391" s="8"/>
      <c r="BA5391" s="8"/>
      <c r="BB5391" s="8"/>
      <c r="BC5391" s="8"/>
      <c r="BD5391" s="8"/>
      <c r="BE5391" s="8"/>
      <c r="BF5391" s="8"/>
      <c r="BG5391" s="8"/>
      <c r="BH5391" s="8"/>
      <c r="BI5391" s="8"/>
      <c r="BJ5391" s="8"/>
      <c r="BK5391" s="8"/>
      <c r="BL5391" s="8"/>
      <c r="BM5391" s="8"/>
      <c r="BN5391" s="8"/>
      <c r="BO5391" s="8"/>
      <c r="BP5391" s="8"/>
      <c r="BQ5391" s="8"/>
      <c r="BR5391" s="8"/>
      <c r="BS5391" s="8"/>
      <c r="BT5391" s="8"/>
      <c r="BU5391" s="8"/>
      <c r="BV5391" s="8"/>
      <c r="BW5391" s="8"/>
      <c r="BX5391" s="8"/>
      <c r="BY5391" s="8"/>
    </row>
    <row r="5392" spans="1:77" x14ac:dyDescent="0.2">
      <c r="A5392" s="8" t="s">
        <v>19946</v>
      </c>
      <c r="B5392" s="5"/>
      <c r="C5392" s="8" t="s">
        <v>19947</v>
      </c>
      <c r="D5392" s="5" t="s">
        <v>19754</v>
      </c>
      <c r="E5392" s="8" t="s">
        <v>19755</v>
      </c>
      <c r="F5392" s="5" t="s">
        <v>692</v>
      </c>
      <c r="G5392" s="8" t="s">
        <v>2325</v>
      </c>
      <c r="H5392" s="8" t="s">
        <v>2326</v>
      </c>
      <c r="I5392" s="8" t="s">
        <v>19948</v>
      </c>
      <c r="J5392" s="8"/>
      <c r="K5392" s="8"/>
      <c r="L5392" s="8"/>
      <c r="M5392" s="8"/>
      <c r="N5392" s="8" t="s">
        <v>19610</v>
      </c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  <c r="AY5392" s="8"/>
      <c r="AZ5392" s="8"/>
      <c r="BA5392" s="8"/>
      <c r="BB5392" s="8"/>
      <c r="BC5392" s="8"/>
      <c r="BD5392" s="8"/>
      <c r="BE5392" s="8"/>
      <c r="BF5392" s="8"/>
      <c r="BG5392" s="8"/>
      <c r="BH5392" s="8"/>
      <c r="BI5392" s="8"/>
      <c r="BJ5392" s="8"/>
      <c r="BK5392" s="8"/>
      <c r="BL5392" s="8"/>
      <c r="BM5392" s="8"/>
      <c r="BN5392" s="8"/>
      <c r="BO5392" s="8"/>
      <c r="BP5392" s="8"/>
      <c r="BQ5392" s="8"/>
      <c r="BR5392" s="8"/>
      <c r="BS5392" s="8"/>
      <c r="BT5392" s="8"/>
      <c r="BU5392" s="8"/>
      <c r="BV5392" s="8"/>
      <c r="BW5392" s="8"/>
      <c r="BX5392" s="8"/>
      <c r="BY5392" s="8"/>
    </row>
    <row r="5393" spans="1:77" x14ac:dyDescent="0.2">
      <c r="A5393" s="8" t="s">
        <v>19949</v>
      </c>
      <c r="B5393" s="5"/>
      <c r="C5393" s="8" t="s">
        <v>19950</v>
      </c>
      <c r="D5393" s="5" t="s">
        <v>19754</v>
      </c>
      <c r="E5393" s="8" t="s">
        <v>19755</v>
      </c>
      <c r="F5393" s="5" t="s">
        <v>692</v>
      </c>
      <c r="G5393" s="8" t="s">
        <v>2325</v>
      </c>
      <c r="H5393" s="8" t="s">
        <v>2326</v>
      </c>
      <c r="I5393" s="8" t="s">
        <v>19951</v>
      </c>
      <c r="J5393" s="8"/>
      <c r="K5393" s="8"/>
      <c r="L5393" s="8"/>
      <c r="M5393" s="8"/>
      <c r="N5393" s="8" t="s">
        <v>19610</v>
      </c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  <c r="AY5393" s="8"/>
      <c r="AZ5393" s="8"/>
      <c r="BA5393" s="8"/>
      <c r="BB5393" s="8"/>
      <c r="BC5393" s="8"/>
      <c r="BD5393" s="8"/>
      <c r="BE5393" s="8"/>
      <c r="BF5393" s="8"/>
      <c r="BG5393" s="8"/>
      <c r="BH5393" s="8"/>
      <c r="BI5393" s="8"/>
      <c r="BJ5393" s="8"/>
      <c r="BK5393" s="8"/>
      <c r="BL5393" s="8"/>
      <c r="BM5393" s="8"/>
      <c r="BN5393" s="8"/>
      <c r="BO5393" s="8"/>
      <c r="BP5393" s="8"/>
      <c r="BQ5393" s="8"/>
      <c r="BR5393" s="8"/>
      <c r="BS5393" s="8"/>
      <c r="BT5393" s="8"/>
      <c r="BU5393" s="8"/>
      <c r="BV5393" s="8"/>
      <c r="BW5393" s="8"/>
      <c r="BX5393" s="8"/>
      <c r="BY5393" s="8"/>
    </row>
    <row r="5394" spans="1:77" x14ac:dyDescent="0.2">
      <c r="A5394" s="8" t="s">
        <v>19952</v>
      </c>
      <c r="B5394" s="5"/>
      <c r="C5394" s="8" t="s">
        <v>19953</v>
      </c>
      <c r="D5394" s="5" t="s">
        <v>19754</v>
      </c>
      <c r="E5394" s="8" t="s">
        <v>19755</v>
      </c>
      <c r="F5394" s="5" t="s">
        <v>692</v>
      </c>
      <c r="G5394" s="8" t="s">
        <v>2325</v>
      </c>
      <c r="H5394" s="8" t="s">
        <v>2326</v>
      </c>
      <c r="I5394" s="8" t="s">
        <v>19954</v>
      </c>
      <c r="J5394" s="8"/>
      <c r="K5394" s="8"/>
      <c r="L5394" s="8"/>
      <c r="M5394" s="8"/>
      <c r="N5394" s="8" t="s">
        <v>19610</v>
      </c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  <c r="AY5394" s="8"/>
      <c r="AZ5394" s="8"/>
      <c r="BA5394" s="8"/>
      <c r="BB5394" s="8"/>
      <c r="BC5394" s="8"/>
      <c r="BD5394" s="8"/>
      <c r="BE5394" s="8"/>
      <c r="BF5394" s="8"/>
      <c r="BG5394" s="8"/>
      <c r="BH5394" s="8"/>
      <c r="BI5394" s="8"/>
      <c r="BJ5394" s="8"/>
      <c r="BK5394" s="8"/>
      <c r="BL5394" s="8"/>
      <c r="BM5394" s="8"/>
      <c r="BN5394" s="8"/>
      <c r="BO5394" s="8"/>
      <c r="BP5394" s="8"/>
      <c r="BQ5394" s="8"/>
      <c r="BR5394" s="8"/>
      <c r="BS5394" s="8"/>
      <c r="BT5394" s="8"/>
      <c r="BU5394" s="8"/>
      <c r="BV5394" s="8"/>
      <c r="BW5394" s="8"/>
      <c r="BX5394" s="8"/>
      <c r="BY5394" s="8"/>
    </row>
    <row r="5395" spans="1:77" x14ac:dyDescent="0.2">
      <c r="A5395" s="8" t="s">
        <v>19955</v>
      </c>
      <c r="B5395" s="5"/>
      <c r="C5395" s="8" t="s">
        <v>19956</v>
      </c>
      <c r="D5395" s="5" t="s">
        <v>19832</v>
      </c>
      <c r="E5395" s="8" t="s">
        <v>19957</v>
      </c>
      <c r="F5395" s="5" t="s">
        <v>692</v>
      </c>
      <c r="G5395" s="8" t="s">
        <v>2325</v>
      </c>
      <c r="H5395" s="8" t="s">
        <v>2326</v>
      </c>
      <c r="I5395" s="8" t="s">
        <v>19958</v>
      </c>
      <c r="J5395" s="8"/>
      <c r="K5395" s="8"/>
      <c r="L5395" s="8"/>
      <c r="M5395" s="8"/>
      <c r="N5395" s="8" t="s">
        <v>19610</v>
      </c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  <c r="AY5395" s="8"/>
      <c r="AZ5395" s="8"/>
      <c r="BA5395" s="8"/>
      <c r="BB5395" s="8"/>
      <c r="BC5395" s="8"/>
      <c r="BD5395" s="8"/>
      <c r="BE5395" s="8"/>
      <c r="BF5395" s="8"/>
      <c r="BG5395" s="8"/>
      <c r="BH5395" s="8"/>
      <c r="BI5395" s="8"/>
      <c r="BJ5395" s="8"/>
      <c r="BK5395" s="8"/>
      <c r="BL5395" s="8"/>
      <c r="BM5395" s="8"/>
      <c r="BN5395" s="8"/>
      <c r="BO5395" s="8"/>
      <c r="BP5395" s="8"/>
      <c r="BQ5395" s="8"/>
      <c r="BR5395" s="8"/>
      <c r="BS5395" s="8"/>
      <c r="BT5395" s="8"/>
      <c r="BU5395" s="8"/>
      <c r="BV5395" s="8"/>
      <c r="BW5395" s="8"/>
      <c r="BX5395" s="8"/>
      <c r="BY5395" s="8"/>
    </row>
    <row r="5396" spans="1:77" x14ac:dyDescent="0.2">
      <c r="A5396" s="8" t="s">
        <v>19959</v>
      </c>
      <c r="B5396" s="5"/>
      <c r="C5396" s="8" t="s">
        <v>19960</v>
      </c>
      <c r="D5396" s="5" t="s">
        <v>19832</v>
      </c>
      <c r="E5396" s="8" t="s">
        <v>19957</v>
      </c>
      <c r="F5396" s="5" t="s">
        <v>692</v>
      </c>
      <c r="G5396" s="8" t="s">
        <v>2325</v>
      </c>
      <c r="H5396" s="8" t="s">
        <v>2326</v>
      </c>
      <c r="I5396" s="8" t="s">
        <v>19961</v>
      </c>
      <c r="J5396" s="8"/>
      <c r="K5396" s="8"/>
      <c r="L5396" s="8"/>
      <c r="M5396" s="8"/>
      <c r="N5396" s="8" t="s">
        <v>19610</v>
      </c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  <c r="AY5396" s="8"/>
      <c r="AZ5396" s="8"/>
      <c r="BA5396" s="8"/>
      <c r="BB5396" s="8"/>
      <c r="BC5396" s="8"/>
      <c r="BD5396" s="8"/>
      <c r="BE5396" s="8"/>
      <c r="BF5396" s="8"/>
      <c r="BG5396" s="8"/>
      <c r="BH5396" s="8"/>
      <c r="BI5396" s="8"/>
      <c r="BJ5396" s="8"/>
      <c r="BK5396" s="8"/>
      <c r="BL5396" s="8"/>
      <c r="BM5396" s="8"/>
      <c r="BN5396" s="8"/>
      <c r="BO5396" s="8"/>
      <c r="BP5396" s="8"/>
      <c r="BQ5396" s="8"/>
      <c r="BR5396" s="8"/>
      <c r="BS5396" s="8"/>
      <c r="BT5396" s="8"/>
      <c r="BU5396" s="8"/>
      <c r="BV5396" s="8"/>
      <c r="BW5396" s="8"/>
      <c r="BX5396" s="8"/>
      <c r="BY5396" s="8"/>
    </row>
    <row r="5397" spans="1:77" x14ac:dyDescent="0.2">
      <c r="A5397" s="8" t="s">
        <v>19962</v>
      </c>
      <c r="B5397" s="5"/>
      <c r="C5397" s="8" t="s">
        <v>19963</v>
      </c>
      <c r="D5397" s="5" t="s">
        <v>19832</v>
      </c>
      <c r="E5397" s="8" t="s">
        <v>19833</v>
      </c>
      <c r="F5397" s="5" t="s">
        <v>692</v>
      </c>
      <c r="G5397" s="8" t="s">
        <v>2325</v>
      </c>
      <c r="H5397" s="8" t="s">
        <v>2326</v>
      </c>
      <c r="I5397" s="8" t="s">
        <v>19964</v>
      </c>
      <c r="J5397" s="8"/>
      <c r="K5397" s="8"/>
      <c r="L5397" s="8"/>
      <c r="M5397" s="8"/>
      <c r="N5397" s="8" t="s">
        <v>19610</v>
      </c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  <c r="AY5397" s="8"/>
      <c r="AZ5397" s="8"/>
      <c r="BA5397" s="8"/>
      <c r="BB5397" s="8"/>
      <c r="BC5397" s="8"/>
      <c r="BD5397" s="8"/>
      <c r="BE5397" s="8"/>
      <c r="BF5397" s="8"/>
      <c r="BG5397" s="8"/>
      <c r="BH5397" s="8"/>
      <c r="BI5397" s="8"/>
      <c r="BJ5397" s="8"/>
      <c r="BK5397" s="8"/>
      <c r="BL5397" s="8"/>
      <c r="BM5397" s="8"/>
      <c r="BN5397" s="8"/>
      <c r="BO5397" s="8"/>
      <c r="BP5397" s="8"/>
      <c r="BQ5397" s="8"/>
      <c r="BR5397" s="8"/>
      <c r="BS5397" s="8"/>
      <c r="BT5397" s="8"/>
      <c r="BU5397" s="8"/>
      <c r="BV5397" s="8"/>
      <c r="BW5397" s="8"/>
      <c r="BX5397" s="8"/>
      <c r="BY5397" s="8"/>
    </row>
    <row r="5398" spans="1:77" x14ac:dyDescent="0.2">
      <c r="A5398" s="8" t="s">
        <v>19965</v>
      </c>
      <c r="B5398" s="5"/>
      <c r="C5398" s="8" t="s">
        <v>19966</v>
      </c>
      <c r="D5398" s="5" t="s">
        <v>19832</v>
      </c>
      <c r="E5398" s="8" t="s">
        <v>19833</v>
      </c>
      <c r="F5398" s="5" t="s">
        <v>692</v>
      </c>
      <c r="G5398" s="8" t="s">
        <v>2325</v>
      </c>
      <c r="H5398" s="8" t="s">
        <v>2326</v>
      </c>
      <c r="I5398" s="8" t="s">
        <v>19967</v>
      </c>
      <c r="J5398" s="8"/>
      <c r="K5398" s="8"/>
      <c r="L5398" s="8"/>
      <c r="M5398" s="8"/>
      <c r="N5398" s="8" t="s">
        <v>19610</v>
      </c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  <c r="AY5398" s="8"/>
      <c r="AZ5398" s="8"/>
      <c r="BA5398" s="8"/>
      <c r="BB5398" s="8"/>
      <c r="BC5398" s="8"/>
      <c r="BD5398" s="8"/>
      <c r="BE5398" s="8"/>
      <c r="BF5398" s="8"/>
      <c r="BG5398" s="8"/>
      <c r="BH5398" s="8"/>
      <c r="BI5398" s="8"/>
      <c r="BJ5398" s="8"/>
      <c r="BK5398" s="8"/>
      <c r="BL5398" s="8"/>
      <c r="BM5398" s="8"/>
      <c r="BN5398" s="8"/>
      <c r="BO5398" s="8"/>
      <c r="BP5398" s="8"/>
      <c r="BQ5398" s="8"/>
      <c r="BR5398" s="8"/>
      <c r="BS5398" s="8"/>
      <c r="BT5398" s="8"/>
      <c r="BU5398" s="8"/>
      <c r="BV5398" s="8"/>
      <c r="BW5398" s="8"/>
      <c r="BX5398" s="8"/>
      <c r="BY5398" s="8"/>
    </row>
    <row r="5399" spans="1:77" x14ac:dyDescent="0.2">
      <c r="A5399" s="8" t="s">
        <v>19968</v>
      </c>
      <c r="B5399" s="5"/>
      <c r="C5399" s="8" t="s">
        <v>19969</v>
      </c>
      <c r="D5399" s="5" t="s">
        <v>19832</v>
      </c>
      <c r="E5399" s="8" t="s">
        <v>19957</v>
      </c>
      <c r="F5399" s="5" t="s">
        <v>692</v>
      </c>
      <c r="G5399" s="8" t="s">
        <v>2325</v>
      </c>
      <c r="H5399" s="8" t="s">
        <v>2326</v>
      </c>
      <c r="I5399" s="8" t="s">
        <v>19970</v>
      </c>
      <c r="J5399" s="8"/>
      <c r="K5399" s="8"/>
      <c r="L5399" s="8"/>
      <c r="M5399" s="8"/>
      <c r="N5399" s="8" t="s">
        <v>19610</v>
      </c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  <c r="AY5399" s="8"/>
      <c r="AZ5399" s="8"/>
      <c r="BA5399" s="8"/>
      <c r="BB5399" s="8"/>
      <c r="BC5399" s="8"/>
      <c r="BD5399" s="8"/>
      <c r="BE5399" s="8"/>
      <c r="BF5399" s="8"/>
      <c r="BG5399" s="8"/>
      <c r="BH5399" s="8"/>
      <c r="BI5399" s="8"/>
      <c r="BJ5399" s="8"/>
      <c r="BK5399" s="8"/>
      <c r="BL5399" s="8"/>
      <c r="BM5399" s="8"/>
      <c r="BN5399" s="8"/>
      <c r="BO5399" s="8"/>
      <c r="BP5399" s="8"/>
      <c r="BQ5399" s="8"/>
      <c r="BR5399" s="8"/>
      <c r="BS5399" s="8"/>
      <c r="BT5399" s="8"/>
      <c r="BU5399" s="8"/>
      <c r="BV5399" s="8"/>
      <c r="BW5399" s="8"/>
      <c r="BX5399" s="8"/>
      <c r="BY5399" s="8"/>
    </row>
    <row r="5400" spans="1:77" x14ac:dyDescent="0.2">
      <c r="A5400" s="8" t="s">
        <v>19971</v>
      </c>
      <c r="B5400" s="5"/>
      <c r="C5400" s="8" t="s">
        <v>19972</v>
      </c>
      <c r="D5400" s="5" t="s">
        <v>19832</v>
      </c>
      <c r="E5400" s="8" t="s">
        <v>19957</v>
      </c>
      <c r="F5400" s="5" t="s">
        <v>692</v>
      </c>
      <c r="G5400" s="8" t="s">
        <v>2325</v>
      </c>
      <c r="H5400" s="8" t="s">
        <v>2326</v>
      </c>
      <c r="I5400" s="8" t="s">
        <v>19973</v>
      </c>
      <c r="J5400" s="8"/>
      <c r="K5400" s="8"/>
      <c r="L5400" s="8"/>
      <c r="M5400" s="8"/>
      <c r="N5400" s="8" t="s">
        <v>19610</v>
      </c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  <c r="AY5400" s="8"/>
      <c r="AZ5400" s="8"/>
      <c r="BA5400" s="8"/>
      <c r="BB5400" s="8"/>
      <c r="BC5400" s="8"/>
      <c r="BD5400" s="8"/>
      <c r="BE5400" s="8"/>
      <c r="BF5400" s="8"/>
      <c r="BG5400" s="8"/>
      <c r="BH5400" s="8"/>
      <c r="BI5400" s="8"/>
      <c r="BJ5400" s="8"/>
      <c r="BK5400" s="8"/>
      <c r="BL5400" s="8"/>
      <c r="BM5400" s="8"/>
      <c r="BN5400" s="8"/>
      <c r="BO5400" s="8"/>
      <c r="BP5400" s="8"/>
      <c r="BQ5400" s="8"/>
      <c r="BR5400" s="8"/>
      <c r="BS5400" s="8"/>
      <c r="BT5400" s="8"/>
      <c r="BU5400" s="8"/>
      <c r="BV5400" s="8"/>
      <c r="BW5400" s="8"/>
      <c r="BX5400" s="8"/>
      <c r="BY5400" s="8"/>
    </row>
    <row r="5401" spans="1:77" x14ac:dyDescent="0.2">
      <c r="A5401" s="8" t="s">
        <v>19974</v>
      </c>
      <c r="B5401" s="5"/>
      <c r="C5401" s="8" t="s">
        <v>19975</v>
      </c>
      <c r="D5401" s="5" t="s">
        <v>19832</v>
      </c>
      <c r="E5401" s="8" t="s">
        <v>19957</v>
      </c>
      <c r="F5401" s="5" t="s">
        <v>692</v>
      </c>
      <c r="G5401" s="8" t="s">
        <v>2325</v>
      </c>
      <c r="H5401" s="8" t="s">
        <v>2326</v>
      </c>
      <c r="I5401" s="8" t="s">
        <v>19976</v>
      </c>
      <c r="J5401" s="8"/>
      <c r="K5401" s="8"/>
      <c r="L5401" s="8"/>
      <c r="M5401" s="8"/>
      <c r="N5401" s="8" t="s">
        <v>19610</v>
      </c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  <c r="AY5401" s="8"/>
      <c r="AZ5401" s="8"/>
      <c r="BA5401" s="8"/>
      <c r="BB5401" s="8"/>
      <c r="BC5401" s="8"/>
      <c r="BD5401" s="8"/>
      <c r="BE5401" s="8"/>
      <c r="BF5401" s="8"/>
      <c r="BG5401" s="8"/>
      <c r="BH5401" s="8"/>
      <c r="BI5401" s="8"/>
      <c r="BJ5401" s="8"/>
      <c r="BK5401" s="8"/>
      <c r="BL5401" s="8"/>
      <c r="BM5401" s="8"/>
      <c r="BN5401" s="8"/>
      <c r="BO5401" s="8"/>
      <c r="BP5401" s="8"/>
      <c r="BQ5401" s="8"/>
      <c r="BR5401" s="8"/>
      <c r="BS5401" s="8"/>
      <c r="BT5401" s="8"/>
      <c r="BU5401" s="8"/>
      <c r="BV5401" s="8"/>
      <c r="BW5401" s="8"/>
      <c r="BX5401" s="8"/>
      <c r="BY5401" s="8"/>
    </row>
    <row r="5402" spans="1:77" x14ac:dyDescent="0.2">
      <c r="A5402" s="8" t="s">
        <v>19977</v>
      </c>
      <c r="B5402" s="5"/>
      <c r="C5402" s="8" t="s">
        <v>19978</v>
      </c>
      <c r="D5402" s="5" t="s">
        <v>19832</v>
      </c>
      <c r="E5402" s="8" t="s">
        <v>19957</v>
      </c>
      <c r="F5402" s="5" t="s">
        <v>692</v>
      </c>
      <c r="G5402" s="8" t="s">
        <v>2325</v>
      </c>
      <c r="H5402" s="8" t="s">
        <v>2326</v>
      </c>
      <c r="I5402" s="8" t="s">
        <v>19979</v>
      </c>
      <c r="J5402" s="8"/>
      <c r="K5402" s="8"/>
      <c r="L5402" s="8"/>
      <c r="M5402" s="8"/>
      <c r="N5402" s="8" t="s">
        <v>19610</v>
      </c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  <c r="AY5402" s="8"/>
      <c r="AZ5402" s="8"/>
      <c r="BA5402" s="8"/>
      <c r="BB5402" s="8"/>
      <c r="BC5402" s="8"/>
      <c r="BD5402" s="8"/>
      <c r="BE5402" s="8"/>
      <c r="BF5402" s="8"/>
      <c r="BG5402" s="8"/>
      <c r="BH5402" s="8"/>
      <c r="BI5402" s="8"/>
      <c r="BJ5402" s="8"/>
      <c r="BK5402" s="8"/>
      <c r="BL5402" s="8"/>
      <c r="BM5402" s="8"/>
      <c r="BN5402" s="8"/>
      <c r="BO5402" s="8"/>
      <c r="BP5402" s="8"/>
      <c r="BQ5402" s="8"/>
      <c r="BR5402" s="8"/>
      <c r="BS5402" s="8"/>
      <c r="BT5402" s="8"/>
      <c r="BU5402" s="8"/>
      <c r="BV5402" s="8"/>
      <c r="BW5402" s="8"/>
      <c r="BX5402" s="8"/>
      <c r="BY5402" s="8"/>
    </row>
    <row r="5403" spans="1:77" x14ac:dyDescent="0.2">
      <c r="A5403" s="8" t="s">
        <v>19980</v>
      </c>
      <c r="B5403" s="5"/>
      <c r="C5403" s="8" t="s">
        <v>19981</v>
      </c>
      <c r="D5403" s="5" t="s">
        <v>19832</v>
      </c>
      <c r="E5403" s="8" t="s">
        <v>19833</v>
      </c>
      <c r="F5403" s="5" t="s">
        <v>692</v>
      </c>
      <c r="G5403" s="8" t="s">
        <v>2325</v>
      </c>
      <c r="H5403" s="8" t="s">
        <v>2326</v>
      </c>
      <c r="I5403" s="8" t="s">
        <v>19982</v>
      </c>
      <c r="J5403" s="8"/>
      <c r="K5403" s="8"/>
      <c r="L5403" s="8"/>
      <c r="M5403" s="8"/>
      <c r="N5403" s="8" t="s">
        <v>19610</v>
      </c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  <c r="AY5403" s="8"/>
      <c r="AZ5403" s="8"/>
      <c r="BA5403" s="8"/>
      <c r="BB5403" s="8"/>
      <c r="BC5403" s="8"/>
      <c r="BD5403" s="8"/>
      <c r="BE5403" s="8"/>
      <c r="BF5403" s="8"/>
      <c r="BG5403" s="8"/>
      <c r="BH5403" s="8"/>
      <c r="BI5403" s="8"/>
      <c r="BJ5403" s="8"/>
      <c r="BK5403" s="8"/>
      <c r="BL5403" s="8"/>
      <c r="BM5403" s="8"/>
      <c r="BN5403" s="8"/>
      <c r="BO5403" s="8"/>
      <c r="BP5403" s="8"/>
      <c r="BQ5403" s="8"/>
      <c r="BR5403" s="8"/>
      <c r="BS5403" s="8"/>
      <c r="BT5403" s="8"/>
      <c r="BU5403" s="8"/>
      <c r="BV5403" s="8"/>
      <c r="BW5403" s="8"/>
      <c r="BX5403" s="8"/>
      <c r="BY5403" s="8"/>
    </row>
    <row r="5404" spans="1:77" x14ac:dyDescent="0.2">
      <c r="A5404" s="8" t="s">
        <v>19983</v>
      </c>
      <c r="B5404" s="5"/>
      <c r="C5404" s="8" t="s">
        <v>19984</v>
      </c>
      <c r="D5404" s="5" t="s">
        <v>19832</v>
      </c>
      <c r="E5404" s="8" t="s">
        <v>19833</v>
      </c>
      <c r="F5404" s="5" t="s">
        <v>692</v>
      </c>
      <c r="G5404" s="8" t="s">
        <v>2325</v>
      </c>
      <c r="H5404" s="8" t="s">
        <v>2326</v>
      </c>
      <c r="I5404" s="8" t="s">
        <v>19985</v>
      </c>
      <c r="J5404" s="8"/>
      <c r="K5404" s="8"/>
      <c r="L5404" s="8"/>
      <c r="M5404" s="8"/>
      <c r="N5404" s="8" t="s">
        <v>19610</v>
      </c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  <c r="AY5404" s="8"/>
      <c r="AZ5404" s="8"/>
      <c r="BA5404" s="8"/>
      <c r="BB5404" s="8"/>
      <c r="BC5404" s="8"/>
      <c r="BD5404" s="8"/>
      <c r="BE5404" s="8"/>
      <c r="BF5404" s="8"/>
      <c r="BG5404" s="8"/>
      <c r="BH5404" s="8"/>
      <c r="BI5404" s="8"/>
      <c r="BJ5404" s="8"/>
      <c r="BK5404" s="8"/>
      <c r="BL5404" s="8"/>
      <c r="BM5404" s="8"/>
      <c r="BN5404" s="8"/>
      <c r="BO5404" s="8"/>
      <c r="BP5404" s="8"/>
      <c r="BQ5404" s="8"/>
      <c r="BR5404" s="8"/>
      <c r="BS5404" s="8"/>
      <c r="BT5404" s="8"/>
      <c r="BU5404" s="8"/>
      <c r="BV5404" s="8"/>
      <c r="BW5404" s="8"/>
      <c r="BX5404" s="8"/>
      <c r="BY5404" s="8"/>
    </row>
    <row r="5405" spans="1:77" x14ac:dyDescent="0.2">
      <c r="A5405" s="8" t="s">
        <v>19986</v>
      </c>
      <c r="B5405" s="5"/>
      <c r="C5405" s="8" t="s">
        <v>19987</v>
      </c>
      <c r="D5405" s="5" t="s">
        <v>19832</v>
      </c>
      <c r="E5405" s="8" t="s">
        <v>19957</v>
      </c>
      <c r="F5405" s="5" t="s">
        <v>692</v>
      </c>
      <c r="G5405" s="8" t="s">
        <v>2325</v>
      </c>
      <c r="H5405" s="8" t="s">
        <v>2326</v>
      </c>
      <c r="I5405" s="8" t="s">
        <v>19988</v>
      </c>
      <c r="J5405" s="8"/>
      <c r="K5405" s="8"/>
      <c r="L5405" s="8"/>
      <c r="M5405" s="8"/>
      <c r="N5405" s="8" t="s">
        <v>19610</v>
      </c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  <c r="AY5405" s="8"/>
      <c r="AZ5405" s="8"/>
      <c r="BA5405" s="8"/>
      <c r="BB5405" s="8"/>
      <c r="BC5405" s="8"/>
      <c r="BD5405" s="8"/>
      <c r="BE5405" s="8"/>
      <c r="BF5405" s="8"/>
      <c r="BG5405" s="8"/>
      <c r="BH5405" s="8"/>
      <c r="BI5405" s="8"/>
      <c r="BJ5405" s="8"/>
      <c r="BK5405" s="8"/>
      <c r="BL5405" s="8"/>
      <c r="BM5405" s="8"/>
      <c r="BN5405" s="8"/>
      <c r="BO5405" s="8"/>
      <c r="BP5405" s="8"/>
      <c r="BQ5405" s="8"/>
      <c r="BR5405" s="8"/>
      <c r="BS5405" s="8"/>
      <c r="BT5405" s="8"/>
      <c r="BU5405" s="8"/>
      <c r="BV5405" s="8"/>
      <c r="BW5405" s="8"/>
      <c r="BX5405" s="8"/>
      <c r="BY5405" s="8"/>
    </row>
    <row r="5406" spans="1:77" x14ac:dyDescent="0.2">
      <c r="A5406" s="8" t="s">
        <v>19989</v>
      </c>
      <c r="B5406" s="5"/>
      <c r="C5406" s="8" t="s">
        <v>19990</v>
      </c>
      <c r="D5406" s="5" t="s">
        <v>19832</v>
      </c>
      <c r="E5406" s="8" t="s">
        <v>19957</v>
      </c>
      <c r="F5406" s="5" t="s">
        <v>692</v>
      </c>
      <c r="G5406" s="8" t="s">
        <v>2325</v>
      </c>
      <c r="H5406" s="8" t="s">
        <v>2326</v>
      </c>
      <c r="I5406" s="8" t="s">
        <v>19991</v>
      </c>
      <c r="J5406" s="8"/>
      <c r="K5406" s="8"/>
      <c r="L5406" s="8"/>
      <c r="M5406" s="8"/>
      <c r="N5406" s="8" t="s">
        <v>19610</v>
      </c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  <c r="AY5406" s="8"/>
      <c r="AZ5406" s="8"/>
      <c r="BA5406" s="8"/>
      <c r="BB5406" s="8"/>
      <c r="BC5406" s="8"/>
      <c r="BD5406" s="8"/>
      <c r="BE5406" s="8"/>
      <c r="BF5406" s="8"/>
      <c r="BG5406" s="8"/>
      <c r="BH5406" s="8"/>
      <c r="BI5406" s="8"/>
      <c r="BJ5406" s="8"/>
      <c r="BK5406" s="8"/>
      <c r="BL5406" s="8"/>
      <c r="BM5406" s="8"/>
      <c r="BN5406" s="8"/>
      <c r="BO5406" s="8"/>
      <c r="BP5406" s="8"/>
      <c r="BQ5406" s="8"/>
      <c r="BR5406" s="8"/>
      <c r="BS5406" s="8"/>
      <c r="BT5406" s="8"/>
      <c r="BU5406" s="8"/>
      <c r="BV5406" s="8"/>
      <c r="BW5406" s="8"/>
      <c r="BX5406" s="8"/>
      <c r="BY5406" s="8"/>
    </row>
    <row r="5407" spans="1:77" x14ac:dyDescent="0.2">
      <c r="A5407" s="8" t="s">
        <v>19992</v>
      </c>
      <c r="B5407" s="5"/>
      <c r="C5407" s="8" t="s">
        <v>19993</v>
      </c>
      <c r="D5407" s="5" t="s">
        <v>19832</v>
      </c>
      <c r="E5407" s="8" t="s">
        <v>19957</v>
      </c>
      <c r="F5407" s="5" t="s">
        <v>692</v>
      </c>
      <c r="G5407" s="8" t="s">
        <v>2325</v>
      </c>
      <c r="H5407" s="8" t="s">
        <v>2326</v>
      </c>
      <c r="I5407" s="8" t="s">
        <v>19994</v>
      </c>
      <c r="J5407" s="8"/>
      <c r="K5407" s="8"/>
      <c r="L5407" s="8"/>
      <c r="M5407" s="8"/>
      <c r="N5407" s="8" t="s">
        <v>19610</v>
      </c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  <c r="AY5407" s="8"/>
      <c r="AZ5407" s="8"/>
      <c r="BA5407" s="8"/>
      <c r="BB5407" s="8"/>
      <c r="BC5407" s="8"/>
      <c r="BD5407" s="8"/>
      <c r="BE5407" s="8"/>
      <c r="BF5407" s="8"/>
      <c r="BG5407" s="8"/>
      <c r="BH5407" s="8"/>
      <c r="BI5407" s="8"/>
      <c r="BJ5407" s="8"/>
      <c r="BK5407" s="8"/>
      <c r="BL5407" s="8"/>
      <c r="BM5407" s="8"/>
      <c r="BN5407" s="8"/>
      <c r="BO5407" s="8"/>
      <c r="BP5407" s="8"/>
      <c r="BQ5407" s="8"/>
      <c r="BR5407" s="8"/>
      <c r="BS5407" s="8"/>
      <c r="BT5407" s="8"/>
      <c r="BU5407" s="8"/>
      <c r="BV5407" s="8"/>
      <c r="BW5407" s="8"/>
      <c r="BX5407" s="8"/>
      <c r="BY5407" s="8"/>
    </row>
    <row r="5408" spans="1:77" x14ac:dyDescent="0.2">
      <c r="A5408" s="8" t="s">
        <v>19995</v>
      </c>
      <c r="B5408" s="5"/>
      <c r="C5408" s="8" t="s">
        <v>19996</v>
      </c>
      <c r="D5408" s="5" t="s">
        <v>19832</v>
      </c>
      <c r="E5408" s="8" t="s">
        <v>19957</v>
      </c>
      <c r="F5408" s="5" t="s">
        <v>692</v>
      </c>
      <c r="G5408" s="8" t="s">
        <v>2325</v>
      </c>
      <c r="H5408" s="8" t="s">
        <v>2326</v>
      </c>
      <c r="I5408" s="8" t="s">
        <v>19997</v>
      </c>
      <c r="J5408" s="8"/>
      <c r="K5408" s="8"/>
      <c r="L5408" s="8"/>
      <c r="M5408" s="8"/>
      <c r="N5408" s="8" t="s">
        <v>19610</v>
      </c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  <c r="AY5408" s="8"/>
      <c r="AZ5408" s="8"/>
      <c r="BA5408" s="8"/>
      <c r="BB5408" s="8"/>
      <c r="BC5408" s="8"/>
      <c r="BD5408" s="8"/>
      <c r="BE5408" s="8"/>
      <c r="BF5408" s="8"/>
      <c r="BG5408" s="8"/>
      <c r="BH5408" s="8"/>
      <c r="BI5408" s="8"/>
      <c r="BJ5408" s="8"/>
      <c r="BK5408" s="8"/>
      <c r="BL5408" s="8"/>
      <c r="BM5408" s="8"/>
      <c r="BN5408" s="8"/>
      <c r="BO5408" s="8"/>
      <c r="BP5408" s="8"/>
      <c r="BQ5408" s="8"/>
      <c r="BR5408" s="8"/>
      <c r="BS5408" s="8"/>
      <c r="BT5408" s="8"/>
      <c r="BU5408" s="8"/>
      <c r="BV5408" s="8"/>
      <c r="BW5408" s="8"/>
      <c r="BX5408" s="8"/>
      <c r="BY5408" s="8"/>
    </row>
    <row r="5409" spans="1:77" x14ac:dyDescent="0.2">
      <c r="A5409" s="8" t="s">
        <v>19998</v>
      </c>
      <c r="B5409" s="5"/>
      <c r="C5409" s="8" t="s">
        <v>19999</v>
      </c>
      <c r="D5409" s="5" t="s">
        <v>19832</v>
      </c>
      <c r="E5409" s="8" t="s">
        <v>19833</v>
      </c>
      <c r="F5409" s="5" t="s">
        <v>692</v>
      </c>
      <c r="G5409" s="8" t="s">
        <v>2325</v>
      </c>
      <c r="H5409" s="8" t="s">
        <v>2326</v>
      </c>
      <c r="I5409" s="8" t="s">
        <v>20000</v>
      </c>
      <c r="J5409" s="8"/>
      <c r="K5409" s="8"/>
      <c r="L5409" s="8"/>
      <c r="M5409" s="8"/>
      <c r="N5409" s="8" t="s">
        <v>19610</v>
      </c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  <c r="AY5409" s="8"/>
      <c r="AZ5409" s="8"/>
      <c r="BA5409" s="8"/>
      <c r="BB5409" s="8"/>
      <c r="BC5409" s="8"/>
      <c r="BD5409" s="8"/>
      <c r="BE5409" s="8"/>
      <c r="BF5409" s="8"/>
      <c r="BG5409" s="8"/>
      <c r="BH5409" s="8"/>
      <c r="BI5409" s="8"/>
      <c r="BJ5409" s="8"/>
      <c r="BK5409" s="8"/>
      <c r="BL5409" s="8"/>
      <c r="BM5409" s="8"/>
      <c r="BN5409" s="8"/>
      <c r="BO5409" s="8"/>
      <c r="BP5409" s="8"/>
      <c r="BQ5409" s="8"/>
      <c r="BR5409" s="8"/>
      <c r="BS5409" s="8"/>
      <c r="BT5409" s="8"/>
      <c r="BU5409" s="8"/>
      <c r="BV5409" s="8"/>
      <c r="BW5409" s="8"/>
      <c r="BX5409" s="8"/>
      <c r="BY5409" s="8"/>
    </row>
    <row r="5410" spans="1:77" x14ac:dyDescent="0.2">
      <c r="A5410" s="8" t="s">
        <v>20001</v>
      </c>
      <c r="B5410" s="5"/>
      <c r="C5410" s="8" t="s">
        <v>20002</v>
      </c>
      <c r="D5410" s="5" t="s">
        <v>19832</v>
      </c>
      <c r="E5410" s="8" t="s">
        <v>19833</v>
      </c>
      <c r="F5410" s="5" t="s">
        <v>692</v>
      </c>
      <c r="G5410" s="8" t="s">
        <v>2325</v>
      </c>
      <c r="H5410" s="8" t="s">
        <v>2326</v>
      </c>
      <c r="I5410" s="8" t="s">
        <v>20003</v>
      </c>
      <c r="J5410" s="8"/>
      <c r="K5410" s="8"/>
      <c r="L5410" s="8"/>
      <c r="M5410" s="8"/>
      <c r="N5410" s="8" t="s">
        <v>19610</v>
      </c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  <c r="AY5410" s="8"/>
      <c r="AZ5410" s="8"/>
      <c r="BA5410" s="8"/>
      <c r="BB5410" s="8"/>
      <c r="BC5410" s="8"/>
      <c r="BD5410" s="8"/>
      <c r="BE5410" s="8"/>
      <c r="BF5410" s="8"/>
      <c r="BG5410" s="8"/>
      <c r="BH5410" s="8"/>
      <c r="BI5410" s="8"/>
      <c r="BJ5410" s="8"/>
      <c r="BK5410" s="8"/>
      <c r="BL5410" s="8"/>
      <c r="BM5410" s="8"/>
      <c r="BN5410" s="8"/>
      <c r="BO5410" s="8"/>
      <c r="BP5410" s="8"/>
      <c r="BQ5410" s="8"/>
      <c r="BR5410" s="8"/>
      <c r="BS5410" s="8"/>
      <c r="BT5410" s="8"/>
      <c r="BU5410" s="8"/>
      <c r="BV5410" s="8"/>
      <c r="BW5410" s="8"/>
      <c r="BX5410" s="8"/>
      <c r="BY5410" s="8"/>
    </row>
    <row r="5411" spans="1:77" x14ac:dyDescent="0.2">
      <c r="A5411" s="8" t="s">
        <v>20004</v>
      </c>
      <c r="B5411" s="5"/>
      <c r="C5411" s="8" t="s">
        <v>20005</v>
      </c>
      <c r="D5411" s="5" t="s">
        <v>19832</v>
      </c>
      <c r="E5411" s="8"/>
      <c r="F5411" s="5" t="s">
        <v>692</v>
      </c>
      <c r="G5411" s="8" t="s">
        <v>2325</v>
      </c>
      <c r="H5411" s="8" t="s">
        <v>2326</v>
      </c>
      <c r="I5411" s="8" t="s">
        <v>20006</v>
      </c>
      <c r="J5411" s="8"/>
      <c r="K5411" s="8"/>
      <c r="L5411" s="8"/>
      <c r="M5411" s="8"/>
      <c r="N5411" s="8" t="s">
        <v>19610</v>
      </c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  <c r="AY5411" s="8"/>
      <c r="AZ5411" s="8"/>
      <c r="BA5411" s="8"/>
      <c r="BB5411" s="8"/>
      <c r="BC5411" s="8"/>
      <c r="BD5411" s="8"/>
      <c r="BE5411" s="8"/>
      <c r="BF5411" s="8"/>
      <c r="BG5411" s="8"/>
      <c r="BH5411" s="8"/>
      <c r="BI5411" s="8"/>
      <c r="BJ5411" s="8"/>
      <c r="BK5411" s="8"/>
      <c r="BL5411" s="8"/>
      <c r="BM5411" s="8"/>
      <c r="BN5411" s="8"/>
      <c r="BO5411" s="8"/>
      <c r="BP5411" s="8"/>
      <c r="BQ5411" s="8"/>
      <c r="BR5411" s="8"/>
      <c r="BS5411" s="8"/>
      <c r="BT5411" s="8"/>
      <c r="BU5411" s="8"/>
      <c r="BV5411" s="8"/>
      <c r="BW5411" s="8"/>
      <c r="BX5411" s="8"/>
      <c r="BY5411" s="8"/>
    </row>
    <row r="5412" spans="1:77" x14ac:dyDescent="0.2">
      <c r="A5412" s="8" t="s">
        <v>20007</v>
      </c>
      <c r="B5412" s="5"/>
      <c r="C5412" s="8" t="s">
        <v>20008</v>
      </c>
      <c r="D5412" s="5" t="s">
        <v>19832</v>
      </c>
      <c r="E5412" s="8" t="s">
        <v>19957</v>
      </c>
      <c r="F5412" s="5" t="s">
        <v>692</v>
      </c>
      <c r="G5412" s="8" t="s">
        <v>2325</v>
      </c>
      <c r="H5412" s="8" t="s">
        <v>2326</v>
      </c>
      <c r="I5412" s="8" t="s">
        <v>20009</v>
      </c>
      <c r="J5412" s="8"/>
      <c r="K5412" s="8"/>
      <c r="L5412" s="8"/>
      <c r="M5412" s="8"/>
      <c r="N5412" s="8" t="s">
        <v>19610</v>
      </c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  <c r="AY5412" s="8"/>
      <c r="AZ5412" s="8"/>
      <c r="BA5412" s="8"/>
      <c r="BB5412" s="8"/>
      <c r="BC5412" s="8"/>
      <c r="BD5412" s="8"/>
      <c r="BE5412" s="8"/>
      <c r="BF5412" s="8"/>
      <c r="BG5412" s="8"/>
      <c r="BH5412" s="8"/>
      <c r="BI5412" s="8"/>
      <c r="BJ5412" s="8"/>
      <c r="BK5412" s="8"/>
      <c r="BL5412" s="8"/>
      <c r="BM5412" s="8"/>
      <c r="BN5412" s="8"/>
      <c r="BO5412" s="8"/>
      <c r="BP5412" s="8"/>
      <c r="BQ5412" s="8"/>
      <c r="BR5412" s="8"/>
      <c r="BS5412" s="8"/>
      <c r="BT5412" s="8"/>
      <c r="BU5412" s="8"/>
      <c r="BV5412" s="8"/>
      <c r="BW5412" s="8"/>
      <c r="BX5412" s="8"/>
      <c r="BY5412" s="8"/>
    </row>
    <row r="5413" spans="1:77" x14ac:dyDescent="0.2">
      <c r="A5413" s="8" t="s">
        <v>20010</v>
      </c>
      <c r="B5413" s="5"/>
      <c r="C5413" s="8" t="s">
        <v>20011</v>
      </c>
      <c r="D5413" s="5" t="s">
        <v>19832</v>
      </c>
      <c r="E5413" s="8" t="s">
        <v>19833</v>
      </c>
      <c r="F5413" s="5" t="s">
        <v>692</v>
      </c>
      <c r="G5413" s="8" t="s">
        <v>2325</v>
      </c>
      <c r="H5413" s="8" t="s">
        <v>2326</v>
      </c>
      <c r="I5413" s="8" t="s">
        <v>20012</v>
      </c>
      <c r="J5413" s="8"/>
      <c r="K5413" s="8"/>
      <c r="L5413" s="8"/>
      <c r="M5413" s="8"/>
      <c r="N5413" s="8" t="s">
        <v>19610</v>
      </c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  <c r="AY5413" s="8"/>
      <c r="AZ5413" s="8"/>
      <c r="BA5413" s="8"/>
      <c r="BB5413" s="8"/>
      <c r="BC5413" s="8"/>
      <c r="BD5413" s="8"/>
      <c r="BE5413" s="8"/>
      <c r="BF5413" s="8"/>
      <c r="BG5413" s="8"/>
      <c r="BH5413" s="8"/>
      <c r="BI5413" s="8"/>
      <c r="BJ5413" s="8"/>
      <c r="BK5413" s="8"/>
      <c r="BL5413" s="8"/>
      <c r="BM5413" s="8"/>
      <c r="BN5413" s="8"/>
      <c r="BO5413" s="8"/>
      <c r="BP5413" s="8"/>
      <c r="BQ5413" s="8"/>
      <c r="BR5413" s="8"/>
      <c r="BS5413" s="8"/>
      <c r="BT5413" s="8"/>
      <c r="BU5413" s="8"/>
      <c r="BV5413" s="8"/>
      <c r="BW5413" s="8"/>
      <c r="BX5413" s="8"/>
      <c r="BY5413" s="8"/>
    </row>
    <row r="5414" spans="1:77" x14ac:dyDescent="0.2">
      <c r="A5414" s="8" t="s">
        <v>20013</v>
      </c>
      <c r="B5414" s="5"/>
      <c r="C5414" s="8" t="s">
        <v>20014</v>
      </c>
      <c r="D5414" s="5" t="s">
        <v>19832</v>
      </c>
      <c r="E5414" s="8" t="s">
        <v>19833</v>
      </c>
      <c r="F5414" s="5" t="s">
        <v>692</v>
      </c>
      <c r="G5414" s="8" t="s">
        <v>2325</v>
      </c>
      <c r="H5414" s="8" t="s">
        <v>2326</v>
      </c>
      <c r="I5414" s="8" t="s">
        <v>20015</v>
      </c>
      <c r="J5414" s="8"/>
      <c r="K5414" s="8"/>
      <c r="L5414" s="8"/>
      <c r="M5414" s="8" t="s">
        <v>20016</v>
      </c>
      <c r="N5414" s="8" t="s">
        <v>19610</v>
      </c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  <c r="AY5414" s="8"/>
      <c r="AZ5414" s="8"/>
      <c r="BA5414" s="8"/>
      <c r="BB5414" s="8"/>
      <c r="BC5414" s="8"/>
      <c r="BD5414" s="8"/>
      <c r="BE5414" s="8"/>
      <c r="BF5414" s="8"/>
      <c r="BG5414" s="8"/>
      <c r="BH5414" s="8"/>
      <c r="BI5414" s="8"/>
      <c r="BJ5414" s="8"/>
      <c r="BK5414" s="8"/>
      <c r="BL5414" s="8"/>
      <c r="BM5414" s="8"/>
      <c r="BN5414" s="8"/>
      <c r="BO5414" s="8"/>
      <c r="BP5414" s="8"/>
      <c r="BQ5414" s="8"/>
      <c r="BR5414" s="8"/>
      <c r="BS5414" s="8"/>
      <c r="BT5414" s="8"/>
      <c r="BU5414" s="8"/>
      <c r="BV5414" s="8"/>
      <c r="BW5414" s="8"/>
      <c r="BX5414" s="8"/>
      <c r="BY5414" s="8"/>
    </row>
    <row r="5415" spans="1:77" x14ac:dyDescent="0.2">
      <c r="A5415" s="8" t="s">
        <v>20017</v>
      </c>
      <c r="B5415" s="5"/>
      <c r="C5415" s="8" t="s">
        <v>20018</v>
      </c>
      <c r="D5415" s="5" t="s">
        <v>19832</v>
      </c>
      <c r="E5415" s="8" t="s">
        <v>19833</v>
      </c>
      <c r="F5415" s="5" t="s">
        <v>692</v>
      </c>
      <c r="G5415" s="8" t="s">
        <v>2325</v>
      </c>
      <c r="H5415" s="8" t="s">
        <v>2326</v>
      </c>
      <c r="I5415" s="8" t="s">
        <v>20019</v>
      </c>
      <c r="J5415" s="8"/>
      <c r="K5415" s="8"/>
      <c r="L5415" s="8"/>
      <c r="M5415" s="8" t="s">
        <v>20020</v>
      </c>
      <c r="N5415" s="8" t="s">
        <v>19836</v>
      </c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  <c r="AY5415" s="8"/>
      <c r="AZ5415" s="8"/>
      <c r="BA5415" s="8"/>
      <c r="BB5415" s="8"/>
      <c r="BC5415" s="8"/>
      <c r="BD5415" s="8"/>
      <c r="BE5415" s="8"/>
      <c r="BF5415" s="8"/>
      <c r="BG5415" s="8"/>
      <c r="BH5415" s="8"/>
      <c r="BI5415" s="8"/>
      <c r="BJ5415" s="8"/>
      <c r="BK5415" s="8"/>
      <c r="BL5415" s="8"/>
      <c r="BM5415" s="8"/>
      <c r="BN5415" s="8"/>
      <c r="BO5415" s="8"/>
      <c r="BP5415" s="8"/>
      <c r="BQ5415" s="8"/>
      <c r="BR5415" s="8"/>
      <c r="BS5415" s="8"/>
      <c r="BT5415" s="8"/>
      <c r="BU5415" s="8"/>
      <c r="BV5415" s="8"/>
      <c r="BW5415" s="8"/>
      <c r="BX5415" s="8"/>
      <c r="BY5415" s="8"/>
    </row>
    <row r="5416" spans="1:77" x14ac:dyDescent="0.2">
      <c r="A5416" s="8" t="s">
        <v>20021</v>
      </c>
      <c r="B5416" s="5"/>
      <c r="C5416" s="8" t="s">
        <v>20022</v>
      </c>
      <c r="D5416" s="5"/>
      <c r="E5416" s="8" t="s">
        <v>19833</v>
      </c>
      <c r="F5416" s="5" t="s">
        <v>692</v>
      </c>
      <c r="G5416" s="8" t="s">
        <v>2325</v>
      </c>
      <c r="H5416" s="8" t="s">
        <v>2326</v>
      </c>
      <c r="I5416" s="8" t="s">
        <v>20023</v>
      </c>
      <c r="J5416" s="8"/>
      <c r="K5416" s="8"/>
      <c r="L5416" s="8"/>
      <c r="M5416" s="8" t="s">
        <v>20024</v>
      </c>
      <c r="N5416" s="8" t="s">
        <v>19567</v>
      </c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  <c r="AY5416" s="8"/>
      <c r="AZ5416" s="8"/>
      <c r="BA5416" s="8"/>
      <c r="BB5416" s="8"/>
      <c r="BC5416" s="8"/>
      <c r="BD5416" s="8"/>
      <c r="BE5416" s="8"/>
      <c r="BF5416" s="8"/>
      <c r="BG5416" s="8"/>
      <c r="BH5416" s="8"/>
      <c r="BI5416" s="8"/>
      <c r="BJ5416" s="8"/>
      <c r="BK5416" s="8"/>
      <c r="BL5416" s="8"/>
      <c r="BM5416" s="8"/>
      <c r="BN5416" s="8"/>
      <c r="BO5416" s="8"/>
      <c r="BP5416" s="8"/>
      <c r="BQ5416" s="8"/>
      <c r="BR5416" s="8"/>
      <c r="BS5416" s="8"/>
      <c r="BT5416" s="8"/>
      <c r="BU5416" s="8"/>
      <c r="BV5416" s="8"/>
      <c r="BW5416" s="8"/>
      <c r="BX5416" s="8"/>
      <c r="BY5416" s="8"/>
    </row>
    <row r="5417" spans="1:77" x14ac:dyDescent="0.2">
      <c r="A5417" s="8" t="s">
        <v>20025</v>
      </c>
      <c r="B5417" s="5"/>
      <c r="C5417" s="8" t="s">
        <v>20026</v>
      </c>
      <c r="D5417" s="5" t="s">
        <v>19832</v>
      </c>
      <c r="E5417" s="8" t="s">
        <v>19833</v>
      </c>
      <c r="F5417" s="5" t="s">
        <v>692</v>
      </c>
      <c r="G5417" s="8" t="s">
        <v>2325</v>
      </c>
      <c r="H5417" s="8" t="s">
        <v>2326</v>
      </c>
      <c r="I5417" s="8" t="s">
        <v>20027</v>
      </c>
      <c r="J5417" s="8"/>
      <c r="K5417" s="8"/>
      <c r="L5417" s="8"/>
      <c r="M5417" s="8" t="s">
        <v>20024</v>
      </c>
      <c r="N5417" s="8" t="s">
        <v>19836</v>
      </c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  <c r="AY5417" s="8"/>
      <c r="AZ5417" s="8"/>
      <c r="BA5417" s="8"/>
      <c r="BB5417" s="8"/>
      <c r="BC5417" s="8"/>
      <c r="BD5417" s="8"/>
      <c r="BE5417" s="8"/>
      <c r="BF5417" s="8"/>
      <c r="BG5417" s="8"/>
      <c r="BH5417" s="8"/>
      <c r="BI5417" s="8"/>
      <c r="BJ5417" s="8"/>
      <c r="BK5417" s="8"/>
      <c r="BL5417" s="8"/>
      <c r="BM5417" s="8"/>
      <c r="BN5417" s="8"/>
      <c r="BO5417" s="8"/>
      <c r="BP5417" s="8"/>
      <c r="BQ5417" s="8"/>
      <c r="BR5417" s="8"/>
      <c r="BS5417" s="8"/>
      <c r="BT5417" s="8"/>
      <c r="BU5417" s="8"/>
      <c r="BV5417" s="8"/>
      <c r="BW5417" s="8"/>
      <c r="BX5417" s="8"/>
      <c r="BY5417" s="8"/>
    </row>
    <row r="5418" spans="1:77" x14ac:dyDescent="0.2">
      <c r="A5418" s="8" t="s">
        <v>20028</v>
      </c>
      <c r="B5418" s="5"/>
      <c r="C5418" s="8" t="s">
        <v>20029</v>
      </c>
      <c r="D5418" s="5"/>
      <c r="E5418" s="8"/>
      <c r="F5418" s="5" t="s">
        <v>692</v>
      </c>
      <c r="G5418" s="8" t="s">
        <v>2325</v>
      </c>
      <c r="H5418" s="8" t="s">
        <v>2326</v>
      </c>
      <c r="I5418" s="8" t="s">
        <v>20030</v>
      </c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  <c r="AY5418" s="8"/>
      <c r="AZ5418" s="8"/>
      <c r="BA5418" s="8"/>
      <c r="BB5418" s="8"/>
      <c r="BC5418" s="8"/>
      <c r="BD5418" s="8"/>
      <c r="BE5418" s="8"/>
      <c r="BF5418" s="8"/>
      <c r="BG5418" s="8"/>
      <c r="BH5418" s="8"/>
      <c r="BI5418" s="8"/>
      <c r="BJ5418" s="8"/>
      <c r="BK5418" s="8"/>
      <c r="BL5418" s="8"/>
      <c r="BM5418" s="8"/>
      <c r="BN5418" s="8"/>
      <c r="BO5418" s="8"/>
      <c r="BP5418" s="8"/>
      <c r="BQ5418" s="8"/>
      <c r="BR5418" s="8"/>
      <c r="BS5418" s="8"/>
      <c r="BT5418" s="8"/>
      <c r="BU5418" s="8"/>
      <c r="BV5418" s="8"/>
      <c r="BW5418" s="8"/>
      <c r="BX5418" s="8"/>
      <c r="BY5418" s="8"/>
    </row>
    <row r="5419" spans="1:77" x14ac:dyDescent="0.2">
      <c r="A5419" s="8" t="s">
        <v>20031</v>
      </c>
      <c r="B5419" s="5"/>
      <c r="C5419" s="8" t="s">
        <v>20032</v>
      </c>
      <c r="D5419" s="5" t="s">
        <v>19832</v>
      </c>
      <c r="E5419" s="8" t="s">
        <v>19957</v>
      </c>
      <c r="F5419" s="5" t="s">
        <v>692</v>
      </c>
      <c r="G5419" s="8" t="s">
        <v>2325</v>
      </c>
      <c r="H5419" s="8" t="s">
        <v>2326</v>
      </c>
      <c r="I5419" s="8" t="s">
        <v>20033</v>
      </c>
      <c r="J5419" s="8"/>
      <c r="K5419" s="8"/>
      <c r="L5419" s="8"/>
      <c r="M5419" s="8"/>
      <c r="N5419" s="8" t="s">
        <v>19836</v>
      </c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  <c r="AY5419" s="8"/>
      <c r="AZ5419" s="8"/>
      <c r="BA5419" s="8"/>
      <c r="BB5419" s="8"/>
      <c r="BC5419" s="8"/>
      <c r="BD5419" s="8"/>
      <c r="BE5419" s="8"/>
      <c r="BF5419" s="8"/>
      <c r="BG5419" s="8"/>
      <c r="BH5419" s="8"/>
      <c r="BI5419" s="8"/>
      <c r="BJ5419" s="8"/>
      <c r="BK5419" s="8"/>
      <c r="BL5419" s="8"/>
      <c r="BM5419" s="8"/>
      <c r="BN5419" s="8"/>
      <c r="BO5419" s="8"/>
      <c r="BP5419" s="8"/>
      <c r="BQ5419" s="8"/>
      <c r="BR5419" s="8"/>
      <c r="BS5419" s="8"/>
      <c r="BT5419" s="8"/>
      <c r="BU5419" s="8"/>
      <c r="BV5419" s="8"/>
      <c r="BW5419" s="8"/>
      <c r="BX5419" s="8"/>
      <c r="BY5419" s="8"/>
    </row>
    <row r="5420" spans="1:77" x14ac:dyDescent="0.2">
      <c r="A5420" s="8" t="s">
        <v>20034</v>
      </c>
      <c r="B5420" s="5"/>
      <c r="C5420" s="8" t="s">
        <v>20035</v>
      </c>
      <c r="D5420" s="5" t="s">
        <v>19832</v>
      </c>
      <c r="E5420" s="8" t="s">
        <v>19833</v>
      </c>
      <c r="F5420" s="5" t="s">
        <v>692</v>
      </c>
      <c r="G5420" s="8" t="s">
        <v>2325</v>
      </c>
      <c r="H5420" s="8" t="s">
        <v>2326</v>
      </c>
      <c r="I5420" s="8" t="s">
        <v>20036</v>
      </c>
      <c r="J5420" s="8"/>
      <c r="K5420" s="8"/>
      <c r="L5420" s="8"/>
      <c r="M5420" s="8" t="s">
        <v>6048</v>
      </c>
      <c r="N5420" s="8" t="s">
        <v>19836</v>
      </c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  <c r="AY5420" s="8"/>
      <c r="AZ5420" s="8"/>
      <c r="BA5420" s="8"/>
      <c r="BB5420" s="8"/>
      <c r="BC5420" s="8"/>
      <c r="BD5420" s="8"/>
      <c r="BE5420" s="8"/>
      <c r="BF5420" s="8"/>
      <c r="BG5420" s="8"/>
      <c r="BH5420" s="8"/>
      <c r="BI5420" s="8"/>
      <c r="BJ5420" s="8"/>
      <c r="BK5420" s="8"/>
      <c r="BL5420" s="8"/>
      <c r="BM5420" s="8"/>
      <c r="BN5420" s="8"/>
      <c r="BO5420" s="8"/>
      <c r="BP5420" s="8"/>
      <c r="BQ5420" s="8"/>
      <c r="BR5420" s="8"/>
      <c r="BS5420" s="8"/>
      <c r="BT5420" s="8"/>
      <c r="BU5420" s="8"/>
      <c r="BV5420" s="8"/>
      <c r="BW5420" s="8"/>
      <c r="BX5420" s="8"/>
      <c r="BY5420" s="8"/>
    </row>
    <row r="5421" spans="1:77" x14ac:dyDescent="0.2">
      <c r="A5421" s="8" t="s">
        <v>20037</v>
      </c>
      <c r="B5421" s="5"/>
      <c r="C5421" s="8" t="s">
        <v>20038</v>
      </c>
      <c r="D5421" s="5"/>
      <c r="E5421" s="8" t="s">
        <v>20039</v>
      </c>
      <c r="F5421" s="5" t="s">
        <v>692</v>
      </c>
      <c r="G5421" s="8" t="s">
        <v>2325</v>
      </c>
      <c r="H5421" s="8" t="s">
        <v>2326</v>
      </c>
      <c r="I5421" s="8" t="s">
        <v>20040</v>
      </c>
      <c r="J5421" s="8"/>
      <c r="K5421" s="8"/>
      <c r="L5421" s="8"/>
      <c r="M5421" s="8" t="s">
        <v>20041</v>
      </c>
      <c r="N5421" s="8" t="s">
        <v>20042</v>
      </c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  <c r="AY5421" s="8"/>
      <c r="AZ5421" s="8"/>
      <c r="BA5421" s="8"/>
      <c r="BB5421" s="8"/>
      <c r="BC5421" s="8"/>
      <c r="BD5421" s="8"/>
      <c r="BE5421" s="8"/>
      <c r="BF5421" s="8"/>
      <c r="BG5421" s="8"/>
      <c r="BH5421" s="8"/>
      <c r="BI5421" s="8"/>
      <c r="BJ5421" s="8"/>
      <c r="BK5421" s="8"/>
      <c r="BL5421" s="8"/>
      <c r="BM5421" s="8"/>
      <c r="BN5421" s="8"/>
      <c r="BO5421" s="8"/>
      <c r="BP5421" s="8"/>
      <c r="BQ5421" s="8"/>
      <c r="BR5421" s="8"/>
      <c r="BS5421" s="8"/>
      <c r="BT5421" s="8"/>
      <c r="BU5421" s="8"/>
      <c r="BV5421" s="8"/>
      <c r="BW5421" s="8"/>
      <c r="BX5421" s="8"/>
      <c r="BY5421" s="8"/>
    </row>
    <row r="5422" spans="1:77" x14ac:dyDescent="0.2">
      <c r="A5422" s="8" t="s">
        <v>20043</v>
      </c>
      <c r="B5422" s="5"/>
      <c r="C5422" s="8" t="s">
        <v>20044</v>
      </c>
      <c r="D5422" s="5" t="s">
        <v>19735</v>
      </c>
      <c r="E5422" s="8" t="s">
        <v>19593</v>
      </c>
      <c r="F5422" s="5" t="s">
        <v>692</v>
      </c>
      <c r="G5422" s="8" t="s">
        <v>2325</v>
      </c>
      <c r="H5422" s="8" t="s">
        <v>2326</v>
      </c>
      <c r="I5422" s="8" t="s">
        <v>20045</v>
      </c>
      <c r="J5422" s="8"/>
      <c r="K5422" s="8"/>
      <c r="L5422" s="8"/>
      <c r="M5422" s="8"/>
      <c r="N5422" s="8" t="s">
        <v>19675</v>
      </c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  <c r="AY5422" s="8"/>
      <c r="AZ5422" s="8"/>
      <c r="BA5422" s="8"/>
      <c r="BB5422" s="8"/>
      <c r="BC5422" s="8"/>
      <c r="BD5422" s="8"/>
      <c r="BE5422" s="8"/>
      <c r="BF5422" s="8"/>
      <c r="BG5422" s="8"/>
      <c r="BH5422" s="8"/>
      <c r="BI5422" s="8"/>
      <c r="BJ5422" s="8"/>
      <c r="BK5422" s="8"/>
      <c r="BL5422" s="8"/>
      <c r="BM5422" s="8"/>
      <c r="BN5422" s="8"/>
      <c r="BO5422" s="8"/>
      <c r="BP5422" s="8"/>
      <c r="BQ5422" s="8"/>
      <c r="BR5422" s="8"/>
      <c r="BS5422" s="8"/>
      <c r="BT5422" s="8"/>
      <c r="BU5422" s="8"/>
      <c r="BV5422" s="8"/>
      <c r="BW5422" s="8"/>
      <c r="BX5422" s="8"/>
      <c r="BY5422" s="8"/>
    </row>
    <row r="5423" spans="1:77" x14ac:dyDescent="0.2">
      <c r="A5423" s="8" t="s">
        <v>20046</v>
      </c>
      <c r="B5423" s="5"/>
      <c r="C5423" s="8" t="s">
        <v>20047</v>
      </c>
      <c r="D5423" s="5" t="s">
        <v>19735</v>
      </c>
      <c r="E5423" s="8" t="s">
        <v>19593</v>
      </c>
      <c r="F5423" s="5" t="s">
        <v>692</v>
      </c>
      <c r="G5423" s="8" t="s">
        <v>2325</v>
      </c>
      <c r="H5423" s="8" t="s">
        <v>2326</v>
      </c>
      <c r="I5423" s="8" t="s">
        <v>20048</v>
      </c>
      <c r="J5423" s="8"/>
      <c r="K5423" s="8"/>
      <c r="L5423" s="8"/>
      <c r="M5423" s="8"/>
      <c r="N5423" s="8" t="s">
        <v>19675</v>
      </c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  <c r="AY5423" s="8"/>
      <c r="AZ5423" s="8"/>
      <c r="BA5423" s="8"/>
      <c r="BB5423" s="8"/>
      <c r="BC5423" s="8"/>
      <c r="BD5423" s="8"/>
      <c r="BE5423" s="8"/>
      <c r="BF5423" s="8"/>
      <c r="BG5423" s="8"/>
      <c r="BH5423" s="8"/>
      <c r="BI5423" s="8"/>
      <c r="BJ5423" s="8"/>
      <c r="BK5423" s="8"/>
      <c r="BL5423" s="8"/>
      <c r="BM5423" s="8"/>
      <c r="BN5423" s="8"/>
      <c r="BO5423" s="8"/>
      <c r="BP5423" s="8"/>
      <c r="BQ5423" s="8"/>
      <c r="BR5423" s="8"/>
      <c r="BS5423" s="8"/>
      <c r="BT5423" s="8"/>
      <c r="BU5423" s="8"/>
      <c r="BV5423" s="8"/>
      <c r="BW5423" s="8"/>
      <c r="BX5423" s="8"/>
      <c r="BY5423" s="8"/>
    </row>
    <row r="5424" spans="1:77" x14ac:dyDescent="0.2">
      <c r="A5424" s="8" t="s">
        <v>20049</v>
      </c>
      <c r="B5424" s="5"/>
      <c r="C5424" s="8" t="s">
        <v>20050</v>
      </c>
      <c r="D5424" s="5" t="s">
        <v>20051</v>
      </c>
      <c r="E5424" s="8" t="s">
        <v>16284</v>
      </c>
      <c r="F5424" s="5" t="s">
        <v>692</v>
      </c>
      <c r="G5424" s="8" t="s">
        <v>2325</v>
      </c>
      <c r="H5424" s="8" t="s">
        <v>2326</v>
      </c>
      <c r="I5424" s="8" t="s">
        <v>20052</v>
      </c>
      <c r="J5424" s="8"/>
      <c r="K5424" s="8"/>
      <c r="L5424" s="8"/>
      <c r="M5424" s="8" t="s">
        <v>20053</v>
      </c>
      <c r="N5424" s="8" t="s">
        <v>19610</v>
      </c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  <c r="AY5424" s="8"/>
      <c r="AZ5424" s="8"/>
      <c r="BA5424" s="8"/>
      <c r="BB5424" s="8"/>
      <c r="BC5424" s="8"/>
      <c r="BD5424" s="8"/>
      <c r="BE5424" s="8"/>
      <c r="BF5424" s="8"/>
      <c r="BG5424" s="8"/>
      <c r="BH5424" s="8"/>
      <c r="BI5424" s="8"/>
      <c r="BJ5424" s="8"/>
      <c r="BK5424" s="8"/>
      <c r="BL5424" s="8"/>
      <c r="BM5424" s="8"/>
      <c r="BN5424" s="8"/>
      <c r="BO5424" s="8"/>
      <c r="BP5424" s="8"/>
      <c r="BQ5424" s="8"/>
      <c r="BR5424" s="8"/>
      <c r="BS5424" s="8"/>
      <c r="BT5424" s="8"/>
      <c r="BU5424" s="8"/>
      <c r="BV5424" s="8"/>
      <c r="BW5424" s="8"/>
      <c r="BX5424" s="8"/>
      <c r="BY5424" s="8"/>
    </row>
    <row r="5425" spans="1:77" x14ac:dyDescent="0.2">
      <c r="A5425" s="8" t="s">
        <v>20054</v>
      </c>
      <c r="B5425" s="5"/>
      <c r="C5425" s="8" t="s">
        <v>20055</v>
      </c>
      <c r="D5425" s="5" t="s">
        <v>20051</v>
      </c>
      <c r="E5425" s="8" t="s">
        <v>16284</v>
      </c>
      <c r="F5425" s="5" t="s">
        <v>692</v>
      </c>
      <c r="G5425" s="8" t="s">
        <v>2325</v>
      </c>
      <c r="H5425" s="8" t="s">
        <v>2326</v>
      </c>
      <c r="I5425" s="8" t="s">
        <v>20056</v>
      </c>
      <c r="J5425" s="8"/>
      <c r="K5425" s="8"/>
      <c r="L5425" s="8"/>
      <c r="M5425" s="8" t="s">
        <v>20057</v>
      </c>
      <c r="N5425" s="8" t="s">
        <v>19610</v>
      </c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  <c r="AY5425" s="8"/>
      <c r="AZ5425" s="8"/>
      <c r="BA5425" s="8"/>
      <c r="BB5425" s="8"/>
      <c r="BC5425" s="8"/>
      <c r="BD5425" s="8"/>
      <c r="BE5425" s="8"/>
      <c r="BF5425" s="8"/>
      <c r="BG5425" s="8"/>
      <c r="BH5425" s="8"/>
      <c r="BI5425" s="8"/>
      <c r="BJ5425" s="8"/>
      <c r="BK5425" s="8"/>
      <c r="BL5425" s="8"/>
      <c r="BM5425" s="8"/>
      <c r="BN5425" s="8"/>
      <c r="BO5425" s="8"/>
      <c r="BP5425" s="8"/>
      <c r="BQ5425" s="8"/>
      <c r="BR5425" s="8"/>
      <c r="BS5425" s="8"/>
      <c r="BT5425" s="8"/>
      <c r="BU5425" s="8"/>
      <c r="BV5425" s="8"/>
      <c r="BW5425" s="8"/>
      <c r="BX5425" s="8"/>
      <c r="BY5425" s="8"/>
    </row>
    <row r="5426" spans="1:77" x14ac:dyDescent="0.2">
      <c r="A5426" s="8" t="s">
        <v>20058</v>
      </c>
      <c r="B5426" s="5"/>
      <c r="C5426" s="8" t="s">
        <v>20059</v>
      </c>
      <c r="D5426" s="5" t="s">
        <v>20051</v>
      </c>
      <c r="E5426" s="8" t="s">
        <v>16284</v>
      </c>
      <c r="F5426" s="5" t="s">
        <v>692</v>
      </c>
      <c r="G5426" s="8" t="s">
        <v>2325</v>
      </c>
      <c r="H5426" s="8" t="s">
        <v>2326</v>
      </c>
      <c r="I5426" s="8" t="s">
        <v>20060</v>
      </c>
      <c r="J5426" s="8"/>
      <c r="K5426" s="8"/>
      <c r="L5426" s="8"/>
      <c r="M5426" s="8" t="s">
        <v>20061</v>
      </c>
      <c r="N5426" s="8" t="s">
        <v>19610</v>
      </c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  <c r="AY5426" s="8"/>
      <c r="AZ5426" s="8"/>
      <c r="BA5426" s="8"/>
      <c r="BB5426" s="8"/>
      <c r="BC5426" s="8"/>
      <c r="BD5426" s="8"/>
      <c r="BE5426" s="8"/>
      <c r="BF5426" s="8"/>
      <c r="BG5426" s="8"/>
      <c r="BH5426" s="8"/>
      <c r="BI5426" s="8"/>
      <c r="BJ5426" s="8"/>
      <c r="BK5426" s="8"/>
      <c r="BL5426" s="8"/>
      <c r="BM5426" s="8"/>
      <c r="BN5426" s="8"/>
      <c r="BO5426" s="8"/>
      <c r="BP5426" s="8"/>
      <c r="BQ5426" s="8"/>
      <c r="BR5426" s="8"/>
      <c r="BS5426" s="8"/>
      <c r="BT5426" s="8"/>
      <c r="BU5426" s="8"/>
      <c r="BV5426" s="8"/>
      <c r="BW5426" s="8"/>
      <c r="BX5426" s="8"/>
      <c r="BY5426" s="8"/>
    </row>
    <row r="5427" spans="1:77" x14ac:dyDescent="0.2">
      <c r="A5427" s="8" t="s">
        <v>20062</v>
      </c>
      <c r="B5427" s="5"/>
      <c r="C5427" s="8" t="s">
        <v>20063</v>
      </c>
      <c r="D5427" s="5" t="s">
        <v>20051</v>
      </c>
      <c r="E5427" s="8" t="s">
        <v>16284</v>
      </c>
      <c r="F5427" s="5" t="s">
        <v>692</v>
      </c>
      <c r="G5427" s="8" t="s">
        <v>2325</v>
      </c>
      <c r="H5427" s="8" t="s">
        <v>2326</v>
      </c>
      <c r="I5427" s="8" t="s">
        <v>20064</v>
      </c>
      <c r="J5427" s="8"/>
      <c r="K5427" s="8"/>
      <c r="L5427" s="8"/>
      <c r="M5427" s="8" t="s">
        <v>20065</v>
      </c>
      <c r="N5427" s="8" t="s">
        <v>19610</v>
      </c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  <c r="AY5427" s="8"/>
      <c r="AZ5427" s="8"/>
      <c r="BA5427" s="8"/>
      <c r="BB5427" s="8"/>
      <c r="BC5427" s="8"/>
      <c r="BD5427" s="8"/>
      <c r="BE5427" s="8"/>
      <c r="BF5427" s="8"/>
      <c r="BG5427" s="8"/>
      <c r="BH5427" s="8"/>
      <c r="BI5427" s="8"/>
      <c r="BJ5427" s="8"/>
      <c r="BK5427" s="8"/>
      <c r="BL5427" s="8"/>
      <c r="BM5427" s="8"/>
      <c r="BN5427" s="8"/>
      <c r="BO5427" s="8"/>
      <c r="BP5427" s="8"/>
      <c r="BQ5427" s="8"/>
      <c r="BR5427" s="8"/>
      <c r="BS5427" s="8"/>
      <c r="BT5427" s="8"/>
      <c r="BU5427" s="8"/>
      <c r="BV5427" s="8"/>
      <c r="BW5427" s="8"/>
      <c r="BX5427" s="8"/>
      <c r="BY5427" s="8"/>
    </row>
    <row r="5428" spans="1:77" x14ac:dyDescent="0.2">
      <c r="A5428" s="8" t="s">
        <v>20066</v>
      </c>
      <c r="B5428" s="5"/>
      <c r="C5428" s="8" t="s">
        <v>20067</v>
      </c>
      <c r="D5428" s="5" t="s">
        <v>20051</v>
      </c>
      <c r="E5428" s="8" t="s">
        <v>16284</v>
      </c>
      <c r="F5428" s="5" t="s">
        <v>692</v>
      </c>
      <c r="G5428" s="8" t="s">
        <v>2325</v>
      </c>
      <c r="H5428" s="8" t="s">
        <v>2326</v>
      </c>
      <c r="I5428" s="8" t="s">
        <v>20068</v>
      </c>
      <c r="J5428" s="8"/>
      <c r="K5428" s="8"/>
      <c r="L5428" s="8"/>
      <c r="M5428" s="8"/>
      <c r="N5428" s="8" t="s">
        <v>19610</v>
      </c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  <c r="AY5428" s="8"/>
      <c r="AZ5428" s="8"/>
      <c r="BA5428" s="8"/>
      <c r="BB5428" s="8"/>
      <c r="BC5428" s="8"/>
      <c r="BD5428" s="8"/>
      <c r="BE5428" s="8"/>
      <c r="BF5428" s="8"/>
      <c r="BG5428" s="8"/>
      <c r="BH5428" s="8"/>
      <c r="BI5428" s="8"/>
      <c r="BJ5428" s="8"/>
      <c r="BK5428" s="8"/>
      <c r="BL5428" s="8"/>
      <c r="BM5428" s="8"/>
      <c r="BN5428" s="8"/>
      <c r="BO5428" s="8"/>
      <c r="BP5428" s="8"/>
      <c r="BQ5428" s="8"/>
      <c r="BR5428" s="8"/>
      <c r="BS5428" s="8"/>
      <c r="BT5428" s="8"/>
      <c r="BU5428" s="8"/>
      <c r="BV5428" s="8"/>
      <c r="BW5428" s="8"/>
      <c r="BX5428" s="8"/>
      <c r="BY5428" s="8"/>
    </row>
    <row r="5429" spans="1:77" x14ac:dyDescent="0.2">
      <c r="A5429" s="8" t="s">
        <v>20069</v>
      </c>
      <c r="B5429" s="5"/>
      <c r="C5429" s="8" t="s">
        <v>20070</v>
      </c>
      <c r="D5429" s="5" t="s">
        <v>20051</v>
      </c>
      <c r="E5429" s="8" t="s">
        <v>16284</v>
      </c>
      <c r="F5429" s="5" t="s">
        <v>692</v>
      </c>
      <c r="G5429" s="8" t="s">
        <v>2325</v>
      </c>
      <c r="H5429" s="8" t="s">
        <v>2326</v>
      </c>
      <c r="I5429" s="8" t="s">
        <v>20071</v>
      </c>
      <c r="J5429" s="8"/>
      <c r="K5429" s="8"/>
      <c r="L5429" s="8"/>
      <c r="M5429" s="8" t="s">
        <v>20072</v>
      </c>
      <c r="N5429" s="8" t="s">
        <v>19610</v>
      </c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  <c r="AY5429" s="8"/>
      <c r="AZ5429" s="8"/>
      <c r="BA5429" s="8"/>
      <c r="BB5429" s="8"/>
      <c r="BC5429" s="8"/>
      <c r="BD5429" s="8"/>
      <c r="BE5429" s="8"/>
      <c r="BF5429" s="8"/>
      <c r="BG5429" s="8"/>
      <c r="BH5429" s="8"/>
      <c r="BI5429" s="8"/>
      <c r="BJ5429" s="8"/>
      <c r="BK5429" s="8"/>
      <c r="BL5429" s="8"/>
      <c r="BM5429" s="8"/>
      <c r="BN5429" s="8"/>
      <c r="BO5429" s="8"/>
      <c r="BP5429" s="8"/>
      <c r="BQ5429" s="8"/>
      <c r="BR5429" s="8"/>
      <c r="BS5429" s="8"/>
      <c r="BT5429" s="8"/>
      <c r="BU5429" s="8"/>
      <c r="BV5429" s="8"/>
      <c r="BW5429" s="8"/>
      <c r="BX5429" s="8"/>
      <c r="BY5429" s="8"/>
    </row>
    <row r="5430" spans="1:77" x14ac:dyDescent="0.2">
      <c r="A5430" s="8" t="s">
        <v>20073</v>
      </c>
      <c r="B5430" s="5"/>
      <c r="C5430" s="8" t="s">
        <v>20074</v>
      </c>
      <c r="D5430" s="5" t="s">
        <v>20051</v>
      </c>
      <c r="E5430" s="8" t="s">
        <v>16284</v>
      </c>
      <c r="F5430" s="5" t="s">
        <v>692</v>
      </c>
      <c r="G5430" s="8" t="s">
        <v>2325</v>
      </c>
      <c r="H5430" s="8" t="s">
        <v>2326</v>
      </c>
      <c r="I5430" s="8" t="s">
        <v>20075</v>
      </c>
      <c r="J5430" s="8"/>
      <c r="K5430" s="8"/>
      <c r="L5430" s="8"/>
      <c r="M5430" s="8" t="s">
        <v>20076</v>
      </c>
      <c r="N5430" s="8" t="s">
        <v>19610</v>
      </c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  <c r="AY5430" s="8"/>
      <c r="AZ5430" s="8"/>
      <c r="BA5430" s="8"/>
      <c r="BB5430" s="8"/>
      <c r="BC5430" s="8"/>
      <c r="BD5430" s="8"/>
      <c r="BE5430" s="8"/>
      <c r="BF5430" s="8"/>
      <c r="BG5430" s="8"/>
      <c r="BH5430" s="8"/>
      <c r="BI5430" s="8"/>
      <c r="BJ5430" s="8"/>
      <c r="BK5430" s="8"/>
      <c r="BL5430" s="8"/>
      <c r="BM5430" s="8"/>
      <c r="BN5430" s="8"/>
      <c r="BO5430" s="8"/>
      <c r="BP5430" s="8"/>
      <c r="BQ5430" s="8"/>
      <c r="BR5430" s="8"/>
      <c r="BS5430" s="8"/>
      <c r="BT5430" s="8"/>
      <c r="BU5430" s="8"/>
      <c r="BV5430" s="8"/>
      <c r="BW5430" s="8"/>
      <c r="BX5430" s="8"/>
      <c r="BY5430" s="8"/>
    </row>
    <row r="5431" spans="1:77" x14ac:dyDescent="0.2">
      <c r="A5431" s="8" t="s">
        <v>20077</v>
      </c>
      <c r="B5431" s="5"/>
      <c r="C5431" s="8" t="s">
        <v>20078</v>
      </c>
      <c r="D5431" s="5" t="s">
        <v>20051</v>
      </c>
      <c r="E5431" s="8" t="s">
        <v>16284</v>
      </c>
      <c r="F5431" s="5" t="s">
        <v>692</v>
      </c>
      <c r="G5431" s="8" t="s">
        <v>2325</v>
      </c>
      <c r="H5431" s="8" t="s">
        <v>2326</v>
      </c>
      <c r="I5431" s="8" t="s">
        <v>20079</v>
      </c>
      <c r="J5431" s="8"/>
      <c r="K5431" s="8"/>
      <c r="L5431" s="8"/>
      <c r="M5431" s="8" t="s">
        <v>20080</v>
      </c>
      <c r="N5431" s="8" t="s">
        <v>19610</v>
      </c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  <c r="AY5431" s="8"/>
      <c r="AZ5431" s="8"/>
      <c r="BA5431" s="8"/>
      <c r="BB5431" s="8"/>
      <c r="BC5431" s="8"/>
      <c r="BD5431" s="8"/>
      <c r="BE5431" s="8"/>
      <c r="BF5431" s="8"/>
      <c r="BG5431" s="8"/>
      <c r="BH5431" s="8"/>
      <c r="BI5431" s="8"/>
      <c r="BJ5431" s="8"/>
      <c r="BK5431" s="8"/>
      <c r="BL5431" s="8"/>
      <c r="BM5431" s="8"/>
      <c r="BN5431" s="8"/>
      <c r="BO5431" s="8"/>
      <c r="BP5431" s="8"/>
      <c r="BQ5431" s="8"/>
      <c r="BR5431" s="8"/>
      <c r="BS5431" s="8"/>
      <c r="BT5431" s="8"/>
      <c r="BU5431" s="8"/>
      <c r="BV5431" s="8"/>
      <c r="BW5431" s="8"/>
      <c r="BX5431" s="8"/>
      <c r="BY5431" s="8"/>
    </row>
    <row r="5432" spans="1:77" x14ac:dyDescent="0.2">
      <c r="A5432" s="8" t="s">
        <v>20081</v>
      </c>
      <c r="B5432" s="5"/>
      <c r="C5432" s="8" t="s">
        <v>20082</v>
      </c>
      <c r="D5432" s="5" t="s">
        <v>20051</v>
      </c>
      <c r="E5432" s="8" t="s">
        <v>16284</v>
      </c>
      <c r="F5432" s="5" t="s">
        <v>692</v>
      </c>
      <c r="G5432" s="8" t="s">
        <v>2325</v>
      </c>
      <c r="H5432" s="8" t="s">
        <v>2326</v>
      </c>
      <c r="I5432" s="8" t="s">
        <v>20083</v>
      </c>
      <c r="J5432" s="8"/>
      <c r="K5432" s="8"/>
      <c r="L5432" s="8"/>
      <c r="M5432" s="8" t="s">
        <v>20084</v>
      </c>
      <c r="N5432" s="8" t="s">
        <v>19610</v>
      </c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  <c r="AY5432" s="8"/>
      <c r="AZ5432" s="8"/>
      <c r="BA5432" s="8"/>
      <c r="BB5432" s="8"/>
      <c r="BC5432" s="8"/>
      <c r="BD5432" s="8"/>
      <c r="BE5432" s="8"/>
      <c r="BF5432" s="8"/>
      <c r="BG5432" s="8"/>
      <c r="BH5432" s="8"/>
      <c r="BI5432" s="8"/>
      <c r="BJ5432" s="8"/>
      <c r="BK5432" s="8"/>
      <c r="BL5432" s="8"/>
      <c r="BM5432" s="8"/>
      <c r="BN5432" s="8"/>
      <c r="BO5432" s="8"/>
      <c r="BP5432" s="8"/>
      <c r="BQ5432" s="8"/>
      <c r="BR5432" s="8"/>
      <c r="BS5432" s="8"/>
      <c r="BT5432" s="8"/>
      <c r="BU5432" s="8"/>
      <c r="BV5432" s="8"/>
      <c r="BW5432" s="8"/>
      <c r="BX5432" s="8"/>
      <c r="BY5432" s="8"/>
    </row>
    <row r="5433" spans="1:77" x14ac:dyDescent="0.2">
      <c r="A5433" s="8" t="s">
        <v>20085</v>
      </c>
      <c r="B5433" s="5"/>
      <c r="C5433" s="8" t="s">
        <v>20086</v>
      </c>
      <c r="D5433" s="5" t="s">
        <v>20051</v>
      </c>
      <c r="E5433" s="8" t="s">
        <v>16284</v>
      </c>
      <c r="F5433" s="5" t="s">
        <v>692</v>
      </c>
      <c r="G5433" s="8" t="s">
        <v>2325</v>
      </c>
      <c r="H5433" s="8" t="s">
        <v>2326</v>
      </c>
      <c r="I5433" s="8" t="s">
        <v>20087</v>
      </c>
      <c r="J5433" s="8"/>
      <c r="K5433" s="8"/>
      <c r="L5433" s="8"/>
      <c r="M5433" s="8" t="s">
        <v>20088</v>
      </c>
      <c r="N5433" s="8" t="s">
        <v>19610</v>
      </c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  <c r="AY5433" s="8"/>
      <c r="AZ5433" s="8"/>
      <c r="BA5433" s="8"/>
      <c r="BB5433" s="8"/>
      <c r="BC5433" s="8"/>
      <c r="BD5433" s="8"/>
      <c r="BE5433" s="8"/>
      <c r="BF5433" s="8"/>
      <c r="BG5433" s="8"/>
      <c r="BH5433" s="8"/>
      <c r="BI5433" s="8"/>
      <c r="BJ5433" s="8"/>
      <c r="BK5433" s="8"/>
      <c r="BL5433" s="8"/>
      <c r="BM5433" s="8"/>
      <c r="BN5433" s="8"/>
      <c r="BO5433" s="8"/>
      <c r="BP5433" s="8"/>
      <c r="BQ5433" s="8"/>
      <c r="BR5433" s="8"/>
      <c r="BS5433" s="8"/>
      <c r="BT5433" s="8"/>
      <c r="BU5433" s="8"/>
      <c r="BV5433" s="8"/>
      <c r="BW5433" s="8"/>
      <c r="BX5433" s="8"/>
      <c r="BY5433" s="8"/>
    </row>
    <row r="5434" spans="1:77" x14ac:dyDescent="0.2">
      <c r="A5434" s="8" t="s">
        <v>20089</v>
      </c>
      <c r="B5434" s="5"/>
      <c r="C5434" s="8" t="s">
        <v>20090</v>
      </c>
      <c r="D5434" s="5" t="s">
        <v>20051</v>
      </c>
      <c r="E5434" s="8" t="s">
        <v>16284</v>
      </c>
      <c r="F5434" s="5" t="s">
        <v>692</v>
      </c>
      <c r="G5434" s="8" t="s">
        <v>2325</v>
      </c>
      <c r="H5434" s="8" t="s">
        <v>2326</v>
      </c>
      <c r="I5434" s="8" t="s">
        <v>20091</v>
      </c>
      <c r="J5434" s="8"/>
      <c r="K5434" s="8"/>
      <c r="L5434" s="8"/>
      <c r="M5434" s="8" t="s">
        <v>20092</v>
      </c>
      <c r="N5434" s="8" t="s">
        <v>19610</v>
      </c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  <c r="AY5434" s="8"/>
      <c r="AZ5434" s="8"/>
      <c r="BA5434" s="8"/>
      <c r="BB5434" s="8"/>
      <c r="BC5434" s="8"/>
      <c r="BD5434" s="8"/>
      <c r="BE5434" s="8"/>
      <c r="BF5434" s="8"/>
      <c r="BG5434" s="8"/>
      <c r="BH5434" s="8"/>
      <c r="BI5434" s="8"/>
      <c r="BJ5434" s="8"/>
      <c r="BK5434" s="8"/>
      <c r="BL5434" s="8"/>
      <c r="BM5434" s="8"/>
      <c r="BN5434" s="8"/>
      <c r="BO5434" s="8"/>
      <c r="BP5434" s="8"/>
      <c r="BQ5434" s="8"/>
      <c r="BR5434" s="8"/>
      <c r="BS5434" s="8"/>
      <c r="BT5434" s="8"/>
      <c r="BU5434" s="8"/>
      <c r="BV5434" s="8"/>
      <c r="BW5434" s="8"/>
      <c r="BX5434" s="8"/>
      <c r="BY5434" s="8"/>
    </row>
    <row r="5435" spans="1:77" x14ac:dyDescent="0.2">
      <c r="A5435" s="8" t="s">
        <v>20093</v>
      </c>
      <c r="B5435" s="5"/>
      <c r="C5435" s="8" t="s">
        <v>20094</v>
      </c>
      <c r="D5435" s="5" t="s">
        <v>20051</v>
      </c>
      <c r="E5435" s="8" t="s">
        <v>16284</v>
      </c>
      <c r="F5435" s="5" t="s">
        <v>692</v>
      </c>
      <c r="G5435" s="8" t="s">
        <v>2325</v>
      </c>
      <c r="H5435" s="8" t="s">
        <v>2326</v>
      </c>
      <c r="I5435" s="8" t="s">
        <v>20095</v>
      </c>
      <c r="J5435" s="8"/>
      <c r="K5435" s="8"/>
      <c r="L5435" s="8"/>
      <c r="M5435" s="8" t="s">
        <v>20096</v>
      </c>
      <c r="N5435" s="8" t="s">
        <v>19610</v>
      </c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  <c r="AY5435" s="8"/>
      <c r="AZ5435" s="8"/>
      <c r="BA5435" s="8"/>
      <c r="BB5435" s="8"/>
      <c r="BC5435" s="8"/>
      <c r="BD5435" s="8"/>
      <c r="BE5435" s="8"/>
      <c r="BF5435" s="8"/>
      <c r="BG5435" s="8"/>
      <c r="BH5435" s="8"/>
      <c r="BI5435" s="8"/>
      <c r="BJ5435" s="8"/>
      <c r="BK5435" s="8"/>
      <c r="BL5435" s="8"/>
      <c r="BM5435" s="8"/>
      <c r="BN5435" s="8"/>
      <c r="BO5435" s="8"/>
      <c r="BP5435" s="8"/>
      <c r="BQ5435" s="8"/>
      <c r="BR5435" s="8"/>
      <c r="BS5435" s="8"/>
      <c r="BT5435" s="8"/>
      <c r="BU5435" s="8"/>
      <c r="BV5435" s="8"/>
      <c r="BW5435" s="8"/>
      <c r="BX5435" s="8"/>
      <c r="BY5435" s="8"/>
    </row>
    <row r="5436" spans="1:77" x14ac:dyDescent="0.2">
      <c r="A5436" s="8" t="s">
        <v>20097</v>
      </c>
      <c r="B5436" s="5"/>
      <c r="C5436" s="8" t="s">
        <v>20098</v>
      </c>
      <c r="D5436" s="5" t="s">
        <v>20099</v>
      </c>
      <c r="E5436" s="8" t="s">
        <v>20100</v>
      </c>
      <c r="F5436" s="5" t="s">
        <v>692</v>
      </c>
      <c r="G5436" s="8" t="s">
        <v>2325</v>
      </c>
      <c r="H5436" s="8" t="s">
        <v>2326</v>
      </c>
      <c r="I5436" s="8" t="s">
        <v>20101</v>
      </c>
      <c r="J5436" s="8"/>
      <c r="K5436" s="8"/>
      <c r="L5436" s="8"/>
      <c r="M5436" s="8" t="s">
        <v>20102</v>
      </c>
      <c r="N5436" s="8" t="s">
        <v>20103</v>
      </c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  <c r="AY5436" s="8"/>
      <c r="AZ5436" s="8"/>
      <c r="BA5436" s="8"/>
      <c r="BB5436" s="8"/>
      <c r="BC5436" s="8"/>
      <c r="BD5436" s="8"/>
      <c r="BE5436" s="8"/>
      <c r="BF5436" s="8"/>
      <c r="BG5436" s="8"/>
      <c r="BH5436" s="8"/>
      <c r="BI5436" s="8"/>
      <c r="BJ5436" s="8"/>
      <c r="BK5436" s="8"/>
      <c r="BL5436" s="8"/>
      <c r="BM5436" s="8"/>
      <c r="BN5436" s="8"/>
      <c r="BO5436" s="8"/>
      <c r="BP5436" s="8"/>
      <c r="BQ5436" s="8"/>
      <c r="BR5436" s="8"/>
      <c r="BS5436" s="8"/>
      <c r="BT5436" s="8"/>
      <c r="BU5436" s="8"/>
      <c r="BV5436" s="8"/>
      <c r="BW5436" s="8"/>
      <c r="BX5436" s="8"/>
      <c r="BY5436" s="8"/>
    </row>
    <row r="5437" spans="1:77" x14ac:dyDescent="0.2">
      <c r="A5437" s="8" t="s">
        <v>20104</v>
      </c>
      <c r="B5437" s="5"/>
      <c r="C5437" s="8" t="s">
        <v>20105</v>
      </c>
      <c r="D5437" s="5"/>
      <c r="E5437" s="8" t="s">
        <v>19662</v>
      </c>
      <c r="F5437" s="5" t="s">
        <v>692</v>
      </c>
      <c r="G5437" s="8" t="s">
        <v>2325</v>
      </c>
      <c r="H5437" s="8" t="s">
        <v>2326</v>
      </c>
      <c r="I5437" s="8" t="s">
        <v>20106</v>
      </c>
      <c r="J5437" s="8"/>
      <c r="K5437" s="8"/>
      <c r="L5437" s="8"/>
      <c r="M5437" s="8"/>
      <c r="N5437" s="8" t="s">
        <v>20107</v>
      </c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  <c r="AY5437" s="8"/>
      <c r="AZ5437" s="8"/>
      <c r="BA5437" s="8"/>
      <c r="BB5437" s="8"/>
      <c r="BC5437" s="8"/>
      <c r="BD5437" s="8"/>
      <c r="BE5437" s="8"/>
      <c r="BF5437" s="8"/>
      <c r="BG5437" s="8"/>
      <c r="BH5437" s="8"/>
      <c r="BI5437" s="8"/>
      <c r="BJ5437" s="8"/>
      <c r="BK5437" s="8"/>
      <c r="BL5437" s="8"/>
      <c r="BM5437" s="8"/>
      <c r="BN5437" s="8"/>
      <c r="BO5437" s="8"/>
      <c r="BP5437" s="8"/>
      <c r="BQ5437" s="8"/>
      <c r="BR5437" s="8"/>
      <c r="BS5437" s="8"/>
      <c r="BT5437" s="8"/>
      <c r="BU5437" s="8"/>
      <c r="BV5437" s="8"/>
      <c r="BW5437" s="8"/>
      <c r="BX5437" s="8"/>
      <c r="BY5437" s="8"/>
    </row>
    <row r="5438" spans="1:77" x14ac:dyDescent="0.2">
      <c r="A5438" s="8" t="s">
        <v>20108</v>
      </c>
      <c r="B5438" s="5"/>
      <c r="C5438" s="8" t="s">
        <v>20109</v>
      </c>
      <c r="D5438" s="5"/>
      <c r="E5438" s="8"/>
      <c r="F5438" s="5" t="s">
        <v>692</v>
      </c>
      <c r="G5438" s="8" t="s">
        <v>2325</v>
      </c>
      <c r="H5438" s="8" t="s">
        <v>529</v>
      </c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  <c r="AY5438" s="8"/>
      <c r="AZ5438" s="8"/>
      <c r="BA5438" s="8"/>
      <c r="BB5438" s="8"/>
      <c r="BC5438" s="8"/>
      <c r="BD5438" s="8"/>
      <c r="BE5438" s="8"/>
      <c r="BF5438" s="8"/>
      <c r="BG5438" s="8"/>
      <c r="BH5438" s="8"/>
      <c r="BI5438" s="8"/>
      <c r="BJ5438" s="8"/>
      <c r="BK5438" s="8"/>
      <c r="BL5438" s="8"/>
      <c r="BM5438" s="8"/>
      <c r="BN5438" s="8"/>
      <c r="BO5438" s="8"/>
      <c r="BP5438" s="8"/>
      <c r="BQ5438" s="8"/>
      <c r="BR5438" s="8"/>
      <c r="BS5438" s="8"/>
      <c r="BT5438" s="8"/>
      <c r="BU5438" s="8"/>
      <c r="BV5438" s="8"/>
      <c r="BW5438" s="8"/>
      <c r="BX5438" s="8"/>
      <c r="BY5438" s="8"/>
    </row>
    <row r="5439" spans="1:77" x14ac:dyDescent="0.2">
      <c r="A5439" s="8" t="s">
        <v>20110</v>
      </c>
      <c r="B5439" s="5"/>
      <c r="C5439" s="8" t="s">
        <v>20111</v>
      </c>
      <c r="D5439" s="5"/>
      <c r="E5439" s="8"/>
      <c r="F5439" s="5" t="s">
        <v>692</v>
      </c>
      <c r="G5439" s="8" t="s">
        <v>2325</v>
      </c>
      <c r="H5439" s="8" t="s">
        <v>529</v>
      </c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  <c r="AY5439" s="8"/>
      <c r="AZ5439" s="8"/>
      <c r="BA5439" s="8"/>
      <c r="BB5439" s="8"/>
      <c r="BC5439" s="8"/>
      <c r="BD5439" s="8"/>
      <c r="BE5439" s="8"/>
      <c r="BF5439" s="8"/>
      <c r="BG5439" s="8"/>
      <c r="BH5439" s="8"/>
      <c r="BI5439" s="8"/>
      <c r="BJ5439" s="8"/>
      <c r="BK5439" s="8"/>
      <c r="BL5439" s="8"/>
      <c r="BM5439" s="8"/>
      <c r="BN5439" s="8"/>
      <c r="BO5439" s="8"/>
      <c r="BP5439" s="8"/>
      <c r="BQ5439" s="8"/>
      <c r="BR5439" s="8"/>
      <c r="BS5439" s="8"/>
      <c r="BT5439" s="8"/>
      <c r="BU5439" s="8"/>
      <c r="BV5439" s="8"/>
      <c r="BW5439" s="8"/>
      <c r="BX5439" s="8"/>
      <c r="BY5439" s="8"/>
    </row>
    <row r="5440" spans="1:77" x14ac:dyDescent="0.2">
      <c r="A5440" s="8" t="s">
        <v>20112</v>
      </c>
      <c r="B5440" s="5"/>
      <c r="C5440" s="8" t="s">
        <v>20113</v>
      </c>
      <c r="D5440" s="5"/>
      <c r="E5440" s="8"/>
      <c r="F5440" s="5" t="s">
        <v>692</v>
      </c>
      <c r="G5440" s="8" t="s">
        <v>2325</v>
      </c>
      <c r="H5440" s="8" t="s">
        <v>529</v>
      </c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  <c r="AY5440" s="8"/>
      <c r="AZ5440" s="8"/>
      <c r="BA5440" s="8"/>
      <c r="BB5440" s="8"/>
      <c r="BC5440" s="8"/>
      <c r="BD5440" s="8"/>
      <c r="BE5440" s="8"/>
      <c r="BF5440" s="8"/>
      <c r="BG5440" s="8"/>
      <c r="BH5440" s="8"/>
      <c r="BI5440" s="8"/>
      <c r="BJ5440" s="8"/>
      <c r="BK5440" s="8"/>
      <c r="BL5440" s="8"/>
      <c r="BM5440" s="8"/>
      <c r="BN5440" s="8"/>
      <c r="BO5440" s="8"/>
      <c r="BP5440" s="8"/>
      <c r="BQ5440" s="8"/>
      <c r="BR5440" s="8"/>
      <c r="BS5440" s="8"/>
      <c r="BT5440" s="8"/>
      <c r="BU5440" s="8"/>
      <c r="BV5440" s="8"/>
      <c r="BW5440" s="8"/>
      <c r="BX5440" s="8"/>
      <c r="BY5440" s="8"/>
    </row>
    <row r="5441" spans="1:77" x14ac:dyDescent="0.2">
      <c r="A5441" s="8" t="s">
        <v>20114</v>
      </c>
      <c r="B5441" s="5"/>
      <c r="C5441" s="8" t="s">
        <v>20115</v>
      </c>
      <c r="D5441" s="5"/>
      <c r="E5441" s="8"/>
      <c r="F5441" s="5" t="s">
        <v>692</v>
      </c>
      <c r="G5441" s="8" t="s">
        <v>2325</v>
      </c>
      <c r="H5441" s="8" t="s">
        <v>2326</v>
      </c>
      <c r="I5441" s="8"/>
      <c r="J5441" s="8"/>
      <c r="K5441" s="8"/>
      <c r="L5441" s="8" t="s">
        <v>20116</v>
      </c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  <c r="AY5441" s="8"/>
      <c r="AZ5441" s="8"/>
      <c r="BA5441" s="8"/>
      <c r="BB5441" s="8"/>
      <c r="BC5441" s="8"/>
      <c r="BD5441" s="8"/>
      <c r="BE5441" s="8"/>
      <c r="BF5441" s="8"/>
      <c r="BG5441" s="8"/>
      <c r="BH5441" s="8"/>
      <c r="BI5441" s="8"/>
      <c r="BJ5441" s="8"/>
      <c r="BK5441" s="8"/>
      <c r="BL5441" s="8"/>
      <c r="BM5441" s="8"/>
      <c r="BN5441" s="8"/>
      <c r="BO5441" s="8"/>
      <c r="BP5441" s="8"/>
      <c r="BQ5441" s="8"/>
      <c r="BR5441" s="8"/>
      <c r="BS5441" s="8"/>
      <c r="BT5441" s="8"/>
      <c r="BU5441" s="8"/>
      <c r="BV5441" s="8"/>
      <c r="BW5441" s="8"/>
      <c r="BX5441" s="8"/>
      <c r="BY5441" s="8"/>
    </row>
    <row r="5442" spans="1:77" x14ac:dyDescent="0.2">
      <c r="A5442" s="8" t="s">
        <v>20117</v>
      </c>
      <c r="B5442" s="5"/>
      <c r="C5442" s="8" t="s">
        <v>20118</v>
      </c>
      <c r="D5442" s="5" t="s">
        <v>16477</v>
      </c>
      <c r="E5442" s="8" t="s">
        <v>19798</v>
      </c>
      <c r="F5442" s="5" t="s">
        <v>692</v>
      </c>
      <c r="G5442" s="8" t="s">
        <v>2325</v>
      </c>
      <c r="H5442" s="8" t="s">
        <v>2326</v>
      </c>
      <c r="I5442" s="8" t="s">
        <v>20119</v>
      </c>
      <c r="J5442" s="8"/>
      <c r="K5442" s="8"/>
      <c r="L5442" s="8"/>
      <c r="M5442" s="8" t="s">
        <v>20120</v>
      </c>
      <c r="N5442" s="8" t="s">
        <v>16427</v>
      </c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  <c r="AY5442" s="8"/>
      <c r="AZ5442" s="8"/>
      <c r="BA5442" s="8"/>
      <c r="BB5442" s="8"/>
      <c r="BC5442" s="8"/>
      <c r="BD5442" s="8"/>
      <c r="BE5442" s="8"/>
      <c r="BF5442" s="8"/>
      <c r="BG5442" s="8"/>
      <c r="BH5442" s="8"/>
      <c r="BI5442" s="8"/>
      <c r="BJ5442" s="8"/>
      <c r="BK5442" s="8"/>
      <c r="BL5442" s="8"/>
      <c r="BM5442" s="8"/>
      <c r="BN5442" s="8"/>
      <c r="BO5442" s="8"/>
      <c r="BP5442" s="8"/>
      <c r="BQ5442" s="8"/>
      <c r="BR5442" s="8"/>
      <c r="BS5442" s="8"/>
      <c r="BT5442" s="8"/>
      <c r="BU5442" s="8"/>
      <c r="BV5442" s="8"/>
      <c r="BW5442" s="8"/>
      <c r="BX5442" s="8"/>
      <c r="BY5442" s="8"/>
    </row>
    <row r="5443" spans="1:77" x14ac:dyDescent="0.2">
      <c r="A5443" s="8" t="s">
        <v>20121</v>
      </c>
      <c r="B5443" s="5"/>
      <c r="C5443" s="8" t="s">
        <v>20122</v>
      </c>
      <c r="D5443" s="5"/>
      <c r="E5443" s="8"/>
      <c r="F5443" s="5" t="s">
        <v>692</v>
      </c>
      <c r="G5443" s="8" t="s">
        <v>2325</v>
      </c>
      <c r="H5443" s="8" t="s">
        <v>2326</v>
      </c>
      <c r="I5443" s="8" t="s">
        <v>20123</v>
      </c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  <c r="AY5443" s="8"/>
      <c r="AZ5443" s="8"/>
      <c r="BA5443" s="8"/>
      <c r="BB5443" s="8"/>
      <c r="BC5443" s="8"/>
      <c r="BD5443" s="8"/>
      <c r="BE5443" s="8"/>
      <c r="BF5443" s="8"/>
      <c r="BG5443" s="8"/>
      <c r="BH5443" s="8"/>
      <c r="BI5443" s="8"/>
      <c r="BJ5443" s="8"/>
      <c r="BK5443" s="8"/>
      <c r="BL5443" s="8"/>
      <c r="BM5443" s="8"/>
      <c r="BN5443" s="8"/>
      <c r="BO5443" s="8"/>
      <c r="BP5443" s="8"/>
      <c r="BQ5443" s="8"/>
      <c r="BR5443" s="8"/>
      <c r="BS5443" s="8"/>
      <c r="BT5443" s="8"/>
      <c r="BU5443" s="8"/>
      <c r="BV5443" s="8"/>
      <c r="BW5443" s="8"/>
      <c r="BX5443" s="8"/>
      <c r="BY5443" s="8"/>
    </row>
    <row r="5444" spans="1:77" x14ac:dyDescent="0.2">
      <c r="A5444" s="8" t="s">
        <v>20124</v>
      </c>
      <c r="B5444" s="5"/>
      <c r="C5444" s="8" t="s">
        <v>20125</v>
      </c>
      <c r="D5444" s="5"/>
      <c r="E5444" s="8"/>
      <c r="F5444" s="5" t="s">
        <v>692</v>
      </c>
      <c r="G5444" s="8" t="s">
        <v>2325</v>
      </c>
      <c r="H5444" s="8" t="s">
        <v>2326</v>
      </c>
      <c r="I5444" s="8"/>
      <c r="J5444" s="8"/>
      <c r="K5444" s="8"/>
      <c r="L5444" s="8" t="s">
        <v>20126</v>
      </c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  <c r="AY5444" s="8"/>
      <c r="AZ5444" s="8"/>
      <c r="BA5444" s="8"/>
      <c r="BB5444" s="8"/>
      <c r="BC5444" s="8"/>
      <c r="BD5444" s="8"/>
      <c r="BE5444" s="8"/>
      <c r="BF5444" s="8"/>
      <c r="BG5444" s="8"/>
      <c r="BH5444" s="8"/>
      <c r="BI5444" s="8"/>
      <c r="BJ5444" s="8"/>
      <c r="BK5444" s="8"/>
      <c r="BL5444" s="8"/>
      <c r="BM5444" s="8"/>
      <c r="BN5444" s="8"/>
      <c r="BO5444" s="8"/>
      <c r="BP5444" s="8"/>
      <c r="BQ5444" s="8"/>
      <c r="BR5444" s="8"/>
      <c r="BS5444" s="8"/>
      <c r="BT5444" s="8"/>
      <c r="BU5444" s="8"/>
      <c r="BV5444" s="8"/>
      <c r="BW5444" s="8"/>
      <c r="BX5444" s="8"/>
      <c r="BY5444" s="8"/>
    </row>
    <row r="5445" spans="1:77" x14ac:dyDescent="0.2">
      <c r="A5445" s="8" t="s">
        <v>20127</v>
      </c>
      <c r="B5445" s="5"/>
      <c r="C5445" s="8" t="s">
        <v>20128</v>
      </c>
      <c r="D5445" s="5"/>
      <c r="E5445" s="8" t="s">
        <v>19798</v>
      </c>
      <c r="F5445" s="5" t="s">
        <v>692</v>
      </c>
      <c r="G5445" s="8" t="s">
        <v>2325</v>
      </c>
      <c r="H5445" s="8" t="s">
        <v>2326</v>
      </c>
      <c r="I5445" s="8"/>
      <c r="J5445" s="8"/>
      <c r="K5445" s="8"/>
      <c r="L5445" s="8"/>
      <c r="M5445" s="8" t="s">
        <v>20129</v>
      </c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  <c r="AY5445" s="8"/>
      <c r="AZ5445" s="8"/>
      <c r="BA5445" s="8"/>
      <c r="BB5445" s="8"/>
      <c r="BC5445" s="8"/>
      <c r="BD5445" s="8"/>
      <c r="BE5445" s="8"/>
      <c r="BF5445" s="8"/>
      <c r="BG5445" s="8"/>
      <c r="BH5445" s="8"/>
      <c r="BI5445" s="8"/>
      <c r="BJ5445" s="8"/>
      <c r="BK5445" s="8"/>
      <c r="BL5445" s="8"/>
      <c r="BM5445" s="8"/>
      <c r="BN5445" s="8"/>
      <c r="BO5445" s="8"/>
      <c r="BP5445" s="8"/>
      <c r="BQ5445" s="8"/>
      <c r="BR5445" s="8"/>
      <c r="BS5445" s="8"/>
      <c r="BT5445" s="8"/>
      <c r="BU5445" s="8"/>
      <c r="BV5445" s="8"/>
      <c r="BW5445" s="8"/>
      <c r="BX5445" s="8"/>
      <c r="BY5445" s="8"/>
    </row>
    <row r="5446" spans="1:77" x14ac:dyDescent="0.2">
      <c r="A5446" s="8" t="s">
        <v>20130</v>
      </c>
      <c r="B5446" s="5"/>
      <c r="C5446" s="8" t="s">
        <v>20131</v>
      </c>
      <c r="D5446" s="5"/>
      <c r="E5446" s="8" t="s">
        <v>19798</v>
      </c>
      <c r="F5446" s="5" t="s">
        <v>692</v>
      </c>
      <c r="G5446" s="8" t="s">
        <v>2325</v>
      </c>
      <c r="H5446" s="8" t="s">
        <v>2326</v>
      </c>
      <c r="I5446" s="8"/>
      <c r="J5446" s="8"/>
      <c r="K5446" s="8"/>
      <c r="L5446" s="8"/>
      <c r="M5446" s="8" t="s">
        <v>20132</v>
      </c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  <c r="AY5446" s="8"/>
      <c r="AZ5446" s="8"/>
      <c r="BA5446" s="8"/>
      <c r="BB5446" s="8"/>
      <c r="BC5446" s="8"/>
      <c r="BD5446" s="8"/>
      <c r="BE5446" s="8"/>
      <c r="BF5446" s="8"/>
      <c r="BG5446" s="8"/>
      <c r="BH5446" s="8"/>
      <c r="BI5446" s="8"/>
      <c r="BJ5446" s="8"/>
      <c r="BK5446" s="8"/>
      <c r="BL5446" s="8"/>
      <c r="BM5446" s="8"/>
      <c r="BN5446" s="8"/>
      <c r="BO5446" s="8"/>
      <c r="BP5446" s="8"/>
      <c r="BQ5446" s="8"/>
      <c r="BR5446" s="8"/>
      <c r="BS5446" s="8"/>
      <c r="BT5446" s="8"/>
      <c r="BU5446" s="8"/>
      <c r="BV5446" s="8"/>
      <c r="BW5446" s="8"/>
      <c r="BX5446" s="8"/>
      <c r="BY5446" s="8"/>
    </row>
    <row r="5447" spans="1:77" x14ac:dyDescent="0.2">
      <c r="A5447" s="8" t="s">
        <v>20133</v>
      </c>
      <c r="B5447" s="5"/>
      <c r="C5447" s="8" t="s">
        <v>20134</v>
      </c>
      <c r="D5447" s="5"/>
      <c r="E5447" s="8"/>
      <c r="F5447" s="5" t="s">
        <v>692</v>
      </c>
      <c r="G5447" s="8" t="s">
        <v>2325</v>
      </c>
      <c r="H5447" s="8" t="s">
        <v>2326</v>
      </c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  <c r="AY5447" s="8"/>
      <c r="AZ5447" s="8"/>
      <c r="BA5447" s="8"/>
      <c r="BB5447" s="8"/>
      <c r="BC5447" s="8"/>
      <c r="BD5447" s="8"/>
      <c r="BE5447" s="8"/>
      <c r="BF5447" s="8"/>
      <c r="BG5447" s="8"/>
      <c r="BH5447" s="8"/>
      <c r="BI5447" s="8"/>
      <c r="BJ5447" s="8"/>
      <c r="BK5447" s="8"/>
      <c r="BL5447" s="8"/>
      <c r="BM5447" s="8"/>
      <c r="BN5447" s="8"/>
      <c r="BO5447" s="8"/>
      <c r="BP5447" s="8"/>
      <c r="BQ5447" s="8"/>
      <c r="BR5447" s="8"/>
      <c r="BS5447" s="8"/>
      <c r="BT5447" s="8"/>
      <c r="BU5447" s="8"/>
      <c r="BV5447" s="8"/>
      <c r="BW5447" s="8"/>
      <c r="BX5447" s="8"/>
      <c r="BY5447" s="8"/>
    </row>
    <row r="5448" spans="1:77" x14ac:dyDescent="0.2">
      <c r="A5448" s="8" t="s">
        <v>20135</v>
      </c>
      <c r="B5448" s="5"/>
      <c r="C5448" s="8" t="s">
        <v>20136</v>
      </c>
      <c r="D5448" s="5"/>
      <c r="E5448" s="8"/>
      <c r="F5448" s="5" t="s">
        <v>692</v>
      </c>
      <c r="G5448" s="8" t="s">
        <v>2325</v>
      </c>
      <c r="H5448" s="8" t="s">
        <v>2326</v>
      </c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  <c r="AY5448" s="8"/>
      <c r="AZ5448" s="8"/>
      <c r="BA5448" s="8"/>
      <c r="BB5448" s="8"/>
      <c r="BC5448" s="8"/>
      <c r="BD5448" s="8"/>
      <c r="BE5448" s="8"/>
      <c r="BF5448" s="8"/>
      <c r="BG5448" s="8"/>
      <c r="BH5448" s="8"/>
      <c r="BI5448" s="8"/>
      <c r="BJ5448" s="8"/>
      <c r="BK5448" s="8"/>
      <c r="BL5448" s="8"/>
      <c r="BM5448" s="8"/>
      <c r="BN5448" s="8"/>
      <c r="BO5448" s="8"/>
      <c r="BP5448" s="8"/>
      <c r="BQ5448" s="8"/>
      <c r="BR5448" s="8"/>
      <c r="BS5448" s="8"/>
      <c r="BT5448" s="8"/>
      <c r="BU5448" s="8"/>
      <c r="BV5448" s="8"/>
      <c r="BW5448" s="8"/>
      <c r="BX5448" s="8"/>
      <c r="BY5448" s="8"/>
    </row>
    <row r="5449" spans="1:77" x14ac:dyDescent="0.2">
      <c r="A5449" s="8" t="s">
        <v>20137</v>
      </c>
      <c r="B5449" s="5"/>
      <c r="C5449" s="8" t="s">
        <v>20138</v>
      </c>
      <c r="D5449" s="5"/>
      <c r="E5449" s="8"/>
      <c r="F5449" s="5" t="s">
        <v>692</v>
      </c>
      <c r="G5449" s="8" t="s">
        <v>2325</v>
      </c>
      <c r="H5449" s="8" t="s">
        <v>2326</v>
      </c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  <c r="AY5449" s="8"/>
      <c r="AZ5449" s="8"/>
      <c r="BA5449" s="8"/>
      <c r="BB5449" s="8"/>
      <c r="BC5449" s="8"/>
      <c r="BD5449" s="8"/>
      <c r="BE5449" s="8"/>
      <c r="BF5449" s="8"/>
      <c r="BG5449" s="8"/>
      <c r="BH5449" s="8"/>
      <c r="BI5449" s="8"/>
      <c r="BJ5449" s="8"/>
      <c r="BK5449" s="8"/>
      <c r="BL5449" s="8"/>
      <c r="BM5449" s="8"/>
      <c r="BN5449" s="8"/>
      <c r="BO5449" s="8"/>
      <c r="BP5449" s="8"/>
      <c r="BQ5449" s="8"/>
      <c r="BR5449" s="8"/>
      <c r="BS5449" s="8"/>
      <c r="BT5449" s="8"/>
      <c r="BU5449" s="8"/>
      <c r="BV5449" s="8"/>
      <c r="BW5449" s="8"/>
      <c r="BX5449" s="8"/>
      <c r="BY5449" s="8"/>
    </row>
    <row r="5450" spans="1:77" x14ac:dyDescent="0.2">
      <c r="A5450" s="8" t="s">
        <v>20139</v>
      </c>
      <c r="B5450" s="5"/>
      <c r="C5450" s="8" t="s">
        <v>20140</v>
      </c>
      <c r="D5450" s="5"/>
      <c r="E5450" s="8"/>
      <c r="F5450" s="5" t="s">
        <v>692</v>
      </c>
      <c r="G5450" s="8" t="s">
        <v>2325</v>
      </c>
      <c r="H5450" s="8" t="s">
        <v>2326</v>
      </c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  <c r="AY5450" s="8"/>
      <c r="AZ5450" s="8"/>
      <c r="BA5450" s="8"/>
      <c r="BB5450" s="8"/>
      <c r="BC5450" s="8"/>
      <c r="BD5450" s="8"/>
      <c r="BE5450" s="8"/>
      <c r="BF5450" s="8"/>
      <c r="BG5450" s="8"/>
      <c r="BH5450" s="8"/>
      <c r="BI5450" s="8"/>
      <c r="BJ5450" s="8"/>
      <c r="BK5450" s="8"/>
      <c r="BL5450" s="8"/>
      <c r="BM5450" s="8"/>
      <c r="BN5450" s="8"/>
      <c r="BO5450" s="8"/>
      <c r="BP5450" s="8"/>
      <c r="BQ5450" s="8"/>
      <c r="BR5450" s="8"/>
      <c r="BS5450" s="8"/>
      <c r="BT5450" s="8"/>
      <c r="BU5450" s="8"/>
      <c r="BV5450" s="8"/>
      <c r="BW5450" s="8"/>
      <c r="BX5450" s="8"/>
      <c r="BY5450" s="8"/>
    </row>
    <row r="5451" spans="1:77" x14ac:dyDescent="0.2">
      <c r="A5451" s="8" t="s">
        <v>20141</v>
      </c>
      <c r="B5451" s="5"/>
      <c r="C5451" s="8" t="s">
        <v>20142</v>
      </c>
      <c r="D5451" s="5"/>
      <c r="E5451" s="8"/>
      <c r="F5451" s="5" t="s">
        <v>692</v>
      </c>
      <c r="G5451" s="8" t="s">
        <v>2325</v>
      </c>
      <c r="H5451" s="8" t="s">
        <v>2326</v>
      </c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  <c r="AY5451" s="8"/>
      <c r="AZ5451" s="8"/>
      <c r="BA5451" s="8"/>
      <c r="BB5451" s="8"/>
      <c r="BC5451" s="8"/>
      <c r="BD5451" s="8"/>
      <c r="BE5451" s="8"/>
      <c r="BF5451" s="8"/>
      <c r="BG5451" s="8"/>
      <c r="BH5451" s="8"/>
      <c r="BI5451" s="8"/>
      <c r="BJ5451" s="8"/>
      <c r="BK5451" s="8"/>
      <c r="BL5451" s="8"/>
      <c r="BM5451" s="8"/>
      <c r="BN5451" s="8"/>
      <c r="BO5451" s="8"/>
      <c r="BP5451" s="8"/>
      <c r="BQ5451" s="8"/>
      <c r="BR5451" s="8"/>
      <c r="BS5451" s="8"/>
      <c r="BT5451" s="8"/>
      <c r="BU5451" s="8"/>
      <c r="BV5451" s="8"/>
      <c r="BW5451" s="8"/>
      <c r="BX5451" s="8"/>
      <c r="BY5451" s="8"/>
    </row>
    <row r="5452" spans="1:77" x14ac:dyDescent="0.2">
      <c r="A5452" s="8" t="s">
        <v>20143</v>
      </c>
      <c r="B5452" s="5"/>
      <c r="C5452" s="8" t="s">
        <v>20144</v>
      </c>
      <c r="D5452" s="5"/>
      <c r="E5452" s="8"/>
      <c r="F5452" s="5" t="s">
        <v>692</v>
      </c>
      <c r="G5452" s="8" t="s">
        <v>2325</v>
      </c>
      <c r="H5452" s="8" t="s">
        <v>2326</v>
      </c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  <c r="AY5452" s="8"/>
      <c r="AZ5452" s="8"/>
      <c r="BA5452" s="8"/>
      <c r="BB5452" s="8"/>
      <c r="BC5452" s="8"/>
      <c r="BD5452" s="8"/>
      <c r="BE5452" s="8"/>
      <c r="BF5452" s="8"/>
      <c r="BG5452" s="8"/>
      <c r="BH5452" s="8"/>
      <c r="BI5452" s="8"/>
      <c r="BJ5452" s="8"/>
      <c r="BK5452" s="8"/>
      <c r="BL5452" s="8"/>
      <c r="BM5452" s="8"/>
      <c r="BN5452" s="8"/>
      <c r="BO5452" s="8"/>
      <c r="BP5452" s="8"/>
      <c r="BQ5452" s="8"/>
      <c r="BR5452" s="8"/>
      <c r="BS5452" s="8"/>
      <c r="BT5452" s="8"/>
      <c r="BU5452" s="8"/>
      <c r="BV5452" s="8"/>
      <c r="BW5452" s="8"/>
      <c r="BX5452" s="8"/>
      <c r="BY5452" s="8"/>
    </row>
    <row r="5453" spans="1:77" x14ac:dyDescent="0.2">
      <c r="A5453" s="8" t="s">
        <v>20145</v>
      </c>
      <c r="B5453" s="5"/>
      <c r="C5453" s="8" t="s">
        <v>20146</v>
      </c>
      <c r="D5453" s="5"/>
      <c r="E5453" s="8"/>
      <c r="F5453" s="5" t="s">
        <v>692</v>
      </c>
      <c r="G5453" s="8" t="s">
        <v>2325</v>
      </c>
      <c r="H5453" s="8" t="s">
        <v>2326</v>
      </c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  <c r="AY5453" s="8"/>
      <c r="AZ5453" s="8"/>
      <c r="BA5453" s="8"/>
      <c r="BB5453" s="8"/>
      <c r="BC5453" s="8"/>
      <c r="BD5453" s="8"/>
      <c r="BE5453" s="8"/>
      <c r="BF5453" s="8"/>
      <c r="BG5453" s="8"/>
      <c r="BH5453" s="8"/>
      <c r="BI5453" s="8"/>
      <c r="BJ5453" s="8"/>
      <c r="BK5453" s="8"/>
      <c r="BL5453" s="8"/>
      <c r="BM5453" s="8"/>
      <c r="BN5453" s="8"/>
      <c r="BO5453" s="8"/>
      <c r="BP5453" s="8"/>
      <c r="BQ5453" s="8"/>
      <c r="BR5453" s="8"/>
      <c r="BS5453" s="8"/>
      <c r="BT5453" s="8"/>
      <c r="BU5453" s="8"/>
      <c r="BV5453" s="8"/>
      <c r="BW5453" s="8"/>
      <c r="BX5453" s="8"/>
      <c r="BY5453" s="8"/>
    </row>
    <row r="5454" spans="1:77" x14ac:dyDescent="0.2">
      <c r="A5454" s="8" t="s">
        <v>20147</v>
      </c>
      <c r="B5454" s="5"/>
      <c r="C5454" s="8" t="s">
        <v>20148</v>
      </c>
      <c r="D5454" s="5"/>
      <c r="E5454" s="8"/>
      <c r="F5454" s="5" t="s">
        <v>692</v>
      </c>
      <c r="G5454" s="8" t="s">
        <v>2325</v>
      </c>
      <c r="H5454" s="8" t="s">
        <v>2326</v>
      </c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  <c r="AY5454" s="8"/>
      <c r="AZ5454" s="8"/>
      <c r="BA5454" s="8"/>
      <c r="BB5454" s="8"/>
      <c r="BC5454" s="8"/>
      <c r="BD5454" s="8"/>
      <c r="BE5454" s="8"/>
      <c r="BF5454" s="8"/>
      <c r="BG5454" s="8"/>
      <c r="BH5454" s="8"/>
      <c r="BI5454" s="8"/>
      <c r="BJ5454" s="8"/>
      <c r="BK5454" s="8"/>
      <c r="BL5454" s="8"/>
      <c r="BM5454" s="8"/>
      <c r="BN5454" s="8"/>
      <c r="BO5454" s="8"/>
      <c r="BP5454" s="8"/>
      <c r="BQ5454" s="8"/>
      <c r="BR5454" s="8"/>
      <c r="BS5454" s="8"/>
      <c r="BT5454" s="8"/>
      <c r="BU5454" s="8"/>
      <c r="BV5454" s="8"/>
      <c r="BW5454" s="8"/>
      <c r="BX5454" s="8"/>
      <c r="BY5454" s="8"/>
    </row>
    <row r="5455" spans="1:77" x14ac:dyDescent="0.2">
      <c r="A5455" s="8" t="s">
        <v>20149</v>
      </c>
      <c r="B5455" s="5"/>
      <c r="C5455" s="8" t="s">
        <v>20150</v>
      </c>
      <c r="D5455" s="5"/>
      <c r="E5455" s="8"/>
      <c r="F5455" s="5" t="s">
        <v>692</v>
      </c>
      <c r="G5455" s="8" t="s">
        <v>2325</v>
      </c>
      <c r="H5455" s="8" t="s">
        <v>2326</v>
      </c>
      <c r="I5455" s="8" t="s">
        <v>20151</v>
      </c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  <c r="AY5455" s="8"/>
      <c r="AZ5455" s="8"/>
      <c r="BA5455" s="8"/>
      <c r="BB5455" s="8"/>
      <c r="BC5455" s="8"/>
      <c r="BD5455" s="8"/>
      <c r="BE5455" s="8"/>
      <c r="BF5455" s="8"/>
      <c r="BG5455" s="8"/>
      <c r="BH5455" s="8"/>
      <c r="BI5455" s="8"/>
      <c r="BJ5455" s="8"/>
      <c r="BK5455" s="8"/>
      <c r="BL5455" s="8"/>
      <c r="BM5455" s="8"/>
      <c r="BN5455" s="8"/>
      <c r="BO5455" s="8"/>
      <c r="BP5455" s="8"/>
      <c r="BQ5455" s="8"/>
      <c r="BR5455" s="8"/>
      <c r="BS5455" s="8"/>
      <c r="BT5455" s="8"/>
      <c r="BU5455" s="8"/>
      <c r="BV5455" s="8"/>
      <c r="BW5455" s="8"/>
      <c r="BX5455" s="8"/>
      <c r="BY5455" s="8"/>
    </row>
    <row r="5456" spans="1:77" x14ac:dyDescent="0.2">
      <c r="A5456" s="8" t="s">
        <v>20152</v>
      </c>
      <c r="B5456" s="5"/>
      <c r="C5456" s="8" t="s">
        <v>20153</v>
      </c>
      <c r="D5456" s="5"/>
      <c r="E5456" s="8"/>
      <c r="F5456" s="5" t="s">
        <v>692</v>
      </c>
      <c r="G5456" s="8" t="s">
        <v>2325</v>
      </c>
      <c r="H5456" s="8" t="s">
        <v>2326</v>
      </c>
      <c r="I5456" s="8"/>
      <c r="J5456" s="8"/>
      <c r="K5456" s="8"/>
      <c r="L5456" s="8"/>
      <c r="M5456" s="8" t="s">
        <v>20154</v>
      </c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  <c r="AY5456" s="8"/>
      <c r="AZ5456" s="8"/>
      <c r="BA5456" s="8"/>
      <c r="BB5456" s="8"/>
      <c r="BC5456" s="8"/>
      <c r="BD5456" s="8"/>
      <c r="BE5456" s="8"/>
      <c r="BF5456" s="8"/>
      <c r="BG5456" s="8"/>
      <c r="BH5456" s="8"/>
      <c r="BI5456" s="8"/>
      <c r="BJ5456" s="8"/>
      <c r="BK5456" s="8"/>
      <c r="BL5456" s="8"/>
      <c r="BM5456" s="8"/>
      <c r="BN5456" s="8"/>
      <c r="BO5456" s="8"/>
      <c r="BP5456" s="8"/>
      <c r="BQ5456" s="8"/>
      <c r="BR5456" s="8"/>
      <c r="BS5456" s="8"/>
      <c r="BT5456" s="8"/>
      <c r="BU5456" s="8"/>
      <c r="BV5456" s="8"/>
      <c r="BW5456" s="8"/>
      <c r="BX5456" s="8"/>
      <c r="BY5456" s="8"/>
    </row>
    <row r="5457" spans="1:77" x14ac:dyDescent="0.2">
      <c r="A5457" s="8" t="s">
        <v>20155</v>
      </c>
      <c r="B5457" s="5"/>
      <c r="C5457" s="8" t="s">
        <v>20156</v>
      </c>
      <c r="D5457" s="5"/>
      <c r="E5457" s="8" t="s">
        <v>19593</v>
      </c>
      <c r="F5457" s="5" t="s">
        <v>692</v>
      </c>
      <c r="G5457" s="8" t="s">
        <v>2325</v>
      </c>
      <c r="H5457" s="8" t="s">
        <v>2326</v>
      </c>
      <c r="I5457" s="8"/>
      <c r="J5457" s="8"/>
      <c r="K5457" s="8"/>
      <c r="L5457" s="8"/>
      <c r="M5457" s="8" t="s">
        <v>20157</v>
      </c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  <c r="AY5457" s="8"/>
      <c r="AZ5457" s="8"/>
      <c r="BA5457" s="8"/>
      <c r="BB5457" s="8"/>
      <c r="BC5457" s="8"/>
      <c r="BD5457" s="8"/>
      <c r="BE5457" s="8"/>
      <c r="BF5457" s="8"/>
      <c r="BG5457" s="8"/>
      <c r="BH5457" s="8"/>
      <c r="BI5457" s="8"/>
      <c r="BJ5457" s="8"/>
      <c r="BK5457" s="8"/>
      <c r="BL5457" s="8"/>
      <c r="BM5457" s="8"/>
      <c r="BN5457" s="8"/>
      <c r="BO5457" s="8"/>
      <c r="BP5457" s="8"/>
      <c r="BQ5457" s="8"/>
      <c r="BR5457" s="8"/>
      <c r="BS5457" s="8"/>
      <c r="BT5457" s="8"/>
      <c r="BU5457" s="8"/>
      <c r="BV5457" s="8"/>
      <c r="BW5457" s="8"/>
      <c r="BX5457" s="8"/>
      <c r="BY5457" s="8"/>
    </row>
    <row r="5458" spans="1:77" x14ac:dyDescent="0.2">
      <c r="A5458" s="8" t="s">
        <v>20158</v>
      </c>
      <c r="B5458" s="5"/>
      <c r="C5458" s="8" t="s">
        <v>20159</v>
      </c>
      <c r="D5458" s="5"/>
      <c r="E5458" s="8" t="s">
        <v>19593</v>
      </c>
      <c r="F5458" s="5" t="s">
        <v>692</v>
      </c>
      <c r="G5458" s="8" t="s">
        <v>2325</v>
      </c>
      <c r="H5458" s="8" t="s">
        <v>2326</v>
      </c>
      <c r="I5458" s="8"/>
      <c r="J5458" s="8"/>
      <c r="K5458" s="8"/>
      <c r="L5458" s="8"/>
      <c r="M5458" s="8" t="s">
        <v>20160</v>
      </c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  <c r="AY5458" s="8"/>
      <c r="AZ5458" s="8"/>
      <c r="BA5458" s="8"/>
      <c r="BB5458" s="8"/>
      <c r="BC5458" s="8"/>
      <c r="BD5458" s="8"/>
      <c r="BE5458" s="8"/>
      <c r="BF5458" s="8"/>
      <c r="BG5458" s="8"/>
      <c r="BH5458" s="8"/>
      <c r="BI5458" s="8"/>
      <c r="BJ5458" s="8"/>
      <c r="BK5458" s="8"/>
      <c r="BL5458" s="8"/>
      <c r="BM5458" s="8"/>
      <c r="BN5458" s="8"/>
      <c r="BO5458" s="8"/>
      <c r="BP5458" s="8"/>
      <c r="BQ5458" s="8"/>
      <c r="BR5458" s="8"/>
      <c r="BS5458" s="8"/>
      <c r="BT5458" s="8"/>
      <c r="BU5458" s="8"/>
      <c r="BV5458" s="8"/>
      <c r="BW5458" s="8"/>
      <c r="BX5458" s="8"/>
      <c r="BY5458" s="8"/>
    </row>
    <row r="5459" spans="1:77" x14ac:dyDescent="0.2">
      <c r="A5459" s="8" t="s">
        <v>20161</v>
      </c>
      <c r="B5459" s="5"/>
      <c r="C5459" s="8" t="s">
        <v>20162</v>
      </c>
      <c r="D5459" s="5"/>
      <c r="E5459" s="8"/>
      <c r="F5459" s="5" t="s">
        <v>692</v>
      </c>
      <c r="G5459" s="8" t="s">
        <v>2325</v>
      </c>
      <c r="H5459" s="8" t="s">
        <v>2326</v>
      </c>
      <c r="I5459" s="8"/>
      <c r="J5459" s="8"/>
      <c r="K5459" s="8"/>
      <c r="L5459" s="8" t="s">
        <v>20163</v>
      </c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  <c r="AY5459" s="8"/>
      <c r="AZ5459" s="8"/>
      <c r="BA5459" s="8"/>
      <c r="BB5459" s="8"/>
      <c r="BC5459" s="8"/>
      <c r="BD5459" s="8"/>
      <c r="BE5459" s="8"/>
      <c r="BF5459" s="8"/>
      <c r="BG5459" s="8"/>
      <c r="BH5459" s="8"/>
      <c r="BI5459" s="8"/>
      <c r="BJ5459" s="8"/>
      <c r="BK5459" s="8"/>
      <c r="BL5459" s="8"/>
      <c r="BM5459" s="8"/>
      <c r="BN5459" s="8"/>
      <c r="BO5459" s="8"/>
      <c r="BP5459" s="8"/>
      <c r="BQ5459" s="8"/>
      <c r="BR5459" s="8"/>
      <c r="BS5459" s="8"/>
      <c r="BT5459" s="8"/>
      <c r="BU5459" s="8"/>
      <c r="BV5459" s="8"/>
      <c r="BW5459" s="8"/>
      <c r="BX5459" s="8"/>
      <c r="BY5459" s="8"/>
    </row>
    <row r="5460" spans="1:77" x14ac:dyDescent="0.2">
      <c r="A5460" s="8" t="s">
        <v>20164</v>
      </c>
      <c r="B5460" s="5"/>
      <c r="C5460" s="8" t="s">
        <v>20165</v>
      </c>
      <c r="D5460" s="5"/>
      <c r="E5460" s="8"/>
      <c r="F5460" s="5" t="s">
        <v>692</v>
      </c>
      <c r="G5460" s="8" t="s">
        <v>2325</v>
      </c>
      <c r="H5460" s="8" t="s">
        <v>2326</v>
      </c>
      <c r="I5460" s="8"/>
      <c r="J5460" s="8"/>
      <c r="K5460" s="8"/>
      <c r="L5460" s="8" t="s">
        <v>20166</v>
      </c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  <c r="AY5460" s="8"/>
      <c r="AZ5460" s="8"/>
      <c r="BA5460" s="8"/>
      <c r="BB5460" s="8"/>
      <c r="BC5460" s="8"/>
      <c r="BD5460" s="8"/>
      <c r="BE5460" s="8"/>
      <c r="BF5460" s="8"/>
      <c r="BG5460" s="8"/>
      <c r="BH5460" s="8"/>
      <c r="BI5460" s="8"/>
      <c r="BJ5460" s="8"/>
      <c r="BK5460" s="8"/>
      <c r="BL5460" s="8"/>
      <c r="BM5460" s="8"/>
      <c r="BN5460" s="8"/>
      <c r="BO5460" s="8"/>
      <c r="BP5460" s="8"/>
      <c r="BQ5460" s="8"/>
      <c r="BR5460" s="8"/>
      <c r="BS5460" s="8"/>
      <c r="BT5460" s="8"/>
      <c r="BU5460" s="8"/>
      <c r="BV5460" s="8"/>
      <c r="BW5460" s="8"/>
      <c r="BX5460" s="8"/>
      <c r="BY5460" s="8"/>
    </row>
    <row r="5461" spans="1:77" x14ac:dyDescent="0.2">
      <c r="A5461" s="8" t="s">
        <v>20167</v>
      </c>
      <c r="B5461" s="5"/>
      <c r="C5461" s="8" t="s">
        <v>20168</v>
      </c>
      <c r="D5461" s="5"/>
      <c r="E5461" s="8"/>
      <c r="F5461" s="5" t="s">
        <v>692</v>
      </c>
      <c r="G5461" s="8" t="s">
        <v>2325</v>
      </c>
      <c r="H5461" s="8" t="s">
        <v>2326</v>
      </c>
      <c r="I5461" s="8"/>
      <c r="J5461" s="8"/>
      <c r="K5461" s="8"/>
      <c r="L5461" s="8"/>
      <c r="M5461" s="8" t="s">
        <v>20169</v>
      </c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  <c r="AY5461" s="8"/>
      <c r="AZ5461" s="8"/>
      <c r="BA5461" s="8"/>
      <c r="BB5461" s="8"/>
      <c r="BC5461" s="8"/>
      <c r="BD5461" s="8"/>
      <c r="BE5461" s="8"/>
      <c r="BF5461" s="8"/>
      <c r="BG5461" s="8"/>
      <c r="BH5461" s="8"/>
      <c r="BI5461" s="8"/>
      <c r="BJ5461" s="8"/>
      <c r="BK5461" s="8"/>
      <c r="BL5461" s="8"/>
      <c r="BM5461" s="8"/>
      <c r="BN5461" s="8"/>
      <c r="BO5461" s="8"/>
      <c r="BP5461" s="8"/>
      <c r="BQ5461" s="8"/>
      <c r="BR5461" s="8"/>
      <c r="BS5461" s="8"/>
      <c r="BT5461" s="8"/>
      <c r="BU5461" s="8"/>
      <c r="BV5461" s="8"/>
      <c r="BW5461" s="8"/>
      <c r="BX5461" s="8"/>
      <c r="BY5461" s="8"/>
    </row>
    <row r="5462" spans="1:77" x14ac:dyDescent="0.2">
      <c r="A5462" s="8" t="s">
        <v>20170</v>
      </c>
      <c r="B5462" s="5"/>
      <c r="C5462" s="8" t="s">
        <v>20171</v>
      </c>
      <c r="D5462" s="5"/>
      <c r="E5462" s="8"/>
      <c r="F5462" s="5" t="s">
        <v>692</v>
      </c>
      <c r="G5462" s="8" t="s">
        <v>2325</v>
      </c>
      <c r="H5462" s="8" t="s">
        <v>2326</v>
      </c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  <c r="AY5462" s="8"/>
      <c r="AZ5462" s="8"/>
      <c r="BA5462" s="8"/>
      <c r="BB5462" s="8"/>
      <c r="BC5462" s="8"/>
      <c r="BD5462" s="8"/>
      <c r="BE5462" s="8"/>
      <c r="BF5462" s="8"/>
      <c r="BG5462" s="8"/>
      <c r="BH5462" s="8"/>
      <c r="BI5462" s="8"/>
      <c r="BJ5462" s="8"/>
      <c r="BK5462" s="8"/>
      <c r="BL5462" s="8"/>
      <c r="BM5462" s="8"/>
      <c r="BN5462" s="8"/>
      <c r="BO5462" s="8"/>
      <c r="BP5462" s="8"/>
      <c r="BQ5462" s="8"/>
      <c r="BR5462" s="8"/>
      <c r="BS5462" s="8"/>
      <c r="BT5462" s="8"/>
      <c r="BU5462" s="8"/>
      <c r="BV5462" s="8"/>
      <c r="BW5462" s="8"/>
      <c r="BX5462" s="8"/>
      <c r="BY5462" s="8"/>
    </row>
    <row r="5463" spans="1:77" x14ac:dyDescent="0.2">
      <c r="A5463" s="8" t="s">
        <v>20172</v>
      </c>
      <c r="B5463" s="5"/>
      <c r="C5463" s="8" t="s">
        <v>20173</v>
      </c>
      <c r="D5463" s="5"/>
      <c r="E5463" s="8"/>
      <c r="F5463" s="5" t="s">
        <v>692</v>
      </c>
      <c r="G5463" s="8" t="s">
        <v>2325</v>
      </c>
      <c r="H5463" s="8" t="s">
        <v>2326</v>
      </c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  <c r="AY5463" s="8"/>
      <c r="AZ5463" s="8"/>
      <c r="BA5463" s="8"/>
      <c r="BB5463" s="8"/>
      <c r="BC5463" s="8"/>
      <c r="BD5463" s="8"/>
      <c r="BE5463" s="8"/>
      <c r="BF5463" s="8"/>
      <c r="BG5463" s="8"/>
      <c r="BH5463" s="8"/>
      <c r="BI5463" s="8"/>
      <c r="BJ5463" s="8"/>
      <c r="BK5463" s="8"/>
      <c r="BL5463" s="8"/>
      <c r="BM5463" s="8"/>
      <c r="BN5463" s="8"/>
      <c r="BO5463" s="8"/>
      <c r="BP5463" s="8"/>
      <c r="BQ5463" s="8"/>
      <c r="BR5463" s="8"/>
      <c r="BS5463" s="8"/>
      <c r="BT5463" s="8"/>
      <c r="BU5463" s="8"/>
      <c r="BV5463" s="8"/>
      <c r="BW5463" s="8"/>
      <c r="BX5463" s="8"/>
      <c r="BY5463" s="8"/>
    </row>
    <row r="5464" spans="1:77" x14ac:dyDescent="0.2">
      <c r="A5464" s="8" t="s">
        <v>20174</v>
      </c>
      <c r="B5464" s="5"/>
      <c r="C5464" s="8" t="s">
        <v>20175</v>
      </c>
      <c r="D5464" s="5"/>
      <c r="E5464" s="8" t="s">
        <v>20176</v>
      </c>
      <c r="F5464" s="5" t="s">
        <v>692</v>
      </c>
      <c r="G5464" s="8" t="s">
        <v>2325</v>
      </c>
      <c r="H5464" s="8" t="s">
        <v>2326</v>
      </c>
      <c r="I5464" s="8"/>
      <c r="J5464" s="8"/>
      <c r="K5464" s="8"/>
      <c r="L5464" s="8"/>
      <c r="M5464" s="8" t="s">
        <v>20177</v>
      </c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  <c r="AY5464" s="8"/>
      <c r="AZ5464" s="8"/>
      <c r="BA5464" s="8"/>
      <c r="BB5464" s="8"/>
      <c r="BC5464" s="8"/>
      <c r="BD5464" s="8"/>
      <c r="BE5464" s="8"/>
      <c r="BF5464" s="8"/>
      <c r="BG5464" s="8"/>
      <c r="BH5464" s="8"/>
      <c r="BI5464" s="8"/>
      <c r="BJ5464" s="8"/>
      <c r="BK5464" s="8"/>
      <c r="BL5464" s="8"/>
      <c r="BM5464" s="8"/>
      <c r="BN5464" s="8"/>
      <c r="BO5464" s="8"/>
      <c r="BP5464" s="8"/>
      <c r="BQ5464" s="8"/>
      <c r="BR5464" s="8"/>
      <c r="BS5464" s="8"/>
      <c r="BT5464" s="8"/>
      <c r="BU5464" s="8"/>
      <c r="BV5464" s="8"/>
      <c r="BW5464" s="8"/>
      <c r="BX5464" s="8"/>
      <c r="BY5464" s="8"/>
    </row>
    <row r="5465" spans="1:77" x14ac:dyDescent="0.2">
      <c r="A5465" s="8" t="s">
        <v>20178</v>
      </c>
      <c r="B5465" s="5"/>
      <c r="C5465" s="8" t="s">
        <v>20179</v>
      </c>
      <c r="D5465" s="5"/>
      <c r="E5465" s="8"/>
      <c r="F5465" s="5" t="s">
        <v>692</v>
      </c>
      <c r="G5465" s="8" t="s">
        <v>2325</v>
      </c>
      <c r="H5465" s="8" t="s">
        <v>2326</v>
      </c>
      <c r="I5465" s="8"/>
      <c r="J5465" s="8"/>
      <c r="K5465" s="8"/>
      <c r="L5465" s="8"/>
      <c r="M5465" s="8" t="s">
        <v>20180</v>
      </c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  <c r="AY5465" s="8"/>
      <c r="AZ5465" s="8"/>
      <c r="BA5465" s="8"/>
      <c r="BB5465" s="8"/>
      <c r="BC5465" s="8"/>
      <c r="BD5465" s="8"/>
      <c r="BE5465" s="8"/>
      <c r="BF5465" s="8"/>
      <c r="BG5465" s="8"/>
      <c r="BH5465" s="8"/>
      <c r="BI5465" s="8"/>
      <c r="BJ5465" s="8"/>
      <c r="BK5465" s="8"/>
      <c r="BL5465" s="8"/>
      <c r="BM5465" s="8"/>
      <c r="BN5465" s="8"/>
      <c r="BO5465" s="8"/>
      <c r="BP5465" s="8"/>
      <c r="BQ5465" s="8"/>
      <c r="BR5465" s="8"/>
      <c r="BS5465" s="8"/>
      <c r="BT5465" s="8"/>
      <c r="BU5465" s="8"/>
      <c r="BV5465" s="8"/>
      <c r="BW5465" s="8"/>
      <c r="BX5465" s="8"/>
      <c r="BY5465" s="8"/>
    </row>
    <row r="5466" spans="1:77" x14ac:dyDescent="0.2">
      <c r="A5466" s="8" t="s">
        <v>20181</v>
      </c>
      <c r="B5466" s="5"/>
      <c r="C5466" s="8" t="s">
        <v>20182</v>
      </c>
      <c r="D5466" s="5"/>
      <c r="E5466" s="8" t="s">
        <v>20183</v>
      </c>
      <c r="F5466" s="5" t="s">
        <v>692</v>
      </c>
      <c r="G5466" s="8" t="s">
        <v>2325</v>
      </c>
      <c r="H5466" s="8" t="s">
        <v>2326</v>
      </c>
      <c r="I5466" s="8"/>
      <c r="J5466" s="8"/>
      <c r="K5466" s="8"/>
      <c r="L5466" s="8"/>
      <c r="M5466" s="8" t="s">
        <v>20184</v>
      </c>
      <c r="N5466" s="8" t="s">
        <v>20185</v>
      </c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  <c r="AY5466" s="8"/>
      <c r="AZ5466" s="8"/>
      <c r="BA5466" s="8"/>
      <c r="BB5466" s="8"/>
      <c r="BC5466" s="8"/>
      <c r="BD5466" s="8"/>
      <c r="BE5466" s="8"/>
      <c r="BF5466" s="8"/>
      <c r="BG5466" s="8"/>
      <c r="BH5466" s="8"/>
      <c r="BI5466" s="8"/>
      <c r="BJ5466" s="8"/>
      <c r="BK5466" s="8"/>
      <c r="BL5466" s="8"/>
      <c r="BM5466" s="8"/>
      <c r="BN5466" s="8"/>
      <c r="BO5466" s="8"/>
      <c r="BP5466" s="8"/>
      <c r="BQ5466" s="8"/>
      <c r="BR5466" s="8"/>
      <c r="BS5466" s="8"/>
      <c r="BT5466" s="8"/>
      <c r="BU5466" s="8"/>
      <c r="BV5466" s="8"/>
      <c r="BW5466" s="8"/>
      <c r="BX5466" s="8"/>
      <c r="BY5466" s="8"/>
    </row>
    <row r="5467" spans="1:77" x14ac:dyDescent="0.2">
      <c r="A5467" s="8" t="s">
        <v>20186</v>
      </c>
      <c r="B5467" s="5"/>
      <c r="C5467" s="8" t="s">
        <v>20187</v>
      </c>
      <c r="D5467" s="5"/>
      <c r="E5467" s="8" t="s">
        <v>16284</v>
      </c>
      <c r="F5467" s="5" t="s">
        <v>692</v>
      </c>
      <c r="G5467" s="8" t="s">
        <v>2325</v>
      </c>
      <c r="H5467" s="8" t="s">
        <v>2326</v>
      </c>
      <c r="I5467" s="8"/>
      <c r="J5467" s="8"/>
      <c r="K5467" s="8"/>
      <c r="L5467" s="8"/>
      <c r="M5467" s="8" t="s">
        <v>20188</v>
      </c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  <c r="AY5467" s="8"/>
      <c r="AZ5467" s="8"/>
      <c r="BA5467" s="8"/>
      <c r="BB5467" s="8"/>
      <c r="BC5467" s="8"/>
      <c r="BD5467" s="8"/>
      <c r="BE5467" s="8"/>
      <c r="BF5467" s="8"/>
      <c r="BG5467" s="8"/>
      <c r="BH5467" s="8"/>
      <c r="BI5467" s="8"/>
      <c r="BJ5467" s="8"/>
      <c r="BK5467" s="8"/>
      <c r="BL5467" s="8"/>
      <c r="BM5467" s="8"/>
      <c r="BN5467" s="8"/>
      <c r="BO5467" s="8"/>
      <c r="BP5467" s="8"/>
      <c r="BQ5467" s="8"/>
      <c r="BR5467" s="8"/>
      <c r="BS5467" s="8"/>
      <c r="BT5467" s="8"/>
      <c r="BU5467" s="8"/>
      <c r="BV5467" s="8"/>
      <c r="BW5467" s="8"/>
      <c r="BX5467" s="8"/>
      <c r="BY5467" s="8"/>
    </row>
    <row r="5468" spans="1:77" x14ac:dyDescent="0.2">
      <c r="A5468" s="8" t="s">
        <v>20189</v>
      </c>
      <c r="B5468" s="5"/>
      <c r="C5468" s="8" t="s">
        <v>20190</v>
      </c>
      <c r="D5468" s="5"/>
      <c r="E5468" s="8" t="s">
        <v>16284</v>
      </c>
      <c r="F5468" s="5" t="s">
        <v>692</v>
      </c>
      <c r="G5468" s="8" t="s">
        <v>2325</v>
      </c>
      <c r="H5468" s="8" t="s">
        <v>2326</v>
      </c>
      <c r="I5468" s="8"/>
      <c r="J5468" s="8"/>
      <c r="K5468" s="8"/>
      <c r="L5468" s="8"/>
      <c r="M5468" s="8" t="s">
        <v>20191</v>
      </c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  <c r="AY5468" s="8"/>
      <c r="AZ5468" s="8"/>
      <c r="BA5468" s="8"/>
      <c r="BB5468" s="8"/>
      <c r="BC5468" s="8"/>
      <c r="BD5468" s="8"/>
      <c r="BE5468" s="8"/>
      <c r="BF5468" s="8"/>
      <c r="BG5468" s="8"/>
      <c r="BH5468" s="8"/>
      <c r="BI5468" s="8"/>
      <c r="BJ5468" s="8"/>
      <c r="BK5468" s="8"/>
      <c r="BL5468" s="8"/>
      <c r="BM5468" s="8"/>
      <c r="BN5468" s="8"/>
      <c r="BO5468" s="8"/>
      <c r="BP5468" s="8"/>
      <c r="BQ5468" s="8"/>
      <c r="BR5468" s="8"/>
      <c r="BS5468" s="8"/>
      <c r="BT5468" s="8"/>
      <c r="BU5468" s="8"/>
      <c r="BV5468" s="8"/>
      <c r="BW5468" s="8"/>
      <c r="BX5468" s="8"/>
      <c r="BY5468" s="8"/>
    </row>
    <row r="5469" spans="1:77" x14ac:dyDescent="0.2">
      <c r="A5469" s="8" t="s">
        <v>20192</v>
      </c>
      <c r="B5469" s="5"/>
      <c r="C5469" s="8" t="s">
        <v>20193</v>
      </c>
      <c r="D5469" s="5"/>
      <c r="E5469" s="8" t="s">
        <v>16284</v>
      </c>
      <c r="F5469" s="5" t="s">
        <v>692</v>
      </c>
      <c r="G5469" s="8" t="s">
        <v>2325</v>
      </c>
      <c r="H5469" s="8" t="s">
        <v>2326</v>
      </c>
      <c r="I5469" s="8"/>
      <c r="J5469" s="8"/>
      <c r="K5469" s="8"/>
      <c r="L5469" s="8"/>
      <c r="M5469" s="8" t="s">
        <v>20194</v>
      </c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  <c r="AY5469" s="8"/>
      <c r="AZ5469" s="8"/>
      <c r="BA5469" s="8"/>
      <c r="BB5469" s="8"/>
      <c r="BC5469" s="8"/>
      <c r="BD5469" s="8"/>
      <c r="BE5469" s="8"/>
      <c r="BF5469" s="8"/>
      <c r="BG5469" s="8"/>
      <c r="BH5469" s="8"/>
      <c r="BI5469" s="8"/>
      <c r="BJ5469" s="8"/>
      <c r="BK5469" s="8"/>
      <c r="BL5469" s="8"/>
      <c r="BM5469" s="8"/>
      <c r="BN5469" s="8"/>
      <c r="BO5469" s="8"/>
      <c r="BP5469" s="8"/>
      <c r="BQ5469" s="8"/>
      <c r="BR5469" s="8"/>
      <c r="BS5469" s="8"/>
      <c r="BT5469" s="8"/>
      <c r="BU5469" s="8"/>
      <c r="BV5469" s="8"/>
      <c r="BW5469" s="8"/>
      <c r="BX5469" s="8"/>
      <c r="BY5469" s="8"/>
    </row>
    <row r="5470" spans="1:77" x14ac:dyDescent="0.2">
      <c r="A5470" s="8" t="s">
        <v>20195</v>
      </c>
      <c r="B5470" s="5"/>
      <c r="C5470" s="8" t="s">
        <v>20196</v>
      </c>
      <c r="D5470" s="5"/>
      <c r="E5470" s="8" t="s">
        <v>16284</v>
      </c>
      <c r="F5470" s="5" t="s">
        <v>692</v>
      </c>
      <c r="G5470" s="8" t="s">
        <v>2325</v>
      </c>
      <c r="H5470" s="8" t="s">
        <v>2326</v>
      </c>
      <c r="I5470" s="8"/>
      <c r="J5470" s="8"/>
      <c r="K5470" s="8"/>
      <c r="L5470" s="8"/>
      <c r="M5470" s="8" t="s">
        <v>20197</v>
      </c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  <c r="AY5470" s="8"/>
      <c r="AZ5470" s="8"/>
      <c r="BA5470" s="8"/>
      <c r="BB5470" s="8"/>
      <c r="BC5470" s="8"/>
      <c r="BD5470" s="8"/>
      <c r="BE5470" s="8"/>
      <c r="BF5470" s="8"/>
      <c r="BG5470" s="8"/>
      <c r="BH5470" s="8"/>
      <c r="BI5470" s="8"/>
      <c r="BJ5470" s="8"/>
      <c r="BK5470" s="8"/>
      <c r="BL5470" s="8"/>
      <c r="BM5470" s="8"/>
      <c r="BN5470" s="8"/>
      <c r="BO5470" s="8"/>
      <c r="BP5470" s="8"/>
      <c r="BQ5470" s="8"/>
      <c r="BR5470" s="8"/>
      <c r="BS5470" s="8"/>
      <c r="BT5470" s="8"/>
      <c r="BU5470" s="8"/>
      <c r="BV5470" s="8"/>
      <c r="BW5470" s="8"/>
      <c r="BX5470" s="8"/>
      <c r="BY5470" s="8"/>
    </row>
    <row r="5471" spans="1:77" x14ac:dyDescent="0.2">
      <c r="A5471" s="8" t="s">
        <v>20198</v>
      </c>
      <c r="B5471" s="5"/>
      <c r="C5471" s="8" t="s">
        <v>20199</v>
      </c>
      <c r="D5471" s="5"/>
      <c r="E5471" s="8" t="s">
        <v>16284</v>
      </c>
      <c r="F5471" s="5" t="s">
        <v>692</v>
      </c>
      <c r="G5471" s="8" t="s">
        <v>2325</v>
      </c>
      <c r="H5471" s="8" t="s">
        <v>2326</v>
      </c>
      <c r="I5471" s="8"/>
      <c r="J5471" s="8"/>
      <c r="K5471" s="8"/>
      <c r="L5471" s="8"/>
      <c r="M5471" s="8" t="s">
        <v>20200</v>
      </c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  <c r="AY5471" s="8"/>
      <c r="AZ5471" s="8"/>
      <c r="BA5471" s="8"/>
      <c r="BB5471" s="8"/>
      <c r="BC5471" s="8"/>
      <c r="BD5471" s="8"/>
      <c r="BE5471" s="8"/>
      <c r="BF5471" s="8"/>
      <c r="BG5471" s="8"/>
      <c r="BH5471" s="8"/>
      <c r="BI5471" s="8"/>
      <c r="BJ5471" s="8"/>
      <c r="BK5471" s="8"/>
      <c r="BL5471" s="8"/>
      <c r="BM5471" s="8"/>
      <c r="BN5471" s="8"/>
      <c r="BO5471" s="8"/>
      <c r="BP5471" s="8"/>
      <c r="BQ5471" s="8"/>
      <c r="BR5471" s="8"/>
      <c r="BS5471" s="8"/>
      <c r="BT5471" s="8"/>
      <c r="BU5471" s="8"/>
      <c r="BV5471" s="8"/>
      <c r="BW5471" s="8"/>
      <c r="BX5471" s="8"/>
      <c r="BY5471" s="8"/>
    </row>
    <row r="5472" spans="1:77" x14ac:dyDescent="0.2">
      <c r="A5472" s="8" t="s">
        <v>20201</v>
      </c>
      <c r="B5472" s="5"/>
      <c r="C5472" s="8" t="s">
        <v>20202</v>
      </c>
      <c r="D5472" s="5"/>
      <c r="E5472" s="8" t="s">
        <v>16284</v>
      </c>
      <c r="F5472" s="5" t="s">
        <v>692</v>
      </c>
      <c r="G5472" s="8" t="s">
        <v>2325</v>
      </c>
      <c r="H5472" s="8" t="s">
        <v>2326</v>
      </c>
      <c r="I5472" s="8"/>
      <c r="J5472" s="8"/>
      <c r="K5472" s="8"/>
      <c r="L5472" s="8"/>
      <c r="M5472" s="8" t="s">
        <v>20203</v>
      </c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  <c r="AY5472" s="8"/>
      <c r="AZ5472" s="8"/>
      <c r="BA5472" s="8"/>
      <c r="BB5472" s="8"/>
      <c r="BC5472" s="8"/>
      <c r="BD5472" s="8"/>
      <c r="BE5472" s="8"/>
      <c r="BF5472" s="8"/>
      <c r="BG5472" s="8"/>
      <c r="BH5472" s="8"/>
      <c r="BI5472" s="8"/>
      <c r="BJ5472" s="8"/>
      <c r="BK5472" s="8"/>
      <c r="BL5472" s="8"/>
      <c r="BM5472" s="8"/>
      <c r="BN5472" s="8"/>
      <c r="BO5472" s="8"/>
      <c r="BP5472" s="8"/>
      <c r="BQ5472" s="8"/>
      <c r="BR5472" s="8"/>
      <c r="BS5472" s="8"/>
      <c r="BT5472" s="8"/>
      <c r="BU5472" s="8"/>
      <c r="BV5472" s="8"/>
      <c r="BW5472" s="8"/>
      <c r="BX5472" s="8"/>
      <c r="BY5472" s="8"/>
    </row>
    <row r="5473" spans="1:77" x14ac:dyDescent="0.2">
      <c r="A5473" s="8" t="s">
        <v>20204</v>
      </c>
      <c r="B5473" s="5"/>
      <c r="C5473" s="8" t="s">
        <v>20205</v>
      </c>
      <c r="D5473" s="5"/>
      <c r="E5473" s="8" t="s">
        <v>16284</v>
      </c>
      <c r="F5473" s="5" t="s">
        <v>692</v>
      </c>
      <c r="G5473" s="8" t="s">
        <v>2325</v>
      </c>
      <c r="H5473" s="8" t="s">
        <v>2326</v>
      </c>
      <c r="I5473" s="8"/>
      <c r="J5473" s="8"/>
      <c r="K5473" s="8"/>
      <c r="L5473" s="8"/>
      <c r="M5473" s="8" t="s">
        <v>20206</v>
      </c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  <c r="AY5473" s="8"/>
      <c r="AZ5473" s="8"/>
      <c r="BA5473" s="8"/>
      <c r="BB5473" s="8"/>
      <c r="BC5473" s="8"/>
      <c r="BD5473" s="8"/>
      <c r="BE5473" s="8"/>
      <c r="BF5473" s="8"/>
      <c r="BG5473" s="8"/>
      <c r="BH5473" s="8"/>
      <c r="BI5473" s="8"/>
      <c r="BJ5473" s="8"/>
      <c r="BK5473" s="8"/>
      <c r="BL5473" s="8"/>
      <c r="BM5473" s="8"/>
      <c r="BN5473" s="8"/>
      <c r="BO5473" s="8"/>
      <c r="BP5473" s="8"/>
      <c r="BQ5473" s="8"/>
      <c r="BR5473" s="8"/>
      <c r="BS5473" s="8"/>
      <c r="BT5473" s="8"/>
      <c r="BU5473" s="8"/>
      <c r="BV5473" s="8"/>
      <c r="BW5473" s="8"/>
      <c r="BX5473" s="8"/>
      <c r="BY5473" s="8"/>
    </row>
    <row r="5474" spans="1:77" x14ac:dyDescent="0.2">
      <c r="A5474" s="8" t="s">
        <v>20207</v>
      </c>
      <c r="B5474" s="5"/>
      <c r="C5474" s="8" t="s">
        <v>20208</v>
      </c>
      <c r="D5474" s="5"/>
      <c r="E5474" s="8" t="s">
        <v>16284</v>
      </c>
      <c r="F5474" s="5" t="s">
        <v>692</v>
      </c>
      <c r="G5474" s="8" t="s">
        <v>2325</v>
      </c>
      <c r="H5474" s="8" t="s">
        <v>2326</v>
      </c>
      <c r="I5474" s="8"/>
      <c r="J5474" s="8"/>
      <c r="K5474" s="8"/>
      <c r="L5474" s="8"/>
      <c r="M5474" s="8" t="s">
        <v>20209</v>
      </c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  <c r="AY5474" s="8"/>
      <c r="AZ5474" s="8"/>
      <c r="BA5474" s="8"/>
      <c r="BB5474" s="8"/>
      <c r="BC5474" s="8"/>
      <c r="BD5474" s="8"/>
      <c r="BE5474" s="8"/>
      <c r="BF5474" s="8"/>
      <c r="BG5474" s="8"/>
      <c r="BH5474" s="8"/>
      <c r="BI5474" s="8"/>
      <c r="BJ5474" s="8"/>
      <c r="BK5474" s="8"/>
      <c r="BL5474" s="8"/>
      <c r="BM5474" s="8"/>
      <c r="BN5474" s="8"/>
      <c r="BO5474" s="8"/>
      <c r="BP5474" s="8"/>
      <c r="BQ5474" s="8"/>
      <c r="BR5474" s="8"/>
      <c r="BS5474" s="8"/>
      <c r="BT5474" s="8"/>
      <c r="BU5474" s="8"/>
      <c r="BV5474" s="8"/>
      <c r="BW5474" s="8"/>
      <c r="BX5474" s="8"/>
      <c r="BY5474" s="8"/>
    </row>
    <row r="5475" spans="1:77" x14ac:dyDescent="0.2">
      <c r="A5475" s="8" t="s">
        <v>20210</v>
      </c>
      <c r="B5475" s="5"/>
      <c r="C5475" s="8" t="s">
        <v>20211</v>
      </c>
      <c r="D5475" s="5"/>
      <c r="E5475" s="8" t="s">
        <v>16284</v>
      </c>
      <c r="F5475" s="5" t="s">
        <v>692</v>
      </c>
      <c r="G5475" s="8" t="s">
        <v>2325</v>
      </c>
      <c r="H5475" s="8" t="s">
        <v>2326</v>
      </c>
      <c r="I5475" s="8"/>
      <c r="J5475" s="8"/>
      <c r="K5475" s="8"/>
      <c r="L5475" s="8"/>
      <c r="M5475" s="8" t="s">
        <v>20212</v>
      </c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  <c r="AY5475" s="8"/>
      <c r="AZ5475" s="8"/>
      <c r="BA5475" s="8"/>
      <c r="BB5475" s="8"/>
      <c r="BC5475" s="8"/>
      <c r="BD5475" s="8"/>
      <c r="BE5475" s="8"/>
      <c r="BF5475" s="8"/>
      <c r="BG5475" s="8"/>
      <c r="BH5475" s="8"/>
      <c r="BI5475" s="8"/>
      <c r="BJ5475" s="8"/>
      <c r="BK5475" s="8"/>
      <c r="BL5475" s="8"/>
      <c r="BM5475" s="8"/>
      <c r="BN5475" s="8"/>
      <c r="BO5475" s="8"/>
      <c r="BP5475" s="8"/>
      <c r="BQ5475" s="8"/>
      <c r="BR5475" s="8"/>
      <c r="BS5475" s="8"/>
      <c r="BT5475" s="8"/>
      <c r="BU5475" s="8"/>
      <c r="BV5475" s="8"/>
      <c r="BW5475" s="8"/>
      <c r="BX5475" s="8"/>
      <c r="BY5475" s="8"/>
    </row>
    <row r="5476" spans="1:77" x14ac:dyDescent="0.2">
      <c r="A5476" s="8" t="s">
        <v>20213</v>
      </c>
      <c r="B5476" s="5"/>
      <c r="C5476" s="8" t="s">
        <v>20214</v>
      </c>
      <c r="D5476" s="5"/>
      <c r="E5476" s="8" t="s">
        <v>16284</v>
      </c>
      <c r="F5476" s="5" t="s">
        <v>692</v>
      </c>
      <c r="G5476" s="8" t="s">
        <v>2325</v>
      </c>
      <c r="H5476" s="8" t="s">
        <v>2326</v>
      </c>
      <c r="I5476" s="8"/>
      <c r="J5476" s="8"/>
      <c r="K5476" s="8"/>
      <c r="L5476" s="8"/>
      <c r="M5476" s="8" t="s">
        <v>20215</v>
      </c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  <c r="AY5476" s="8"/>
      <c r="AZ5476" s="8"/>
      <c r="BA5476" s="8"/>
      <c r="BB5476" s="8"/>
      <c r="BC5476" s="8"/>
      <c r="BD5476" s="8"/>
      <c r="BE5476" s="8"/>
      <c r="BF5476" s="8"/>
      <c r="BG5476" s="8"/>
      <c r="BH5476" s="8"/>
      <c r="BI5476" s="8"/>
      <c r="BJ5476" s="8"/>
      <c r="BK5476" s="8"/>
      <c r="BL5476" s="8"/>
      <c r="BM5476" s="8"/>
      <c r="BN5476" s="8"/>
      <c r="BO5476" s="8"/>
      <c r="BP5476" s="8"/>
      <c r="BQ5476" s="8"/>
      <c r="BR5476" s="8"/>
      <c r="BS5476" s="8"/>
      <c r="BT5476" s="8"/>
      <c r="BU5476" s="8"/>
      <c r="BV5476" s="8"/>
      <c r="BW5476" s="8"/>
      <c r="BX5476" s="8"/>
      <c r="BY5476" s="8"/>
    </row>
    <row r="5477" spans="1:77" x14ac:dyDescent="0.2">
      <c r="A5477" s="8" t="s">
        <v>20216</v>
      </c>
      <c r="B5477" s="5"/>
      <c r="C5477" s="8" t="s">
        <v>20217</v>
      </c>
      <c r="D5477" s="5"/>
      <c r="E5477" s="8" t="s">
        <v>16284</v>
      </c>
      <c r="F5477" s="5" t="s">
        <v>692</v>
      </c>
      <c r="G5477" s="8" t="s">
        <v>2325</v>
      </c>
      <c r="H5477" s="8" t="s">
        <v>2326</v>
      </c>
      <c r="I5477" s="8"/>
      <c r="J5477" s="8"/>
      <c r="K5477" s="8"/>
      <c r="L5477" s="8"/>
      <c r="M5477" s="8" t="s">
        <v>20218</v>
      </c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  <c r="AY5477" s="8"/>
      <c r="AZ5477" s="8"/>
      <c r="BA5477" s="8"/>
      <c r="BB5477" s="8"/>
      <c r="BC5477" s="8"/>
      <c r="BD5477" s="8"/>
      <c r="BE5477" s="8"/>
      <c r="BF5477" s="8"/>
      <c r="BG5477" s="8"/>
      <c r="BH5477" s="8"/>
      <c r="BI5477" s="8"/>
      <c r="BJ5477" s="8"/>
      <c r="BK5477" s="8"/>
      <c r="BL5477" s="8"/>
      <c r="BM5477" s="8"/>
      <c r="BN5477" s="8"/>
      <c r="BO5477" s="8"/>
      <c r="BP5477" s="8"/>
      <c r="BQ5477" s="8"/>
      <c r="BR5477" s="8"/>
      <c r="BS5477" s="8"/>
      <c r="BT5477" s="8"/>
      <c r="BU5477" s="8"/>
      <c r="BV5477" s="8"/>
      <c r="BW5477" s="8"/>
      <c r="BX5477" s="8"/>
      <c r="BY5477" s="8"/>
    </row>
    <row r="5478" spans="1:77" x14ac:dyDescent="0.2">
      <c r="A5478" s="8" t="s">
        <v>20219</v>
      </c>
      <c r="B5478" s="5"/>
      <c r="C5478" s="8" t="s">
        <v>20220</v>
      </c>
      <c r="D5478" s="5"/>
      <c r="E5478" s="8" t="s">
        <v>16284</v>
      </c>
      <c r="F5478" s="5" t="s">
        <v>692</v>
      </c>
      <c r="G5478" s="8" t="s">
        <v>2325</v>
      </c>
      <c r="H5478" s="8" t="s">
        <v>2326</v>
      </c>
      <c r="I5478" s="8"/>
      <c r="J5478" s="8"/>
      <c r="K5478" s="8"/>
      <c r="L5478" s="8"/>
      <c r="M5478" s="8" t="s">
        <v>20221</v>
      </c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  <c r="AY5478" s="8"/>
      <c r="AZ5478" s="8"/>
      <c r="BA5478" s="8"/>
      <c r="BB5478" s="8"/>
      <c r="BC5478" s="8"/>
      <c r="BD5478" s="8"/>
      <c r="BE5478" s="8"/>
      <c r="BF5478" s="8"/>
      <c r="BG5478" s="8"/>
      <c r="BH5478" s="8"/>
      <c r="BI5478" s="8"/>
      <c r="BJ5478" s="8"/>
      <c r="BK5478" s="8"/>
      <c r="BL5478" s="8"/>
      <c r="BM5478" s="8"/>
      <c r="BN5478" s="8"/>
      <c r="BO5478" s="8"/>
      <c r="BP5478" s="8"/>
      <c r="BQ5478" s="8"/>
      <c r="BR5478" s="8"/>
      <c r="BS5478" s="8"/>
      <c r="BT5478" s="8"/>
      <c r="BU5478" s="8"/>
      <c r="BV5478" s="8"/>
      <c r="BW5478" s="8"/>
      <c r="BX5478" s="8"/>
      <c r="BY5478" s="8"/>
    </row>
    <row r="5479" spans="1:77" x14ac:dyDescent="0.2">
      <c r="A5479" s="8" t="s">
        <v>20222</v>
      </c>
      <c r="B5479" s="5"/>
      <c r="C5479" s="8" t="s">
        <v>20223</v>
      </c>
      <c r="D5479" s="5"/>
      <c r="E5479" s="8" t="s">
        <v>16284</v>
      </c>
      <c r="F5479" s="5" t="s">
        <v>692</v>
      </c>
      <c r="G5479" s="8" t="s">
        <v>2325</v>
      </c>
      <c r="H5479" s="8" t="s">
        <v>2326</v>
      </c>
      <c r="I5479" s="8"/>
      <c r="J5479" s="8"/>
      <c r="K5479" s="8"/>
      <c r="L5479" s="8"/>
      <c r="M5479" s="8" t="s">
        <v>20224</v>
      </c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  <c r="AY5479" s="8"/>
      <c r="AZ5479" s="8"/>
      <c r="BA5479" s="8"/>
      <c r="BB5479" s="8"/>
      <c r="BC5479" s="8"/>
      <c r="BD5479" s="8"/>
      <c r="BE5479" s="8"/>
      <c r="BF5479" s="8"/>
      <c r="BG5479" s="8"/>
      <c r="BH5479" s="8"/>
      <c r="BI5479" s="8"/>
      <c r="BJ5479" s="8"/>
      <c r="BK5479" s="8"/>
      <c r="BL5479" s="8"/>
      <c r="BM5479" s="8"/>
      <c r="BN5479" s="8"/>
      <c r="BO5479" s="8"/>
      <c r="BP5479" s="8"/>
      <c r="BQ5479" s="8"/>
      <c r="BR5479" s="8"/>
      <c r="BS5479" s="8"/>
      <c r="BT5479" s="8"/>
      <c r="BU5479" s="8"/>
      <c r="BV5479" s="8"/>
      <c r="BW5479" s="8"/>
      <c r="BX5479" s="8"/>
      <c r="BY5479" s="8"/>
    </row>
    <row r="5480" spans="1:77" x14ac:dyDescent="0.2">
      <c r="A5480" s="8" t="s">
        <v>20225</v>
      </c>
      <c r="B5480" s="5"/>
      <c r="C5480" s="8" t="s">
        <v>20226</v>
      </c>
      <c r="D5480" s="5"/>
      <c r="E5480" s="8" t="s">
        <v>16284</v>
      </c>
      <c r="F5480" s="5" t="s">
        <v>692</v>
      </c>
      <c r="G5480" s="8" t="s">
        <v>2325</v>
      </c>
      <c r="H5480" s="8" t="s">
        <v>2326</v>
      </c>
      <c r="I5480" s="8"/>
      <c r="J5480" s="8"/>
      <c r="K5480" s="8"/>
      <c r="L5480" s="8"/>
      <c r="M5480" s="8" t="s">
        <v>20227</v>
      </c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  <c r="AY5480" s="8"/>
      <c r="AZ5480" s="8"/>
      <c r="BA5480" s="8"/>
      <c r="BB5480" s="8"/>
      <c r="BC5480" s="8"/>
      <c r="BD5480" s="8"/>
      <c r="BE5480" s="8"/>
      <c r="BF5480" s="8"/>
      <c r="BG5480" s="8"/>
      <c r="BH5480" s="8"/>
      <c r="BI5480" s="8"/>
      <c r="BJ5480" s="8"/>
      <c r="BK5480" s="8"/>
      <c r="BL5480" s="8"/>
      <c r="BM5480" s="8"/>
      <c r="BN5480" s="8"/>
      <c r="BO5480" s="8"/>
      <c r="BP5480" s="8"/>
      <c r="BQ5480" s="8"/>
      <c r="BR5480" s="8"/>
      <c r="BS5480" s="8"/>
      <c r="BT5480" s="8"/>
      <c r="BU5480" s="8"/>
      <c r="BV5480" s="8"/>
      <c r="BW5480" s="8"/>
      <c r="BX5480" s="8"/>
      <c r="BY5480" s="8"/>
    </row>
    <row r="5481" spans="1:77" x14ac:dyDescent="0.2">
      <c r="A5481" s="8" t="s">
        <v>20228</v>
      </c>
      <c r="B5481" s="5"/>
      <c r="C5481" s="8" t="s">
        <v>20229</v>
      </c>
      <c r="D5481" s="5"/>
      <c r="E5481" s="8" t="s">
        <v>16284</v>
      </c>
      <c r="F5481" s="5" t="s">
        <v>692</v>
      </c>
      <c r="G5481" s="8" t="s">
        <v>2325</v>
      </c>
      <c r="H5481" s="8" t="s">
        <v>2326</v>
      </c>
      <c r="I5481" s="8"/>
      <c r="J5481" s="8"/>
      <c r="K5481" s="8"/>
      <c r="L5481" s="8"/>
      <c r="M5481" s="8" t="s">
        <v>20230</v>
      </c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  <c r="AY5481" s="8"/>
      <c r="AZ5481" s="8"/>
      <c r="BA5481" s="8"/>
      <c r="BB5481" s="8"/>
      <c r="BC5481" s="8"/>
      <c r="BD5481" s="8"/>
      <c r="BE5481" s="8"/>
      <c r="BF5481" s="8"/>
      <c r="BG5481" s="8"/>
      <c r="BH5481" s="8"/>
      <c r="BI5481" s="8"/>
      <c r="BJ5481" s="8"/>
      <c r="BK5481" s="8"/>
      <c r="BL5481" s="8"/>
      <c r="BM5481" s="8"/>
      <c r="BN5481" s="8"/>
      <c r="BO5481" s="8"/>
      <c r="BP5481" s="8"/>
      <c r="BQ5481" s="8"/>
      <c r="BR5481" s="8"/>
      <c r="BS5481" s="8"/>
      <c r="BT5481" s="8"/>
      <c r="BU5481" s="8"/>
      <c r="BV5481" s="8"/>
      <c r="BW5481" s="8"/>
      <c r="BX5481" s="8"/>
      <c r="BY5481" s="8"/>
    </row>
    <row r="5482" spans="1:77" x14ac:dyDescent="0.2">
      <c r="A5482" s="8" t="s">
        <v>20231</v>
      </c>
      <c r="B5482" s="5"/>
      <c r="C5482" s="8" t="s">
        <v>20232</v>
      </c>
      <c r="D5482" s="5"/>
      <c r="E5482" s="8" t="s">
        <v>16284</v>
      </c>
      <c r="F5482" s="5" t="s">
        <v>692</v>
      </c>
      <c r="G5482" s="8" t="s">
        <v>2325</v>
      </c>
      <c r="H5482" s="8" t="s">
        <v>2326</v>
      </c>
      <c r="I5482" s="8"/>
      <c r="J5482" s="8"/>
      <c r="K5482" s="8"/>
      <c r="L5482" s="8"/>
      <c r="M5482" s="8" t="s">
        <v>20233</v>
      </c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  <c r="AY5482" s="8"/>
      <c r="AZ5482" s="8"/>
      <c r="BA5482" s="8"/>
      <c r="BB5482" s="8"/>
      <c r="BC5482" s="8"/>
      <c r="BD5482" s="8"/>
      <c r="BE5482" s="8"/>
      <c r="BF5482" s="8"/>
      <c r="BG5482" s="8"/>
      <c r="BH5482" s="8"/>
      <c r="BI5482" s="8"/>
      <c r="BJ5482" s="8"/>
      <c r="BK5482" s="8"/>
      <c r="BL5482" s="8"/>
      <c r="BM5482" s="8"/>
      <c r="BN5482" s="8"/>
      <c r="BO5482" s="8"/>
      <c r="BP5482" s="8"/>
      <c r="BQ5482" s="8"/>
      <c r="BR5482" s="8"/>
      <c r="BS5482" s="8"/>
      <c r="BT5482" s="8"/>
      <c r="BU5482" s="8"/>
      <c r="BV5482" s="8"/>
      <c r="BW5482" s="8"/>
      <c r="BX5482" s="8"/>
      <c r="BY5482" s="8"/>
    </row>
    <row r="5483" spans="1:77" x14ac:dyDescent="0.2">
      <c r="A5483" s="8" t="s">
        <v>20234</v>
      </c>
      <c r="B5483" s="5"/>
      <c r="C5483" s="8" t="s">
        <v>20235</v>
      </c>
      <c r="D5483" s="5"/>
      <c r="E5483" s="8" t="s">
        <v>16284</v>
      </c>
      <c r="F5483" s="5" t="s">
        <v>692</v>
      </c>
      <c r="G5483" s="8" t="s">
        <v>2325</v>
      </c>
      <c r="H5483" s="8" t="s">
        <v>2326</v>
      </c>
      <c r="I5483" s="8"/>
      <c r="J5483" s="8"/>
      <c r="K5483" s="8"/>
      <c r="L5483" s="8"/>
      <c r="M5483" s="8" t="s">
        <v>20236</v>
      </c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  <c r="AY5483" s="8"/>
      <c r="AZ5483" s="8"/>
      <c r="BA5483" s="8"/>
      <c r="BB5483" s="8"/>
      <c r="BC5483" s="8"/>
      <c r="BD5483" s="8"/>
      <c r="BE5483" s="8"/>
      <c r="BF5483" s="8"/>
      <c r="BG5483" s="8"/>
      <c r="BH5483" s="8"/>
      <c r="BI5483" s="8"/>
      <c r="BJ5483" s="8"/>
      <c r="BK5483" s="8"/>
      <c r="BL5483" s="8"/>
      <c r="BM5483" s="8"/>
      <c r="BN5483" s="8"/>
      <c r="BO5483" s="8"/>
      <c r="BP5483" s="8"/>
      <c r="BQ5483" s="8"/>
      <c r="BR5483" s="8"/>
      <c r="BS5483" s="8"/>
      <c r="BT5483" s="8"/>
      <c r="BU5483" s="8"/>
      <c r="BV5483" s="8"/>
      <c r="BW5483" s="8"/>
      <c r="BX5483" s="8"/>
      <c r="BY5483" s="8"/>
    </row>
    <row r="5484" spans="1:77" x14ac:dyDescent="0.2">
      <c r="A5484" s="8" t="s">
        <v>20237</v>
      </c>
      <c r="B5484" s="5"/>
      <c r="C5484" s="8" t="s">
        <v>20238</v>
      </c>
      <c r="D5484" s="5"/>
      <c r="E5484" s="8" t="s">
        <v>16284</v>
      </c>
      <c r="F5484" s="5" t="s">
        <v>692</v>
      </c>
      <c r="G5484" s="8" t="s">
        <v>2325</v>
      </c>
      <c r="H5484" s="8" t="s">
        <v>2326</v>
      </c>
      <c r="I5484" s="8"/>
      <c r="J5484" s="8"/>
      <c r="K5484" s="8"/>
      <c r="L5484" s="8"/>
      <c r="M5484" s="8" t="s">
        <v>20239</v>
      </c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  <c r="AY5484" s="8"/>
      <c r="AZ5484" s="8"/>
      <c r="BA5484" s="8"/>
      <c r="BB5484" s="8"/>
      <c r="BC5484" s="8"/>
      <c r="BD5484" s="8"/>
      <c r="BE5484" s="8"/>
      <c r="BF5484" s="8"/>
      <c r="BG5484" s="8"/>
      <c r="BH5484" s="8"/>
      <c r="BI5484" s="8"/>
      <c r="BJ5484" s="8"/>
      <c r="BK5484" s="8"/>
      <c r="BL5484" s="8"/>
      <c r="BM5484" s="8"/>
      <c r="BN5484" s="8"/>
      <c r="BO5484" s="8"/>
      <c r="BP5484" s="8"/>
      <c r="BQ5484" s="8"/>
      <c r="BR5484" s="8"/>
      <c r="BS5484" s="8"/>
      <c r="BT5484" s="8"/>
      <c r="BU5484" s="8"/>
      <c r="BV5484" s="8"/>
      <c r="BW5484" s="8"/>
      <c r="BX5484" s="8"/>
      <c r="BY5484" s="8"/>
    </row>
    <row r="5485" spans="1:77" x14ac:dyDescent="0.2">
      <c r="A5485" s="8" t="s">
        <v>20240</v>
      </c>
      <c r="B5485" s="5"/>
      <c r="C5485" s="8" t="s">
        <v>20241</v>
      </c>
      <c r="D5485" s="5"/>
      <c r="E5485" s="8" t="s">
        <v>16284</v>
      </c>
      <c r="F5485" s="5" t="s">
        <v>692</v>
      </c>
      <c r="G5485" s="8" t="s">
        <v>2325</v>
      </c>
      <c r="H5485" s="8" t="s">
        <v>2326</v>
      </c>
      <c r="I5485" s="8"/>
      <c r="J5485" s="8"/>
      <c r="K5485" s="8"/>
      <c r="L5485" s="8"/>
      <c r="M5485" s="8" t="s">
        <v>20242</v>
      </c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  <c r="AY5485" s="8"/>
      <c r="AZ5485" s="8"/>
      <c r="BA5485" s="8"/>
      <c r="BB5485" s="8"/>
      <c r="BC5485" s="8"/>
      <c r="BD5485" s="8"/>
      <c r="BE5485" s="8"/>
      <c r="BF5485" s="8"/>
      <c r="BG5485" s="8"/>
      <c r="BH5485" s="8"/>
      <c r="BI5485" s="8"/>
      <c r="BJ5485" s="8"/>
      <c r="BK5485" s="8"/>
      <c r="BL5485" s="8"/>
      <c r="BM5485" s="8"/>
      <c r="BN5485" s="8"/>
      <c r="BO5485" s="8"/>
      <c r="BP5485" s="8"/>
      <c r="BQ5485" s="8"/>
      <c r="BR5485" s="8"/>
      <c r="BS5485" s="8"/>
      <c r="BT5485" s="8"/>
      <c r="BU5485" s="8"/>
      <c r="BV5485" s="8"/>
      <c r="BW5485" s="8"/>
      <c r="BX5485" s="8"/>
      <c r="BY5485" s="8"/>
    </row>
    <row r="5486" spans="1:77" x14ac:dyDescent="0.2">
      <c r="A5486" s="8" t="s">
        <v>20243</v>
      </c>
      <c r="B5486" s="5"/>
      <c r="C5486" s="8" t="s">
        <v>20244</v>
      </c>
      <c r="D5486" s="5"/>
      <c r="E5486" s="8" t="s">
        <v>16284</v>
      </c>
      <c r="F5486" s="5" t="s">
        <v>692</v>
      </c>
      <c r="G5486" s="8" t="s">
        <v>2325</v>
      </c>
      <c r="H5486" s="8" t="s">
        <v>2326</v>
      </c>
      <c r="I5486" s="8"/>
      <c r="J5486" s="8"/>
      <c r="K5486" s="8"/>
      <c r="L5486" s="8"/>
      <c r="M5486" s="8" t="s">
        <v>20245</v>
      </c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  <c r="AY5486" s="8"/>
      <c r="AZ5486" s="8"/>
      <c r="BA5486" s="8"/>
      <c r="BB5486" s="8"/>
      <c r="BC5486" s="8"/>
      <c r="BD5486" s="8"/>
      <c r="BE5486" s="8"/>
      <c r="BF5486" s="8"/>
      <c r="BG5486" s="8"/>
      <c r="BH5486" s="8"/>
      <c r="BI5486" s="8"/>
      <c r="BJ5486" s="8"/>
      <c r="BK5486" s="8"/>
      <c r="BL5486" s="8"/>
      <c r="BM5486" s="8"/>
      <c r="BN5486" s="8"/>
      <c r="BO5486" s="8"/>
      <c r="BP5486" s="8"/>
      <c r="BQ5486" s="8"/>
      <c r="BR5486" s="8"/>
      <c r="BS5486" s="8"/>
      <c r="BT5486" s="8"/>
      <c r="BU5486" s="8"/>
      <c r="BV5486" s="8"/>
      <c r="BW5486" s="8"/>
      <c r="BX5486" s="8"/>
      <c r="BY5486" s="8"/>
    </row>
    <row r="5487" spans="1:77" x14ac:dyDescent="0.2">
      <c r="A5487" s="8" t="s">
        <v>20246</v>
      </c>
      <c r="B5487" s="5"/>
      <c r="C5487" s="8" t="s">
        <v>20247</v>
      </c>
      <c r="D5487" s="5"/>
      <c r="E5487" s="8" t="s">
        <v>16284</v>
      </c>
      <c r="F5487" s="5" t="s">
        <v>692</v>
      </c>
      <c r="G5487" s="8" t="s">
        <v>2325</v>
      </c>
      <c r="H5487" s="8" t="s">
        <v>2326</v>
      </c>
      <c r="I5487" s="8"/>
      <c r="J5487" s="8"/>
      <c r="K5487" s="8"/>
      <c r="L5487" s="8"/>
      <c r="M5487" s="8" t="s">
        <v>20248</v>
      </c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  <c r="AY5487" s="8"/>
      <c r="AZ5487" s="8"/>
      <c r="BA5487" s="8"/>
      <c r="BB5487" s="8"/>
      <c r="BC5487" s="8"/>
      <c r="BD5487" s="8"/>
      <c r="BE5487" s="8"/>
      <c r="BF5487" s="8"/>
      <c r="BG5487" s="8"/>
      <c r="BH5487" s="8"/>
      <c r="BI5487" s="8"/>
      <c r="BJ5487" s="8"/>
      <c r="BK5487" s="8"/>
      <c r="BL5487" s="8"/>
      <c r="BM5487" s="8"/>
      <c r="BN5487" s="8"/>
      <c r="BO5487" s="8"/>
      <c r="BP5487" s="8"/>
      <c r="BQ5487" s="8"/>
      <c r="BR5487" s="8"/>
      <c r="BS5487" s="8"/>
      <c r="BT5487" s="8"/>
      <c r="BU5487" s="8"/>
      <c r="BV5487" s="8"/>
      <c r="BW5487" s="8"/>
      <c r="BX5487" s="8"/>
      <c r="BY5487" s="8"/>
    </row>
    <row r="5488" spans="1:77" x14ac:dyDescent="0.2">
      <c r="A5488" s="8" t="s">
        <v>20249</v>
      </c>
      <c r="B5488" s="5"/>
      <c r="C5488" s="8" t="s">
        <v>20250</v>
      </c>
      <c r="D5488" s="5"/>
      <c r="E5488" s="8" t="s">
        <v>16284</v>
      </c>
      <c r="F5488" s="5" t="s">
        <v>692</v>
      </c>
      <c r="G5488" s="8" t="s">
        <v>2325</v>
      </c>
      <c r="H5488" s="8" t="s">
        <v>2326</v>
      </c>
      <c r="I5488" s="8"/>
      <c r="J5488" s="8"/>
      <c r="K5488" s="8"/>
      <c r="L5488" s="8"/>
      <c r="M5488" s="8" t="s">
        <v>20251</v>
      </c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  <c r="AY5488" s="8"/>
      <c r="AZ5488" s="8"/>
      <c r="BA5488" s="8"/>
      <c r="BB5488" s="8"/>
      <c r="BC5488" s="8"/>
      <c r="BD5488" s="8"/>
      <c r="BE5488" s="8"/>
      <c r="BF5488" s="8"/>
      <c r="BG5488" s="8"/>
      <c r="BH5488" s="8"/>
      <c r="BI5488" s="8"/>
      <c r="BJ5488" s="8"/>
      <c r="BK5488" s="8"/>
      <c r="BL5488" s="8"/>
      <c r="BM5488" s="8"/>
      <c r="BN5488" s="8"/>
      <c r="BO5488" s="8"/>
      <c r="BP5488" s="8"/>
      <c r="BQ5488" s="8"/>
      <c r="BR5488" s="8"/>
      <c r="BS5488" s="8"/>
      <c r="BT5488" s="8"/>
      <c r="BU5488" s="8"/>
      <c r="BV5488" s="8"/>
      <c r="BW5488" s="8"/>
      <c r="BX5488" s="8"/>
      <c r="BY5488" s="8"/>
    </row>
    <row r="5489" spans="1:77" x14ac:dyDescent="0.2">
      <c r="A5489" s="8" t="s">
        <v>20252</v>
      </c>
      <c r="B5489" s="5"/>
      <c r="C5489" s="8" t="s">
        <v>20253</v>
      </c>
      <c r="D5489" s="5"/>
      <c r="E5489" s="8" t="s">
        <v>16284</v>
      </c>
      <c r="F5489" s="5" t="s">
        <v>692</v>
      </c>
      <c r="G5489" s="8" t="s">
        <v>2325</v>
      </c>
      <c r="H5489" s="8" t="s">
        <v>2326</v>
      </c>
      <c r="I5489" s="8"/>
      <c r="J5489" s="8"/>
      <c r="K5489" s="8"/>
      <c r="L5489" s="8"/>
      <c r="M5489" s="8" t="s">
        <v>20254</v>
      </c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  <c r="AY5489" s="8"/>
      <c r="AZ5489" s="8"/>
      <c r="BA5489" s="8"/>
      <c r="BB5489" s="8"/>
      <c r="BC5489" s="8"/>
      <c r="BD5489" s="8"/>
      <c r="BE5489" s="8"/>
      <c r="BF5489" s="8"/>
      <c r="BG5489" s="8"/>
      <c r="BH5489" s="8"/>
      <c r="BI5489" s="8"/>
      <c r="BJ5489" s="8"/>
      <c r="BK5489" s="8"/>
      <c r="BL5489" s="8"/>
      <c r="BM5489" s="8"/>
      <c r="BN5489" s="8"/>
      <c r="BO5489" s="8"/>
      <c r="BP5489" s="8"/>
      <c r="BQ5489" s="8"/>
      <c r="BR5489" s="8"/>
      <c r="BS5489" s="8"/>
      <c r="BT5489" s="8"/>
      <c r="BU5489" s="8"/>
      <c r="BV5489" s="8"/>
      <c r="BW5489" s="8"/>
      <c r="BX5489" s="8"/>
      <c r="BY5489" s="8"/>
    </row>
    <row r="5490" spans="1:77" x14ac:dyDescent="0.2">
      <c r="A5490" s="8" t="s">
        <v>20255</v>
      </c>
      <c r="B5490" s="5"/>
      <c r="C5490" s="8" t="s">
        <v>20256</v>
      </c>
      <c r="D5490" s="5"/>
      <c r="E5490" s="8" t="s">
        <v>16284</v>
      </c>
      <c r="F5490" s="5" t="s">
        <v>692</v>
      </c>
      <c r="G5490" s="8" t="s">
        <v>2325</v>
      </c>
      <c r="H5490" s="8" t="s">
        <v>2326</v>
      </c>
      <c r="I5490" s="8"/>
      <c r="J5490" s="8"/>
      <c r="K5490" s="8"/>
      <c r="L5490" s="8"/>
      <c r="M5490" s="8" t="s">
        <v>20257</v>
      </c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  <c r="AY5490" s="8"/>
      <c r="AZ5490" s="8"/>
      <c r="BA5490" s="8"/>
      <c r="BB5490" s="8"/>
      <c r="BC5490" s="8"/>
      <c r="BD5490" s="8"/>
      <c r="BE5490" s="8"/>
      <c r="BF5490" s="8"/>
      <c r="BG5490" s="8"/>
      <c r="BH5490" s="8"/>
      <c r="BI5490" s="8"/>
      <c r="BJ5490" s="8"/>
      <c r="BK5490" s="8"/>
      <c r="BL5490" s="8"/>
      <c r="BM5490" s="8"/>
      <c r="BN5490" s="8"/>
      <c r="BO5490" s="8"/>
      <c r="BP5490" s="8"/>
      <c r="BQ5490" s="8"/>
      <c r="BR5490" s="8"/>
      <c r="BS5490" s="8"/>
      <c r="BT5490" s="8"/>
      <c r="BU5490" s="8"/>
      <c r="BV5490" s="8"/>
      <c r="BW5490" s="8"/>
      <c r="BX5490" s="8"/>
      <c r="BY5490" s="8"/>
    </row>
    <row r="5491" spans="1:77" x14ac:dyDescent="0.2">
      <c r="A5491" s="8" t="s">
        <v>20258</v>
      </c>
      <c r="B5491" s="5"/>
      <c r="C5491" s="8" t="s">
        <v>20259</v>
      </c>
      <c r="D5491" s="5"/>
      <c r="E5491" s="8" t="s">
        <v>16284</v>
      </c>
      <c r="F5491" s="5" t="s">
        <v>692</v>
      </c>
      <c r="G5491" s="8" t="s">
        <v>2325</v>
      </c>
      <c r="H5491" s="8" t="s">
        <v>2326</v>
      </c>
      <c r="I5491" s="8"/>
      <c r="J5491" s="8"/>
      <c r="K5491" s="8"/>
      <c r="L5491" s="8"/>
      <c r="M5491" s="8" t="s">
        <v>20260</v>
      </c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  <c r="AY5491" s="8"/>
      <c r="AZ5491" s="8"/>
      <c r="BA5491" s="8"/>
      <c r="BB5491" s="8"/>
      <c r="BC5491" s="8"/>
      <c r="BD5491" s="8"/>
      <c r="BE5491" s="8"/>
      <c r="BF5491" s="8"/>
      <c r="BG5491" s="8"/>
      <c r="BH5491" s="8"/>
      <c r="BI5491" s="8"/>
      <c r="BJ5491" s="8"/>
      <c r="BK5491" s="8"/>
      <c r="BL5491" s="8"/>
      <c r="BM5491" s="8"/>
      <c r="BN5491" s="8"/>
      <c r="BO5491" s="8"/>
      <c r="BP5491" s="8"/>
      <c r="BQ5491" s="8"/>
      <c r="BR5491" s="8"/>
      <c r="BS5491" s="8"/>
      <c r="BT5491" s="8"/>
      <c r="BU5491" s="8"/>
      <c r="BV5491" s="8"/>
      <c r="BW5491" s="8"/>
      <c r="BX5491" s="8"/>
      <c r="BY5491" s="8"/>
    </row>
    <row r="5492" spans="1:77" x14ac:dyDescent="0.2">
      <c r="A5492" s="8" t="s">
        <v>20261</v>
      </c>
      <c r="B5492" s="5"/>
      <c r="C5492" s="8" t="s">
        <v>20262</v>
      </c>
      <c r="D5492" s="5"/>
      <c r="E5492" s="8" t="s">
        <v>16284</v>
      </c>
      <c r="F5492" s="5" t="s">
        <v>692</v>
      </c>
      <c r="G5492" s="8" t="s">
        <v>2325</v>
      </c>
      <c r="H5492" s="8" t="s">
        <v>2326</v>
      </c>
      <c r="I5492" s="8"/>
      <c r="J5492" s="8"/>
      <c r="K5492" s="8"/>
      <c r="L5492" s="8"/>
      <c r="M5492" s="8" t="s">
        <v>20263</v>
      </c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  <c r="AY5492" s="8"/>
      <c r="AZ5492" s="8"/>
      <c r="BA5492" s="8"/>
      <c r="BB5492" s="8"/>
      <c r="BC5492" s="8"/>
      <c r="BD5492" s="8"/>
      <c r="BE5492" s="8"/>
      <c r="BF5492" s="8"/>
      <c r="BG5492" s="8"/>
      <c r="BH5492" s="8"/>
      <c r="BI5492" s="8"/>
      <c r="BJ5492" s="8"/>
      <c r="BK5492" s="8"/>
      <c r="BL5492" s="8"/>
      <c r="BM5492" s="8"/>
      <c r="BN5492" s="8"/>
      <c r="BO5492" s="8"/>
      <c r="BP5492" s="8"/>
      <c r="BQ5492" s="8"/>
      <c r="BR5492" s="8"/>
      <c r="BS5492" s="8"/>
      <c r="BT5492" s="8"/>
      <c r="BU5492" s="8"/>
      <c r="BV5492" s="8"/>
      <c r="BW5492" s="8"/>
      <c r="BX5492" s="8"/>
      <c r="BY5492" s="8"/>
    </row>
    <row r="5493" spans="1:77" x14ac:dyDescent="0.2">
      <c r="A5493" s="8" t="s">
        <v>20264</v>
      </c>
      <c r="B5493" s="5"/>
      <c r="C5493" s="8" t="s">
        <v>20265</v>
      </c>
      <c r="D5493" s="5"/>
      <c r="E5493" s="8" t="s">
        <v>16284</v>
      </c>
      <c r="F5493" s="5" t="s">
        <v>692</v>
      </c>
      <c r="G5493" s="8" t="s">
        <v>2325</v>
      </c>
      <c r="H5493" s="8" t="s">
        <v>2326</v>
      </c>
      <c r="I5493" s="8"/>
      <c r="J5493" s="8"/>
      <c r="K5493" s="8"/>
      <c r="L5493" s="8"/>
      <c r="M5493" s="8" t="s">
        <v>20266</v>
      </c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  <c r="AY5493" s="8"/>
      <c r="AZ5493" s="8"/>
      <c r="BA5493" s="8"/>
      <c r="BB5493" s="8"/>
      <c r="BC5493" s="8"/>
      <c r="BD5493" s="8"/>
      <c r="BE5493" s="8"/>
      <c r="BF5493" s="8"/>
      <c r="BG5493" s="8"/>
      <c r="BH5493" s="8"/>
      <c r="BI5493" s="8"/>
      <c r="BJ5493" s="8"/>
      <c r="BK5493" s="8"/>
      <c r="BL5493" s="8"/>
      <c r="BM5493" s="8"/>
      <c r="BN5493" s="8"/>
      <c r="BO5493" s="8"/>
      <c r="BP5493" s="8"/>
      <c r="BQ5493" s="8"/>
      <c r="BR5493" s="8"/>
      <c r="BS5493" s="8"/>
      <c r="BT5493" s="8"/>
      <c r="BU5493" s="8"/>
      <c r="BV5493" s="8"/>
      <c r="BW5493" s="8"/>
      <c r="BX5493" s="8"/>
      <c r="BY5493" s="8"/>
    </row>
    <row r="5494" spans="1:77" x14ac:dyDescent="0.2">
      <c r="A5494" s="8" t="s">
        <v>20267</v>
      </c>
      <c r="B5494" s="5"/>
      <c r="C5494" s="8" t="s">
        <v>20268</v>
      </c>
      <c r="D5494" s="5"/>
      <c r="E5494" s="8" t="s">
        <v>16284</v>
      </c>
      <c r="F5494" s="5" t="s">
        <v>692</v>
      </c>
      <c r="G5494" s="8" t="s">
        <v>2325</v>
      </c>
      <c r="H5494" s="8" t="s">
        <v>2326</v>
      </c>
      <c r="I5494" s="8"/>
      <c r="J5494" s="8"/>
      <c r="K5494" s="8"/>
      <c r="L5494" s="8"/>
      <c r="M5494" s="8" t="s">
        <v>20269</v>
      </c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  <c r="AY5494" s="8"/>
      <c r="AZ5494" s="8"/>
      <c r="BA5494" s="8"/>
      <c r="BB5494" s="8"/>
      <c r="BC5494" s="8"/>
      <c r="BD5494" s="8"/>
      <c r="BE5494" s="8"/>
      <c r="BF5494" s="8"/>
      <c r="BG5494" s="8"/>
      <c r="BH5494" s="8"/>
      <c r="BI5494" s="8"/>
      <c r="BJ5494" s="8"/>
      <c r="BK5494" s="8"/>
      <c r="BL5494" s="8"/>
      <c r="BM5494" s="8"/>
      <c r="BN5494" s="8"/>
      <c r="BO5494" s="8"/>
      <c r="BP5494" s="8"/>
      <c r="BQ5494" s="8"/>
      <c r="BR5494" s="8"/>
      <c r="BS5494" s="8"/>
      <c r="BT5494" s="8"/>
      <c r="BU5494" s="8"/>
      <c r="BV5494" s="8"/>
      <c r="BW5494" s="8"/>
      <c r="BX5494" s="8"/>
      <c r="BY5494" s="8"/>
    </row>
    <row r="5495" spans="1:77" x14ac:dyDescent="0.2">
      <c r="A5495" s="8" t="s">
        <v>20270</v>
      </c>
      <c r="B5495" s="5"/>
      <c r="C5495" s="8" t="s">
        <v>20271</v>
      </c>
      <c r="D5495" s="5"/>
      <c r="E5495" s="8" t="s">
        <v>16284</v>
      </c>
      <c r="F5495" s="5" t="s">
        <v>692</v>
      </c>
      <c r="G5495" s="8" t="s">
        <v>2325</v>
      </c>
      <c r="H5495" s="8" t="s">
        <v>2326</v>
      </c>
      <c r="I5495" s="8"/>
      <c r="J5495" s="8"/>
      <c r="K5495" s="8"/>
      <c r="L5495" s="8"/>
      <c r="M5495" s="8" t="s">
        <v>20272</v>
      </c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  <c r="AY5495" s="8"/>
      <c r="AZ5495" s="8"/>
      <c r="BA5495" s="8"/>
      <c r="BB5495" s="8"/>
      <c r="BC5495" s="8"/>
      <c r="BD5495" s="8"/>
      <c r="BE5495" s="8"/>
      <c r="BF5495" s="8"/>
      <c r="BG5495" s="8"/>
      <c r="BH5495" s="8"/>
      <c r="BI5495" s="8"/>
      <c r="BJ5495" s="8"/>
      <c r="BK5495" s="8"/>
      <c r="BL5495" s="8"/>
      <c r="BM5495" s="8"/>
      <c r="BN5495" s="8"/>
      <c r="BO5495" s="8"/>
      <c r="BP5495" s="8"/>
      <c r="BQ5495" s="8"/>
      <c r="BR5495" s="8"/>
      <c r="BS5495" s="8"/>
      <c r="BT5495" s="8"/>
      <c r="BU5495" s="8"/>
      <c r="BV5495" s="8"/>
      <c r="BW5495" s="8"/>
      <c r="BX5495" s="8"/>
      <c r="BY5495" s="8"/>
    </row>
    <row r="5496" spans="1:77" x14ac:dyDescent="0.2">
      <c r="A5496" s="8" t="s">
        <v>20273</v>
      </c>
      <c r="B5496" s="5"/>
      <c r="C5496" s="8" t="s">
        <v>20274</v>
      </c>
      <c r="D5496" s="5"/>
      <c r="E5496" s="8" t="s">
        <v>16284</v>
      </c>
      <c r="F5496" s="5" t="s">
        <v>692</v>
      </c>
      <c r="G5496" s="8" t="s">
        <v>2325</v>
      </c>
      <c r="H5496" s="8" t="s">
        <v>2326</v>
      </c>
      <c r="I5496" s="8"/>
      <c r="J5496" s="8"/>
      <c r="K5496" s="8"/>
      <c r="L5496" s="8"/>
      <c r="M5496" s="8" t="s">
        <v>20275</v>
      </c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  <c r="AY5496" s="8"/>
      <c r="AZ5496" s="8"/>
      <c r="BA5496" s="8"/>
      <c r="BB5496" s="8"/>
      <c r="BC5496" s="8"/>
      <c r="BD5496" s="8"/>
      <c r="BE5496" s="8"/>
      <c r="BF5496" s="8"/>
      <c r="BG5496" s="8"/>
      <c r="BH5496" s="8"/>
      <c r="BI5496" s="8"/>
      <c r="BJ5496" s="8"/>
      <c r="BK5496" s="8"/>
      <c r="BL5496" s="8"/>
      <c r="BM5496" s="8"/>
      <c r="BN5496" s="8"/>
      <c r="BO5496" s="8"/>
      <c r="BP5496" s="8"/>
      <c r="BQ5496" s="8"/>
      <c r="BR5496" s="8"/>
      <c r="BS5496" s="8"/>
      <c r="BT5496" s="8"/>
      <c r="BU5496" s="8"/>
      <c r="BV5496" s="8"/>
      <c r="BW5496" s="8"/>
      <c r="BX5496" s="8"/>
      <c r="BY5496" s="8"/>
    </row>
    <row r="5497" spans="1:77" x14ac:dyDescent="0.2">
      <c r="A5497" s="8" t="s">
        <v>20276</v>
      </c>
      <c r="B5497" s="5"/>
      <c r="C5497" s="8" t="s">
        <v>20277</v>
      </c>
      <c r="D5497" s="5"/>
      <c r="E5497" s="8" t="s">
        <v>16284</v>
      </c>
      <c r="F5497" s="5" t="s">
        <v>692</v>
      </c>
      <c r="G5497" s="8" t="s">
        <v>2325</v>
      </c>
      <c r="H5497" s="8" t="s">
        <v>2326</v>
      </c>
      <c r="I5497" s="8"/>
      <c r="J5497" s="8"/>
      <c r="K5497" s="8"/>
      <c r="L5497" s="8"/>
      <c r="M5497" s="8" t="s">
        <v>20278</v>
      </c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  <c r="AY5497" s="8"/>
      <c r="AZ5497" s="8"/>
      <c r="BA5497" s="8"/>
      <c r="BB5497" s="8"/>
      <c r="BC5497" s="8"/>
      <c r="BD5497" s="8"/>
      <c r="BE5497" s="8"/>
      <c r="BF5497" s="8"/>
      <c r="BG5497" s="8"/>
      <c r="BH5497" s="8"/>
      <c r="BI5497" s="8"/>
      <c r="BJ5497" s="8"/>
      <c r="BK5497" s="8"/>
      <c r="BL5497" s="8"/>
      <c r="BM5497" s="8"/>
      <c r="BN5497" s="8"/>
      <c r="BO5497" s="8"/>
      <c r="BP5497" s="8"/>
      <c r="BQ5497" s="8"/>
      <c r="BR5497" s="8"/>
      <c r="BS5497" s="8"/>
      <c r="BT5497" s="8"/>
      <c r="BU5497" s="8"/>
      <c r="BV5497" s="8"/>
      <c r="BW5497" s="8"/>
      <c r="BX5497" s="8"/>
      <c r="BY5497" s="8"/>
    </row>
    <row r="5498" spans="1:77" x14ac:dyDescent="0.2">
      <c r="A5498" s="8" t="s">
        <v>20279</v>
      </c>
      <c r="B5498" s="5"/>
      <c r="C5498" s="8" t="s">
        <v>20280</v>
      </c>
      <c r="D5498" s="5"/>
      <c r="E5498" s="8" t="s">
        <v>16284</v>
      </c>
      <c r="F5498" s="5" t="s">
        <v>692</v>
      </c>
      <c r="G5498" s="8" t="s">
        <v>2325</v>
      </c>
      <c r="H5498" s="8" t="s">
        <v>2326</v>
      </c>
      <c r="I5498" s="8"/>
      <c r="J5498" s="8"/>
      <c r="K5498" s="8"/>
      <c r="L5498" s="8"/>
      <c r="M5498" s="8" t="s">
        <v>20281</v>
      </c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  <c r="AY5498" s="8"/>
      <c r="AZ5498" s="8"/>
      <c r="BA5498" s="8"/>
      <c r="BB5498" s="8"/>
      <c r="BC5498" s="8"/>
      <c r="BD5498" s="8"/>
      <c r="BE5498" s="8"/>
      <c r="BF5498" s="8"/>
      <c r="BG5498" s="8"/>
      <c r="BH5498" s="8"/>
      <c r="BI5498" s="8"/>
      <c r="BJ5498" s="8"/>
      <c r="BK5498" s="8"/>
      <c r="BL5498" s="8"/>
      <c r="BM5498" s="8"/>
      <c r="BN5498" s="8"/>
      <c r="BO5498" s="8"/>
      <c r="BP5498" s="8"/>
      <c r="BQ5498" s="8"/>
      <c r="BR5498" s="8"/>
      <c r="BS5498" s="8"/>
      <c r="BT5498" s="8"/>
      <c r="BU5498" s="8"/>
      <c r="BV5498" s="8"/>
      <c r="BW5498" s="8"/>
      <c r="BX5498" s="8"/>
      <c r="BY5498" s="8"/>
    </row>
    <row r="5499" spans="1:77" x14ac:dyDescent="0.2">
      <c r="A5499" s="8" t="s">
        <v>20282</v>
      </c>
      <c r="B5499" s="5"/>
      <c r="C5499" s="8" t="s">
        <v>20283</v>
      </c>
      <c r="D5499" s="5"/>
      <c r="E5499" s="8" t="s">
        <v>16284</v>
      </c>
      <c r="F5499" s="5" t="s">
        <v>692</v>
      </c>
      <c r="G5499" s="8" t="s">
        <v>2325</v>
      </c>
      <c r="H5499" s="8" t="s">
        <v>2326</v>
      </c>
      <c r="I5499" s="8"/>
      <c r="J5499" s="8"/>
      <c r="K5499" s="8"/>
      <c r="L5499" s="8"/>
      <c r="M5499" s="8" t="s">
        <v>20284</v>
      </c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  <c r="AY5499" s="8"/>
      <c r="AZ5499" s="8"/>
      <c r="BA5499" s="8"/>
      <c r="BB5499" s="8"/>
      <c r="BC5499" s="8"/>
      <c r="BD5499" s="8"/>
      <c r="BE5499" s="8"/>
      <c r="BF5499" s="8"/>
      <c r="BG5499" s="8"/>
      <c r="BH5499" s="8"/>
      <c r="BI5499" s="8"/>
      <c r="BJ5499" s="8"/>
      <c r="BK5499" s="8"/>
      <c r="BL5499" s="8"/>
      <c r="BM5499" s="8"/>
      <c r="BN5499" s="8"/>
      <c r="BO5499" s="8"/>
      <c r="BP5499" s="8"/>
      <c r="BQ5499" s="8"/>
      <c r="BR5499" s="8"/>
      <c r="BS5499" s="8"/>
      <c r="BT5499" s="8"/>
      <c r="BU5499" s="8"/>
      <c r="BV5499" s="8"/>
      <c r="BW5499" s="8"/>
      <c r="BX5499" s="8"/>
      <c r="BY5499" s="8"/>
    </row>
    <row r="5500" spans="1:77" x14ac:dyDescent="0.2">
      <c r="A5500" s="8" t="s">
        <v>20285</v>
      </c>
      <c r="B5500" s="5"/>
      <c r="C5500" s="8" t="s">
        <v>20286</v>
      </c>
      <c r="D5500" s="5"/>
      <c r="E5500" s="8" t="s">
        <v>16284</v>
      </c>
      <c r="F5500" s="5" t="s">
        <v>692</v>
      </c>
      <c r="G5500" s="8" t="s">
        <v>2325</v>
      </c>
      <c r="H5500" s="8" t="s">
        <v>2326</v>
      </c>
      <c r="I5500" s="8"/>
      <c r="J5500" s="8"/>
      <c r="K5500" s="8"/>
      <c r="L5500" s="8"/>
      <c r="M5500" s="8" t="s">
        <v>20287</v>
      </c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  <c r="AY5500" s="8"/>
      <c r="AZ5500" s="8"/>
      <c r="BA5500" s="8"/>
      <c r="BB5500" s="8"/>
      <c r="BC5500" s="8"/>
      <c r="BD5500" s="8"/>
      <c r="BE5500" s="8"/>
      <c r="BF5500" s="8"/>
      <c r="BG5500" s="8"/>
      <c r="BH5500" s="8"/>
      <c r="BI5500" s="8"/>
      <c r="BJ5500" s="8"/>
      <c r="BK5500" s="8"/>
      <c r="BL5500" s="8"/>
      <c r="BM5500" s="8"/>
      <c r="BN5500" s="8"/>
      <c r="BO5500" s="8"/>
      <c r="BP5500" s="8"/>
      <c r="BQ5500" s="8"/>
      <c r="BR5500" s="8"/>
      <c r="BS5500" s="8"/>
      <c r="BT5500" s="8"/>
      <c r="BU5500" s="8"/>
      <c r="BV5500" s="8"/>
      <c r="BW5500" s="8"/>
      <c r="BX5500" s="8"/>
      <c r="BY5500" s="8"/>
    </row>
    <row r="5501" spans="1:77" x14ac:dyDescent="0.2">
      <c r="A5501" s="8" t="s">
        <v>20288</v>
      </c>
      <c r="B5501" s="5"/>
      <c r="C5501" s="8" t="s">
        <v>20289</v>
      </c>
      <c r="D5501" s="5"/>
      <c r="E5501" s="8" t="s">
        <v>16284</v>
      </c>
      <c r="F5501" s="5" t="s">
        <v>692</v>
      </c>
      <c r="G5501" s="8" t="s">
        <v>2325</v>
      </c>
      <c r="H5501" s="8" t="s">
        <v>2326</v>
      </c>
      <c r="I5501" s="8"/>
      <c r="J5501" s="8"/>
      <c r="K5501" s="8"/>
      <c r="L5501" s="8"/>
      <c r="M5501" s="8" t="s">
        <v>20290</v>
      </c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  <c r="AY5501" s="8"/>
      <c r="AZ5501" s="8"/>
      <c r="BA5501" s="8"/>
      <c r="BB5501" s="8"/>
      <c r="BC5501" s="8"/>
      <c r="BD5501" s="8"/>
      <c r="BE5501" s="8"/>
      <c r="BF5501" s="8"/>
      <c r="BG5501" s="8"/>
      <c r="BH5501" s="8"/>
      <c r="BI5501" s="8"/>
      <c r="BJ5501" s="8"/>
      <c r="BK5501" s="8"/>
      <c r="BL5501" s="8"/>
      <c r="BM5501" s="8"/>
      <c r="BN5501" s="8"/>
      <c r="BO5501" s="8"/>
      <c r="BP5501" s="8"/>
      <c r="BQ5501" s="8"/>
      <c r="BR5501" s="8"/>
      <c r="BS5501" s="8"/>
      <c r="BT5501" s="8"/>
      <c r="BU5501" s="8"/>
      <c r="BV5501" s="8"/>
      <c r="BW5501" s="8"/>
      <c r="BX5501" s="8"/>
      <c r="BY5501" s="8"/>
    </row>
    <row r="5502" spans="1:77" x14ac:dyDescent="0.2">
      <c r="A5502" s="8" t="s">
        <v>20291</v>
      </c>
      <c r="B5502" s="5"/>
      <c r="C5502" s="8" t="s">
        <v>20292</v>
      </c>
      <c r="D5502" s="5"/>
      <c r="E5502" s="8" t="s">
        <v>16284</v>
      </c>
      <c r="F5502" s="5" t="s">
        <v>692</v>
      </c>
      <c r="G5502" s="8" t="s">
        <v>2325</v>
      </c>
      <c r="H5502" s="8" t="s">
        <v>2326</v>
      </c>
      <c r="I5502" s="8"/>
      <c r="J5502" s="8"/>
      <c r="K5502" s="8"/>
      <c r="L5502" s="8"/>
      <c r="M5502" s="8" t="s">
        <v>20293</v>
      </c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  <c r="AY5502" s="8"/>
      <c r="AZ5502" s="8"/>
      <c r="BA5502" s="8"/>
      <c r="BB5502" s="8"/>
      <c r="BC5502" s="8"/>
      <c r="BD5502" s="8"/>
      <c r="BE5502" s="8"/>
      <c r="BF5502" s="8"/>
      <c r="BG5502" s="8"/>
      <c r="BH5502" s="8"/>
      <c r="BI5502" s="8"/>
      <c r="BJ5502" s="8"/>
      <c r="BK5502" s="8"/>
      <c r="BL5502" s="8"/>
      <c r="BM5502" s="8"/>
      <c r="BN5502" s="8"/>
      <c r="BO5502" s="8"/>
      <c r="BP5502" s="8"/>
      <c r="BQ5502" s="8"/>
      <c r="BR5502" s="8"/>
      <c r="BS5502" s="8"/>
      <c r="BT5502" s="8"/>
      <c r="BU5502" s="8"/>
      <c r="BV5502" s="8"/>
      <c r="BW5502" s="8"/>
      <c r="BX5502" s="8"/>
      <c r="BY5502" s="8"/>
    </row>
    <row r="5503" spans="1:77" x14ac:dyDescent="0.2">
      <c r="A5503" s="8" t="s">
        <v>20294</v>
      </c>
      <c r="B5503" s="5"/>
      <c r="C5503" s="8" t="s">
        <v>20295</v>
      </c>
      <c r="D5503" s="5"/>
      <c r="E5503" s="8" t="s">
        <v>16284</v>
      </c>
      <c r="F5503" s="5" t="s">
        <v>692</v>
      </c>
      <c r="G5503" s="8" t="s">
        <v>2325</v>
      </c>
      <c r="H5503" s="8" t="s">
        <v>2326</v>
      </c>
      <c r="I5503" s="8"/>
      <c r="J5503" s="8"/>
      <c r="K5503" s="8"/>
      <c r="L5503" s="8"/>
      <c r="M5503" s="8" t="s">
        <v>20296</v>
      </c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  <c r="AY5503" s="8"/>
      <c r="AZ5503" s="8"/>
      <c r="BA5503" s="8"/>
      <c r="BB5503" s="8"/>
      <c r="BC5503" s="8"/>
      <c r="BD5503" s="8"/>
      <c r="BE5503" s="8"/>
      <c r="BF5503" s="8"/>
      <c r="BG5503" s="8"/>
      <c r="BH5503" s="8"/>
      <c r="BI5503" s="8"/>
      <c r="BJ5503" s="8"/>
      <c r="BK5503" s="8"/>
      <c r="BL5503" s="8"/>
      <c r="BM5503" s="8"/>
      <c r="BN5503" s="8"/>
      <c r="BO5503" s="8"/>
      <c r="BP5503" s="8"/>
      <c r="BQ5503" s="8"/>
      <c r="BR5503" s="8"/>
      <c r="BS5503" s="8"/>
      <c r="BT5503" s="8"/>
      <c r="BU5503" s="8"/>
      <c r="BV5503" s="8"/>
      <c r="BW5503" s="8"/>
      <c r="BX5503" s="8"/>
      <c r="BY5503" s="8"/>
    </row>
    <row r="5504" spans="1:77" x14ac:dyDescent="0.2">
      <c r="A5504" s="8" t="s">
        <v>20297</v>
      </c>
      <c r="B5504" s="5"/>
      <c r="C5504" s="8" t="s">
        <v>20298</v>
      </c>
      <c r="D5504" s="5"/>
      <c r="E5504" s="8" t="s">
        <v>16284</v>
      </c>
      <c r="F5504" s="5" t="s">
        <v>692</v>
      </c>
      <c r="G5504" s="8" t="s">
        <v>2325</v>
      </c>
      <c r="H5504" s="8" t="s">
        <v>2326</v>
      </c>
      <c r="I5504" s="8"/>
      <c r="J5504" s="8"/>
      <c r="K5504" s="8"/>
      <c r="L5504" s="8"/>
      <c r="M5504" s="8" t="s">
        <v>20299</v>
      </c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  <c r="AY5504" s="8"/>
      <c r="AZ5504" s="8"/>
      <c r="BA5504" s="8"/>
      <c r="BB5504" s="8"/>
      <c r="BC5504" s="8"/>
      <c r="BD5504" s="8"/>
      <c r="BE5504" s="8"/>
      <c r="BF5504" s="8"/>
      <c r="BG5504" s="8"/>
      <c r="BH5504" s="8"/>
      <c r="BI5504" s="8"/>
      <c r="BJ5504" s="8"/>
      <c r="BK5504" s="8"/>
      <c r="BL5504" s="8"/>
      <c r="BM5504" s="8"/>
      <c r="BN5504" s="8"/>
      <c r="BO5504" s="8"/>
      <c r="BP5504" s="8"/>
      <c r="BQ5504" s="8"/>
      <c r="BR5504" s="8"/>
      <c r="BS5504" s="8"/>
      <c r="BT5504" s="8"/>
      <c r="BU5504" s="8"/>
      <c r="BV5504" s="8"/>
      <c r="BW5504" s="8"/>
      <c r="BX5504" s="8"/>
      <c r="BY5504" s="8"/>
    </row>
    <row r="5505" spans="1:77" x14ac:dyDescent="0.2">
      <c r="A5505" s="8" t="s">
        <v>20300</v>
      </c>
      <c r="B5505" s="5"/>
      <c r="C5505" s="8" t="s">
        <v>20301</v>
      </c>
      <c r="D5505" s="5"/>
      <c r="E5505" s="8" t="s">
        <v>16284</v>
      </c>
      <c r="F5505" s="5" t="s">
        <v>692</v>
      </c>
      <c r="G5505" s="8" t="s">
        <v>2325</v>
      </c>
      <c r="H5505" s="8" t="s">
        <v>2326</v>
      </c>
      <c r="I5505" s="8"/>
      <c r="J5505" s="8"/>
      <c r="K5505" s="8"/>
      <c r="L5505" s="8"/>
      <c r="M5505" s="8" t="s">
        <v>20302</v>
      </c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  <c r="AY5505" s="8"/>
      <c r="AZ5505" s="8"/>
      <c r="BA5505" s="8"/>
      <c r="BB5505" s="8"/>
      <c r="BC5505" s="8"/>
      <c r="BD5505" s="8"/>
      <c r="BE5505" s="8"/>
      <c r="BF5505" s="8"/>
      <c r="BG5505" s="8"/>
      <c r="BH5505" s="8"/>
      <c r="BI5505" s="8"/>
      <c r="BJ5505" s="8"/>
      <c r="BK5505" s="8"/>
      <c r="BL5505" s="8"/>
      <c r="BM5505" s="8"/>
      <c r="BN5505" s="8"/>
      <c r="BO5505" s="8"/>
      <c r="BP5505" s="8"/>
      <c r="BQ5505" s="8"/>
      <c r="BR5505" s="8"/>
      <c r="BS5505" s="8"/>
      <c r="BT5505" s="8"/>
      <c r="BU5505" s="8"/>
      <c r="BV5505" s="8"/>
      <c r="BW5505" s="8"/>
      <c r="BX5505" s="8"/>
      <c r="BY5505" s="8"/>
    </row>
    <row r="5506" spans="1:77" x14ac:dyDescent="0.2">
      <c r="A5506" s="8" t="s">
        <v>20303</v>
      </c>
      <c r="B5506" s="5"/>
      <c r="C5506" s="8" t="s">
        <v>20304</v>
      </c>
      <c r="D5506" s="5"/>
      <c r="E5506" s="8" t="s">
        <v>16284</v>
      </c>
      <c r="F5506" s="5" t="s">
        <v>692</v>
      </c>
      <c r="G5506" s="8" t="s">
        <v>2325</v>
      </c>
      <c r="H5506" s="8" t="s">
        <v>2326</v>
      </c>
      <c r="I5506" s="8"/>
      <c r="J5506" s="8"/>
      <c r="K5506" s="8"/>
      <c r="L5506" s="8"/>
      <c r="M5506" s="8" t="s">
        <v>20305</v>
      </c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  <c r="AY5506" s="8"/>
      <c r="AZ5506" s="8"/>
      <c r="BA5506" s="8"/>
      <c r="BB5506" s="8"/>
      <c r="BC5506" s="8"/>
      <c r="BD5506" s="8"/>
      <c r="BE5506" s="8"/>
      <c r="BF5506" s="8"/>
      <c r="BG5506" s="8"/>
      <c r="BH5506" s="8"/>
      <c r="BI5506" s="8"/>
      <c r="BJ5506" s="8"/>
      <c r="BK5506" s="8"/>
      <c r="BL5506" s="8"/>
      <c r="BM5506" s="8"/>
      <c r="BN5506" s="8"/>
      <c r="BO5506" s="8"/>
      <c r="BP5506" s="8"/>
      <c r="BQ5506" s="8"/>
      <c r="BR5506" s="8"/>
      <c r="BS5506" s="8"/>
      <c r="BT5506" s="8"/>
      <c r="BU5506" s="8"/>
      <c r="BV5506" s="8"/>
      <c r="BW5506" s="8"/>
      <c r="BX5506" s="8"/>
      <c r="BY5506" s="8"/>
    </row>
    <row r="5507" spans="1:77" x14ac:dyDescent="0.2">
      <c r="A5507" s="8" t="s">
        <v>20306</v>
      </c>
      <c r="B5507" s="5"/>
      <c r="C5507" s="8" t="s">
        <v>20307</v>
      </c>
      <c r="D5507" s="5"/>
      <c r="E5507" s="8" t="s">
        <v>16284</v>
      </c>
      <c r="F5507" s="5" t="s">
        <v>692</v>
      </c>
      <c r="G5507" s="8" t="s">
        <v>2325</v>
      </c>
      <c r="H5507" s="8" t="s">
        <v>2326</v>
      </c>
      <c r="I5507" s="8"/>
      <c r="J5507" s="8"/>
      <c r="K5507" s="8"/>
      <c r="L5507" s="8"/>
      <c r="M5507" s="8" t="s">
        <v>20308</v>
      </c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  <c r="AY5507" s="8"/>
      <c r="AZ5507" s="8"/>
      <c r="BA5507" s="8"/>
      <c r="BB5507" s="8"/>
      <c r="BC5507" s="8"/>
      <c r="BD5507" s="8"/>
      <c r="BE5507" s="8"/>
      <c r="BF5507" s="8"/>
      <c r="BG5507" s="8"/>
      <c r="BH5507" s="8"/>
      <c r="BI5507" s="8"/>
      <c r="BJ5507" s="8"/>
      <c r="BK5507" s="8"/>
      <c r="BL5507" s="8"/>
      <c r="BM5507" s="8"/>
      <c r="BN5507" s="8"/>
      <c r="BO5507" s="8"/>
      <c r="BP5507" s="8"/>
      <c r="BQ5507" s="8"/>
      <c r="BR5507" s="8"/>
      <c r="BS5507" s="8"/>
      <c r="BT5507" s="8"/>
      <c r="BU5507" s="8"/>
      <c r="BV5507" s="8"/>
      <c r="BW5507" s="8"/>
      <c r="BX5507" s="8"/>
      <c r="BY5507" s="8"/>
    </row>
    <row r="5508" spans="1:77" x14ac:dyDescent="0.2">
      <c r="A5508" s="8" t="s">
        <v>20309</v>
      </c>
      <c r="B5508" s="5"/>
      <c r="C5508" s="8" t="s">
        <v>20310</v>
      </c>
      <c r="D5508" s="5"/>
      <c r="E5508" s="8" t="s">
        <v>16284</v>
      </c>
      <c r="F5508" s="5" t="s">
        <v>692</v>
      </c>
      <c r="G5508" s="8" t="s">
        <v>2325</v>
      </c>
      <c r="H5508" s="8" t="s">
        <v>2326</v>
      </c>
      <c r="I5508" s="8"/>
      <c r="J5508" s="8"/>
      <c r="K5508" s="8"/>
      <c r="L5508" s="8"/>
      <c r="M5508" s="8" t="s">
        <v>20311</v>
      </c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  <c r="AY5508" s="8"/>
      <c r="AZ5508" s="8"/>
      <c r="BA5508" s="8"/>
      <c r="BB5508" s="8"/>
      <c r="BC5508" s="8"/>
      <c r="BD5508" s="8"/>
      <c r="BE5508" s="8"/>
      <c r="BF5508" s="8"/>
      <c r="BG5508" s="8"/>
      <c r="BH5508" s="8"/>
      <c r="BI5508" s="8"/>
      <c r="BJ5508" s="8"/>
      <c r="BK5508" s="8"/>
      <c r="BL5508" s="8"/>
      <c r="BM5508" s="8"/>
      <c r="BN5508" s="8"/>
      <c r="BO5508" s="8"/>
      <c r="BP5508" s="8"/>
      <c r="BQ5508" s="8"/>
      <c r="BR5508" s="8"/>
      <c r="BS5508" s="8"/>
      <c r="BT5508" s="8"/>
      <c r="BU5508" s="8"/>
      <c r="BV5508" s="8"/>
      <c r="BW5508" s="8"/>
      <c r="BX5508" s="8"/>
      <c r="BY5508" s="8"/>
    </row>
    <row r="5509" spans="1:77" x14ac:dyDescent="0.2">
      <c r="A5509" s="8" t="s">
        <v>20312</v>
      </c>
      <c r="B5509" s="5"/>
      <c r="C5509" s="8" t="s">
        <v>20313</v>
      </c>
      <c r="D5509" s="4"/>
      <c r="E5509" s="8"/>
      <c r="F5509" s="4" t="s">
        <v>692</v>
      </c>
      <c r="G5509" s="8" t="s">
        <v>2325</v>
      </c>
      <c r="H5509" s="8" t="s">
        <v>2326</v>
      </c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  <c r="AY5509" s="8"/>
      <c r="AZ5509" s="8"/>
      <c r="BA5509" s="8"/>
      <c r="BB5509" s="8"/>
      <c r="BC5509" s="8"/>
      <c r="BD5509" s="8"/>
      <c r="BE5509" s="8"/>
      <c r="BF5509" s="8"/>
      <c r="BG5509" s="8"/>
      <c r="BH5509" s="8"/>
      <c r="BI5509" s="8"/>
      <c r="BJ5509" s="8"/>
      <c r="BK5509" s="8"/>
      <c r="BL5509" s="8"/>
      <c r="BM5509" s="8"/>
      <c r="BN5509" s="8"/>
      <c r="BO5509" s="8"/>
      <c r="BP5509" s="8"/>
      <c r="BQ5509" s="8"/>
      <c r="BR5509" s="8"/>
      <c r="BS5509" s="8"/>
      <c r="BT5509" s="8"/>
      <c r="BU5509" s="8"/>
      <c r="BV5509" s="8"/>
      <c r="BW5509" s="8"/>
      <c r="BX5509" s="8"/>
      <c r="BY5509" s="8"/>
    </row>
    <row r="5510" spans="1:77" x14ac:dyDescent="0.2">
      <c r="A5510" s="8" t="s">
        <v>20314</v>
      </c>
      <c r="B5510" s="5"/>
      <c r="C5510" s="8" t="s">
        <v>20315</v>
      </c>
      <c r="D5510" s="5"/>
      <c r="E5510" s="8" t="s">
        <v>19774</v>
      </c>
      <c r="F5510" s="5" t="s">
        <v>692</v>
      </c>
      <c r="G5510" s="8" t="s">
        <v>2325</v>
      </c>
      <c r="H5510" s="8" t="s">
        <v>2326</v>
      </c>
      <c r="I5510" s="8"/>
      <c r="J5510" s="8"/>
      <c r="K5510" s="8"/>
      <c r="L5510" s="8"/>
      <c r="M5510" s="8" t="s">
        <v>20316</v>
      </c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  <c r="AY5510" s="8"/>
      <c r="AZ5510" s="8"/>
      <c r="BA5510" s="8"/>
      <c r="BB5510" s="8"/>
      <c r="BC5510" s="8"/>
      <c r="BD5510" s="8"/>
      <c r="BE5510" s="8"/>
      <c r="BF5510" s="8"/>
      <c r="BG5510" s="8"/>
      <c r="BH5510" s="8"/>
      <c r="BI5510" s="8"/>
      <c r="BJ5510" s="8"/>
      <c r="BK5510" s="8"/>
      <c r="BL5510" s="8"/>
      <c r="BM5510" s="8"/>
      <c r="BN5510" s="8"/>
      <c r="BO5510" s="8"/>
      <c r="BP5510" s="8"/>
      <c r="BQ5510" s="8"/>
      <c r="BR5510" s="8"/>
      <c r="BS5510" s="8"/>
      <c r="BT5510" s="8"/>
      <c r="BU5510" s="8"/>
      <c r="BV5510" s="8"/>
      <c r="BW5510" s="8"/>
      <c r="BX5510" s="8"/>
      <c r="BY5510" s="8"/>
    </row>
    <row r="5511" spans="1:77" x14ac:dyDescent="0.2">
      <c r="A5511" s="8" t="s">
        <v>20317</v>
      </c>
      <c r="B5511" s="5"/>
      <c r="C5511" s="8" t="s">
        <v>20318</v>
      </c>
      <c r="D5511" s="5"/>
      <c r="E5511" s="8"/>
      <c r="F5511" s="5" t="s">
        <v>692</v>
      </c>
      <c r="G5511" s="8" t="s">
        <v>2325</v>
      </c>
      <c r="H5511" s="8" t="s">
        <v>2326</v>
      </c>
      <c r="I5511" s="8"/>
      <c r="J5511" s="8"/>
      <c r="K5511" s="8"/>
      <c r="L5511" s="8"/>
      <c r="M5511" s="8" t="s">
        <v>20319</v>
      </c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  <c r="AY5511" s="8"/>
      <c r="AZ5511" s="8"/>
      <c r="BA5511" s="8"/>
      <c r="BB5511" s="8"/>
      <c r="BC5511" s="8"/>
      <c r="BD5511" s="8"/>
      <c r="BE5511" s="8"/>
      <c r="BF5511" s="8"/>
      <c r="BG5511" s="8"/>
      <c r="BH5511" s="8"/>
      <c r="BI5511" s="8"/>
      <c r="BJ5511" s="8"/>
      <c r="BK5511" s="8"/>
      <c r="BL5511" s="8"/>
      <c r="BM5511" s="8"/>
      <c r="BN5511" s="8"/>
      <c r="BO5511" s="8"/>
      <c r="BP5511" s="8"/>
      <c r="BQ5511" s="8"/>
      <c r="BR5511" s="8"/>
      <c r="BS5511" s="8"/>
      <c r="BT5511" s="8"/>
      <c r="BU5511" s="8"/>
      <c r="BV5511" s="8"/>
      <c r="BW5511" s="8"/>
      <c r="BX5511" s="8"/>
      <c r="BY5511" s="8"/>
    </row>
    <row r="5512" spans="1:77" x14ac:dyDescent="0.2">
      <c r="A5512" s="8" t="s">
        <v>20320</v>
      </c>
      <c r="B5512" s="5"/>
      <c r="C5512" s="8" t="s">
        <v>20321</v>
      </c>
      <c r="D5512" s="5"/>
      <c r="E5512" s="8"/>
      <c r="F5512" s="5" t="s">
        <v>692</v>
      </c>
      <c r="G5512" s="8" t="s">
        <v>2325</v>
      </c>
      <c r="H5512" s="8" t="s">
        <v>2326</v>
      </c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  <c r="AY5512" s="8"/>
      <c r="AZ5512" s="8"/>
      <c r="BA5512" s="8"/>
      <c r="BB5512" s="8"/>
      <c r="BC5512" s="8"/>
      <c r="BD5512" s="8"/>
      <c r="BE5512" s="8"/>
      <c r="BF5512" s="8"/>
      <c r="BG5512" s="8"/>
      <c r="BH5512" s="8"/>
      <c r="BI5512" s="8"/>
      <c r="BJ5512" s="8"/>
      <c r="BK5512" s="8"/>
      <c r="BL5512" s="8"/>
      <c r="BM5512" s="8"/>
      <c r="BN5512" s="8"/>
      <c r="BO5512" s="8"/>
      <c r="BP5512" s="8"/>
      <c r="BQ5512" s="8"/>
      <c r="BR5512" s="8"/>
      <c r="BS5512" s="8"/>
      <c r="BT5512" s="8"/>
      <c r="BU5512" s="8"/>
      <c r="BV5512" s="8"/>
      <c r="BW5512" s="8"/>
      <c r="BX5512" s="8"/>
      <c r="BY5512" s="8"/>
    </row>
    <row r="5513" spans="1:77" x14ac:dyDescent="0.2">
      <c r="A5513" s="8" t="s">
        <v>20322</v>
      </c>
      <c r="B5513" s="5"/>
      <c r="C5513" s="8" t="s">
        <v>20323</v>
      </c>
      <c r="D5513" s="5"/>
      <c r="E5513" s="8"/>
      <c r="F5513" s="5" t="s">
        <v>692</v>
      </c>
      <c r="G5513" s="8" t="s">
        <v>2325</v>
      </c>
      <c r="H5513" s="8" t="s">
        <v>2326</v>
      </c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  <c r="AY5513" s="8"/>
      <c r="AZ5513" s="8"/>
      <c r="BA5513" s="8"/>
      <c r="BB5513" s="8"/>
      <c r="BC5513" s="8"/>
      <c r="BD5513" s="8"/>
      <c r="BE5513" s="8"/>
      <c r="BF5513" s="8"/>
      <c r="BG5513" s="8"/>
      <c r="BH5513" s="8"/>
      <c r="BI5513" s="8"/>
      <c r="BJ5513" s="8"/>
      <c r="BK5513" s="8"/>
      <c r="BL5513" s="8"/>
      <c r="BM5513" s="8"/>
      <c r="BN5513" s="8"/>
      <c r="BO5513" s="8"/>
      <c r="BP5513" s="8"/>
      <c r="BQ5513" s="8"/>
      <c r="BR5513" s="8"/>
      <c r="BS5513" s="8"/>
      <c r="BT5513" s="8"/>
      <c r="BU5513" s="8"/>
      <c r="BV5513" s="8"/>
      <c r="BW5513" s="8"/>
      <c r="BX5513" s="8"/>
      <c r="BY5513" s="8"/>
    </row>
    <row r="5514" spans="1:77" x14ac:dyDescent="0.2">
      <c r="A5514" s="8" t="s">
        <v>20324</v>
      </c>
      <c r="B5514" s="5"/>
      <c r="C5514" s="8" t="s">
        <v>20325</v>
      </c>
      <c r="D5514" s="5"/>
      <c r="E5514" s="8" t="s">
        <v>19774</v>
      </c>
      <c r="F5514" s="5" t="s">
        <v>692</v>
      </c>
      <c r="G5514" s="8" t="s">
        <v>2325</v>
      </c>
      <c r="H5514" s="8" t="s">
        <v>2326</v>
      </c>
      <c r="I5514" s="8"/>
      <c r="J5514" s="8"/>
      <c r="K5514" s="8"/>
      <c r="L5514" s="8"/>
      <c r="M5514" s="8" t="s">
        <v>20326</v>
      </c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  <c r="AY5514" s="8"/>
      <c r="AZ5514" s="8"/>
      <c r="BA5514" s="8"/>
      <c r="BB5514" s="8"/>
      <c r="BC5514" s="8"/>
      <c r="BD5514" s="8"/>
      <c r="BE5514" s="8"/>
      <c r="BF5514" s="8"/>
      <c r="BG5514" s="8"/>
      <c r="BH5514" s="8"/>
      <c r="BI5514" s="8"/>
      <c r="BJ5514" s="8"/>
      <c r="BK5514" s="8"/>
      <c r="BL5514" s="8"/>
      <c r="BM5514" s="8"/>
      <c r="BN5514" s="8"/>
      <c r="BO5514" s="8"/>
      <c r="BP5514" s="8"/>
      <c r="BQ5514" s="8"/>
      <c r="BR5514" s="8"/>
      <c r="BS5514" s="8"/>
      <c r="BT5514" s="8"/>
      <c r="BU5514" s="8"/>
      <c r="BV5514" s="8"/>
      <c r="BW5514" s="8"/>
      <c r="BX5514" s="8"/>
      <c r="BY5514" s="8"/>
    </row>
    <row r="5515" spans="1:77" x14ac:dyDescent="0.2">
      <c r="A5515" s="8" t="s">
        <v>20327</v>
      </c>
      <c r="B5515" s="5"/>
      <c r="C5515" s="8" t="s">
        <v>20328</v>
      </c>
      <c r="D5515" s="5"/>
      <c r="E5515" s="8"/>
      <c r="F5515" s="5" t="s">
        <v>527</v>
      </c>
      <c r="G5515" s="8" t="s">
        <v>2325</v>
      </c>
      <c r="H5515" s="8" t="s">
        <v>2326</v>
      </c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  <c r="AY5515" s="8"/>
      <c r="AZ5515" s="8"/>
      <c r="BA5515" s="8"/>
      <c r="BB5515" s="8"/>
      <c r="BC5515" s="8"/>
      <c r="BD5515" s="8"/>
      <c r="BE5515" s="8"/>
      <c r="BF5515" s="8"/>
      <c r="BG5515" s="8"/>
      <c r="BH5515" s="8"/>
      <c r="BI5515" s="8"/>
      <c r="BJ5515" s="8"/>
      <c r="BK5515" s="8"/>
      <c r="BL5515" s="8"/>
      <c r="BM5515" s="8"/>
      <c r="BN5515" s="8"/>
      <c r="BO5515" s="8"/>
      <c r="BP5515" s="8"/>
      <c r="BQ5515" s="8"/>
      <c r="BR5515" s="8"/>
      <c r="BS5515" s="8"/>
      <c r="BT5515" s="8"/>
      <c r="BU5515" s="8"/>
      <c r="BV5515" s="8"/>
      <c r="BW5515" s="8"/>
      <c r="BX5515" s="8"/>
      <c r="BY5515" s="8"/>
    </row>
    <row r="5516" spans="1:77" x14ac:dyDescent="0.2">
      <c r="A5516" s="8" t="s">
        <v>20329</v>
      </c>
      <c r="B5516" s="5"/>
      <c r="C5516" s="8" t="s">
        <v>20330</v>
      </c>
      <c r="D5516" s="5"/>
      <c r="E5516" s="8"/>
      <c r="F5516" s="5" t="s">
        <v>692</v>
      </c>
      <c r="G5516" s="8" t="s">
        <v>2325</v>
      </c>
      <c r="H5516" s="8" t="s">
        <v>2326</v>
      </c>
      <c r="I5516" s="8"/>
      <c r="J5516" s="8"/>
      <c r="K5516" s="8"/>
      <c r="L5516" s="8"/>
      <c r="M5516" s="8" t="s">
        <v>15203</v>
      </c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  <c r="AY5516" s="8"/>
      <c r="AZ5516" s="8"/>
      <c r="BA5516" s="8"/>
      <c r="BB5516" s="8"/>
      <c r="BC5516" s="8"/>
      <c r="BD5516" s="8"/>
      <c r="BE5516" s="8"/>
      <c r="BF5516" s="8"/>
      <c r="BG5516" s="8"/>
      <c r="BH5516" s="8"/>
      <c r="BI5516" s="8"/>
      <c r="BJ5516" s="8"/>
      <c r="BK5516" s="8"/>
      <c r="BL5516" s="8"/>
      <c r="BM5516" s="8"/>
      <c r="BN5516" s="8"/>
      <c r="BO5516" s="8"/>
      <c r="BP5516" s="8"/>
      <c r="BQ5516" s="8"/>
      <c r="BR5516" s="8"/>
      <c r="BS5516" s="8"/>
      <c r="BT5516" s="8"/>
      <c r="BU5516" s="8"/>
      <c r="BV5516" s="8"/>
      <c r="BW5516" s="8"/>
      <c r="BX5516" s="8"/>
      <c r="BY5516" s="8"/>
    </row>
    <row r="5517" spans="1:77" x14ac:dyDescent="0.2">
      <c r="A5517" s="8" t="s">
        <v>20331</v>
      </c>
      <c r="B5517" s="5"/>
      <c r="C5517" s="8" t="s">
        <v>20332</v>
      </c>
      <c r="D5517" s="5"/>
      <c r="E5517" s="8" t="s">
        <v>19593</v>
      </c>
      <c r="F5517" s="5" t="s">
        <v>692</v>
      </c>
      <c r="G5517" s="8" t="s">
        <v>2325</v>
      </c>
      <c r="H5517" s="8" t="s">
        <v>2326</v>
      </c>
      <c r="I5517" s="8"/>
      <c r="J5517" s="8"/>
      <c r="K5517" s="8"/>
      <c r="L5517" s="8"/>
      <c r="M5517" s="8" t="s">
        <v>19594</v>
      </c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  <c r="AY5517" s="8"/>
      <c r="AZ5517" s="8"/>
      <c r="BA5517" s="8"/>
      <c r="BB5517" s="8"/>
      <c r="BC5517" s="8"/>
      <c r="BD5517" s="8"/>
      <c r="BE5517" s="8"/>
      <c r="BF5517" s="8"/>
      <c r="BG5517" s="8"/>
      <c r="BH5517" s="8"/>
      <c r="BI5517" s="8"/>
      <c r="BJ5517" s="8"/>
      <c r="BK5517" s="8"/>
      <c r="BL5517" s="8"/>
      <c r="BM5517" s="8"/>
      <c r="BN5517" s="8"/>
      <c r="BO5517" s="8"/>
      <c r="BP5517" s="8"/>
      <c r="BQ5517" s="8"/>
      <c r="BR5517" s="8"/>
      <c r="BS5517" s="8"/>
      <c r="BT5517" s="8"/>
      <c r="BU5517" s="8"/>
      <c r="BV5517" s="8"/>
      <c r="BW5517" s="8"/>
      <c r="BX5517" s="8"/>
      <c r="BY5517" s="8"/>
    </row>
    <row r="5518" spans="1:77" x14ac:dyDescent="0.2">
      <c r="A5518" s="8" t="s">
        <v>20333</v>
      </c>
      <c r="B5518" s="5"/>
      <c r="C5518" s="8" t="s">
        <v>20334</v>
      </c>
      <c r="D5518" s="5"/>
      <c r="E5518" s="8" t="s">
        <v>19593</v>
      </c>
      <c r="F5518" s="5" t="s">
        <v>692</v>
      </c>
      <c r="G5518" s="8" t="s">
        <v>2325</v>
      </c>
      <c r="H5518" s="8" t="s">
        <v>2326</v>
      </c>
      <c r="I5518" s="8"/>
      <c r="J5518" s="8"/>
      <c r="K5518" s="8"/>
      <c r="L5518" s="8"/>
      <c r="M5518" s="8" t="s">
        <v>20157</v>
      </c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  <c r="AY5518" s="8"/>
      <c r="AZ5518" s="8"/>
      <c r="BA5518" s="8"/>
      <c r="BB5518" s="8"/>
      <c r="BC5518" s="8"/>
      <c r="BD5518" s="8"/>
      <c r="BE5518" s="8"/>
      <c r="BF5518" s="8"/>
      <c r="BG5518" s="8"/>
      <c r="BH5518" s="8"/>
      <c r="BI5518" s="8"/>
      <c r="BJ5518" s="8"/>
      <c r="BK5518" s="8"/>
      <c r="BL5518" s="8"/>
      <c r="BM5518" s="8"/>
      <c r="BN5518" s="8"/>
      <c r="BO5518" s="8"/>
      <c r="BP5518" s="8"/>
      <c r="BQ5518" s="8"/>
      <c r="BR5518" s="8"/>
      <c r="BS5518" s="8"/>
      <c r="BT5518" s="8"/>
      <c r="BU5518" s="8"/>
      <c r="BV5518" s="8"/>
      <c r="BW5518" s="8"/>
      <c r="BX5518" s="8"/>
      <c r="BY5518" s="8"/>
    </row>
    <row r="5519" spans="1:77" x14ac:dyDescent="0.2">
      <c r="A5519" s="8" t="s">
        <v>20335</v>
      </c>
      <c r="B5519" s="5"/>
      <c r="C5519" s="8" t="s">
        <v>20336</v>
      </c>
      <c r="D5519" s="5"/>
      <c r="E5519" s="8"/>
      <c r="F5519" s="5" t="s">
        <v>692</v>
      </c>
      <c r="G5519" s="8" t="s">
        <v>2325</v>
      </c>
      <c r="H5519" s="8" t="s">
        <v>2326</v>
      </c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  <c r="AY5519" s="8"/>
      <c r="AZ5519" s="8"/>
      <c r="BA5519" s="8"/>
      <c r="BB5519" s="8"/>
      <c r="BC5519" s="8"/>
      <c r="BD5519" s="8"/>
      <c r="BE5519" s="8"/>
      <c r="BF5519" s="8"/>
      <c r="BG5519" s="8"/>
      <c r="BH5519" s="8"/>
      <c r="BI5519" s="8"/>
      <c r="BJ5519" s="8"/>
      <c r="BK5519" s="8"/>
      <c r="BL5519" s="8"/>
      <c r="BM5519" s="8"/>
      <c r="BN5519" s="8"/>
      <c r="BO5519" s="8"/>
      <c r="BP5519" s="8"/>
      <c r="BQ5519" s="8"/>
      <c r="BR5519" s="8"/>
      <c r="BS5519" s="8"/>
      <c r="BT5519" s="8"/>
      <c r="BU5519" s="8"/>
      <c r="BV5519" s="8"/>
      <c r="BW5519" s="8"/>
      <c r="BX5519" s="8"/>
      <c r="BY5519" s="8"/>
    </row>
    <row r="5520" spans="1:77" x14ac:dyDescent="0.2">
      <c r="A5520" s="8" t="s">
        <v>20337</v>
      </c>
      <c r="B5520" s="5"/>
      <c r="C5520" s="8" t="s">
        <v>20338</v>
      </c>
      <c r="D5520" s="5"/>
      <c r="E5520" s="8"/>
      <c r="F5520" s="5" t="s">
        <v>692</v>
      </c>
      <c r="G5520" s="8" t="s">
        <v>2325</v>
      </c>
      <c r="H5520" s="8" t="s">
        <v>2326</v>
      </c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  <c r="AY5520" s="8"/>
      <c r="AZ5520" s="8"/>
      <c r="BA5520" s="8"/>
      <c r="BB5520" s="8"/>
      <c r="BC5520" s="8"/>
      <c r="BD5520" s="8"/>
      <c r="BE5520" s="8"/>
      <c r="BF5520" s="8"/>
      <c r="BG5520" s="8"/>
      <c r="BH5520" s="8"/>
      <c r="BI5520" s="8"/>
      <c r="BJ5520" s="8"/>
      <c r="BK5520" s="8"/>
      <c r="BL5520" s="8"/>
      <c r="BM5520" s="8"/>
      <c r="BN5520" s="8"/>
      <c r="BO5520" s="8"/>
      <c r="BP5520" s="8"/>
      <c r="BQ5520" s="8"/>
      <c r="BR5520" s="8"/>
      <c r="BS5520" s="8"/>
      <c r="BT5520" s="8"/>
      <c r="BU5520" s="8"/>
      <c r="BV5520" s="8"/>
      <c r="BW5520" s="8"/>
      <c r="BX5520" s="8"/>
      <c r="BY5520" s="8"/>
    </row>
    <row r="5521" spans="1:77" x14ac:dyDescent="0.2">
      <c r="A5521" s="8" t="s">
        <v>20339</v>
      </c>
      <c r="B5521" s="5"/>
      <c r="C5521" s="8" t="s">
        <v>20340</v>
      </c>
      <c r="D5521" s="5"/>
      <c r="E5521" s="8"/>
      <c r="F5521" s="5" t="s">
        <v>721</v>
      </c>
      <c r="G5521" s="8" t="s">
        <v>20341</v>
      </c>
      <c r="H5521" s="8" t="s">
        <v>529</v>
      </c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  <c r="AY5521" s="8"/>
      <c r="AZ5521" s="8"/>
      <c r="BA5521" s="8"/>
      <c r="BB5521" s="8"/>
      <c r="BC5521" s="8"/>
      <c r="BD5521" s="8"/>
      <c r="BE5521" s="8"/>
      <c r="BF5521" s="8"/>
      <c r="BG5521" s="8"/>
      <c r="BH5521" s="8"/>
      <c r="BI5521" s="8"/>
      <c r="BJ5521" s="8"/>
      <c r="BK5521" s="8"/>
      <c r="BL5521" s="8"/>
      <c r="BM5521" s="8"/>
      <c r="BN5521" s="8"/>
      <c r="BO5521" s="8"/>
      <c r="BP5521" s="8"/>
      <c r="BQ5521" s="8"/>
      <c r="BR5521" s="8"/>
      <c r="BS5521" s="8"/>
      <c r="BT5521" s="8"/>
      <c r="BU5521" s="8"/>
      <c r="BV5521" s="8"/>
      <c r="BW5521" s="8"/>
      <c r="BX5521" s="8"/>
      <c r="BY5521" s="8"/>
    </row>
    <row r="5522" spans="1:77" x14ac:dyDescent="0.2">
      <c r="A5522" s="8" t="s">
        <v>20342</v>
      </c>
      <c r="B5522" s="5"/>
      <c r="C5522" s="8" t="s">
        <v>20343</v>
      </c>
      <c r="D5522" s="4"/>
      <c r="E5522" s="8"/>
      <c r="F5522" s="4" t="s">
        <v>721</v>
      </c>
      <c r="G5522" s="8" t="s">
        <v>20341</v>
      </c>
      <c r="H5522" s="8" t="s">
        <v>2326</v>
      </c>
      <c r="I5522" s="8"/>
      <c r="J5522" s="8" t="s">
        <v>20344</v>
      </c>
      <c r="K5522" s="8"/>
      <c r="L5522" s="8"/>
      <c r="M5522" s="8"/>
      <c r="N5522" s="8" t="s">
        <v>20345</v>
      </c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  <c r="AY5522" s="8"/>
      <c r="AZ5522" s="8"/>
      <c r="BA5522" s="8"/>
      <c r="BB5522" s="8"/>
      <c r="BC5522" s="8"/>
      <c r="BD5522" s="8"/>
      <c r="BE5522" s="8"/>
      <c r="BF5522" s="8"/>
      <c r="BG5522" s="8"/>
      <c r="BH5522" s="8"/>
      <c r="BI5522" s="8"/>
      <c r="BJ5522" s="8"/>
      <c r="BK5522" s="8"/>
      <c r="BL5522" s="8"/>
      <c r="BM5522" s="8"/>
      <c r="BN5522" s="8"/>
      <c r="BO5522" s="8"/>
      <c r="BP5522" s="8"/>
      <c r="BQ5522" s="8"/>
      <c r="BR5522" s="8"/>
      <c r="BS5522" s="8"/>
      <c r="BT5522" s="8"/>
      <c r="BU5522" s="8"/>
      <c r="BV5522" s="8"/>
      <c r="BW5522" s="8"/>
      <c r="BX5522" s="8"/>
      <c r="BY5522" s="8"/>
    </row>
    <row r="5523" spans="1:77" x14ac:dyDescent="0.2">
      <c r="A5523" s="8" t="s">
        <v>20346</v>
      </c>
      <c r="B5523" s="5"/>
      <c r="C5523" s="8" t="s">
        <v>20347</v>
      </c>
      <c r="D5523" s="4"/>
      <c r="E5523" s="8"/>
      <c r="F5523" s="4" t="s">
        <v>721</v>
      </c>
      <c r="G5523" s="8" t="s">
        <v>20341</v>
      </c>
      <c r="H5523" s="8" t="s">
        <v>2326</v>
      </c>
      <c r="I5523" s="8" t="s">
        <v>20348</v>
      </c>
      <c r="J5523" s="8"/>
      <c r="K5523" s="8"/>
      <c r="L5523" s="8"/>
      <c r="M5523" s="8"/>
      <c r="N5523" s="8" t="s">
        <v>20349</v>
      </c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  <c r="AY5523" s="8"/>
      <c r="AZ5523" s="8"/>
      <c r="BA5523" s="8"/>
      <c r="BB5523" s="8"/>
      <c r="BC5523" s="8"/>
      <c r="BD5523" s="8"/>
      <c r="BE5523" s="8"/>
      <c r="BF5523" s="8"/>
      <c r="BG5523" s="8"/>
      <c r="BH5523" s="8"/>
      <c r="BI5523" s="8"/>
      <c r="BJ5523" s="8"/>
      <c r="BK5523" s="8"/>
      <c r="BL5523" s="8"/>
      <c r="BM5523" s="8"/>
      <c r="BN5523" s="8"/>
      <c r="BO5523" s="8"/>
      <c r="BP5523" s="8"/>
      <c r="BQ5523" s="8"/>
      <c r="BR5523" s="8"/>
      <c r="BS5523" s="8"/>
      <c r="BT5523" s="8"/>
      <c r="BU5523" s="8"/>
      <c r="BV5523" s="8"/>
      <c r="BW5523" s="8"/>
      <c r="BX5523" s="8"/>
      <c r="BY5523" s="8"/>
    </row>
    <row r="5524" spans="1:77" x14ac:dyDescent="0.2">
      <c r="A5524" s="8" t="s">
        <v>20350</v>
      </c>
      <c r="B5524" s="5"/>
      <c r="C5524" s="8" t="s">
        <v>20351</v>
      </c>
      <c r="D5524" s="4"/>
      <c r="E5524" s="8"/>
      <c r="F5524" s="4" t="s">
        <v>721</v>
      </c>
      <c r="G5524" s="8" t="s">
        <v>20341</v>
      </c>
      <c r="H5524" s="8" t="s">
        <v>2326</v>
      </c>
      <c r="I5524" s="8"/>
      <c r="J5524" s="8"/>
      <c r="K5524" s="8"/>
      <c r="L5524" s="8" t="s">
        <v>20352</v>
      </c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  <c r="AY5524" s="8"/>
      <c r="AZ5524" s="8"/>
      <c r="BA5524" s="8"/>
      <c r="BB5524" s="8"/>
      <c r="BC5524" s="8"/>
      <c r="BD5524" s="8"/>
      <c r="BE5524" s="8"/>
      <c r="BF5524" s="8"/>
      <c r="BG5524" s="8"/>
      <c r="BH5524" s="8"/>
      <c r="BI5524" s="8"/>
      <c r="BJ5524" s="8"/>
      <c r="BK5524" s="8"/>
      <c r="BL5524" s="8"/>
      <c r="BM5524" s="8"/>
      <c r="BN5524" s="8"/>
      <c r="BO5524" s="8"/>
      <c r="BP5524" s="8"/>
      <c r="BQ5524" s="8"/>
      <c r="BR5524" s="8"/>
      <c r="BS5524" s="8"/>
      <c r="BT5524" s="8"/>
      <c r="BU5524" s="8"/>
      <c r="BV5524" s="8"/>
      <c r="BW5524" s="8"/>
      <c r="BX5524" s="8"/>
      <c r="BY5524" s="8"/>
    </row>
    <row r="5525" spans="1:77" x14ac:dyDescent="0.2">
      <c r="A5525" s="8" t="s">
        <v>20353</v>
      </c>
      <c r="B5525" s="5"/>
      <c r="C5525" s="8" t="s">
        <v>20354</v>
      </c>
      <c r="D5525" s="4"/>
      <c r="E5525" s="8"/>
      <c r="F5525" s="4" t="s">
        <v>721</v>
      </c>
      <c r="G5525" s="8" t="s">
        <v>20341</v>
      </c>
      <c r="H5525" s="8" t="s">
        <v>2326</v>
      </c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  <c r="AY5525" s="8"/>
      <c r="AZ5525" s="8"/>
      <c r="BA5525" s="8"/>
      <c r="BB5525" s="8"/>
      <c r="BC5525" s="8"/>
      <c r="BD5525" s="8"/>
      <c r="BE5525" s="8"/>
      <c r="BF5525" s="8"/>
      <c r="BG5525" s="8"/>
      <c r="BH5525" s="8"/>
      <c r="BI5525" s="8"/>
      <c r="BJ5525" s="8"/>
      <c r="BK5525" s="8"/>
      <c r="BL5525" s="8"/>
      <c r="BM5525" s="8"/>
      <c r="BN5525" s="8"/>
      <c r="BO5525" s="8"/>
      <c r="BP5525" s="8"/>
      <c r="BQ5525" s="8"/>
      <c r="BR5525" s="8"/>
      <c r="BS5525" s="8"/>
      <c r="BT5525" s="8"/>
      <c r="BU5525" s="8"/>
      <c r="BV5525" s="8"/>
      <c r="BW5525" s="8"/>
      <c r="BX5525" s="8"/>
      <c r="BY5525" s="8"/>
    </row>
    <row r="5526" spans="1:77" x14ac:dyDescent="0.2">
      <c r="A5526" s="8" t="s">
        <v>20355</v>
      </c>
      <c r="B5526" s="5"/>
      <c r="C5526" s="8" t="s">
        <v>20356</v>
      </c>
      <c r="D5526" s="4"/>
      <c r="E5526" s="8"/>
      <c r="F5526" s="4" t="s">
        <v>721</v>
      </c>
      <c r="G5526" s="8" t="s">
        <v>20341</v>
      </c>
      <c r="H5526" s="8" t="s">
        <v>2326</v>
      </c>
      <c r="I5526" s="8"/>
      <c r="J5526" s="8"/>
      <c r="K5526" s="8"/>
      <c r="L5526" s="8" t="s">
        <v>20357</v>
      </c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  <c r="AY5526" s="8"/>
      <c r="AZ5526" s="8"/>
      <c r="BA5526" s="8"/>
      <c r="BB5526" s="8"/>
      <c r="BC5526" s="8"/>
      <c r="BD5526" s="8"/>
      <c r="BE5526" s="8"/>
      <c r="BF5526" s="8"/>
      <c r="BG5526" s="8"/>
      <c r="BH5526" s="8"/>
      <c r="BI5526" s="8"/>
      <c r="BJ5526" s="8"/>
      <c r="BK5526" s="8"/>
      <c r="BL5526" s="8"/>
      <c r="BM5526" s="8"/>
      <c r="BN5526" s="8"/>
      <c r="BO5526" s="8"/>
      <c r="BP5526" s="8"/>
      <c r="BQ5526" s="8"/>
      <c r="BR5526" s="8"/>
      <c r="BS5526" s="8"/>
      <c r="BT5526" s="8"/>
      <c r="BU5526" s="8"/>
      <c r="BV5526" s="8"/>
      <c r="BW5526" s="8"/>
      <c r="BX5526" s="8"/>
      <c r="BY5526" s="8"/>
    </row>
    <row r="5527" spans="1:77" x14ac:dyDescent="0.2">
      <c r="A5527" s="8" t="s">
        <v>20358</v>
      </c>
      <c r="B5527" s="5"/>
      <c r="C5527" s="8" t="s">
        <v>20359</v>
      </c>
      <c r="D5527" s="4"/>
      <c r="E5527" s="8"/>
      <c r="F5527" s="4" t="s">
        <v>721</v>
      </c>
      <c r="G5527" s="8" t="s">
        <v>20341</v>
      </c>
      <c r="H5527" s="8" t="s">
        <v>2326</v>
      </c>
      <c r="I5527" s="8"/>
      <c r="J5527" s="8"/>
      <c r="K5527" s="8"/>
      <c r="L5527" s="8" t="s">
        <v>20360</v>
      </c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  <c r="AY5527" s="8"/>
      <c r="AZ5527" s="8"/>
      <c r="BA5527" s="8"/>
      <c r="BB5527" s="8"/>
      <c r="BC5527" s="8"/>
      <c r="BD5527" s="8"/>
      <c r="BE5527" s="8"/>
      <c r="BF5527" s="8"/>
      <c r="BG5527" s="8"/>
      <c r="BH5527" s="8"/>
      <c r="BI5527" s="8"/>
      <c r="BJ5527" s="8"/>
      <c r="BK5527" s="8"/>
      <c r="BL5527" s="8"/>
      <c r="BM5527" s="8"/>
      <c r="BN5527" s="8"/>
      <c r="BO5527" s="8"/>
      <c r="BP5527" s="8"/>
      <c r="BQ5527" s="8"/>
      <c r="BR5527" s="8"/>
      <c r="BS5527" s="8"/>
      <c r="BT5527" s="8"/>
      <c r="BU5527" s="8"/>
      <c r="BV5527" s="8"/>
      <c r="BW5527" s="8"/>
      <c r="BX5527" s="8"/>
      <c r="BY5527" s="8"/>
    </row>
    <row r="5528" spans="1:77" x14ac:dyDescent="0.2">
      <c r="A5528" s="8" t="s">
        <v>20361</v>
      </c>
      <c r="B5528" s="5"/>
      <c r="C5528" s="8" t="s">
        <v>20362</v>
      </c>
      <c r="D5528" s="4"/>
      <c r="E5528" s="8"/>
      <c r="F5528" s="4" t="s">
        <v>721</v>
      </c>
      <c r="G5528" s="8" t="s">
        <v>20341</v>
      </c>
      <c r="H5528" s="8" t="s">
        <v>2326</v>
      </c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  <c r="AY5528" s="8"/>
      <c r="AZ5528" s="8"/>
      <c r="BA5528" s="8"/>
      <c r="BB5528" s="8"/>
      <c r="BC5528" s="8"/>
      <c r="BD5528" s="8"/>
      <c r="BE5528" s="8"/>
      <c r="BF5528" s="8"/>
      <c r="BG5528" s="8"/>
      <c r="BH5528" s="8"/>
      <c r="BI5528" s="8"/>
      <c r="BJ5528" s="8"/>
      <c r="BK5528" s="8"/>
      <c r="BL5528" s="8"/>
      <c r="BM5528" s="8"/>
      <c r="BN5528" s="8"/>
      <c r="BO5528" s="8"/>
      <c r="BP5528" s="8"/>
      <c r="BQ5528" s="8"/>
      <c r="BR5528" s="8"/>
      <c r="BS5528" s="8"/>
      <c r="BT5528" s="8"/>
      <c r="BU5528" s="8"/>
      <c r="BV5528" s="8"/>
      <c r="BW5528" s="8"/>
      <c r="BX5528" s="8"/>
      <c r="BY5528" s="8"/>
    </row>
    <row r="5529" spans="1:77" x14ac:dyDescent="0.2">
      <c r="A5529" s="8" t="s">
        <v>20363</v>
      </c>
      <c r="B5529" s="5"/>
      <c r="C5529" s="8" t="s">
        <v>20364</v>
      </c>
      <c r="D5529" s="4"/>
      <c r="E5529" s="8"/>
      <c r="F5529" s="4" t="s">
        <v>721</v>
      </c>
      <c r="G5529" s="8" t="s">
        <v>20341</v>
      </c>
      <c r="H5529" s="8" t="s">
        <v>2326</v>
      </c>
      <c r="I5529" s="8"/>
      <c r="J5529" s="8"/>
      <c r="K5529" s="8"/>
      <c r="L5529" s="8" t="s">
        <v>20365</v>
      </c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  <c r="AY5529" s="8"/>
      <c r="AZ5529" s="8"/>
      <c r="BA5529" s="8"/>
      <c r="BB5529" s="8"/>
      <c r="BC5529" s="8"/>
      <c r="BD5529" s="8"/>
      <c r="BE5529" s="8"/>
      <c r="BF5529" s="8"/>
      <c r="BG5529" s="8"/>
      <c r="BH5529" s="8"/>
      <c r="BI5529" s="8"/>
      <c r="BJ5529" s="8"/>
      <c r="BK5529" s="8"/>
      <c r="BL5529" s="8"/>
      <c r="BM5529" s="8"/>
      <c r="BN5529" s="8"/>
      <c r="BO5529" s="8"/>
      <c r="BP5529" s="8"/>
      <c r="BQ5529" s="8"/>
      <c r="BR5529" s="8"/>
      <c r="BS5529" s="8"/>
      <c r="BT5529" s="8"/>
      <c r="BU5529" s="8"/>
      <c r="BV5529" s="8"/>
      <c r="BW5529" s="8"/>
      <c r="BX5529" s="8"/>
      <c r="BY5529" s="8"/>
    </row>
    <row r="5530" spans="1:77" x14ac:dyDescent="0.2">
      <c r="A5530" s="8" t="s">
        <v>20366</v>
      </c>
      <c r="B5530" s="5"/>
      <c r="C5530" s="8" t="s">
        <v>20367</v>
      </c>
      <c r="D5530" s="4"/>
      <c r="E5530" s="8"/>
      <c r="F5530" s="4" t="s">
        <v>721</v>
      </c>
      <c r="G5530" s="8" t="s">
        <v>20341</v>
      </c>
      <c r="H5530" s="8" t="s">
        <v>2326</v>
      </c>
      <c r="I5530" s="8"/>
      <c r="J5530" s="8"/>
      <c r="K5530" s="8"/>
      <c r="L5530" s="8" t="s">
        <v>20368</v>
      </c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  <c r="AY5530" s="8"/>
      <c r="AZ5530" s="8"/>
      <c r="BA5530" s="8"/>
      <c r="BB5530" s="8"/>
      <c r="BC5530" s="8"/>
      <c r="BD5530" s="8"/>
      <c r="BE5530" s="8"/>
      <c r="BF5530" s="8"/>
      <c r="BG5530" s="8"/>
      <c r="BH5530" s="8"/>
      <c r="BI5530" s="8"/>
      <c r="BJ5530" s="8"/>
      <c r="BK5530" s="8"/>
      <c r="BL5530" s="8"/>
      <c r="BM5530" s="8"/>
      <c r="BN5530" s="8"/>
      <c r="BO5530" s="8"/>
      <c r="BP5530" s="8"/>
      <c r="BQ5530" s="8"/>
      <c r="BR5530" s="8"/>
      <c r="BS5530" s="8"/>
      <c r="BT5530" s="8"/>
      <c r="BU5530" s="8"/>
      <c r="BV5530" s="8"/>
      <c r="BW5530" s="8"/>
      <c r="BX5530" s="8"/>
      <c r="BY5530" s="8"/>
    </row>
    <row r="5531" spans="1:77" x14ac:dyDescent="0.2">
      <c r="A5531" s="8" t="s">
        <v>20369</v>
      </c>
      <c r="B5531" s="5"/>
      <c r="C5531" s="8" t="s">
        <v>20370</v>
      </c>
      <c r="D5531" s="4"/>
      <c r="E5531" s="8"/>
      <c r="F5531" s="4" t="s">
        <v>721</v>
      </c>
      <c r="G5531" s="8" t="s">
        <v>20341</v>
      </c>
      <c r="H5531" s="8" t="s">
        <v>2326</v>
      </c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  <c r="AY5531" s="8"/>
      <c r="AZ5531" s="8"/>
      <c r="BA5531" s="8"/>
      <c r="BB5531" s="8"/>
      <c r="BC5531" s="8"/>
      <c r="BD5531" s="8"/>
      <c r="BE5531" s="8"/>
      <c r="BF5531" s="8"/>
      <c r="BG5531" s="8"/>
      <c r="BH5531" s="8"/>
      <c r="BI5531" s="8"/>
      <c r="BJ5531" s="8"/>
      <c r="BK5531" s="8"/>
      <c r="BL5531" s="8"/>
      <c r="BM5531" s="8"/>
      <c r="BN5531" s="8"/>
      <c r="BO5531" s="8"/>
      <c r="BP5531" s="8"/>
      <c r="BQ5531" s="8"/>
      <c r="BR5531" s="8"/>
      <c r="BS5531" s="8"/>
      <c r="BT5531" s="8"/>
      <c r="BU5531" s="8"/>
      <c r="BV5531" s="8"/>
      <c r="BW5531" s="8"/>
      <c r="BX5531" s="8"/>
      <c r="BY5531" s="8"/>
    </row>
    <row r="5532" spans="1:77" x14ac:dyDescent="0.2">
      <c r="A5532" s="8" t="s">
        <v>20371</v>
      </c>
      <c r="B5532" s="5"/>
      <c r="C5532" s="8" t="s">
        <v>20372</v>
      </c>
      <c r="D5532" s="4"/>
      <c r="E5532" s="8"/>
      <c r="F5532" s="4" t="s">
        <v>721</v>
      </c>
      <c r="G5532" s="8" t="s">
        <v>20341</v>
      </c>
      <c r="H5532" s="8" t="s">
        <v>2326</v>
      </c>
      <c r="I5532" s="8"/>
      <c r="J5532" s="8"/>
      <c r="K5532" s="8"/>
      <c r="L5532" s="8" t="s">
        <v>20373</v>
      </c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  <c r="AY5532" s="8"/>
      <c r="AZ5532" s="8"/>
      <c r="BA5532" s="8"/>
      <c r="BB5532" s="8"/>
      <c r="BC5532" s="8"/>
      <c r="BD5532" s="8"/>
      <c r="BE5532" s="8"/>
      <c r="BF5532" s="8"/>
      <c r="BG5532" s="8"/>
      <c r="BH5532" s="8"/>
      <c r="BI5532" s="8"/>
      <c r="BJ5532" s="8"/>
      <c r="BK5532" s="8"/>
      <c r="BL5532" s="8"/>
      <c r="BM5532" s="8"/>
      <c r="BN5532" s="8"/>
      <c r="BO5532" s="8"/>
      <c r="BP5532" s="8"/>
      <c r="BQ5532" s="8"/>
      <c r="BR5532" s="8"/>
      <c r="BS5532" s="8"/>
      <c r="BT5532" s="8"/>
      <c r="BU5532" s="8"/>
      <c r="BV5532" s="8"/>
      <c r="BW5532" s="8"/>
      <c r="BX5532" s="8"/>
      <c r="BY5532" s="8"/>
    </row>
    <row r="5533" spans="1:77" x14ac:dyDescent="0.2">
      <c r="A5533" s="8" t="s">
        <v>20374</v>
      </c>
      <c r="B5533" s="5"/>
      <c r="C5533" s="8" t="s">
        <v>20375</v>
      </c>
      <c r="D5533" s="4"/>
      <c r="E5533" s="8"/>
      <c r="F5533" s="4" t="s">
        <v>721</v>
      </c>
      <c r="G5533" s="8" t="s">
        <v>20341</v>
      </c>
      <c r="H5533" s="8" t="s">
        <v>2326</v>
      </c>
      <c r="I5533" s="8"/>
      <c r="J5533" s="8"/>
      <c r="K5533" s="8"/>
      <c r="L5533" s="8" t="s">
        <v>20376</v>
      </c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  <c r="AY5533" s="8"/>
      <c r="AZ5533" s="8"/>
      <c r="BA5533" s="8"/>
      <c r="BB5533" s="8"/>
      <c r="BC5533" s="8"/>
      <c r="BD5533" s="8"/>
      <c r="BE5533" s="8"/>
      <c r="BF5533" s="8"/>
      <c r="BG5533" s="8"/>
      <c r="BH5533" s="8"/>
      <c r="BI5533" s="8"/>
      <c r="BJ5533" s="8"/>
      <c r="BK5533" s="8"/>
      <c r="BL5533" s="8"/>
      <c r="BM5533" s="8"/>
      <c r="BN5533" s="8"/>
      <c r="BO5533" s="8"/>
      <c r="BP5533" s="8"/>
      <c r="BQ5533" s="8"/>
      <c r="BR5533" s="8"/>
      <c r="BS5533" s="8"/>
      <c r="BT5533" s="8"/>
      <c r="BU5533" s="8"/>
      <c r="BV5533" s="8"/>
      <c r="BW5533" s="8"/>
      <c r="BX5533" s="8"/>
      <c r="BY5533" s="8"/>
    </row>
    <row r="5534" spans="1:77" x14ac:dyDescent="0.2">
      <c r="A5534" s="8" t="s">
        <v>20377</v>
      </c>
      <c r="B5534" s="5"/>
      <c r="C5534" s="8" t="s">
        <v>20378</v>
      </c>
      <c r="D5534" s="4"/>
      <c r="E5534" s="8"/>
      <c r="F5534" s="4" t="s">
        <v>721</v>
      </c>
      <c r="G5534" s="8" t="s">
        <v>20341</v>
      </c>
      <c r="H5534" s="8" t="s">
        <v>2326</v>
      </c>
      <c r="I5534" s="8" t="s">
        <v>20379</v>
      </c>
      <c r="J5534" s="8"/>
      <c r="K5534" s="8"/>
      <c r="L5534" s="8"/>
      <c r="M5534" s="8" t="s">
        <v>20380</v>
      </c>
      <c r="N5534" s="8" t="s">
        <v>20381</v>
      </c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  <c r="AY5534" s="8"/>
      <c r="AZ5534" s="8"/>
      <c r="BA5534" s="8"/>
      <c r="BB5534" s="8"/>
      <c r="BC5534" s="8"/>
      <c r="BD5534" s="8"/>
      <c r="BE5534" s="8"/>
      <c r="BF5534" s="8"/>
      <c r="BG5534" s="8"/>
      <c r="BH5534" s="8"/>
      <c r="BI5534" s="8"/>
      <c r="BJ5534" s="8"/>
      <c r="BK5534" s="8"/>
      <c r="BL5534" s="8"/>
      <c r="BM5534" s="8"/>
      <c r="BN5534" s="8"/>
      <c r="BO5534" s="8"/>
      <c r="BP5534" s="8"/>
      <c r="BQ5534" s="8"/>
      <c r="BR5534" s="8"/>
      <c r="BS5534" s="8"/>
      <c r="BT5534" s="8"/>
      <c r="BU5534" s="8"/>
      <c r="BV5534" s="8"/>
      <c r="BW5534" s="8"/>
      <c r="BX5534" s="8"/>
      <c r="BY5534" s="8"/>
    </row>
    <row r="5535" spans="1:77" x14ac:dyDescent="0.2">
      <c r="A5535" s="8" t="s">
        <v>20382</v>
      </c>
      <c r="B5535" s="5"/>
      <c r="C5535" s="8" t="s">
        <v>20383</v>
      </c>
      <c r="D5535" s="4"/>
      <c r="E5535" s="8"/>
      <c r="F5535" s="4" t="s">
        <v>721</v>
      </c>
      <c r="G5535" s="8" t="s">
        <v>20341</v>
      </c>
      <c r="H5535" s="8" t="s">
        <v>2326</v>
      </c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  <c r="AY5535" s="8"/>
      <c r="AZ5535" s="8"/>
      <c r="BA5535" s="8"/>
      <c r="BB5535" s="8"/>
      <c r="BC5535" s="8"/>
      <c r="BD5535" s="8"/>
      <c r="BE5535" s="8"/>
      <c r="BF5535" s="8"/>
      <c r="BG5535" s="8"/>
      <c r="BH5535" s="8"/>
      <c r="BI5535" s="8"/>
      <c r="BJ5535" s="8"/>
      <c r="BK5535" s="8"/>
      <c r="BL5535" s="8"/>
      <c r="BM5535" s="8"/>
      <c r="BN5535" s="8"/>
      <c r="BO5535" s="8"/>
      <c r="BP5535" s="8"/>
      <c r="BQ5535" s="8"/>
      <c r="BR5535" s="8"/>
      <c r="BS5535" s="8"/>
      <c r="BT5535" s="8"/>
      <c r="BU5535" s="8"/>
      <c r="BV5535" s="8"/>
      <c r="BW5535" s="8"/>
      <c r="BX5535" s="8"/>
      <c r="BY5535" s="8"/>
    </row>
    <row r="5536" spans="1:77" x14ac:dyDescent="0.2">
      <c r="A5536" s="8" t="s">
        <v>20384</v>
      </c>
      <c r="B5536" s="5"/>
      <c r="C5536" s="8" t="s">
        <v>20385</v>
      </c>
      <c r="D5536" s="4"/>
      <c r="E5536" s="8"/>
      <c r="F5536" s="4" t="s">
        <v>721</v>
      </c>
      <c r="G5536" s="8" t="s">
        <v>20341</v>
      </c>
      <c r="H5536" s="8" t="s">
        <v>2326</v>
      </c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  <c r="AY5536" s="8"/>
      <c r="AZ5536" s="8"/>
      <c r="BA5536" s="8"/>
      <c r="BB5536" s="8"/>
      <c r="BC5536" s="8"/>
      <c r="BD5536" s="8"/>
      <c r="BE5536" s="8"/>
      <c r="BF5536" s="8"/>
      <c r="BG5536" s="8"/>
      <c r="BH5536" s="8"/>
      <c r="BI5536" s="8"/>
      <c r="BJ5536" s="8"/>
      <c r="BK5536" s="8"/>
      <c r="BL5536" s="8"/>
      <c r="BM5536" s="8"/>
      <c r="BN5536" s="8"/>
      <c r="BO5536" s="8"/>
      <c r="BP5536" s="8"/>
      <c r="BQ5536" s="8"/>
      <c r="BR5536" s="8"/>
      <c r="BS5536" s="8"/>
      <c r="BT5536" s="8"/>
      <c r="BU5536" s="8"/>
      <c r="BV5536" s="8"/>
      <c r="BW5536" s="8"/>
      <c r="BX5536" s="8"/>
      <c r="BY5536" s="8"/>
    </row>
    <row r="5537" spans="1:77" x14ac:dyDescent="0.2">
      <c r="A5537" s="8" t="s">
        <v>20386</v>
      </c>
      <c r="B5537" s="5"/>
      <c r="C5537" s="8" t="s">
        <v>20387</v>
      </c>
      <c r="D5537" s="4"/>
      <c r="E5537" s="8"/>
      <c r="F5537" s="4" t="s">
        <v>721</v>
      </c>
      <c r="G5537" s="8" t="s">
        <v>20341</v>
      </c>
      <c r="H5537" s="8" t="s">
        <v>2326</v>
      </c>
      <c r="I5537" s="8"/>
      <c r="J5537" s="8"/>
      <c r="K5537" s="8"/>
      <c r="L5537" s="8" t="s">
        <v>20388</v>
      </c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  <c r="AY5537" s="8"/>
      <c r="AZ5537" s="8"/>
      <c r="BA5537" s="8"/>
      <c r="BB5537" s="8"/>
      <c r="BC5537" s="8"/>
      <c r="BD5537" s="8"/>
      <c r="BE5537" s="8"/>
      <c r="BF5537" s="8"/>
      <c r="BG5537" s="8"/>
      <c r="BH5537" s="8"/>
      <c r="BI5537" s="8"/>
      <c r="BJ5537" s="8"/>
      <c r="BK5537" s="8"/>
      <c r="BL5537" s="8"/>
      <c r="BM5537" s="8"/>
      <c r="BN5537" s="8"/>
      <c r="BO5537" s="8"/>
      <c r="BP5537" s="8"/>
      <c r="BQ5537" s="8"/>
      <c r="BR5537" s="8"/>
      <c r="BS5537" s="8"/>
      <c r="BT5537" s="8"/>
      <c r="BU5537" s="8"/>
      <c r="BV5537" s="8"/>
      <c r="BW5537" s="8"/>
      <c r="BX5537" s="8"/>
      <c r="BY5537" s="8"/>
    </row>
    <row r="5538" spans="1:77" x14ac:dyDescent="0.2">
      <c r="A5538" s="8" t="s">
        <v>20389</v>
      </c>
      <c r="B5538" s="5"/>
      <c r="C5538" s="8" t="s">
        <v>20390</v>
      </c>
      <c r="D5538" s="4"/>
      <c r="E5538" s="8"/>
      <c r="F5538" s="4" t="s">
        <v>721</v>
      </c>
      <c r="G5538" s="8" t="s">
        <v>20341</v>
      </c>
      <c r="H5538" s="8" t="s">
        <v>2326</v>
      </c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  <c r="AY5538" s="8"/>
      <c r="AZ5538" s="8"/>
      <c r="BA5538" s="8"/>
      <c r="BB5538" s="8"/>
      <c r="BC5538" s="8"/>
      <c r="BD5538" s="8"/>
      <c r="BE5538" s="8"/>
      <c r="BF5538" s="8"/>
      <c r="BG5538" s="8"/>
      <c r="BH5538" s="8"/>
      <c r="BI5538" s="8"/>
      <c r="BJ5538" s="8"/>
      <c r="BK5538" s="8"/>
      <c r="BL5538" s="8"/>
      <c r="BM5538" s="8"/>
      <c r="BN5538" s="8"/>
      <c r="BO5538" s="8"/>
      <c r="BP5538" s="8"/>
      <c r="BQ5538" s="8"/>
      <c r="BR5538" s="8"/>
      <c r="BS5538" s="8"/>
      <c r="BT5538" s="8"/>
      <c r="BU5538" s="8"/>
      <c r="BV5538" s="8"/>
      <c r="BW5538" s="8"/>
      <c r="BX5538" s="8"/>
      <c r="BY5538" s="8"/>
    </row>
    <row r="5539" spans="1:77" x14ac:dyDescent="0.2">
      <c r="A5539" s="8" t="s">
        <v>20391</v>
      </c>
      <c r="B5539" s="5"/>
      <c r="C5539" s="8" t="s">
        <v>20392</v>
      </c>
      <c r="D5539" s="4" t="s">
        <v>20393</v>
      </c>
      <c r="E5539" s="8" t="s">
        <v>20394</v>
      </c>
      <c r="F5539" s="4" t="s">
        <v>721</v>
      </c>
      <c r="G5539" s="8" t="s">
        <v>20341</v>
      </c>
      <c r="H5539" s="8" t="s">
        <v>2326</v>
      </c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  <c r="AY5539" s="8"/>
      <c r="AZ5539" s="8"/>
      <c r="BA5539" s="8"/>
      <c r="BB5539" s="8"/>
      <c r="BC5539" s="8"/>
      <c r="BD5539" s="8"/>
      <c r="BE5539" s="8"/>
      <c r="BF5539" s="8"/>
      <c r="BG5539" s="8"/>
      <c r="BH5539" s="8"/>
      <c r="BI5539" s="8"/>
      <c r="BJ5539" s="8"/>
      <c r="BK5539" s="8"/>
      <c r="BL5539" s="8"/>
      <c r="BM5539" s="8"/>
      <c r="BN5539" s="8"/>
      <c r="BO5539" s="8"/>
      <c r="BP5539" s="8"/>
      <c r="BQ5539" s="8"/>
      <c r="BR5539" s="8"/>
      <c r="BS5539" s="8"/>
      <c r="BT5539" s="8"/>
      <c r="BU5539" s="8"/>
      <c r="BV5539" s="8"/>
      <c r="BW5539" s="8"/>
      <c r="BX5539" s="8"/>
      <c r="BY5539" s="8"/>
    </row>
    <row r="5540" spans="1:77" x14ac:dyDescent="0.2">
      <c r="A5540" s="8" t="s">
        <v>20395</v>
      </c>
      <c r="B5540" s="5"/>
      <c r="C5540" s="8" t="s">
        <v>20396</v>
      </c>
      <c r="D5540" s="4" t="s">
        <v>20393</v>
      </c>
      <c r="E5540" s="8" t="s">
        <v>20394</v>
      </c>
      <c r="F5540" s="4" t="s">
        <v>721</v>
      </c>
      <c r="G5540" s="8" t="s">
        <v>20341</v>
      </c>
      <c r="H5540" s="8" t="s">
        <v>2326</v>
      </c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  <c r="AY5540" s="8"/>
      <c r="AZ5540" s="8"/>
      <c r="BA5540" s="8"/>
      <c r="BB5540" s="8"/>
      <c r="BC5540" s="8"/>
      <c r="BD5540" s="8"/>
      <c r="BE5540" s="8"/>
      <c r="BF5540" s="8"/>
      <c r="BG5540" s="8"/>
      <c r="BH5540" s="8"/>
      <c r="BI5540" s="8"/>
      <c r="BJ5540" s="8"/>
      <c r="BK5540" s="8"/>
      <c r="BL5540" s="8"/>
      <c r="BM5540" s="8"/>
      <c r="BN5540" s="8"/>
      <c r="BO5540" s="8"/>
      <c r="BP5540" s="8"/>
      <c r="BQ5540" s="8"/>
      <c r="BR5540" s="8"/>
      <c r="BS5540" s="8"/>
      <c r="BT5540" s="8"/>
      <c r="BU5540" s="8"/>
      <c r="BV5540" s="8"/>
      <c r="BW5540" s="8"/>
      <c r="BX5540" s="8"/>
      <c r="BY5540" s="8"/>
    </row>
    <row r="5541" spans="1:77" x14ac:dyDescent="0.2">
      <c r="A5541" s="8" t="s">
        <v>20397</v>
      </c>
      <c r="B5541" s="5"/>
      <c r="C5541" s="8" t="s">
        <v>20398</v>
      </c>
      <c r="D5541" s="4"/>
      <c r="E5541" s="8"/>
      <c r="F5541" s="4" t="s">
        <v>721</v>
      </c>
      <c r="G5541" s="8" t="s">
        <v>20341</v>
      </c>
      <c r="H5541" s="8" t="s">
        <v>2326</v>
      </c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  <c r="AY5541" s="8"/>
      <c r="AZ5541" s="8"/>
      <c r="BA5541" s="8"/>
      <c r="BB5541" s="8"/>
      <c r="BC5541" s="8"/>
      <c r="BD5541" s="8"/>
      <c r="BE5541" s="8"/>
      <c r="BF5541" s="8"/>
      <c r="BG5541" s="8"/>
      <c r="BH5541" s="8"/>
      <c r="BI5541" s="8"/>
      <c r="BJ5541" s="8"/>
      <c r="BK5541" s="8"/>
      <c r="BL5541" s="8"/>
      <c r="BM5541" s="8"/>
      <c r="BN5541" s="8"/>
      <c r="BO5541" s="8"/>
      <c r="BP5541" s="8"/>
      <c r="BQ5541" s="8"/>
      <c r="BR5541" s="8"/>
      <c r="BS5541" s="8"/>
      <c r="BT5541" s="8"/>
      <c r="BU5541" s="8"/>
      <c r="BV5541" s="8"/>
      <c r="BW5541" s="8"/>
      <c r="BX5541" s="8"/>
      <c r="BY5541" s="8"/>
    </row>
    <row r="5542" spans="1:77" x14ac:dyDescent="0.2">
      <c r="A5542" s="8" t="s">
        <v>20399</v>
      </c>
      <c r="B5542" s="5"/>
      <c r="C5542" s="8" t="s">
        <v>20400</v>
      </c>
      <c r="D5542" s="4" t="s">
        <v>20401</v>
      </c>
      <c r="E5542" s="8" t="s">
        <v>20402</v>
      </c>
      <c r="F5542" s="4" t="s">
        <v>721</v>
      </c>
      <c r="G5542" s="8" t="s">
        <v>20341</v>
      </c>
      <c r="H5542" s="8" t="s">
        <v>2326</v>
      </c>
      <c r="I5542" s="8" t="s">
        <v>20403</v>
      </c>
      <c r="J5542" s="8"/>
      <c r="K5542" s="8"/>
      <c r="L5542" s="8"/>
      <c r="M5542" s="8"/>
      <c r="N5542" s="8" t="s">
        <v>20404</v>
      </c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  <c r="AY5542" s="8"/>
      <c r="AZ5542" s="8"/>
      <c r="BA5542" s="8"/>
      <c r="BB5542" s="8"/>
      <c r="BC5542" s="8"/>
      <c r="BD5542" s="8"/>
      <c r="BE5542" s="8"/>
      <c r="BF5542" s="8"/>
      <c r="BG5542" s="8"/>
      <c r="BH5542" s="8"/>
      <c r="BI5542" s="8"/>
      <c r="BJ5542" s="8"/>
      <c r="BK5542" s="8"/>
      <c r="BL5542" s="8"/>
      <c r="BM5542" s="8"/>
      <c r="BN5542" s="8"/>
      <c r="BO5542" s="8"/>
      <c r="BP5542" s="8"/>
      <c r="BQ5542" s="8"/>
      <c r="BR5542" s="8"/>
      <c r="BS5542" s="8"/>
      <c r="BT5542" s="8"/>
      <c r="BU5542" s="8"/>
      <c r="BV5542" s="8"/>
      <c r="BW5542" s="8"/>
      <c r="BX5542" s="8"/>
      <c r="BY5542" s="8"/>
    </row>
    <row r="5543" spans="1:77" x14ac:dyDescent="0.2">
      <c r="A5543" s="8" t="s">
        <v>20405</v>
      </c>
      <c r="B5543" s="5"/>
      <c r="C5543" s="8" t="s">
        <v>20406</v>
      </c>
      <c r="D5543" s="4" t="s">
        <v>20401</v>
      </c>
      <c r="E5543" s="8" t="s">
        <v>20402</v>
      </c>
      <c r="F5543" s="4" t="s">
        <v>721</v>
      </c>
      <c r="G5543" s="8" t="s">
        <v>20341</v>
      </c>
      <c r="H5543" s="8" t="s">
        <v>2326</v>
      </c>
      <c r="I5543" s="8" t="s">
        <v>20407</v>
      </c>
      <c r="J5543" s="8"/>
      <c r="K5543" s="8"/>
      <c r="L5543" s="8"/>
      <c r="M5543" s="8"/>
      <c r="N5543" s="8" t="s">
        <v>20404</v>
      </c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  <c r="AY5543" s="8"/>
      <c r="AZ5543" s="8"/>
      <c r="BA5543" s="8"/>
      <c r="BB5543" s="8"/>
      <c r="BC5543" s="8"/>
      <c r="BD5543" s="8"/>
      <c r="BE5543" s="8"/>
      <c r="BF5543" s="8"/>
      <c r="BG5543" s="8"/>
      <c r="BH5543" s="8"/>
      <c r="BI5543" s="8"/>
      <c r="BJ5543" s="8"/>
      <c r="BK5543" s="8"/>
      <c r="BL5543" s="8"/>
      <c r="BM5543" s="8"/>
      <c r="BN5543" s="8"/>
      <c r="BO5543" s="8"/>
      <c r="BP5543" s="8"/>
      <c r="BQ5543" s="8"/>
      <c r="BR5543" s="8"/>
      <c r="BS5543" s="8"/>
      <c r="BT5543" s="8"/>
      <c r="BU5543" s="8"/>
      <c r="BV5543" s="8"/>
      <c r="BW5543" s="8"/>
      <c r="BX5543" s="8"/>
      <c r="BY5543" s="8"/>
    </row>
    <row r="5544" spans="1:77" x14ac:dyDescent="0.2">
      <c r="A5544" s="8" t="s">
        <v>20408</v>
      </c>
      <c r="B5544" s="5"/>
      <c r="C5544" s="8" t="s">
        <v>20409</v>
      </c>
      <c r="D5544" s="4" t="s">
        <v>20401</v>
      </c>
      <c r="E5544" s="8" t="s">
        <v>20402</v>
      </c>
      <c r="F5544" s="4" t="s">
        <v>721</v>
      </c>
      <c r="G5544" s="8" t="s">
        <v>20341</v>
      </c>
      <c r="H5544" s="8" t="s">
        <v>2326</v>
      </c>
      <c r="I5544" s="8" t="s">
        <v>20410</v>
      </c>
      <c r="J5544" s="8"/>
      <c r="K5544" s="8"/>
      <c r="L5544" s="8"/>
      <c r="M5544" s="8"/>
      <c r="N5544" s="8" t="s">
        <v>20404</v>
      </c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  <c r="AY5544" s="8"/>
      <c r="AZ5544" s="8"/>
      <c r="BA5544" s="8"/>
      <c r="BB5544" s="8"/>
      <c r="BC5544" s="8"/>
      <c r="BD5544" s="8"/>
      <c r="BE5544" s="8"/>
      <c r="BF5544" s="8"/>
      <c r="BG5544" s="8"/>
      <c r="BH5544" s="8"/>
      <c r="BI5544" s="8"/>
      <c r="BJ5544" s="8"/>
      <c r="BK5544" s="8"/>
      <c r="BL5544" s="8"/>
      <c r="BM5544" s="8"/>
      <c r="BN5544" s="8"/>
      <c r="BO5544" s="8"/>
      <c r="BP5544" s="8"/>
      <c r="BQ5544" s="8"/>
      <c r="BR5544" s="8"/>
      <c r="BS5544" s="8"/>
      <c r="BT5544" s="8"/>
      <c r="BU5544" s="8"/>
      <c r="BV5544" s="8"/>
      <c r="BW5544" s="8"/>
      <c r="BX5544" s="8"/>
      <c r="BY5544" s="8"/>
    </row>
    <row r="5545" spans="1:77" x14ac:dyDescent="0.2">
      <c r="A5545" s="8" t="s">
        <v>20411</v>
      </c>
      <c r="B5545" s="5"/>
      <c r="C5545" s="8" t="s">
        <v>20412</v>
      </c>
      <c r="D5545" s="4" t="s">
        <v>20401</v>
      </c>
      <c r="E5545" s="8" t="s">
        <v>20402</v>
      </c>
      <c r="F5545" s="4" t="s">
        <v>721</v>
      </c>
      <c r="G5545" s="8" t="s">
        <v>20341</v>
      </c>
      <c r="H5545" s="8" t="s">
        <v>2326</v>
      </c>
      <c r="I5545" s="8" t="s">
        <v>20413</v>
      </c>
      <c r="J5545" s="8"/>
      <c r="K5545" s="8"/>
      <c r="L5545" s="8"/>
      <c r="M5545" s="8"/>
      <c r="N5545" s="8" t="s">
        <v>20404</v>
      </c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  <c r="AY5545" s="8"/>
      <c r="AZ5545" s="8"/>
      <c r="BA5545" s="8"/>
      <c r="BB5545" s="8"/>
      <c r="BC5545" s="8"/>
      <c r="BD5545" s="8"/>
      <c r="BE5545" s="8"/>
      <c r="BF5545" s="8"/>
      <c r="BG5545" s="8"/>
      <c r="BH5545" s="8"/>
      <c r="BI5545" s="8"/>
      <c r="BJ5545" s="8"/>
      <c r="BK5545" s="8"/>
      <c r="BL5545" s="8"/>
      <c r="BM5545" s="8"/>
      <c r="BN5545" s="8"/>
      <c r="BO5545" s="8"/>
      <c r="BP5545" s="8"/>
      <c r="BQ5545" s="8"/>
      <c r="BR5545" s="8"/>
      <c r="BS5545" s="8"/>
      <c r="BT5545" s="8"/>
      <c r="BU5545" s="8"/>
      <c r="BV5545" s="8"/>
      <c r="BW5545" s="8"/>
      <c r="BX5545" s="8"/>
      <c r="BY5545" s="8"/>
    </row>
    <row r="5546" spans="1:77" x14ac:dyDescent="0.2">
      <c r="A5546" s="8" t="s">
        <v>20414</v>
      </c>
      <c r="B5546" s="5"/>
      <c r="C5546" s="8" t="s">
        <v>20415</v>
      </c>
      <c r="D5546" s="4" t="s">
        <v>20401</v>
      </c>
      <c r="E5546" s="8" t="s">
        <v>20402</v>
      </c>
      <c r="F5546" s="4" t="s">
        <v>721</v>
      </c>
      <c r="G5546" s="8" t="s">
        <v>20341</v>
      </c>
      <c r="H5546" s="8" t="s">
        <v>2326</v>
      </c>
      <c r="I5546" s="8"/>
      <c r="J5546" s="8"/>
      <c r="K5546" s="8"/>
      <c r="L5546" s="8"/>
      <c r="M5546" s="8"/>
      <c r="N5546" s="8" t="s">
        <v>20404</v>
      </c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  <c r="AY5546" s="8"/>
      <c r="AZ5546" s="8"/>
      <c r="BA5546" s="8"/>
      <c r="BB5546" s="8"/>
      <c r="BC5546" s="8"/>
      <c r="BD5546" s="8"/>
      <c r="BE5546" s="8"/>
      <c r="BF5546" s="8"/>
      <c r="BG5546" s="8"/>
      <c r="BH5546" s="8"/>
      <c r="BI5546" s="8"/>
      <c r="BJ5546" s="8"/>
      <c r="BK5546" s="8"/>
      <c r="BL5546" s="8"/>
      <c r="BM5546" s="8"/>
      <c r="BN5546" s="8"/>
      <c r="BO5546" s="8"/>
      <c r="BP5546" s="8"/>
      <c r="BQ5546" s="8"/>
      <c r="BR5546" s="8"/>
      <c r="BS5546" s="8"/>
      <c r="BT5546" s="8"/>
      <c r="BU5546" s="8"/>
      <c r="BV5546" s="8"/>
      <c r="BW5546" s="8"/>
      <c r="BX5546" s="8"/>
      <c r="BY5546" s="8"/>
    </row>
    <row r="5547" spans="1:77" x14ac:dyDescent="0.2">
      <c r="A5547" s="8" t="s">
        <v>20416</v>
      </c>
      <c r="B5547" s="5"/>
      <c r="C5547" s="8" t="s">
        <v>20417</v>
      </c>
      <c r="D5547" s="4" t="s">
        <v>20393</v>
      </c>
      <c r="E5547" s="8" t="s">
        <v>20394</v>
      </c>
      <c r="F5547" s="4" t="s">
        <v>721</v>
      </c>
      <c r="G5547" s="8" t="s">
        <v>20341</v>
      </c>
      <c r="H5547" s="8" t="s">
        <v>2326</v>
      </c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  <c r="AY5547" s="8"/>
      <c r="AZ5547" s="8"/>
      <c r="BA5547" s="8"/>
      <c r="BB5547" s="8"/>
      <c r="BC5547" s="8"/>
      <c r="BD5547" s="8"/>
      <c r="BE5547" s="8"/>
      <c r="BF5547" s="8"/>
      <c r="BG5547" s="8"/>
      <c r="BH5547" s="8"/>
      <c r="BI5547" s="8"/>
      <c r="BJ5547" s="8"/>
      <c r="BK5547" s="8"/>
      <c r="BL5547" s="8"/>
      <c r="BM5547" s="8"/>
      <c r="BN5547" s="8"/>
      <c r="BO5547" s="8"/>
      <c r="BP5547" s="8"/>
      <c r="BQ5547" s="8"/>
      <c r="BR5547" s="8"/>
      <c r="BS5547" s="8"/>
      <c r="BT5547" s="8"/>
      <c r="BU5547" s="8"/>
      <c r="BV5547" s="8"/>
      <c r="BW5547" s="8"/>
      <c r="BX5547" s="8"/>
      <c r="BY5547" s="8"/>
    </row>
    <row r="5548" spans="1:77" x14ac:dyDescent="0.2">
      <c r="A5548" s="8" t="s">
        <v>20418</v>
      </c>
      <c r="B5548" s="5"/>
      <c r="C5548" s="8" t="s">
        <v>20419</v>
      </c>
      <c r="D5548" s="4" t="s">
        <v>20393</v>
      </c>
      <c r="E5548" s="8" t="s">
        <v>20394</v>
      </c>
      <c r="F5548" s="4" t="s">
        <v>721</v>
      </c>
      <c r="G5548" s="8" t="s">
        <v>20341</v>
      </c>
      <c r="H5548" s="8" t="s">
        <v>2326</v>
      </c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  <c r="AY5548" s="8"/>
      <c r="AZ5548" s="8"/>
      <c r="BA5548" s="8"/>
      <c r="BB5548" s="8"/>
      <c r="BC5548" s="8"/>
      <c r="BD5548" s="8"/>
      <c r="BE5548" s="8"/>
      <c r="BF5548" s="8"/>
      <c r="BG5548" s="8"/>
      <c r="BH5548" s="8"/>
      <c r="BI5548" s="8"/>
      <c r="BJ5548" s="8"/>
      <c r="BK5548" s="8"/>
      <c r="BL5548" s="8"/>
      <c r="BM5548" s="8"/>
      <c r="BN5548" s="8"/>
      <c r="BO5548" s="8"/>
      <c r="BP5548" s="8"/>
      <c r="BQ5548" s="8"/>
      <c r="BR5548" s="8"/>
      <c r="BS5548" s="8"/>
      <c r="BT5548" s="8"/>
      <c r="BU5548" s="8"/>
      <c r="BV5548" s="8"/>
      <c r="BW5548" s="8"/>
      <c r="BX5548" s="8"/>
      <c r="BY5548" s="8"/>
    </row>
    <row r="5549" spans="1:77" x14ac:dyDescent="0.2">
      <c r="A5549" s="8" t="s">
        <v>20420</v>
      </c>
      <c r="B5549" s="5"/>
      <c r="C5549" s="8" t="s">
        <v>20421</v>
      </c>
      <c r="D5549" s="4" t="s">
        <v>20393</v>
      </c>
      <c r="E5549" s="8" t="s">
        <v>20394</v>
      </c>
      <c r="F5549" s="4" t="s">
        <v>721</v>
      </c>
      <c r="G5549" s="8" t="s">
        <v>20341</v>
      </c>
      <c r="H5549" s="8" t="s">
        <v>2326</v>
      </c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  <c r="AY5549" s="8"/>
      <c r="AZ5549" s="8"/>
      <c r="BA5549" s="8"/>
      <c r="BB5549" s="8"/>
      <c r="BC5549" s="8"/>
      <c r="BD5549" s="8"/>
      <c r="BE5549" s="8"/>
      <c r="BF5549" s="8"/>
      <c r="BG5549" s="8"/>
      <c r="BH5549" s="8"/>
      <c r="BI5549" s="8"/>
      <c r="BJ5549" s="8"/>
      <c r="BK5549" s="8"/>
      <c r="BL5549" s="8"/>
      <c r="BM5549" s="8"/>
      <c r="BN5549" s="8"/>
      <c r="BO5549" s="8"/>
      <c r="BP5549" s="8"/>
      <c r="BQ5549" s="8"/>
      <c r="BR5549" s="8"/>
      <c r="BS5549" s="8"/>
      <c r="BT5549" s="8"/>
      <c r="BU5549" s="8"/>
      <c r="BV5549" s="8"/>
      <c r="BW5549" s="8"/>
      <c r="BX5549" s="8"/>
      <c r="BY5549" s="8"/>
    </row>
    <row r="5550" spans="1:77" x14ac:dyDescent="0.2">
      <c r="A5550" s="8" t="s">
        <v>20422</v>
      </c>
      <c r="B5550" s="5"/>
      <c r="C5550" s="8" t="s">
        <v>20423</v>
      </c>
      <c r="D5550" s="4" t="s">
        <v>20393</v>
      </c>
      <c r="E5550" s="8" t="s">
        <v>20394</v>
      </c>
      <c r="F5550" s="4" t="s">
        <v>721</v>
      </c>
      <c r="G5550" s="8" t="s">
        <v>20341</v>
      </c>
      <c r="H5550" s="8" t="s">
        <v>2326</v>
      </c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  <c r="AY5550" s="8"/>
      <c r="AZ5550" s="8"/>
      <c r="BA5550" s="8"/>
      <c r="BB5550" s="8"/>
      <c r="BC5550" s="8"/>
      <c r="BD5550" s="8"/>
      <c r="BE5550" s="8"/>
      <c r="BF5550" s="8"/>
      <c r="BG5550" s="8"/>
      <c r="BH5550" s="8"/>
      <c r="BI5550" s="8"/>
      <c r="BJ5550" s="8"/>
      <c r="BK5550" s="8"/>
      <c r="BL5550" s="8"/>
      <c r="BM5550" s="8"/>
      <c r="BN5550" s="8"/>
      <c r="BO5550" s="8"/>
      <c r="BP5550" s="8"/>
      <c r="BQ5550" s="8"/>
      <c r="BR5550" s="8"/>
      <c r="BS5550" s="8"/>
      <c r="BT5550" s="8"/>
      <c r="BU5550" s="8"/>
      <c r="BV5550" s="8"/>
      <c r="BW5550" s="8"/>
      <c r="BX5550" s="8"/>
      <c r="BY5550" s="8"/>
    </row>
    <row r="5551" spans="1:77" x14ac:dyDescent="0.2">
      <c r="A5551" s="8" t="s">
        <v>20424</v>
      </c>
      <c r="B5551" s="5"/>
      <c r="C5551" s="8" t="s">
        <v>20425</v>
      </c>
      <c r="D5551" s="4" t="s">
        <v>20393</v>
      </c>
      <c r="E5551" s="8" t="s">
        <v>20394</v>
      </c>
      <c r="F5551" s="4" t="s">
        <v>721</v>
      </c>
      <c r="G5551" s="8" t="s">
        <v>20341</v>
      </c>
      <c r="H5551" s="8" t="s">
        <v>2326</v>
      </c>
      <c r="I5551" s="8"/>
      <c r="J5551" s="8" t="s">
        <v>20426</v>
      </c>
      <c r="K5551" s="8"/>
      <c r="L5551" s="8"/>
      <c r="M5551" s="8"/>
      <c r="N5551" s="8" t="s">
        <v>20427</v>
      </c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  <c r="AY5551" s="8"/>
      <c r="AZ5551" s="8"/>
      <c r="BA5551" s="8"/>
      <c r="BB5551" s="8"/>
      <c r="BC5551" s="8"/>
      <c r="BD5551" s="8"/>
      <c r="BE5551" s="8"/>
      <c r="BF5551" s="8"/>
      <c r="BG5551" s="8"/>
      <c r="BH5551" s="8"/>
      <c r="BI5551" s="8"/>
      <c r="BJ5551" s="8"/>
      <c r="BK5551" s="8"/>
      <c r="BL5551" s="8"/>
      <c r="BM5551" s="8"/>
      <c r="BN5551" s="8"/>
      <c r="BO5551" s="8"/>
      <c r="BP5551" s="8"/>
      <c r="BQ5551" s="8"/>
      <c r="BR5551" s="8"/>
      <c r="BS5551" s="8"/>
      <c r="BT5551" s="8"/>
      <c r="BU5551" s="8"/>
      <c r="BV5551" s="8"/>
      <c r="BW5551" s="8"/>
      <c r="BX5551" s="8"/>
      <c r="BY5551" s="8"/>
    </row>
    <row r="5552" spans="1:77" x14ac:dyDescent="0.2">
      <c r="A5552" s="8" t="s">
        <v>20428</v>
      </c>
      <c r="B5552" s="5"/>
      <c r="C5552" s="8" t="s">
        <v>20429</v>
      </c>
      <c r="D5552" s="4" t="s">
        <v>20393</v>
      </c>
      <c r="E5552" s="8" t="s">
        <v>20394</v>
      </c>
      <c r="F5552" s="4" t="s">
        <v>721</v>
      </c>
      <c r="G5552" s="8" t="s">
        <v>20341</v>
      </c>
      <c r="H5552" s="8" t="s">
        <v>2326</v>
      </c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  <c r="AY5552" s="8"/>
      <c r="AZ5552" s="8"/>
      <c r="BA5552" s="8"/>
      <c r="BB5552" s="8"/>
      <c r="BC5552" s="8"/>
      <c r="BD5552" s="8"/>
      <c r="BE5552" s="8"/>
      <c r="BF5552" s="8"/>
      <c r="BG5552" s="8"/>
      <c r="BH5552" s="8"/>
      <c r="BI5552" s="8"/>
      <c r="BJ5552" s="8"/>
      <c r="BK5552" s="8"/>
      <c r="BL5552" s="8"/>
      <c r="BM5552" s="8"/>
      <c r="BN5552" s="8"/>
      <c r="BO5552" s="8"/>
      <c r="BP5552" s="8"/>
      <c r="BQ5552" s="8"/>
      <c r="BR5552" s="8"/>
      <c r="BS5552" s="8"/>
      <c r="BT5552" s="8"/>
      <c r="BU5552" s="8"/>
      <c r="BV5552" s="8"/>
      <c r="BW5552" s="8"/>
      <c r="BX5552" s="8"/>
      <c r="BY5552" s="8"/>
    </row>
    <row r="5553" spans="1:77" x14ac:dyDescent="0.2">
      <c r="A5553" s="8" t="s">
        <v>20430</v>
      </c>
      <c r="B5553" s="5"/>
      <c r="C5553" s="8" t="s">
        <v>20431</v>
      </c>
      <c r="D5553" s="4" t="s">
        <v>20393</v>
      </c>
      <c r="E5553" s="8" t="s">
        <v>20394</v>
      </c>
      <c r="F5553" s="4" t="s">
        <v>721</v>
      </c>
      <c r="G5553" s="8" t="s">
        <v>20341</v>
      </c>
      <c r="H5553" s="8" t="s">
        <v>2326</v>
      </c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  <c r="AY5553" s="8"/>
      <c r="AZ5553" s="8"/>
      <c r="BA5553" s="8"/>
      <c r="BB5553" s="8"/>
      <c r="BC5553" s="8"/>
      <c r="BD5553" s="8"/>
      <c r="BE5553" s="8"/>
      <c r="BF5553" s="8"/>
      <c r="BG5553" s="8"/>
      <c r="BH5553" s="8"/>
      <c r="BI5553" s="8"/>
      <c r="BJ5553" s="8"/>
      <c r="BK5553" s="8"/>
      <c r="BL5553" s="8"/>
      <c r="BM5553" s="8"/>
      <c r="BN5553" s="8"/>
      <c r="BO5553" s="8"/>
      <c r="BP5553" s="8"/>
      <c r="BQ5553" s="8"/>
      <c r="BR5553" s="8"/>
      <c r="BS5553" s="8"/>
      <c r="BT5553" s="8"/>
      <c r="BU5553" s="8"/>
      <c r="BV5553" s="8"/>
      <c r="BW5553" s="8"/>
      <c r="BX5553" s="8"/>
      <c r="BY5553" s="8"/>
    </row>
    <row r="5554" spans="1:77" x14ac:dyDescent="0.2">
      <c r="A5554" s="8" t="s">
        <v>20432</v>
      </c>
      <c r="B5554" s="5"/>
      <c r="C5554" s="8" t="s">
        <v>20433</v>
      </c>
      <c r="D5554" s="4" t="s">
        <v>20393</v>
      </c>
      <c r="E5554" s="8" t="s">
        <v>20394</v>
      </c>
      <c r="F5554" s="4" t="s">
        <v>721</v>
      </c>
      <c r="G5554" s="8" t="s">
        <v>20341</v>
      </c>
      <c r="H5554" s="8" t="s">
        <v>2326</v>
      </c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  <c r="AY5554" s="8"/>
      <c r="AZ5554" s="8"/>
      <c r="BA5554" s="8"/>
      <c r="BB5554" s="8"/>
      <c r="BC5554" s="8"/>
      <c r="BD5554" s="8"/>
      <c r="BE5554" s="8"/>
      <c r="BF5554" s="8"/>
      <c r="BG5554" s="8"/>
      <c r="BH5554" s="8"/>
      <c r="BI5554" s="8"/>
      <c r="BJ5554" s="8"/>
      <c r="BK5554" s="8"/>
      <c r="BL5554" s="8"/>
      <c r="BM5554" s="8"/>
      <c r="BN5554" s="8"/>
      <c r="BO5554" s="8"/>
      <c r="BP5554" s="8"/>
      <c r="BQ5554" s="8"/>
      <c r="BR5554" s="8"/>
      <c r="BS5554" s="8"/>
      <c r="BT5554" s="8"/>
      <c r="BU5554" s="8"/>
      <c r="BV5554" s="8"/>
      <c r="BW5554" s="8"/>
      <c r="BX5554" s="8"/>
      <c r="BY5554" s="8"/>
    </row>
    <row r="5555" spans="1:77" x14ac:dyDescent="0.2">
      <c r="A5555" s="8" t="s">
        <v>20434</v>
      </c>
      <c r="B5555" s="5"/>
      <c r="C5555" s="8" t="s">
        <v>20435</v>
      </c>
      <c r="D5555" s="4" t="s">
        <v>20436</v>
      </c>
      <c r="E5555" s="8" t="s">
        <v>20437</v>
      </c>
      <c r="F5555" s="4" t="s">
        <v>721</v>
      </c>
      <c r="G5555" s="8" t="s">
        <v>20341</v>
      </c>
      <c r="H5555" s="8" t="s">
        <v>2326</v>
      </c>
      <c r="I5555" s="8" t="s">
        <v>20438</v>
      </c>
      <c r="J5555" s="8" t="s">
        <v>20439</v>
      </c>
      <c r="K5555" s="8"/>
      <c r="L5555" s="8"/>
      <c r="M5555" s="8"/>
      <c r="N5555" s="8" t="s">
        <v>20440</v>
      </c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  <c r="AY5555" s="8"/>
      <c r="AZ5555" s="8"/>
      <c r="BA5555" s="8"/>
      <c r="BB5555" s="8"/>
      <c r="BC5555" s="8"/>
      <c r="BD5555" s="8"/>
      <c r="BE5555" s="8"/>
      <c r="BF5555" s="8"/>
      <c r="BG5555" s="8"/>
      <c r="BH5555" s="8"/>
      <c r="BI5555" s="8"/>
      <c r="BJ5555" s="8"/>
      <c r="BK5555" s="8"/>
      <c r="BL5555" s="8"/>
      <c r="BM5555" s="8"/>
      <c r="BN5555" s="8"/>
      <c r="BO5555" s="8"/>
      <c r="BP5555" s="8"/>
      <c r="BQ5555" s="8"/>
      <c r="BR5555" s="8"/>
      <c r="BS5555" s="8"/>
      <c r="BT5555" s="8"/>
      <c r="BU5555" s="8"/>
      <c r="BV5555" s="8"/>
      <c r="BW5555" s="8"/>
      <c r="BX5555" s="8"/>
      <c r="BY5555" s="8"/>
    </row>
    <row r="5556" spans="1:77" x14ac:dyDescent="0.2">
      <c r="A5556" s="8" t="s">
        <v>20441</v>
      </c>
      <c r="B5556" s="5"/>
      <c r="C5556" s="8" t="s">
        <v>20442</v>
      </c>
      <c r="D5556" s="4"/>
      <c r="E5556" s="8"/>
      <c r="F5556" s="4" t="s">
        <v>721</v>
      </c>
      <c r="G5556" s="8" t="s">
        <v>20341</v>
      </c>
      <c r="H5556" s="8" t="s">
        <v>2326</v>
      </c>
      <c r="I5556" s="8"/>
      <c r="J5556" s="8"/>
      <c r="K5556" s="8"/>
      <c r="L5556" s="8"/>
      <c r="M5556" s="8" t="s">
        <v>20443</v>
      </c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  <c r="AY5556" s="8"/>
      <c r="AZ5556" s="8"/>
      <c r="BA5556" s="8"/>
      <c r="BB5556" s="8"/>
      <c r="BC5556" s="8"/>
      <c r="BD5556" s="8"/>
      <c r="BE5556" s="8"/>
      <c r="BF5556" s="8"/>
      <c r="BG5556" s="8"/>
      <c r="BH5556" s="8"/>
      <c r="BI5556" s="8"/>
      <c r="BJ5556" s="8"/>
      <c r="BK5556" s="8"/>
      <c r="BL5556" s="8"/>
      <c r="BM5556" s="8"/>
      <c r="BN5556" s="8"/>
      <c r="BO5556" s="8"/>
      <c r="BP5556" s="8"/>
      <c r="BQ5556" s="8"/>
      <c r="BR5556" s="8"/>
      <c r="BS5556" s="8"/>
      <c r="BT5556" s="8"/>
      <c r="BU5556" s="8"/>
      <c r="BV5556" s="8"/>
      <c r="BW5556" s="8"/>
      <c r="BX5556" s="8"/>
      <c r="BY5556" s="8"/>
    </row>
    <row r="5557" spans="1:77" x14ac:dyDescent="0.2">
      <c r="A5557" s="8" t="s">
        <v>20444</v>
      </c>
      <c r="B5557" s="5"/>
      <c r="C5557" s="8" t="s">
        <v>20445</v>
      </c>
      <c r="D5557" s="4"/>
      <c r="E5557" s="8"/>
      <c r="F5557" s="4" t="s">
        <v>721</v>
      </c>
      <c r="G5557" s="8" t="s">
        <v>20341</v>
      </c>
      <c r="H5557" s="8" t="s">
        <v>2326</v>
      </c>
      <c r="I5557" s="8"/>
      <c r="J5557" s="8"/>
      <c r="K5557" s="8"/>
      <c r="L5557" s="8"/>
      <c r="M5557" s="8" t="s">
        <v>20446</v>
      </c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  <c r="AY5557" s="8"/>
      <c r="AZ5557" s="8"/>
      <c r="BA5557" s="8"/>
      <c r="BB5557" s="8"/>
      <c r="BC5557" s="8"/>
      <c r="BD5557" s="8"/>
      <c r="BE5557" s="8"/>
      <c r="BF5557" s="8"/>
      <c r="BG5557" s="8"/>
      <c r="BH5557" s="8"/>
      <c r="BI5557" s="8"/>
      <c r="BJ5557" s="8"/>
      <c r="BK5557" s="8"/>
      <c r="BL5557" s="8"/>
      <c r="BM5557" s="8"/>
      <c r="BN5557" s="8"/>
      <c r="BO5557" s="8"/>
      <c r="BP5557" s="8"/>
      <c r="BQ5557" s="8"/>
      <c r="BR5557" s="8"/>
      <c r="BS5557" s="8"/>
      <c r="BT5557" s="8"/>
      <c r="BU5557" s="8"/>
      <c r="BV5557" s="8"/>
      <c r="BW5557" s="8"/>
      <c r="BX5557" s="8"/>
      <c r="BY5557" s="8"/>
    </row>
    <row r="5558" spans="1:77" x14ac:dyDescent="0.2">
      <c r="A5558" s="8" t="s">
        <v>20447</v>
      </c>
      <c r="B5558" s="5"/>
      <c r="C5558" s="8" t="s">
        <v>20448</v>
      </c>
      <c r="D5558" s="4"/>
      <c r="E5558" s="8"/>
      <c r="F5558" s="4" t="s">
        <v>721</v>
      </c>
      <c r="G5558" s="8" t="s">
        <v>20341</v>
      </c>
      <c r="H5558" s="8" t="s">
        <v>2326</v>
      </c>
      <c r="I5558" s="8"/>
      <c r="J5558" s="8"/>
      <c r="K5558" s="8"/>
      <c r="L5558" s="8"/>
      <c r="M5558" s="8" t="s">
        <v>20449</v>
      </c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  <c r="AY5558" s="8"/>
      <c r="AZ5558" s="8"/>
      <c r="BA5558" s="8"/>
      <c r="BB5558" s="8"/>
      <c r="BC5558" s="8"/>
      <c r="BD5558" s="8"/>
      <c r="BE5558" s="8"/>
      <c r="BF5558" s="8"/>
      <c r="BG5558" s="8"/>
      <c r="BH5558" s="8"/>
      <c r="BI5558" s="8"/>
      <c r="BJ5558" s="8"/>
      <c r="BK5558" s="8"/>
      <c r="BL5558" s="8"/>
      <c r="BM5558" s="8"/>
      <c r="BN5558" s="8"/>
      <c r="BO5558" s="8"/>
      <c r="BP5558" s="8"/>
      <c r="BQ5558" s="8"/>
      <c r="BR5558" s="8"/>
      <c r="BS5558" s="8"/>
      <c r="BT5558" s="8"/>
      <c r="BU5558" s="8"/>
      <c r="BV5558" s="8"/>
      <c r="BW5558" s="8"/>
      <c r="BX5558" s="8"/>
      <c r="BY5558" s="8"/>
    </row>
    <row r="5559" spans="1:77" x14ac:dyDescent="0.2">
      <c r="A5559" s="8" t="s">
        <v>20450</v>
      </c>
      <c r="B5559" s="5"/>
      <c r="C5559" s="8" t="s">
        <v>20451</v>
      </c>
      <c r="D5559" s="4"/>
      <c r="E5559" s="8"/>
      <c r="F5559" s="4" t="s">
        <v>721</v>
      </c>
      <c r="G5559" s="8" t="s">
        <v>20341</v>
      </c>
      <c r="H5559" s="8" t="s">
        <v>2326</v>
      </c>
      <c r="I5559" s="8"/>
      <c r="J5559" s="8"/>
      <c r="K5559" s="8"/>
      <c r="L5559" s="8"/>
      <c r="M5559" s="8" t="s">
        <v>20452</v>
      </c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  <c r="AY5559" s="8"/>
      <c r="AZ5559" s="8"/>
      <c r="BA5559" s="8"/>
      <c r="BB5559" s="8"/>
      <c r="BC5559" s="8"/>
      <c r="BD5559" s="8"/>
      <c r="BE5559" s="8"/>
      <c r="BF5559" s="8"/>
      <c r="BG5559" s="8"/>
      <c r="BH5559" s="8"/>
      <c r="BI5559" s="8"/>
      <c r="BJ5559" s="8"/>
      <c r="BK5559" s="8"/>
      <c r="BL5559" s="8"/>
      <c r="BM5559" s="8"/>
      <c r="BN5559" s="8"/>
      <c r="BO5559" s="8"/>
      <c r="BP5559" s="8"/>
      <c r="BQ5559" s="8"/>
      <c r="BR5559" s="8"/>
      <c r="BS5559" s="8"/>
      <c r="BT5559" s="8"/>
      <c r="BU5559" s="8"/>
      <c r="BV5559" s="8"/>
      <c r="BW5559" s="8"/>
      <c r="BX5559" s="8"/>
      <c r="BY5559" s="8"/>
    </row>
    <row r="5560" spans="1:77" x14ac:dyDescent="0.2">
      <c r="A5560" s="8" t="s">
        <v>20453</v>
      </c>
      <c r="B5560" s="5"/>
      <c r="C5560" s="8" t="s">
        <v>20454</v>
      </c>
      <c r="D5560" s="4"/>
      <c r="E5560" s="8"/>
      <c r="F5560" s="4" t="s">
        <v>721</v>
      </c>
      <c r="G5560" s="8" t="s">
        <v>20341</v>
      </c>
      <c r="H5560" s="8" t="s">
        <v>2326</v>
      </c>
      <c r="I5560" s="8" t="s">
        <v>20455</v>
      </c>
      <c r="J5560" s="8"/>
      <c r="K5560" s="8"/>
      <c r="L5560" s="8"/>
      <c r="M5560" s="8"/>
      <c r="N5560" s="8" t="s">
        <v>20456</v>
      </c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  <c r="AY5560" s="8"/>
      <c r="AZ5560" s="8"/>
      <c r="BA5560" s="8"/>
      <c r="BB5560" s="8"/>
      <c r="BC5560" s="8"/>
      <c r="BD5560" s="8"/>
      <c r="BE5560" s="8"/>
      <c r="BF5560" s="8"/>
      <c r="BG5560" s="8"/>
      <c r="BH5560" s="8"/>
      <c r="BI5560" s="8"/>
      <c r="BJ5560" s="8"/>
      <c r="BK5560" s="8"/>
      <c r="BL5560" s="8"/>
      <c r="BM5560" s="8"/>
      <c r="BN5560" s="8"/>
      <c r="BO5560" s="8"/>
      <c r="BP5560" s="8"/>
      <c r="BQ5560" s="8"/>
      <c r="BR5560" s="8"/>
      <c r="BS5560" s="8"/>
      <c r="BT5560" s="8"/>
      <c r="BU5560" s="8"/>
      <c r="BV5560" s="8"/>
      <c r="BW5560" s="8"/>
      <c r="BX5560" s="8"/>
      <c r="BY5560" s="8"/>
    </row>
    <row r="5561" spans="1:77" x14ac:dyDescent="0.2">
      <c r="A5561" s="8" t="s">
        <v>20457</v>
      </c>
      <c r="B5561" s="5"/>
      <c r="C5561" s="8" t="s">
        <v>20458</v>
      </c>
      <c r="D5561" s="4"/>
      <c r="E5561" s="8"/>
      <c r="F5561" s="4" t="s">
        <v>721</v>
      </c>
      <c r="G5561" s="8" t="s">
        <v>20341</v>
      </c>
      <c r="H5561" s="8" t="s">
        <v>2326</v>
      </c>
      <c r="I5561" s="8"/>
      <c r="J5561" s="8"/>
      <c r="K5561" s="8"/>
      <c r="L5561" s="8"/>
      <c r="M5561" s="8" t="s">
        <v>20459</v>
      </c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  <c r="AY5561" s="8"/>
      <c r="AZ5561" s="8"/>
      <c r="BA5561" s="8"/>
      <c r="BB5561" s="8"/>
      <c r="BC5561" s="8"/>
      <c r="BD5561" s="8"/>
      <c r="BE5561" s="8"/>
      <c r="BF5561" s="8"/>
      <c r="BG5561" s="8"/>
      <c r="BH5561" s="8"/>
      <c r="BI5561" s="8"/>
      <c r="BJ5561" s="8"/>
      <c r="BK5561" s="8"/>
      <c r="BL5561" s="8"/>
      <c r="BM5561" s="8"/>
      <c r="BN5561" s="8"/>
      <c r="BO5561" s="8"/>
      <c r="BP5561" s="8"/>
      <c r="BQ5561" s="8"/>
      <c r="BR5561" s="8"/>
      <c r="BS5561" s="8"/>
      <c r="BT5561" s="8"/>
      <c r="BU5561" s="8"/>
      <c r="BV5561" s="8"/>
      <c r="BW5561" s="8"/>
      <c r="BX5561" s="8"/>
      <c r="BY5561" s="8"/>
    </row>
    <row r="5562" spans="1:77" x14ac:dyDescent="0.2">
      <c r="A5562" s="8" t="s">
        <v>20460</v>
      </c>
      <c r="B5562" s="5"/>
      <c r="C5562" s="8" t="s">
        <v>20461</v>
      </c>
      <c r="D5562" s="4"/>
      <c r="E5562" s="8"/>
      <c r="F5562" s="4" t="s">
        <v>721</v>
      </c>
      <c r="G5562" s="8" t="s">
        <v>20341</v>
      </c>
      <c r="H5562" s="8" t="s">
        <v>2326</v>
      </c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  <c r="AY5562" s="8"/>
      <c r="AZ5562" s="8"/>
      <c r="BA5562" s="8"/>
      <c r="BB5562" s="8"/>
      <c r="BC5562" s="8"/>
      <c r="BD5562" s="8"/>
      <c r="BE5562" s="8"/>
      <c r="BF5562" s="8"/>
      <c r="BG5562" s="8"/>
      <c r="BH5562" s="8"/>
      <c r="BI5562" s="8"/>
      <c r="BJ5562" s="8"/>
      <c r="BK5562" s="8"/>
      <c r="BL5562" s="8"/>
      <c r="BM5562" s="8"/>
      <c r="BN5562" s="8"/>
      <c r="BO5562" s="8"/>
      <c r="BP5562" s="8"/>
      <c r="BQ5562" s="8"/>
      <c r="BR5562" s="8"/>
      <c r="BS5562" s="8"/>
      <c r="BT5562" s="8"/>
      <c r="BU5562" s="8"/>
      <c r="BV5562" s="8"/>
      <c r="BW5562" s="8"/>
      <c r="BX5562" s="8"/>
      <c r="BY5562" s="8"/>
    </row>
    <row r="5563" spans="1:77" x14ac:dyDescent="0.2">
      <c r="A5563" s="8" t="s">
        <v>20462</v>
      </c>
      <c r="B5563" s="5"/>
      <c r="C5563" s="8" t="s">
        <v>20463</v>
      </c>
      <c r="D5563" s="5"/>
      <c r="E5563" s="8"/>
      <c r="F5563" s="5" t="s">
        <v>721</v>
      </c>
      <c r="G5563" s="8" t="s">
        <v>20341</v>
      </c>
      <c r="H5563" s="8" t="s">
        <v>2326</v>
      </c>
      <c r="I5563" s="8"/>
      <c r="J5563" s="8"/>
      <c r="K5563" s="8"/>
      <c r="L5563" s="8" t="s">
        <v>20464</v>
      </c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  <c r="AY5563" s="8"/>
      <c r="AZ5563" s="8"/>
      <c r="BA5563" s="8"/>
      <c r="BB5563" s="8"/>
      <c r="BC5563" s="8"/>
      <c r="BD5563" s="8"/>
      <c r="BE5563" s="8"/>
      <c r="BF5563" s="8"/>
      <c r="BG5563" s="8"/>
      <c r="BH5563" s="8"/>
      <c r="BI5563" s="8"/>
      <c r="BJ5563" s="8"/>
      <c r="BK5563" s="8"/>
      <c r="BL5563" s="8"/>
      <c r="BM5563" s="8"/>
      <c r="BN5563" s="8"/>
      <c r="BO5563" s="8"/>
      <c r="BP5563" s="8"/>
      <c r="BQ5563" s="8"/>
      <c r="BR5563" s="8"/>
      <c r="BS5563" s="8"/>
      <c r="BT5563" s="8"/>
      <c r="BU5563" s="8"/>
      <c r="BV5563" s="8"/>
      <c r="BW5563" s="8"/>
      <c r="BX5563" s="8"/>
      <c r="BY5563" s="8"/>
    </row>
    <row r="5564" spans="1:77" x14ac:dyDescent="0.2">
      <c r="A5564" s="8" t="s">
        <v>20465</v>
      </c>
      <c r="B5564" s="5"/>
      <c r="C5564" s="8" t="s">
        <v>20466</v>
      </c>
      <c r="D5564" s="5"/>
      <c r="E5564" s="8"/>
      <c r="F5564" s="5" t="s">
        <v>721</v>
      </c>
      <c r="G5564" s="8" t="s">
        <v>20341</v>
      </c>
      <c r="H5564" s="8" t="s">
        <v>2326</v>
      </c>
      <c r="I5564" s="8" t="s">
        <v>20467</v>
      </c>
      <c r="J5564" s="8"/>
      <c r="K5564" s="8"/>
      <c r="L5564" s="8"/>
      <c r="M5564" s="8" t="s">
        <v>20468</v>
      </c>
      <c r="N5564" s="8" t="s">
        <v>16239</v>
      </c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  <c r="AY5564" s="8"/>
      <c r="AZ5564" s="8"/>
      <c r="BA5564" s="8"/>
      <c r="BB5564" s="8"/>
      <c r="BC5564" s="8"/>
      <c r="BD5564" s="8"/>
      <c r="BE5564" s="8"/>
      <c r="BF5564" s="8"/>
      <c r="BG5564" s="8"/>
      <c r="BH5564" s="8"/>
      <c r="BI5564" s="8"/>
      <c r="BJ5564" s="8"/>
      <c r="BK5564" s="8"/>
      <c r="BL5564" s="8"/>
      <c r="BM5564" s="8"/>
      <c r="BN5564" s="8"/>
      <c r="BO5564" s="8"/>
      <c r="BP5564" s="8"/>
      <c r="BQ5564" s="8"/>
      <c r="BR5564" s="8"/>
      <c r="BS5564" s="8"/>
      <c r="BT5564" s="8"/>
      <c r="BU5564" s="8"/>
      <c r="BV5564" s="8"/>
      <c r="BW5564" s="8"/>
      <c r="BX5564" s="8"/>
      <c r="BY5564" s="8"/>
    </row>
    <row r="5565" spans="1:77" x14ac:dyDescent="0.2">
      <c r="A5565" s="8" t="s">
        <v>20469</v>
      </c>
      <c r="B5565" s="5"/>
      <c r="C5565" s="8" t="s">
        <v>20470</v>
      </c>
      <c r="D5565" s="5"/>
      <c r="E5565" s="8"/>
      <c r="F5565" s="5" t="s">
        <v>721</v>
      </c>
      <c r="G5565" s="8" t="s">
        <v>20341</v>
      </c>
      <c r="H5565" s="8" t="s">
        <v>2326</v>
      </c>
      <c r="I5565" s="8" t="s">
        <v>20471</v>
      </c>
      <c r="J5565" s="8"/>
      <c r="K5565" s="8"/>
      <c r="L5565" s="8"/>
      <c r="M5565" s="8" t="s">
        <v>20472</v>
      </c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  <c r="AY5565" s="8"/>
      <c r="AZ5565" s="8"/>
      <c r="BA5565" s="8"/>
      <c r="BB5565" s="8"/>
      <c r="BC5565" s="8"/>
      <c r="BD5565" s="8"/>
      <c r="BE5565" s="8"/>
      <c r="BF5565" s="8"/>
      <c r="BG5565" s="8"/>
      <c r="BH5565" s="8"/>
      <c r="BI5565" s="8"/>
      <c r="BJ5565" s="8"/>
      <c r="BK5565" s="8"/>
      <c r="BL5565" s="8"/>
      <c r="BM5565" s="8"/>
      <c r="BN5565" s="8"/>
      <c r="BO5565" s="8"/>
      <c r="BP5565" s="8"/>
      <c r="BQ5565" s="8"/>
      <c r="BR5565" s="8"/>
      <c r="BS5565" s="8"/>
      <c r="BT5565" s="8"/>
      <c r="BU5565" s="8"/>
      <c r="BV5565" s="8"/>
      <c r="BW5565" s="8"/>
      <c r="BX5565" s="8"/>
      <c r="BY5565" s="8"/>
    </row>
    <row r="5566" spans="1:77" x14ac:dyDescent="0.2">
      <c r="A5566" s="8" t="s">
        <v>20473</v>
      </c>
      <c r="B5566" s="5"/>
      <c r="C5566" s="8" t="s">
        <v>20474</v>
      </c>
      <c r="D5566" s="5"/>
      <c r="E5566" s="8"/>
      <c r="F5566" s="5" t="s">
        <v>721</v>
      </c>
      <c r="G5566" s="8" t="s">
        <v>20341</v>
      </c>
      <c r="H5566" s="8" t="s">
        <v>2326</v>
      </c>
      <c r="I5566" s="8" t="s">
        <v>20475</v>
      </c>
      <c r="J5566" s="8"/>
      <c r="K5566" s="8"/>
      <c r="L5566" s="8"/>
      <c r="M5566" s="8" t="s">
        <v>20476</v>
      </c>
      <c r="N5566" s="8" t="s">
        <v>19610</v>
      </c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  <c r="AY5566" s="8"/>
      <c r="AZ5566" s="8"/>
      <c r="BA5566" s="8"/>
      <c r="BB5566" s="8"/>
      <c r="BC5566" s="8"/>
      <c r="BD5566" s="8"/>
      <c r="BE5566" s="8"/>
      <c r="BF5566" s="8"/>
      <c r="BG5566" s="8"/>
      <c r="BH5566" s="8"/>
      <c r="BI5566" s="8"/>
      <c r="BJ5566" s="8"/>
      <c r="BK5566" s="8"/>
      <c r="BL5566" s="8"/>
      <c r="BM5566" s="8"/>
      <c r="BN5566" s="8"/>
      <c r="BO5566" s="8"/>
      <c r="BP5566" s="8"/>
      <c r="BQ5566" s="8"/>
      <c r="BR5566" s="8"/>
      <c r="BS5566" s="8"/>
      <c r="BT5566" s="8"/>
      <c r="BU5566" s="8"/>
      <c r="BV5566" s="8"/>
      <c r="BW5566" s="8"/>
      <c r="BX5566" s="8"/>
      <c r="BY5566" s="8"/>
    </row>
    <row r="5567" spans="1:77" x14ac:dyDescent="0.2">
      <c r="A5567" s="8" t="s">
        <v>20477</v>
      </c>
      <c r="B5567" s="5"/>
      <c r="C5567" s="8" t="s">
        <v>20478</v>
      </c>
      <c r="D5567" s="5"/>
      <c r="E5567" s="8"/>
      <c r="F5567" s="5" t="s">
        <v>721</v>
      </c>
      <c r="G5567" s="8" t="s">
        <v>20341</v>
      </c>
      <c r="H5567" s="8" t="s">
        <v>2326</v>
      </c>
      <c r="I5567" s="8" t="s">
        <v>20479</v>
      </c>
      <c r="J5567" s="8"/>
      <c r="K5567" s="8"/>
      <c r="L5567" s="8"/>
      <c r="M5567" s="8" t="s">
        <v>20480</v>
      </c>
      <c r="N5567" s="8" t="s">
        <v>16261</v>
      </c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  <c r="AY5567" s="8"/>
      <c r="AZ5567" s="8"/>
      <c r="BA5567" s="8"/>
      <c r="BB5567" s="8"/>
      <c r="BC5567" s="8"/>
      <c r="BD5567" s="8"/>
      <c r="BE5567" s="8"/>
      <c r="BF5567" s="8"/>
      <c r="BG5567" s="8"/>
      <c r="BH5567" s="8"/>
      <c r="BI5567" s="8"/>
      <c r="BJ5567" s="8"/>
      <c r="BK5567" s="8"/>
      <c r="BL5567" s="8"/>
      <c r="BM5567" s="8"/>
      <c r="BN5567" s="8"/>
      <c r="BO5567" s="8"/>
      <c r="BP5567" s="8"/>
      <c r="BQ5567" s="8"/>
      <c r="BR5567" s="8"/>
      <c r="BS5567" s="8"/>
      <c r="BT5567" s="8"/>
      <c r="BU5567" s="8"/>
      <c r="BV5567" s="8"/>
      <c r="BW5567" s="8"/>
      <c r="BX5567" s="8"/>
      <c r="BY5567" s="8"/>
    </row>
    <row r="5568" spans="1:77" x14ac:dyDescent="0.2">
      <c r="A5568" s="8" t="s">
        <v>20481</v>
      </c>
      <c r="B5568" s="5"/>
      <c r="C5568" s="8" t="s">
        <v>20482</v>
      </c>
      <c r="D5568" s="5" t="s">
        <v>16293</v>
      </c>
      <c r="E5568" s="8" t="s">
        <v>16124</v>
      </c>
      <c r="F5568" s="5" t="s">
        <v>721</v>
      </c>
      <c r="G5568" s="8" t="s">
        <v>20341</v>
      </c>
      <c r="H5568" s="8" t="s">
        <v>2326</v>
      </c>
      <c r="I5568" s="8" t="s">
        <v>20483</v>
      </c>
      <c r="J5568" s="8"/>
      <c r="K5568" s="8"/>
      <c r="L5568" s="8"/>
      <c r="M5568" s="8" t="s">
        <v>20484</v>
      </c>
      <c r="N5568" s="8" t="s">
        <v>16267</v>
      </c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  <c r="AY5568" s="8"/>
      <c r="AZ5568" s="8"/>
      <c r="BA5568" s="8"/>
      <c r="BB5568" s="8"/>
      <c r="BC5568" s="8"/>
      <c r="BD5568" s="8"/>
      <c r="BE5568" s="8"/>
      <c r="BF5568" s="8"/>
      <c r="BG5568" s="8"/>
      <c r="BH5568" s="8"/>
      <c r="BI5568" s="8"/>
      <c r="BJ5568" s="8"/>
      <c r="BK5568" s="8"/>
      <c r="BL5568" s="8"/>
      <c r="BM5568" s="8"/>
      <c r="BN5568" s="8"/>
      <c r="BO5568" s="8"/>
      <c r="BP5568" s="8"/>
      <c r="BQ5568" s="8"/>
      <c r="BR5568" s="8"/>
      <c r="BS5568" s="8"/>
      <c r="BT5568" s="8"/>
      <c r="BU5568" s="8"/>
      <c r="BV5568" s="8"/>
      <c r="BW5568" s="8"/>
      <c r="BX5568" s="8"/>
      <c r="BY5568" s="8"/>
    </row>
    <row r="5569" spans="1:77" x14ac:dyDescent="0.2">
      <c r="A5569" s="8" t="s">
        <v>20485</v>
      </c>
      <c r="B5569" s="5"/>
      <c r="C5569" s="8" t="s">
        <v>20486</v>
      </c>
      <c r="D5569" s="5"/>
      <c r="E5569" s="8"/>
      <c r="F5569" s="5" t="s">
        <v>721</v>
      </c>
      <c r="G5569" s="8" t="s">
        <v>20341</v>
      </c>
      <c r="H5569" s="8" t="s">
        <v>2326</v>
      </c>
      <c r="I5569" s="8"/>
      <c r="J5569" s="8"/>
      <c r="K5569" s="8"/>
      <c r="L5569" s="8" t="s">
        <v>20487</v>
      </c>
      <c r="M5569" s="8"/>
      <c r="N5569" s="8" t="s">
        <v>19743</v>
      </c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  <c r="AY5569" s="8"/>
      <c r="AZ5569" s="8"/>
      <c r="BA5569" s="8"/>
      <c r="BB5569" s="8"/>
      <c r="BC5569" s="8"/>
      <c r="BD5569" s="8"/>
      <c r="BE5569" s="8"/>
      <c r="BF5569" s="8"/>
      <c r="BG5569" s="8"/>
      <c r="BH5569" s="8"/>
      <c r="BI5569" s="8"/>
      <c r="BJ5569" s="8"/>
      <c r="BK5569" s="8"/>
      <c r="BL5569" s="8"/>
      <c r="BM5569" s="8"/>
      <c r="BN5569" s="8"/>
      <c r="BO5569" s="8"/>
      <c r="BP5569" s="8"/>
      <c r="BQ5569" s="8"/>
      <c r="BR5569" s="8"/>
      <c r="BS5569" s="8"/>
      <c r="BT5569" s="8"/>
      <c r="BU5569" s="8"/>
      <c r="BV5569" s="8"/>
      <c r="BW5569" s="8"/>
      <c r="BX5569" s="8"/>
      <c r="BY5569" s="8"/>
    </row>
    <row r="5570" spans="1:77" x14ac:dyDescent="0.2">
      <c r="A5570" s="8" t="s">
        <v>20488</v>
      </c>
      <c r="B5570" s="5"/>
      <c r="C5570" s="8" t="s">
        <v>20489</v>
      </c>
      <c r="D5570" s="5"/>
      <c r="E5570" s="8"/>
      <c r="F5570" s="5" t="s">
        <v>721</v>
      </c>
      <c r="G5570" s="8" t="s">
        <v>20341</v>
      </c>
      <c r="H5570" s="8" t="s">
        <v>2326</v>
      </c>
      <c r="I5570" s="8" t="s">
        <v>20490</v>
      </c>
      <c r="J5570" s="8"/>
      <c r="K5570" s="8"/>
      <c r="L5570" s="8"/>
      <c r="M5570" s="8" t="s">
        <v>20491</v>
      </c>
      <c r="N5570" s="8" t="s">
        <v>20492</v>
      </c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  <c r="AY5570" s="8"/>
      <c r="AZ5570" s="8"/>
      <c r="BA5570" s="8"/>
      <c r="BB5570" s="8"/>
      <c r="BC5570" s="8"/>
      <c r="BD5570" s="8"/>
      <c r="BE5570" s="8"/>
      <c r="BF5570" s="8"/>
      <c r="BG5570" s="8"/>
      <c r="BH5570" s="8"/>
      <c r="BI5570" s="8"/>
      <c r="BJ5570" s="8"/>
      <c r="BK5570" s="8"/>
      <c r="BL5570" s="8"/>
      <c r="BM5570" s="8"/>
      <c r="BN5570" s="8"/>
      <c r="BO5570" s="8"/>
      <c r="BP5570" s="8"/>
      <c r="BQ5570" s="8"/>
      <c r="BR5570" s="8"/>
      <c r="BS5570" s="8"/>
      <c r="BT5570" s="8"/>
      <c r="BU5570" s="8"/>
      <c r="BV5570" s="8"/>
      <c r="BW5570" s="8"/>
      <c r="BX5570" s="8"/>
      <c r="BY5570" s="8"/>
    </row>
    <row r="5571" spans="1:77" x14ac:dyDescent="0.2">
      <c r="A5571" s="8" t="s">
        <v>20493</v>
      </c>
      <c r="B5571" s="5"/>
      <c r="C5571" s="8" t="s">
        <v>20494</v>
      </c>
      <c r="D5571" s="5"/>
      <c r="E5571" s="8"/>
      <c r="F5571" s="5" t="s">
        <v>721</v>
      </c>
      <c r="G5571" s="8" t="s">
        <v>20341</v>
      </c>
      <c r="H5571" s="8" t="s">
        <v>2326</v>
      </c>
      <c r="I5571" s="8" t="s">
        <v>20495</v>
      </c>
      <c r="J5571" s="8"/>
      <c r="K5571" s="8"/>
      <c r="L5571" s="8"/>
      <c r="M5571" s="8" t="s">
        <v>20496</v>
      </c>
      <c r="N5571" s="8" t="s">
        <v>20497</v>
      </c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  <c r="AY5571" s="8"/>
      <c r="AZ5571" s="8"/>
      <c r="BA5571" s="8"/>
      <c r="BB5571" s="8"/>
      <c r="BC5571" s="8"/>
      <c r="BD5571" s="8"/>
      <c r="BE5571" s="8"/>
      <c r="BF5571" s="8"/>
      <c r="BG5571" s="8"/>
      <c r="BH5571" s="8"/>
      <c r="BI5571" s="8"/>
      <c r="BJ5571" s="8"/>
      <c r="BK5571" s="8"/>
      <c r="BL5571" s="8"/>
      <c r="BM5571" s="8"/>
      <c r="BN5571" s="8"/>
      <c r="BO5571" s="8"/>
      <c r="BP5571" s="8"/>
      <c r="BQ5571" s="8"/>
      <c r="BR5571" s="8"/>
      <c r="BS5571" s="8"/>
      <c r="BT5571" s="8"/>
      <c r="BU5571" s="8"/>
      <c r="BV5571" s="8"/>
      <c r="BW5571" s="8"/>
      <c r="BX5571" s="8"/>
      <c r="BY5571" s="8"/>
    </row>
    <row r="5572" spans="1:77" x14ac:dyDescent="0.2">
      <c r="A5572" s="8" t="s">
        <v>20498</v>
      </c>
      <c r="B5572" s="5"/>
      <c r="C5572" s="8" t="s">
        <v>20499</v>
      </c>
      <c r="D5572" s="5"/>
      <c r="E5572" s="8"/>
      <c r="F5572" s="5" t="s">
        <v>721</v>
      </c>
      <c r="G5572" s="8" t="s">
        <v>20341</v>
      </c>
      <c r="H5572" s="8" t="s">
        <v>2326</v>
      </c>
      <c r="I5572" s="8" t="s">
        <v>20500</v>
      </c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  <c r="AY5572" s="8"/>
      <c r="AZ5572" s="8"/>
      <c r="BA5572" s="8"/>
      <c r="BB5572" s="8"/>
      <c r="BC5572" s="8"/>
      <c r="BD5572" s="8"/>
      <c r="BE5572" s="8"/>
      <c r="BF5572" s="8"/>
      <c r="BG5572" s="8"/>
      <c r="BH5572" s="8"/>
      <c r="BI5572" s="8"/>
      <c r="BJ5572" s="8"/>
      <c r="BK5572" s="8"/>
      <c r="BL5572" s="8"/>
      <c r="BM5572" s="8"/>
      <c r="BN5572" s="8"/>
      <c r="BO5572" s="8"/>
      <c r="BP5572" s="8"/>
      <c r="BQ5572" s="8"/>
      <c r="BR5572" s="8"/>
      <c r="BS5572" s="8"/>
      <c r="BT5572" s="8"/>
      <c r="BU5572" s="8"/>
      <c r="BV5572" s="8"/>
      <c r="BW5572" s="8"/>
      <c r="BX5572" s="8"/>
      <c r="BY5572" s="8"/>
    </row>
    <row r="5573" spans="1:77" x14ac:dyDescent="0.2">
      <c r="A5573" s="8" t="s">
        <v>20501</v>
      </c>
      <c r="B5573" s="5"/>
      <c r="C5573" s="8" t="s">
        <v>20502</v>
      </c>
      <c r="D5573" s="5"/>
      <c r="E5573" s="8"/>
      <c r="F5573" s="5" t="s">
        <v>721</v>
      </c>
      <c r="G5573" s="8" t="s">
        <v>20341</v>
      </c>
      <c r="H5573" s="8" t="s">
        <v>2326</v>
      </c>
      <c r="I5573" s="8" t="s">
        <v>20503</v>
      </c>
      <c r="J5573" s="8"/>
      <c r="K5573" s="8"/>
      <c r="L5573" s="8"/>
      <c r="M5573" s="8"/>
      <c r="N5573" s="8" t="s">
        <v>20456</v>
      </c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  <c r="AY5573" s="8"/>
      <c r="AZ5573" s="8"/>
      <c r="BA5573" s="8"/>
      <c r="BB5573" s="8"/>
      <c r="BC5573" s="8"/>
      <c r="BD5573" s="8"/>
      <c r="BE5573" s="8"/>
      <c r="BF5573" s="8"/>
      <c r="BG5573" s="8"/>
      <c r="BH5573" s="8"/>
      <c r="BI5573" s="8"/>
      <c r="BJ5573" s="8"/>
      <c r="BK5573" s="8"/>
      <c r="BL5573" s="8"/>
      <c r="BM5573" s="8"/>
      <c r="BN5573" s="8"/>
      <c r="BO5573" s="8"/>
      <c r="BP5573" s="8"/>
      <c r="BQ5573" s="8"/>
      <c r="BR5573" s="8"/>
      <c r="BS5573" s="8"/>
      <c r="BT5573" s="8"/>
      <c r="BU5573" s="8"/>
      <c r="BV5573" s="8"/>
      <c r="BW5573" s="8"/>
      <c r="BX5573" s="8"/>
      <c r="BY5573" s="8"/>
    </row>
    <row r="5574" spans="1:77" x14ac:dyDescent="0.2">
      <c r="A5574" s="8" t="s">
        <v>20504</v>
      </c>
      <c r="B5574" s="5"/>
      <c r="C5574" s="8" t="s">
        <v>20505</v>
      </c>
      <c r="D5574" s="5"/>
      <c r="E5574" s="8"/>
      <c r="F5574" s="5" t="s">
        <v>721</v>
      </c>
      <c r="G5574" s="8" t="s">
        <v>20341</v>
      </c>
      <c r="H5574" s="8" t="s">
        <v>2326</v>
      </c>
      <c r="I5574" s="8"/>
      <c r="J5574" s="8"/>
      <c r="K5574" s="8"/>
      <c r="L5574" s="8"/>
      <c r="M5574" s="8" t="s">
        <v>20506</v>
      </c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  <c r="AY5574" s="8"/>
      <c r="AZ5574" s="8"/>
      <c r="BA5574" s="8"/>
      <c r="BB5574" s="8"/>
      <c r="BC5574" s="8"/>
      <c r="BD5574" s="8"/>
      <c r="BE5574" s="8"/>
      <c r="BF5574" s="8"/>
      <c r="BG5574" s="8"/>
      <c r="BH5574" s="8"/>
      <c r="BI5574" s="8"/>
      <c r="BJ5574" s="8"/>
      <c r="BK5574" s="8"/>
      <c r="BL5574" s="8"/>
      <c r="BM5574" s="8"/>
      <c r="BN5574" s="8"/>
      <c r="BO5574" s="8"/>
      <c r="BP5574" s="8"/>
      <c r="BQ5574" s="8"/>
      <c r="BR5574" s="8"/>
      <c r="BS5574" s="8"/>
      <c r="BT5574" s="8"/>
      <c r="BU5574" s="8"/>
      <c r="BV5574" s="8"/>
      <c r="BW5574" s="8"/>
      <c r="BX5574" s="8"/>
      <c r="BY5574" s="8"/>
    </row>
    <row r="5575" spans="1:77" x14ac:dyDescent="0.2">
      <c r="A5575" s="8" t="s">
        <v>20507</v>
      </c>
      <c r="B5575" s="5"/>
      <c r="C5575" s="8" t="s">
        <v>20508</v>
      </c>
      <c r="D5575" s="5"/>
      <c r="E5575" s="8"/>
      <c r="F5575" s="5" t="s">
        <v>721</v>
      </c>
      <c r="G5575" s="8" t="s">
        <v>20341</v>
      </c>
      <c r="H5575" s="8" t="s">
        <v>2326</v>
      </c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  <c r="AY5575" s="8"/>
      <c r="AZ5575" s="8"/>
      <c r="BA5575" s="8"/>
      <c r="BB5575" s="8"/>
      <c r="BC5575" s="8"/>
      <c r="BD5575" s="8"/>
      <c r="BE5575" s="8"/>
      <c r="BF5575" s="8"/>
      <c r="BG5575" s="8"/>
      <c r="BH5575" s="8"/>
      <c r="BI5575" s="8"/>
      <c r="BJ5575" s="8"/>
      <c r="BK5575" s="8"/>
      <c r="BL5575" s="8"/>
      <c r="BM5575" s="8"/>
      <c r="BN5575" s="8"/>
      <c r="BO5575" s="8"/>
      <c r="BP5575" s="8"/>
      <c r="BQ5575" s="8"/>
      <c r="BR5575" s="8"/>
      <c r="BS5575" s="8"/>
      <c r="BT5575" s="8"/>
      <c r="BU5575" s="8"/>
      <c r="BV5575" s="8"/>
      <c r="BW5575" s="8"/>
      <c r="BX5575" s="8"/>
      <c r="BY5575" s="8"/>
    </row>
    <row r="5576" spans="1:77" x14ac:dyDescent="0.2">
      <c r="A5576" s="8" t="s">
        <v>20509</v>
      </c>
      <c r="B5576" s="5"/>
      <c r="C5576" s="8" t="s">
        <v>20510</v>
      </c>
      <c r="D5576" s="4" t="s">
        <v>16320</v>
      </c>
      <c r="E5576" s="8" t="s">
        <v>9175</v>
      </c>
      <c r="F5576" s="4" t="s">
        <v>721</v>
      </c>
      <c r="G5576" s="8" t="s">
        <v>20341</v>
      </c>
      <c r="H5576" s="8" t="s">
        <v>2326</v>
      </c>
      <c r="I5576" s="8"/>
      <c r="J5576" s="8"/>
      <c r="K5576" s="8"/>
      <c r="L5576" s="8"/>
      <c r="M5576" s="8"/>
      <c r="N5576" s="8" t="s">
        <v>19551</v>
      </c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  <c r="AY5576" s="8"/>
      <c r="AZ5576" s="8"/>
      <c r="BA5576" s="8"/>
      <c r="BB5576" s="8"/>
      <c r="BC5576" s="8"/>
      <c r="BD5576" s="8"/>
      <c r="BE5576" s="8"/>
      <c r="BF5576" s="8"/>
      <c r="BG5576" s="8"/>
      <c r="BH5576" s="8"/>
      <c r="BI5576" s="8"/>
      <c r="BJ5576" s="8"/>
      <c r="BK5576" s="8"/>
      <c r="BL5576" s="8"/>
      <c r="BM5576" s="8"/>
      <c r="BN5576" s="8"/>
      <c r="BO5576" s="8"/>
      <c r="BP5576" s="8"/>
      <c r="BQ5576" s="8"/>
      <c r="BR5576" s="8"/>
      <c r="BS5576" s="8"/>
      <c r="BT5576" s="8"/>
      <c r="BU5576" s="8"/>
      <c r="BV5576" s="8"/>
      <c r="BW5576" s="8"/>
      <c r="BX5576" s="8"/>
      <c r="BY5576" s="8"/>
    </row>
    <row r="5577" spans="1:77" x14ac:dyDescent="0.2">
      <c r="A5577" s="8" t="s">
        <v>20511</v>
      </c>
      <c r="B5577" s="5"/>
      <c r="C5577" s="8" t="s">
        <v>20512</v>
      </c>
      <c r="D5577" s="5"/>
      <c r="E5577" s="8"/>
      <c r="F5577" s="5" t="s">
        <v>721</v>
      </c>
      <c r="G5577" s="8" t="s">
        <v>20341</v>
      </c>
      <c r="H5577" s="8" t="s">
        <v>2326</v>
      </c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  <c r="AY5577" s="8"/>
      <c r="AZ5577" s="8"/>
      <c r="BA5577" s="8"/>
      <c r="BB5577" s="8"/>
      <c r="BC5577" s="8"/>
      <c r="BD5577" s="8"/>
      <c r="BE5577" s="8"/>
      <c r="BF5577" s="8"/>
      <c r="BG5577" s="8"/>
      <c r="BH5577" s="8"/>
      <c r="BI5577" s="8"/>
      <c r="BJ5577" s="8"/>
      <c r="BK5577" s="8"/>
      <c r="BL5577" s="8"/>
      <c r="BM5577" s="8"/>
      <c r="BN5577" s="8"/>
      <c r="BO5577" s="8"/>
      <c r="BP5577" s="8"/>
      <c r="BQ5577" s="8"/>
      <c r="BR5577" s="8"/>
      <c r="BS5577" s="8"/>
      <c r="BT5577" s="8"/>
      <c r="BU5577" s="8"/>
      <c r="BV5577" s="8"/>
      <c r="BW5577" s="8"/>
      <c r="BX5577" s="8"/>
      <c r="BY5577" s="8"/>
    </row>
    <row r="5578" spans="1:77" x14ac:dyDescent="0.2">
      <c r="A5578" s="8" t="s">
        <v>20513</v>
      </c>
      <c r="B5578" s="5"/>
      <c r="C5578" s="8" t="s">
        <v>20514</v>
      </c>
      <c r="D5578" s="5"/>
      <c r="E5578" s="8"/>
      <c r="F5578" s="5" t="s">
        <v>721</v>
      </c>
      <c r="G5578" s="8" t="s">
        <v>20341</v>
      </c>
      <c r="H5578" s="8" t="s">
        <v>2326</v>
      </c>
      <c r="I5578" s="8"/>
      <c r="J5578" s="8"/>
      <c r="K5578" s="8"/>
      <c r="L5578" s="8" t="s">
        <v>20515</v>
      </c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  <c r="AY5578" s="8"/>
      <c r="AZ5578" s="8"/>
      <c r="BA5578" s="8"/>
      <c r="BB5578" s="8"/>
      <c r="BC5578" s="8"/>
      <c r="BD5578" s="8"/>
      <c r="BE5578" s="8"/>
      <c r="BF5578" s="8"/>
      <c r="BG5578" s="8"/>
      <c r="BH5578" s="8"/>
      <c r="BI5578" s="8"/>
      <c r="BJ5578" s="8"/>
      <c r="BK5578" s="8"/>
      <c r="BL5578" s="8"/>
      <c r="BM5578" s="8"/>
      <c r="BN5578" s="8"/>
      <c r="BO5578" s="8"/>
      <c r="BP5578" s="8"/>
      <c r="BQ5578" s="8"/>
      <c r="BR5578" s="8"/>
      <c r="BS5578" s="8"/>
      <c r="BT5578" s="8"/>
      <c r="BU5578" s="8"/>
      <c r="BV5578" s="8"/>
      <c r="BW5578" s="8"/>
      <c r="BX5578" s="8"/>
      <c r="BY5578" s="8"/>
    </row>
    <row r="5579" spans="1:77" x14ac:dyDescent="0.2">
      <c r="A5579" s="8" t="s">
        <v>20516</v>
      </c>
      <c r="B5579" s="5"/>
      <c r="C5579" s="8" t="s">
        <v>20517</v>
      </c>
      <c r="D5579" s="5"/>
      <c r="E5579" s="8"/>
      <c r="F5579" s="5" t="s">
        <v>721</v>
      </c>
      <c r="G5579" s="8" t="s">
        <v>20341</v>
      </c>
      <c r="H5579" s="8" t="s">
        <v>2326</v>
      </c>
      <c r="I5579" s="8"/>
      <c r="J5579" s="8"/>
      <c r="K5579" s="8"/>
      <c r="L5579" s="8" t="s">
        <v>20518</v>
      </c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  <c r="AY5579" s="8"/>
      <c r="AZ5579" s="8"/>
      <c r="BA5579" s="8"/>
      <c r="BB5579" s="8"/>
      <c r="BC5579" s="8"/>
      <c r="BD5579" s="8"/>
      <c r="BE5579" s="8"/>
      <c r="BF5579" s="8"/>
      <c r="BG5579" s="8"/>
      <c r="BH5579" s="8"/>
      <c r="BI5579" s="8"/>
      <c r="BJ5579" s="8"/>
      <c r="BK5579" s="8"/>
      <c r="BL5579" s="8"/>
      <c r="BM5579" s="8"/>
      <c r="BN5579" s="8"/>
      <c r="BO5579" s="8"/>
      <c r="BP5579" s="8"/>
      <c r="BQ5579" s="8"/>
      <c r="BR5579" s="8"/>
      <c r="BS5579" s="8"/>
      <c r="BT5579" s="8"/>
      <c r="BU5579" s="8"/>
      <c r="BV5579" s="8"/>
      <c r="BW5579" s="8"/>
      <c r="BX5579" s="8"/>
      <c r="BY5579" s="8"/>
    </row>
    <row r="5580" spans="1:77" x14ac:dyDescent="0.2">
      <c r="A5580" s="8" t="s">
        <v>20519</v>
      </c>
      <c r="B5580" s="5"/>
      <c r="C5580" s="8" t="s">
        <v>20520</v>
      </c>
      <c r="D5580" s="5"/>
      <c r="E5580" s="8"/>
      <c r="F5580" s="5" t="s">
        <v>721</v>
      </c>
      <c r="G5580" s="8" t="s">
        <v>20341</v>
      </c>
      <c r="H5580" s="8" t="s">
        <v>2326</v>
      </c>
      <c r="I5580" s="8"/>
      <c r="J5580" s="8"/>
      <c r="K5580" s="8"/>
      <c r="L5580" s="8"/>
      <c r="M5580" s="8" t="s">
        <v>20521</v>
      </c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  <c r="AY5580" s="8"/>
      <c r="AZ5580" s="8"/>
      <c r="BA5580" s="8"/>
      <c r="BB5580" s="8"/>
      <c r="BC5580" s="8"/>
      <c r="BD5580" s="8"/>
      <c r="BE5580" s="8"/>
      <c r="BF5580" s="8"/>
      <c r="BG5580" s="8"/>
      <c r="BH5580" s="8"/>
      <c r="BI5580" s="8"/>
      <c r="BJ5580" s="8"/>
      <c r="BK5580" s="8"/>
      <c r="BL5580" s="8"/>
      <c r="BM5580" s="8"/>
      <c r="BN5580" s="8"/>
      <c r="BO5580" s="8"/>
      <c r="BP5580" s="8"/>
      <c r="BQ5580" s="8"/>
      <c r="BR5580" s="8"/>
      <c r="BS5580" s="8"/>
      <c r="BT5580" s="8"/>
      <c r="BU5580" s="8"/>
      <c r="BV5580" s="8"/>
      <c r="BW5580" s="8"/>
      <c r="BX5580" s="8"/>
      <c r="BY5580" s="8"/>
    </row>
    <row r="5581" spans="1:77" x14ac:dyDescent="0.2">
      <c r="A5581" s="8" t="s">
        <v>20522</v>
      </c>
      <c r="B5581" s="5"/>
      <c r="C5581" s="8" t="s">
        <v>20523</v>
      </c>
      <c r="D5581" s="5"/>
      <c r="E5581" s="8"/>
      <c r="F5581" s="5" t="s">
        <v>721</v>
      </c>
      <c r="G5581" s="8" t="s">
        <v>20341</v>
      </c>
      <c r="H5581" s="8" t="s">
        <v>2326</v>
      </c>
      <c r="I5581" s="8"/>
      <c r="J5581" s="8"/>
      <c r="K5581" s="8"/>
      <c r="L5581" s="8"/>
      <c r="M5581" s="8" t="s">
        <v>20524</v>
      </c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  <c r="AY5581" s="8"/>
      <c r="AZ5581" s="8"/>
      <c r="BA5581" s="8"/>
      <c r="BB5581" s="8"/>
      <c r="BC5581" s="8"/>
      <c r="BD5581" s="8"/>
      <c r="BE5581" s="8"/>
      <c r="BF5581" s="8"/>
      <c r="BG5581" s="8"/>
      <c r="BH5581" s="8"/>
      <c r="BI5581" s="8"/>
      <c r="BJ5581" s="8"/>
      <c r="BK5581" s="8"/>
      <c r="BL5581" s="8"/>
      <c r="BM5581" s="8"/>
      <c r="BN5581" s="8"/>
      <c r="BO5581" s="8"/>
      <c r="BP5581" s="8"/>
      <c r="BQ5581" s="8"/>
      <c r="BR5581" s="8"/>
      <c r="BS5581" s="8"/>
      <c r="BT5581" s="8"/>
      <c r="BU5581" s="8"/>
      <c r="BV5581" s="8"/>
      <c r="BW5581" s="8"/>
      <c r="BX5581" s="8"/>
      <c r="BY5581" s="8"/>
    </row>
    <row r="5582" spans="1:77" x14ac:dyDescent="0.2">
      <c r="A5582" s="8" t="s">
        <v>20525</v>
      </c>
      <c r="B5582" s="5"/>
      <c r="C5582" s="8" t="s">
        <v>20526</v>
      </c>
      <c r="D5582" s="5"/>
      <c r="E5582" s="8"/>
      <c r="F5582" s="5" t="s">
        <v>721</v>
      </c>
      <c r="G5582" s="8" t="s">
        <v>20341</v>
      </c>
      <c r="H5582" s="8" t="s">
        <v>2326</v>
      </c>
      <c r="I5582" s="8"/>
      <c r="J5582" s="8"/>
      <c r="K5582" s="8"/>
      <c r="L5582" s="8"/>
      <c r="M5582" s="8" t="s">
        <v>20527</v>
      </c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  <c r="AY5582" s="8"/>
      <c r="AZ5582" s="8"/>
      <c r="BA5582" s="8"/>
      <c r="BB5582" s="8"/>
      <c r="BC5582" s="8"/>
      <c r="BD5582" s="8"/>
      <c r="BE5582" s="8"/>
      <c r="BF5582" s="8"/>
      <c r="BG5582" s="8"/>
      <c r="BH5582" s="8"/>
      <c r="BI5582" s="8"/>
      <c r="BJ5582" s="8"/>
      <c r="BK5582" s="8"/>
      <c r="BL5582" s="8"/>
      <c r="BM5582" s="8"/>
      <c r="BN5582" s="8"/>
      <c r="BO5582" s="8"/>
      <c r="BP5582" s="8"/>
      <c r="BQ5582" s="8"/>
      <c r="BR5582" s="8"/>
      <c r="BS5582" s="8"/>
      <c r="BT5582" s="8"/>
      <c r="BU5582" s="8"/>
      <c r="BV5582" s="8"/>
      <c r="BW5582" s="8"/>
      <c r="BX5582" s="8"/>
      <c r="BY5582" s="8"/>
    </row>
    <row r="5583" spans="1:77" x14ac:dyDescent="0.2">
      <c r="A5583" s="8" t="s">
        <v>20528</v>
      </c>
      <c r="B5583" s="5"/>
      <c r="C5583" s="8" t="s">
        <v>20529</v>
      </c>
      <c r="D5583" s="5"/>
      <c r="E5583" s="8"/>
      <c r="F5583" s="4" t="s">
        <v>721</v>
      </c>
      <c r="G5583" s="8" t="s">
        <v>20341</v>
      </c>
      <c r="H5583" s="8" t="s">
        <v>2326</v>
      </c>
      <c r="I5583" s="8"/>
      <c r="J5583" s="8"/>
      <c r="K5583" s="8"/>
      <c r="L5583" s="8"/>
      <c r="M5583" s="8" t="s">
        <v>20530</v>
      </c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  <c r="AY5583" s="8"/>
      <c r="AZ5583" s="8"/>
      <c r="BA5583" s="8"/>
      <c r="BB5583" s="8"/>
      <c r="BC5583" s="8"/>
      <c r="BD5583" s="8"/>
      <c r="BE5583" s="8"/>
      <c r="BF5583" s="8"/>
      <c r="BG5583" s="8"/>
      <c r="BH5583" s="8"/>
      <c r="BI5583" s="8"/>
      <c r="BJ5583" s="8"/>
      <c r="BK5583" s="8"/>
      <c r="BL5583" s="8"/>
      <c r="BM5583" s="8"/>
      <c r="BN5583" s="8"/>
      <c r="BO5583" s="8"/>
      <c r="BP5583" s="8"/>
      <c r="BQ5583" s="8"/>
      <c r="BR5583" s="8"/>
      <c r="BS5583" s="8"/>
      <c r="BT5583" s="8"/>
      <c r="BU5583" s="8"/>
      <c r="BV5583" s="8"/>
      <c r="BW5583" s="8"/>
      <c r="BX5583" s="8"/>
      <c r="BY5583" s="8"/>
    </row>
    <row r="5584" spans="1:77" x14ac:dyDescent="0.2">
      <c r="A5584" s="8" t="s">
        <v>20531</v>
      </c>
      <c r="B5584" s="5"/>
      <c r="C5584" s="8" t="s">
        <v>20532</v>
      </c>
      <c r="D5584" s="5"/>
      <c r="E5584" s="8"/>
      <c r="F5584" s="5" t="s">
        <v>721</v>
      </c>
      <c r="G5584" s="8" t="s">
        <v>20341</v>
      </c>
      <c r="H5584" s="8" t="s">
        <v>2326</v>
      </c>
      <c r="I5584" s="8"/>
      <c r="J5584" s="8"/>
      <c r="K5584" s="8"/>
      <c r="L5584" s="8"/>
      <c r="M5584" s="8" t="s">
        <v>20533</v>
      </c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  <c r="AY5584" s="8"/>
      <c r="AZ5584" s="8"/>
      <c r="BA5584" s="8"/>
      <c r="BB5584" s="8"/>
      <c r="BC5584" s="8"/>
      <c r="BD5584" s="8"/>
      <c r="BE5584" s="8"/>
      <c r="BF5584" s="8"/>
      <c r="BG5584" s="8"/>
      <c r="BH5584" s="8"/>
      <c r="BI5584" s="8"/>
      <c r="BJ5584" s="8"/>
      <c r="BK5584" s="8"/>
      <c r="BL5584" s="8"/>
      <c r="BM5584" s="8"/>
      <c r="BN5584" s="8"/>
      <c r="BO5584" s="8"/>
      <c r="BP5584" s="8"/>
      <c r="BQ5584" s="8"/>
      <c r="BR5584" s="8"/>
      <c r="BS5584" s="8"/>
      <c r="BT5584" s="8"/>
      <c r="BU5584" s="8"/>
      <c r="BV5584" s="8"/>
      <c r="BW5584" s="8"/>
      <c r="BX5584" s="8"/>
      <c r="BY5584" s="8"/>
    </row>
    <row r="5585" spans="1:77" x14ac:dyDescent="0.2">
      <c r="A5585" s="8" t="s">
        <v>20534</v>
      </c>
      <c r="B5585" s="5"/>
      <c r="C5585" s="8" t="s">
        <v>20535</v>
      </c>
      <c r="D5585" s="5"/>
      <c r="E5585" s="8"/>
      <c r="F5585" s="5" t="s">
        <v>721</v>
      </c>
      <c r="G5585" s="8" t="s">
        <v>20341</v>
      </c>
      <c r="H5585" s="8" t="s">
        <v>2326</v>
      </c>
      <c r="I5585" s="8"/>
      <c r="J5585" s="8"/>
      <c r="K5585" s="8"/>
      <c r="L5585" s="8"/>
      <c r="M5585" s="8" t="s">
        <v>20536</v>
      </c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  <c r="AY5585" s="8"/>
      <c r="AZ5585" s="8"/>
      <c r="BA5585" s="8"/>
      <c r="BB5585" s="8"/>
      <c r="BC5585" s="8"/>
      <c r="BD5585" s="8"/>
      <c r="BE5585" s="8"/>
      <c r="BF5585" s="8"/>
      <c r="BG5585" s="8"/>
      <c r="BH5585" s="8"/>
      <c r="BI5585" s="8"/>
      <c r="BJ5585" s="8"/>
      <c r="BK5585" s="8"/>
      <c r="BL5585" s="8"/>
      <c r="BM5585" s="8"/>
      <c r="BN5585" s="8"/>
      <c r="BO5585" s="8"/>
      <c r="BP5585" s="8"/>
      <c r="BQ5585" s="8"/>
      <c r="BR5585" s="8"/>
      <c r="BS5585" s="8"/>
      <c r="BT5585" s="8"/>
      <c r="BU5585" s="8"/>
      <c r="BV5585" s="8"/>
      <c r="BW5585" s="8"/>
      <c r="BX5585" s="8"/>
      <c r="BY5585" s="8"/>
    </row>
    <row r="5586" spans="1:77" x14ac:dyDescent="0.2">
      <c r="A5586" s="8" t="s">
        <v>20537</v>
      </c>
      <c r="B5586" s="5"/>
      <c r="C5586" s="8" t="s">
        <v>20538</v>
      </c>
      <c r="D5586" s="5"/>
      <c r="E5586" s="8"/>
      <c r="F5586" s="5" t="s">
        <v>721</v>
      </c>
      <c r="G5586" s="8" t="s">
        <v>20341</v>
      </c>
      <c r="H5586" s="8" t="s">
        <v>2326</v>
      </c>
      <c r="I5586" s="8"/>
      <c r="J5586" s="8"/>
      <c r="K5586" s="8"/>
      <c r="L5586" s="8"/>
      <c r="M5586" s="8" t="s">
        <v>20539</v>
      </c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  <c r="AY5586" s="8"/>
      <c r="AZ5586" s="8"/>
      <c r="BA5586" s="8"/>
      <c r="BB5586" s="8"/>
      <c r="BC5586" s="8"/>
      <c r="BD5586" s="8"/>
      <c r="BE5586" s="8"/>
      <c r="BF5586" s="8"/>
      <c r="BG5586" s="8"/>
      <c r="BH5586" s="8"/>
      <c r="BI5586" s="8"/>
      <c r="BJ5586" s="8"/>
      <c r="BK5586" s="8"/>
      <c r="BL5586" s="8"/>
      <c r="BM5586" s="8"/>
      <c r="BN5586" s="8"/>
      <c r="BO5586" s="8"/>
      <c r="BP5586" s="8"/>
      <c r="BQ5586" s="8"/>
      <c r="BR5586" s="8"/>
      <c r="BS5586" s="8"/>
      <c r="BT5586" s="8"/>
      <c r="BU5586" s="8"/>
      <c r="BV5586" s="8"/>
      <c r="BW5586" s="8"/>
      <c r="BX5586" s="8"/>
      <c r="BY5586" s="8"/>
    </row>
    <row r="5587" spans="1:77" x14ac:dyDescent="0.2">
      <c r="A5587" s="8" t="s">
        <v>20540</v>
      </c>
      <c r="B5587" s="5"/>
      <c r="C5587" s="8" t="s">
        <v>20541</v>
      </c>
      <c r="D5587" s="5"/>
      <c r="E5587" s="8"/>
      <c r="F5587" s="5" t="s">
        <v>721</v>
      </c>
      <c r="G5587" s="8" t="s">
        <v>20341</v>
      </c>
      <c r="H5587" s="8" t="s">
        <v>2326</v>
      </c>
      <c r="I5587" s="8"/>
      <c r="J5587" s="8"/>
      <c r="K5587" s="8"/>
      <c r="L5587" s="8"/>
      <c r="M5587" s="8" t="s">
        <v>20542</v>
      </c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  <c r="AY5587" s="8"/>
      <c r="AZ5587" s="8"/>
      <c r="BA5587" s="8"/>
      <c r="BB5587" s="8"/>
      <c r="BC5587" s="8"/>
      <c r="BD5587" s="8"/>
      <c r="BE5587" s="8"/>
      <c r="BF5587" s="8"/>
      <c r="BG5587" s="8"/>
      <c r="BH5587" s="8"/>
      <c r="BI5587" s="8"/>
      <c r="BJ5587" s="8"/>
      <c r="BK5587" s="8"/>
      <c r="BL5587" s="8"/>
      <c r="BM5587" s="8"/>
      <c r="BN5587" s="8"/>
      <c r="BO5587" s="8"/>
      <c r="BP5587" s="8"/>
      <c r="BQ5587" s="8"/>
      <c r="BR5587" s="8"/>
      <c r="BS5587" s="8"/>
      <c r="BT5587" s="8"/>
      <c r="BU5587" s="8"/>
      <c r="BV5587" s="8"/>
      <c r="BW5587" s="8"/>
      <c r="BX5587" s="8"/>
      <c r="BY5587" s="8"/>
    </row>
    <row r="5588" spans="1:77" x14ac:dyDescent="0.2">
      <c r="A5588" s="8" t="s">
        <v>20543</v>
      </c>
      <c r="B5588" s="5"/>
      <c r="C5588" s="8" t="s">
        <v>20544</v>
      </c>
      <c r="D5588" s="5"/>
      <c r="E5588" s="8"/>
      <c r="F5588" s="5" t="s">
        <v>721</v>
      </c>
      <c r="G5588" s="8" t="s">
        <v>20341</v>
      </c>
      <c r="H5588" s="8" t="s">
        <v>2326</v>
      </c>
      <c r="I5588" s="8"/>
      <c r="J5588" s="8"/>
      <c r="K5588" s="8"/>
      <c r="L5588" s="8"/>
      <c r="M5588" s="8" t="s">
        <v>20545</v>
      </c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  <c r="AY5588" s="8"/>
      <c r="AZ5588" s="8"/>
      <c r="BA5588" s="8"/>
      <c r="BB5588" s="8"/>
      <c r="BC5588" s="8"/>
      <c r="BD5588" s="8"/>
      <c r="BE5588" s="8"/>
      <c r="BF5588" s="8"/>
      <c r="BG5588" s="8"/>
      <c r="BH5588" s="8"/>
      <c r="BI5588" s="8"/>
      <c r="BJ5588" s="8"/>
      <c r="BK5588" s="8"/>
      <c r="BL5588" s="8"/>
      <c r="BM5588" s="8"/>
      <c r="BN5588" s="8"/>
      <c r="BO5588" s="8"/>
      <c r="BP5588" s="8"/>
      <c r="BQ5588" s="8"/>
      <c r="BR5588" s="8"/>
      <c r="BS5588" s="8"/>
      <c r="BT5588" s="8"/>
      <c r="BU5588" s="8"/>
      <c r="BV5588" s="8"/>
      <c r="BW5588" s="8"/>
      <c r="BX5588" s="8"/>
      <c r="BY5588" s="8"/>
    </row>
    <row r="5589" spans="1:77" x14ac:dyDescent="0.2">
      <c r="A5589" s="8" t="s">
        <v>20546</v>
      </c>
      <c r="B5589" s="5"/>
      <c r="C5589" s="8" t="s">
        <v>20547</v>
      </c>
      <c r="D5589" s="5"/>
      <c r="E5589" s="8"/>
      <c r="F5589" s="5" t="s">
        <v>721</v>
      </c>
      <c r="G5589" s="8" t="s">
        <v>20341</v>
      </c>
      <c r="H5589" s="8" t="s">
        <v>2326</v>
      </c>
      <c r="I5589" s="8"/>
      <c r="J5589" s="8"/>
      <c r="K5589" s="8"/>
      <c r="L5589" s="8"/>
      <c r="M5589" s="8" t="s">
        <v>20548</v>
      </c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  <c r="AY5589" s="8"/>
      <c r="AZ5589" s="8"/>
      <c r="BA5589" s="8"/>
      <c r="BB5589" s="8"/>
      <c r="BC5589" s="8"/>
      <c r="BD5589" s="8"/>
      <c r="BE5589" s="8"/>
      <c r="BF5589" s="8"/>
      <c r="BG5589" s="8"/>
      <c r="BH5589" s="8"/>
      <c r="BI5589" s="8"/>
      <c r="BJ5589" s="8"/>
      <c r="BK5589" s="8"/>
      <c r="BL5589" s="8"/>
      <c r="BM5589" s="8"/>
      <c r="BN5589" s="8"/>
      <c r="BO5589" s="8"/>
      <c r="BP5589" s="8"/>
      <c r="BQ5589" s="8"/>
      <c r="BR5589" s="8"/>
      <c r="BS5589" s="8"/>
      <c r="BT5589" s="8"/>
      <c r="BU5589" s="8"/>
      <c r="BV5589" s="8"/>
      <c r="BW5589" s="8"/>
      <c r="BX5589" s="8"/>
      <c r="BY5589" s="8"/>
    </row>
    <row r="5590" spans="1:77" x14ac:dyDescent="0.2">
      <c r="A5590" s="8" t="s">
        <v>20549</v>
      </c>
      <c r="B5590" s="5"/>
      <c r="C5590" s="8" t="s">
        <v>20550</v>
      </c>
      <c r="D5590" s="5"/>
      <c r="E5590" s="8"/>
      <c r="F5590" s="5" t="s">
        <v>721</v>
      </c>
      <c r="G5590" s="8" t="s">
        <v>20341</v>
      </c>
      <c r="H5590" s="8" t="s">
        <v>2326</v>
      </c>
      <c r="I5590" s="8"/>
      <c r="J5590" s="8"/>
      <c r="K5590" s="8"/>
      <c r="L5590" s="8"/>
      <c r="M5590" s="8" t="s">
        <v>20551</v>
      </c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  <c r="AY5590" s="8"/>
      <c r="AZ5590" s="8"/>
      <c r="BA5590" s="8"/>
      <c r="BB5590" s="8"/>
      <c r="BC5590" s="8"/>
      <c r="BD5590" s="8"/>
      <c r="BE5590" s="8"/>
      <c r="BF5590" s="8"/>
      <c r="BG5590" s="8"/>
      <c r="BH5590" s="8"/>
      <c r="BI5590" s="8"/>
      <c r="BJ5590" s="8"/>
      <c r="BK5590" s="8"/>
      <c r="BL5590" s="8"/>
      <c r="BM5590" s="8"/>
      <c r="BN5590" s="8"/>
      <c r="BO5590" s="8"/>
      <c r="BP5590" s="8"/>
      <c r="BQ5590" s="8"/>
      <c r="BR5590" s="8"/>
      <c r="BS5590" s="8"/>
      <c r="BT5590" s="8"/>
      <c r="BU5590" s="8"/>
      <c r="BV5590" s="8"/>
      <c r="BW5590" s="8"/>
      <c r="BX5590" s="8"/>
      <c r="BY5590" s="8"/>
    </row>
    <row r="5591" spans="1:77" x14ac:dyDescent="0.2">
      <c r="A5591" s="8" t="s">
        <v>20552</v>
      </c>
      <c r="B5591" s="5"/>
      <c r="C5591" s="8" t="s">
        <v>20553</v>
      </c>
      <c r="D5591" s="5"/>
      <c r="E5591" s="8"/>
      <c r="F5591" s="5" t="s">
        <v>721</v>
      </c>
      <c r="G5591" s="8" t="s">
        <v>20341</v>
      </c>
      <c r="H5591" s="8" t="s">
        <v>2326</v>
      </c>
      <c r="I5591" s="8"/>
      <c r="J5591" s="8"/>
      <c r="K5591" s="8"/>
      <c r="L5591" s="8"/>
      <c r="M5591" s="8" t="s">
        <v>20554</v>
      </c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  <c r="AY5591" s="8"/>
      <c r="AZ5591" s="8"/>
      <c r="BA5591" s="8"/>
      <c r="BB5591" s="8"/>
      <c r="BC5591" s="8"/>
      <c r="BD5591" s="8"/>
      <c r="BE5591" s="8"/>
      <c r="BF5591" s="8"/>
      <c r="BG5591" s="8"/>
      <c r="BH5591" s="8"/>
      <c r="BI5591" s="8"/>
      <c r="BJ5591" s="8"/>
      <c r="BK5591" s="8"/>
      <c r="BL5591" s="8"/>
      <c r="BM5591" s="8"/>
      <c r="BN5591" s="8"/>
      <c r="BO5591" s="8"/>
      <c r="BP5591" s="8"/>
      <c r="BQ5591" s="8"/>
      <c r="BR5591" s="8"/>
      <c r="BS5591" s="8"/>
      <c r="BT5591" s="8"/>
      <c r="BU5591" s="8"/>
      <c r="BV5591" s="8"/>
      <c r="BW5591" s="8"/>
      <c r="BX5591" s="8"/>
      <c r="BY5591" s="8"/>
    </row>
    <row r="5592" spans="1:77" x14ac:dyDescent="0.2">
      <c r="A5592" s="8" t="s">
        <v>20555</v>
      </c>
      <c r="B5592" s="5"/>
      <c r="C5592" s="8" t="s">
        <v>20556</v>
      </c>
      <c r="D5592" s="5"/>
      <c r="E5592" s="8"/>
      <c r="F5592" s="5" t="s">
        <v>721</v>
      </c>
      <c r="G5592" s="8" t="s">
        <v>20341</v>
      </c>
      <c r="H5592" s="8" t="s">
        <v>2326</v>
      </c>
      <c r="I5592" s="8"/>
      <c r="J5592" s="8"/>
      <c r="K5592" s="8"/>
      <c r="L5592" s="8"/>
      <c r="M5592" s="8" t="s">
        <v>20557</v>
      </c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  <c r="AY5592" s="8"/>
      <c r="AZ5592" s="8"/>
      <c r="BA5592" s="8"/>
      <c r="BB5592" s="8"/>
      <c r="BC5592" s="8"/>
      <c r="BD5592" s="8"/>
      <c r="BE5592" s="8"/>
      <c r="BF5592" s="8"/>
      <c r="BG5592" s="8"/>
      <c r="BH5592" s="8"/>
      <c r="BI5592" s="8"/>
      <c r="BJ5592" s="8"/>
      <c r="BK5592" s="8"/>
      <c r="BL5592" s="8"/>
      <c r="BM5592" s="8"/>
      <c r="BN5592" s="8"/>
      <c r="BO5592" s="8"/>
      <c r="BP5592" s="8"/>
      <c r="BQ5592" s="8"/>
      <c r="BR5592" s="8"/>
      <c r="BS5592" s="8"/>
      <c r="BT5592" s="8"/>
      <c r="BU5592" s="8"/>
      <c r="BV5592" s="8"/>
      <c r="BW5592" s="8"/>
      <c r="BX5592" s="8"/>
      <c r="BY5592" s="8"/>
    </row>
    <row r="5593" spans="1:77" x14ac:dyDescent="0.2">
      <c r="A5593" s="8" t="s">
        <v>20558</v>
      </c>
      <c r="B5593" s="5"/>
      <c r="C5593" s="4" t="s">
        <v>20559</v>
      </c>
      <c r="D5593" s="5"/>
      <c r="E5593" s="8"/>
      <c r="F5593" s="5" t="s">
        <v>721</v>
      </c>
      <c r="G5593" s="8" t="s">
        <v>20341</v>
      </c>
      <c r="H5593" s="8" t="s">
        <v>2326</v>
      </c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  <c r="AY5593" s="8"/>
      <c r="AZ5593" s="8"/>
      <c r="BA5593" s="8"/>
      <c r="BB5593" s="8"/>
      <c r="BC5593" s="8"/>
      <c r="BD5593" s="8"/>
      <c r="BE5593" s="8"/>
      <c r="BF5593" s="8"/>
      <c r="BG5593" s="8"/>
      <c r="BH5593" s="8"/>
      <c r="BI5593" s="8"/>
      <c r="BJ5593" s="8"/>
      <c r="BK5593" s="8"/>
      <c r="BL5593" s="8"/>
      <c r="BM5593" s="8"/>
      <c r="BN5593" s="8"/>
      <c r="BO5593" s="8"/>
      <c r="BP5593" s="8"/>
      <c r="BQ5593" s="8"/>
      <c r="BR5593" s="8"/>
      <c r="BS5593" s="8"/>
      <c r="BT5593" s="8"/>
      <c r="BU5593" s="8"/>
      <c r="BV5593" s="8"/>
      <c r="BW5593" s="8"/>
      <c r="BX5593" s="8"/>
      <c r="BY5593" s="8"/>
    </row>
    <row r="5594" spans="1:77" x14ac:dyDescent="0.2">
      <c r="A5594" s="8" t="s">
        <v>20560</v>
      </c>
      <c r="B5594" s="5"/>
      <c r="C5594" s="8" t="s">
        <v>20561</v>
      </c>
      <c r="D5594" s="4"/>
      <c r="E5594" s="8"/>
      <c r="F5594" s="4" t="s">
        <v>2091</v>
      </c>
      <c r="G5594" s="8" t="s">
        <v>7526</v>
      </c>
      <c r="H5594" s="8" t="s">
        <v>2326</v>
      </c>
      <c r="I5594" s="8"/>
      <c r="J5594" s="8"/>
      <c r="K5594" s="8"/>
      <c r="L5594" s="8" t="s">
        <v>20562</v>
      </c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  <c r="AY5594" s="8"/>
      <c r="AZ5594" s="8"/>
      <c r="BA5594" s="8"/>
      <c r="BB5594" s="8"/>
      <c r="BC5594" s="8"/>
      <c r="BD5594" s="8"/>
      <c r="BE5594" s="8"/>
      <c r="BF5594" s="8"/>
      <c r="BG5594" s="8"/>
      <c r="BH5594" s="8"/>
      <c r="BI5594" s="8"/>
      <c r="BJ5594" s="8"/>
      <c r="BK5594" s="8"/>
      <c r="BL5594" s="8"/>
      <c r="BM5594" s="8"/>
      <c r="BN5594" s="8"/>
      <c r="BO5594" s="8"/>
      <c r="BP5594" s="8"/>
      <c r="BQ5594" s="8"/>
      <c r="BR5594" s="8"/>
      <c r="BS5594" s="8"/>
      <c r="BT5594" s="8"/>
      <c r="BU5594" s="8"/>
      <c r="BV5594" s="8"/>
      <c r="BW5594" s="8"/>
      <c r="BX5594" s="8"/>
      <c r="BY5594" s="8"/>
    </row>
    <row r="5595" spans="1:77" x14ac:dyDescent="0.2">
      <c r="A5595" s="8" t="s">
        <v>20563</v>
      </c>
      <c r="B5595" s="5"/>
      <c r="C5595" s="8" t="s">
        <v>20564</v>
      </c>
      <c r="D5595" s="4"/>
      <c r="E5595" s="8"/>
      <c r="F5595" s="4" t="s">
        <v>2091</v>
      </c>
      <c r="G5595" s="8" t="s">
        <v>7526</v>
      </c>
      <c r="H5595" s="8" t="s">
        <v>2326</v>
      </c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  <c r="AY5595" s="8"/>
      <c r="AZ5595" s="8"/>
      <c r="BA5595" s="8"/>
      <c r="BB5595" s="8"/>
      <c r="BC5595" s="8"/>
      <c r="BD5595" s="8"/>
      <c r="BE5595" s="8"/>
      <c r="BF5595" s="8"/>
      <c r="BG5595" s="8"/>
      <c r="BH5595" s="8"/>
      <c r="BI5595" s="8"/>
      <c r="BJ5595" s="8"/>
      <c r="BK5595" s="8"/>
      <c r="BL5595" s="8"/>
      <c r="BM5595" s="8"/>
      <c r="BN5595" s="8"/>
      <c r="BO5595" s="8"/>
      <c r="BP5595" s="8"/>
      <c r="BQ5595" s="8"/>
      <c r="BR5595" s="8"/>
      <c r="BS5595" s="8"/>
      <c r="BT5595" s="8"/>
      <c r="BU5595" s="8"/>
      <c r="BV5595" s="8"/>
      <c r="BW5595" s="8"/>
      <c r="BX5595" s="8"/>
      <c r="BY5595" s="8"/>
    </row>
    <row r="5596" spans="1:77" x14ac:dyDescent="0.2">
      <c r="A5596" s="8" t="s">
        <v>20565</v>
      </c>
      <c r="B5596" s="5"/>
      <c r="C5596" s="8" t="s">
        <v>20566</v>
      </c>
      <c r="D5596" s="4"/>
      <c r="E5596" s="8"/>
      <c r="F5596" s="4" t="s">
        <v>2091</v>
      </c>
      <c r="G5596" s="8" t="s">
        <v>7526</v>
      </c>
      <c r="H5596" s="8" t="s">
        <v>2326</v>
      </c>
      <c r="I5596" s="8"/>
      <c r="J5596" s="8"/>
      <c r="K5596" s="8"/>
      <c r="L5596" s="8"/>
      <c r="M5596" s="8" t="s">
        <v>20567</v>
      </c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  <c r="AY5596" s="8"/>
      <c r="AZ5596" s="8"/>
      <c r="BA5596" s="8"/>
      <c r="BB5596" s="8"/>
      <c r="BC5596" s="8"/>
      <c r="BD5596" s="8"/>
      <c r="BE5596" s="8"/>
      <c r="BF5596" s="8"/>
      <c r="BG5596" s="8"/>
      <c r="BH5596" s="8"/>
      <c r="BI5596" s="8"/>
      <c r="BJ5596" s="8"/>
      <c r="BK5596" s="8"/>
      <c r="BL5596" s="8"/>
      <c r="BM5596" s="8"/>
      <c r="BN5596" s="8"/>
      <c r="BO5596" s="8"/>
      <c r="BP5596" s="8"/>
      <c r="BQ5596" s="8"/>
      <c r="BR5596" s="8"/>
      <c r="BS5596" s="8"/>
      <c r="BT5596" s="8"/>
      <c r="BU5596" s="8"/>
      <c r="BV5596" s="8"/>
      <c r="BW5596" s="8"/>
      <c r="BX5596" s="8"/>
      <c r="BY5596" s="8"/>
    </row>
    <row r="5597" spans="1:77" x14ac:dyDescent="0.2">
      <c r="A5597" s="8" t="s">
        <v>20568</v>
      </c>
      <c r="B5597" s="5"/>
      <c r="C5597" s="8" t="s">
        <v>20569</v>
      </c>
      <c r="D5597" s="4"/>
      <c r="E5597" s="8"/>
      <c r="F5597" s="4" t="s">
        <v>2091</v>
      </c>
      <c r="G5597" s="8" t="s">
        <v>7526</v>
      </c>
      <c r="H5597" s="8" t="s">
        <v>2326</v>
      </c>
      <c r="I5597" s="8"/>
      <c r="J5597" s="8"/>
      <c r="K5597" s="8"/>
      <c r="L5597" s="8" t="s">
        <v>20570</v>
      </c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  <c r="AY5597" s="8"/>
      <c r="AZ5597" s="8"/>
      <c r="BA5597" s="8"/>
      <c r="BB5597" s="8"/>
      <c r="BC5597" s="8"/>
      <c r="BD5597" s="8"/>
      <c r="BE5597" s="8"/>
      <c r="BF5597" s="8"/>
      <c r="BG5597" s="8"/>
      <c r="BH5597" s="8"/>
      <c r="BI5597" s="8"/>
      <c r="BJ5597" s="8"/>
      <c r="BK5597" s="8"/>
      <c r="BL5597" s="8"/>
      <c r="BM5597" s="8"/>
      <c r="BN5597" s="8"/>
      <c r="BO5597" s="8"/>
      <c r="BP5597" s="8"/>
      <c r="BQ5597" s="8"/>
      <c r="BR5597" s="8"/>
      <c r="BS5597" s="8"/>
      <c r="BT5597" s="8"/>
      <c r="BU5597" s="8"/>
      <c r="BV5597" s="8"/>
      <c r="BW5597" s="8"/>
      <c r="BX5597" s="8"/>
      <c r="BY5597" s="8"/>
    </row>
    <row r="5598" spans="1:77" x14ac:dyDescent="0.2">
      <c r="A5598" s="8" t="s">
        <v>20571</v>
      </c>
      <c r="B5598" s="5"/>
      <c r="C5598" s="8" t="s">
        <v>20572</v>
      </c>
      <c r="D5598" s="4"/>
      <c r="E5598" s="8"/>
      <c r="F5598" s="4" t="s">
        <v>2091</v>
      </c>
      <c r="G5598" s="8" t="s">
        <v>7526</v>
      </c>
      <c r="H5598" s="8" t="s">
        <v>2326</v>
      </c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  <c r="AY5598" s="8"/>
      <c r="AZ5598" s="8"/>
      <c r="BA5598" s="8"/>
      <c r="BB5598" s="8"/>
      <c r="BC5598" s="8"/>
      <c r="BD5598" s="8"/>
      <c r="BE5598" s="8"/>
      <c r="BF5598" s="8"/>
      <c r="BG5598" s="8"/>
      <c r="BH5598" s="8"/>
      <c r="BI5598" s="8"/>
      <c r="BJ5598" s="8"/>
      <c r="BK5598" s="8"/>
      <c r="BL5598" s="8"/>
      <c r="BM5598" s="8"/>
      <c r="BN5598" s="8"/>
      <c r="BO5598" s="8"/>
      <c r="BP5598" s="8"/>
      <c r="BQ5598" s="8"/>
      <c r="BR5598" s="8"/>
      <c r="BS5598" s="8"/>
      <c r="BT5598" s="8"/>
      <c r="BU5598" s="8"/>
      <c r="BV5598" s="8"/>
      <c r="BW5598" s="8"/>
      <c r="BX5598" s="8"/>
      <c r="BY5598" s="8"/>
    </row>
    <row r="5599" spans="1:77" x14ac:dyDescent="0.2">
      <c r="A5599" s="8" t="s">
        <v>20573</v>
      </c>
      <c r="B5599" s="5"/>
      <c r="C5599" s="8" t="s">
        <v>20574</v>
      </c>
      <c r="D5599" s="4"/>
      <c r="E5599" s="8"/>
      <c r="F5599" s="4" t="s">
        <v>2091</v>
      </c>
      <c r="G5599" s="8" t="s">
        <v>7526</v>
      </c>
      <c r="H5599" s="8" t="s">
        <v>2326</v>
      </c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  <c r="AY5599" s="8"/>
      <c r="AZ5599" s="8"/>
      <c r="BA5599" s="8"/>
      <c r="BB5599" s="8"/>
      <c r="BC5599" s="8"/>
      <c r="BD5599" s="8"/>
      <c r="BE5599" s="8"/>
      <c r="BF5599" s="8"/>
      <c r="BG5599" s="8"/>
      <c r="BH5599" s="8"/>
      <c r="BI5599" s="8"/>
      <c r="BJ5599" s="8"/>
      <c r="BK5599" s="8"/>
      <c r="BL5599" s="8"/>
      <c r="BM5599" s="8"/>
      <c r="BN5599" s="8"/>
      <c r="BO5599" s="8"/>
      <c r="BP5599" s="8"/>
      <c r="BQ5599" s="8"/>
      <c r="BR5599" s="8"/>
      <c r="BS5599" s="8"/>
      <c r="BT5599" s="8"/>
      <c r="BU5599" s="8"/>
      <c r="BV5599" s="8"/>
      <c r="BW5599" s="8"/>
      <c r="BX5599" s="8"/>
      <c r="BY5599" s="8"/>
    </row>
    <row r="5600" spans="1:77" x14ac:dyDescent="0.2">
      <c r="A5600" s="8" t="s">
        <v>20575</v>
      </c>
      <c r="B5600" s="5"/>
      <c r="C5600" s="8" t="s">
        <v>20576</v>
      </c>
      <c r="D5600" s="4"/>
      <c r="E5600" s="8"/>
      <c r="F5600" s="4" t="s">
        <v>2091</v>
      </c>
      <c r="G5600" s="8" t="s">
        <v>7526</v>
      </c>
      <c r="H5600" s="8" t="s">
        <v>2326</v>
      </c>
      <c r="I5600" s="8"/>
      <c r="J5600" s="8"/>
      <c r="K5600" s="8"/>
      <c r="L5600" s="8"/>
      <c r="M5600" s="8" t="s">
        <v>9135</v>
      </c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  <c r="AY5600" s="8"/>
      <c r="AZ5600" s="8"/>
      <c r="BA5600" s="8"/>
      <c r="BB5600" s="8"/>
      <c r="BC5600" s="8"/>
      <c r="BD5600" s="8"/>
      <c r="BE5600" s="8"/>
      <c r="BF5600" s="8"/>
      <c r="BG5600" s="8"/>
      <c r="BH5600" s="8"/>
      <c r="BI5600" s="8"/>
      <c r="BJ5600" s="8"/>
      <c r="BK5600" s="8"/>
      <c r="BL5600" s="8"/>
      <c r="BM5600" s="8"/>
      <c r="BN5600" s="8"/>
      <c r="BO5600" s="8"/>
      <c r="BP5600" s="8"/>
      <c r="BQ5600" s="8"/>
      <c r="BR5600" s="8"/>
      <c r="BS5600" s="8"/>
      <c r="BT5600" s="8"/>
      <c r="BU5600" s="8"/>
      <c r="BV5600" s="8"/>
      <c r="BW5600" s="8"/>
      <c r="BX5600" s="8"/>
      <c r="BY5600" s="8"/>
    </row>
    <row r="5601" spans="1:77" x14ac:dyDescent="0.2">
      <c r="A5601" s="8" t="s">
        <v>20577</v>
      </c>
      <c r="B5601" s="5"/>
      <c r="C5601" s="8" t="s">
        <v>20578</v>
      </c>
      <c r="D5601" s="4"/>
      <c r="E5601" s="8"/>
      <c r="F5601" s="4" t="s">
        <v>2091</v>
      </c>
      <c r="G5601" s="8" t="s">
        <v>7526</v>
      </c>
      <c r="H5601" s="8" t="s">
        <v>2326</v>
      </c>
      <c r="I5601" s="8"/>
      <c r="J5601" s="8"/>
      <c r="K5601" s="8"/>
      <c r="L5601" s="8"/>
      <c r="M5601" s="8" t="s">
        <v>20579</v>
      </c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  <c r="AY5601" s="8"/>
      <c r="AZ5601" s="8"/>
      <c r="BA5601" s="8"/>
      <c r="BB5601" s="8"/>
      <c r="BC5601" s="8"/>
      <c r="BD5601" s="8"/>
      <c r="BE5601" s="8"/>
      <c r="BF5601" s="8"/>
      <c r="BG5601" s="8"/>
      <c r="BH5601" s="8"/>
      <c r="BI5601" s="8"/>
      <c r="BJ5601" s="8"/>
      <c r="BK5601" s="8"/>
      <c r="BL5601" s="8"/>
      <c r="BM5601" s="8"/>
      <c r="BN5601" s="8"/>
      <c r="BO5601" s="8"/>
      <c r="BP5601" s="8"/>
      <c r="BQ5601" s="8"/>
      <c r="BR5601" s="8"/>
      <c r="BS5601" s="8"/>
      <c r="BT5601" s="8"/>
      <c r="BU5601" s="8"/>
      <c r="BV5601" s="8"/>
      <c r="BW5601" s="8"/>
      <c r="BX5601" s="8"/>
      <c r="BY5601" s="8"/>
    </row>
    <row r="5602" spans="1:77" x14ac:dyDescent="0.2">
      <c r="A5602" s="8" t="s">
        <v>20580</v>
      </c>
      <c r="B5602" s="5"/>
      <c r="C5602" s="8" t="s">
        <v>20581</v>
      </c>
      <c r="D5602" s="4"/>
      <c r="E5602" s="8"/>
      <c r="F5602" s="4" t="s">
        <v>2091</v>
      </c>
      <c r="G5602" s="8" t="s">
        <v>7526</v>
      </c>
      <c r="H5602" s="8" t="s">
        <v>2326</v>
      </c>
      <c r="I5602" s="8"/>
      <c r="J5602" s="8"/>
      <c r="K5602" s="8"/>
      <c r="L5602" s="8"/>
      <c r="M5602" s="8" t="s">
        <v>20582</v>
      </c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  <c r="AY5602" s="8"/>
      <c r="AZ5602" s="8"/>
      <c r="BA5602" s="8"/>
      <c r="BB5602" s="8"/>
      <c r="BC5602" s="8"/>
      <c r="BD5602" s="8"/>
      <c r="BE5602" s="8"/>
      <c r="BF5602" s="8"/>
      <c r="BG5602" s="8"/>
      <c r="BH5602" s="8"/>
      <c r="BI5602" s="8"/>
      <c r="BJ5602" s="8"/>
      <c r="BK5602" s="8"/>
      <c r="BL5602" s="8"/>
      <c r="BM5602" s="8"/>
      <c r="BN5602" s="8"/>
      <c r="BO5602" s="8"/>
      <c r="BP5602" s="8"/>
      <c r="BQ5602" s="8"/>
      <c r="BR5602" s="8"/>
      <c r="BS5602" s="8"/>
      <c r="BT5602" s="8"/>
      <c r="BU5602" s="8"/>
      <c r="BV5602" s="8"/>
      <c r="BW5602" s="8"/>
      <c r="BX5602" s="8"/>
      <c r="BY5602" s="8"/>
    </row>
    <row r="5603" spans="1:77" x14ac:dyDescent="0.2">
      <c r="A5603" s="8" t="s">
        <v>20583</v>
      </c>
      <c r="B5603" s="5"/>
      <c r="C5603" s="8" t="s">
        <v>20584</v>
      </c>
      <c r="D5603" s="4"/>
      <c r="E5603" s="8" t="s">
        <v>20585</v>
      </c>
      <c r="F5603" s="4" t="s">
        <v>2091</v>
      </c>
      <c r="G5603" s="8" t="s">
        <v>7526</v>
      </c>
      <c r="H5603" s="8" t="s">
        <v>2326</v>
      </c>
      <c r="I5603" s="8" t="s">
        <v>20586</v>
      </c>
      <c r="J5603" s="8"/>
      <c r="K5603" s="8"/>
      <c r="L5603" s="8"/>
      <c r="M5603" s="8" t="s">
        <v>20587</v>
      </c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  <c r="AY5603" s="8"/>
      <c r="AZ5603" s="8"/>
      <c r="BA5603" s="8"/>
      <c r="BB5603" s="8"/>
      <c r="BC5603" s="8"/>
      <c r="BD5603" s="8"/>
      <c r="BE5603" s="8"/>
      <c r="BF5603" s="8"/>
      <c r="BG5603" s="8"/>
      <c r="BH5603" s="8"/>
      <c r="BI5603" s="8"/>
      <c r="BJ5603" s="8"/>
      <c r="BK5603" s="8"/>
      <c r="BL5603" s="8"/>
      <c r="BM5603" s="8"/>
      <c r="BN5603" s="8"/>
      <c r="BO5603" s="8"/>
      <c r="BP5603" s="8"/>
      <c r="BQ5603" s="8"/>
      <c r="BR5603" s="8"/>
      <c r="BS5603" s="8"/>
      <c r="BT5603" s="8"/>
      <c r="BU5603" s="8"/>
      <c r="BV5603" s="8"/>
      <c r="BW5603" s="8"/>
      <c r="BX5603" s="8"/>
      <c r="BY5603" s="8"/>
    </row>
    <row r="5604" spans="1:77" x14ac:dyDescent="0.2">
      <c r="A5604" s="8" t="s">
        <v>20588</v>
      </c>
      <c r="B5604" s="5"/>
      <c r="C5604" s="8" t="s">
        <v>20589</v>
      </c>
      <c r="D5604" s="5"/>
      <c r="E5604" s="8"/>
      <c r="F5604" s="5" t="s">
        <v>2091</v>
      </c>
      <c r="G5604" s="8" t="s">
        <v>7526</v>
      </c>
      <c r="H5604" s="8" t="s">
        <v>2326</v>
      </c>
      <c r="I5604" s="8"/>
      <c r="J5604" s="8"/>
      <c r="K5604" s="8"/>
      <c r="L5604" s="8"/>
      <c r="M5604" s="8" t="s">
        <v>20590</v>
      </c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  <c r="AY5604" s="8"/>
      <c r="AZ5604" s="8"/>
      <c r="BA5604" s="8"/>
      <c r="BB5604" s="8"/>
      <c r="BC5604" s="8"/>
      <c r="BD5604" s="8"/>
      <c r="BE5604" s="8"/>
      <c r="BF5604" s="8"/>
      <c r="BG5604" s="8"/>
      <c r="BH5604" s="8"/>
      <c r="BI5604" s="8"/>
      <c r="BJ5604" s="8"/>
      <c r="BK5604" s="8"/>
      <c r="BL5604" s="8"/>
      <c r="BM5604" s="8"/>
      <c r="BN5604" s="8"/>
      <c r="BO5604" s="8"/>
      <c r="BP5604" s="8"/>
      <c r="BQ5604" s="8"/>
      <c r="BR5604" s="8"/>
      <c r="BS5604" s="8"/>
      <c r="BT5604" s="8"/>
      <c r="BU5604" s="8"/>
      <c r="BV5604" s="8"/>
      <c r="BW5604" s="8"/>
      <c r="BX5604" s="8"/>
      <c r="BY5604" s="8"/>
    </row>
    <row r="5605" spans="1:77" x14ac:dyDescent="0.2">
      <c r="A5605" s="8" t="s">
        <v>20591</v>
      </c>
      <c r="B5605" s="5"/>
      <c r="C5605" s="8" t="s">
        <v>20592</v>
      </c>
      <c r="D5605" s="5"/>
      <c r="E5605" s="8"/>
      <c r="F5605" s="5" t="s">
        <v>2091</v>
      </c>
      <c r="G5605" s="8" t="s">
        <v>7526</v>
      </c>
      <c r="H5605" s="8" t="s">
        <v>2326</v>
      </c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  <c r="AY5605" s="8"/>
      <c r="AZ5605" s="8"/>
      <c r="BA5605" s="8"/>
      <c r="BB5605" s="8"/>
      <c r="BC5605" s="8"/>
      <c r="BD5605" s="8"/>
      <c r="BE5605" s="8"/>
      <c r="BF5605" s="8"/>
      <c r="BG5605" s="8"/>
      <c r="BH5605" s="8"/>
      <c r="BI5605" s="8"/>
      <c r="BJ5605" s="8"/>
      <c r="BK5605" s="8"/>
      <c r="BL5605" s="8"/>
      <c r="BM5605" s="8"/>
      <c r="BN5605" s="8"/>
      <c r="BO5605" s="8"/>
      <c r="BP5605" s="8"/>
      <c r="BQ5605" s="8"/>
      <c r="BR5605" s="8"/>
      <c r="BS5605" s="8"/>
      <c r="BT5605" s="8"/>
      <c r="BU5605" s="8"/>
      <c r="BV5605" s="8"/>
      <c r="BW5605" s="8"/>
      <c r="BX5605" s="8"/>
      <c r="BY5605" s="8"/>
    </row>
    <row r="5606" spans="1:77" x14ac:dyDescent="0.2">
      <c r="A5606" s="8" t="s">
        <v>20593</v>
      </c>
      <c r="B5606" s="5"/>
      <c r="C5606" s="8" t="s">
        <v>20594</v>
      </c>
      <c r="D5606" s="5"/>
      <c r="E5606" s="8"/>
      <c r="F5606" s="5" t="s">
        <v>2091</v>
      </c>
      <c r="G5606" s="8" t="s">
        <v>7526</v>
      </c>
      <c r="H5606" s="8" t="s">
        <v>2326</v>
      </c>
      <c r="I5606" s="8"/>
      <c r="J5606" s="8"/>
      <c r="K5606" s="8"/>
      <c r="L5606" s="8"/>
      <c r="M5606" s="8"/>
      <c r="N5606" s="8" t="s">
        <v>19610</v>
      </c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  <c r="AY5606" s="8"/>
      <c r="AZ5606" s="8"/>
      <c r="BA5606" s="8"/>
      <c r="BB5606" s="8"/>
      <c r="BC5606" s="8"/>
      <c r="BD5606" s="8"/>
      <c r="BE5606" s="8"/>
      <c r="BF5606" s="8"/>
      <c r="BG5606" s="8"/>
      <c r="BH5606" s="8"/>
      <c r="BI5606" s="8"/>
      <c r="BJ5606" s="8"/>
      <c r="BK5606" s="8"/>
      <c r="BL5606" s="8"/>
      <c r="BM5606" s="8"/>
      <c r="BN5606" s="8"/>
      <c r="BO5606" s="8"/>
      <c r="BP5606" s="8"/>
      <c r="BQ5606" s="8"/>
      <c r="BR5606" s="8"/>
      <c r="BS5606" s="8"/>
      <c r="BT5606" s="8"/>
      <c r="BU5606" s="8"/>
      <c r="BV5606" s="8"/>
      <c r="BW5606" s="8"/>
      <c r="BX5606" s="8"/>
      <c r="BY5606" s="8"/>
    </row>
    <row r="5607" spans="1:77" x14ac:dyDescent="0.2">
      <c r="A5607" s="8" t="s">
        <v>20595</v>
      </c>
      <c r="B5607" s="5"/>
      <c r="C5607" s="8" t="s">
        <v>20596</v>
      </c>
      <c r="D5607" s="5"/>
      <c r="E5607" s="8"/>
      <c r="F5607" s="5" t="s">
        <v>2091</v>
      </c>
      <c r="G5607" s="8" t="s">
        <v>7526</v>
      </c>
      <c r="H5607" s="8" t="s">
        <v>2326</v>
      </c>
      <c r="I5607" s="8" t="s">
        <v>20597</v>
      </c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  <c r="AY5607" s="8"/>
      <c r="AZ5607" s="8"/>
      <c r="BA5607" s="8"/>
      <c r="BB5607" s="8"/>
      <c r="BC5607" s="8"/>
      <c r="BD5607" s="8"/>
      <c r="BE5607" s="8"/>
      <c r="BF5607" s="8"/>
      <c r="BG5607" s="8"/>
      <c r="BH5607" s="8"/>
      <c r="BI5607" s="8"/>
      <c r="BJ5607" s="8"/>
      <c r="BK5607" s="8"/>
      <c r="BL5607" s="8"/>
      <c r="BM5607" s="8"/>
      <c r="BN5607" s="8"/>
      <c r="BO5607" s="8"/>
      <c r="BP5607" s="8"/>
      <c r="BQ5607" s="8"/>
      <c r="BR5607" s="8"/>
      <c r="BS5607" s="8"/>
      <c r="BT5607" s="8"/>
      <c r="BU5607" s="8"/>
      <c r="BV5607" s="8"/>
      <c r="BW5607" s="8"/>
      <c r="BX5607" s="8"/>
      <c r="BY5607" s="8"/>
    </row>
    <row r="5608" spans="1:77" x14ac:dyDescent="0.2">
      <c r="A5608" s="8" t="s">
        <v>20598</v>
      </c>
      <c r="B5608" s="5"/>
      <c r="C5608" s="8" t="s">
        <v>20599</v>
      </c>
      <c r="D5608" s="5"/>
      <c r="E5608" s="8"/>
      <c r="F5608" s="5" t="s">
        <v>2091</v>
      </c>
      <c r="G5608" s="8" t="s">
        <v>7526</v>
      </c>
      <c r="H5608" s="8" t="s">
        <v>2326</v>
      </c>
      <c r="I5608" s="8" t="s">
        <v>20600</v>
      </c>
      <c r="J5608" s="8"/>
      <c r="K5608" s="8"/>
      <c r="L5608" s="8"/>
      <c r="M5608" s="8" t="s">
        <v>20601</v>
      </c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  <c r="AY5608" s="8"/>
      <c r="AZ5608" s="8"/>
      <c r="BA5608" s="8"/>
      <c r="BB5608" s="8"/>
      <c r="BC5608" s="8"/>
      <c r="BD5608" s="8"/>
      <c r="BE5608" s="8"/>
      <c r="BF5608" s="8"/>
      <c r="BG5608" s="8"/>
      <c r="BH5608" s="8"/>
      <c r="BI5608" s="8"/>
      <c r="BJ5608" s="8"/>
      <c r="BK5608" s="8"/>
      <c r="BL5608" s="8"/>
      <c r="BM5608" s="8"/>
      <c r="BN5608" s="8"/>
      <c r="BO5608" s="8"/>
      <c r="BP5608" s="8"/>
      <c r="BQ5608" s="8"/>
      <c r="BR5608" s="8"/>
      <c r="BS5608" s="8"/>
      <c r="BT5608" s="8"/>
      <c r="BU5608" s="8"/>
      <c r="BV5608" s="8"/>
      <c r="BW5608" s="8"/>
      <c r="BX5608" s="8"/>
      <c r="BY5608" s="8"/>
    </row>
    <row r="5609" spans="1:77" x14ac:dyDescent="0.2">
      <c r="A5609" s="8" t="s">
        <v>20602</v>
      </c>
      <c r="B5609" s="5"/>
      <c r="C5609" s="8" t="s">
        <v>20603</v>
      </c>
      <c r="D5609" s="5"/>
      <c r="E5609" s="8"/>
      <c r="F5609" s="5" t="s">
        <v>2091</v>
      </c>
      <c r="G5609" s="8" t="s">
        <v>7526</v>
      </c>
      <c r="H5609" s="8" t="s">
        <v>2326</v>
      </c>
      <c r="I5609" s="8" t="s">
        <v>20604</v>
      </c>
      <c r="J5609" s="8"/>
      <c r="K5609" s="8"/>
      <c r="L5609" s="8"/>
      <c r="M5609" s="8" t="s">
        <v>20605</v>
      </c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  <c r="AY5609" s="8"/>
      <c r="AZ5609" s="8"/>
      <c r="BA5609" s="8"/>
      <c r="BB5609" s="8"/>
      <c r="BC5609" s="8"/>
      <c r="BD5609" s="8"/>
      <c r="BE5609" s="8"/>
      <c r="BF5609" s="8"/>
      <c r="BG5609" s="8"/>
      <c r="BH5609" s="8"/>
      <c r="BI5609" s="8"/>
      <c r="BJ5609" s="8"/>
      <c r="BK5609" s="8"/>
      <c r="BL5609" s="8"/>
      <c r="BM5609" s="8"/>
      <c r="BN5609" s="8"/>
      <c r="BO5609" s="8"/>
      <c r="BP5609" s="8"/>
      <c r="BQ5609" s="8"/>
      <c r="BR5609" s="8"/>
      <c r="BS5609" s="8"/>
      <c r="BT5609" s="8"/>
      <c r="BU5609" s="8"/>
      <c r="BV5609" s="8"/>
      <c r="BW5609" s="8"/>
      <c r="BX5609" s="8"/>
      <c r="BY5609" s="8"/>
    </row>
    <row r="5610" spans="1:77" x14ac:dyDescent="0.2">
      <c r="A5610" s="8" t="s">
        <v>20606</v>
      </c>
      <c r="B5610" s="5"/>
      <c r="C5610" s="8" t="s">
        <v>20607</v>
      </c>
      <c r="D5610" s="5"/>
      <c r="E5610" s="8"/>
      <c r="F5610" s="5" t="s">
        <v>2091</v>
      </c>
      <c r="G5610" s="8" t="s">
        <v>7526</v>
      </c>
      <c r="H5610" s="8" t="s">
        <v>2326</v>
      </c>
      <c r="I5610" s="8"/>
      <c r="J5610" s="8"/>
      <c r="K5610" s="8"/>
      <c r="L5610" s="8" t="s">
        <v>20608</v>
      </c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  <c r="AY5610" s="8"/>
      <c r="AZ5610" s="8"/>
      <c r="BA5610" s="8"/>
      <c r="BB5610" s="8"/>
      <c r="BC5610" s="8"/>
      <c r="BD5610" s="8"/>
      <c r="BE5610" s="8"/>
      <c r="BF5610" s="8"/>
      <c r="BG5610" s="8"/>
      <c r="BH5610" s="8"/>
      <c r="BI5610" s="8"/>
      <c r="BJ5610" s="8"/>
      <c r="BK5610" s="8"/>
      <c r="BL5610" s="8"/>
      <c r="BM5610" s="8"/>
      <c r="BN5610" s="8"/>
      <c r="BO5610" s="8"/>
      <c r="BP5610" s="8"/>
      <c r="BQ5610" s="8"/>
      <c r="BR5610" s="8"/>
      <c r="BS5610" s="8"/>
      <c r="BT5610" s="8"/>
      <c r="BU5610" s="8"/>
      <c r="BV5610" s="8"/>
      <c r="BW5610" s="8"/>
      <c r="BX5610" s="8"/>
      <c r="BY5610" s="8"/>
    </row>
    <row r="5611" spans="1:77" x14ac:dyDescent="0.2">
      <c r="A5611" s="8" t="s">
        <v>20609</v>
      </c>
      <c r="B5611" s="5"/>
      <c r="C5611" s="8" t="s">
        <v>20610</v>
      </c>
      <c r="D5611" s="5"/>
      <c r="E5611" s="8"/>
      <c r="F5611" s="5" t="s">
        <v>2091</v>
      </c>
      <c r="G5611" s="8" t="s">
        <v>7526</v>
      </c>
      <c r="H5611" s="8" t="s">
        <v>2326</v>
      </c>
      <c r="I5611" s="8"/>
      <c r="J5611" s="8"/>
      <c r="K5611" s="8"/>
      <c r="L5611" s="8" t="s">
        <v>20611</v>
      </c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  <c r="AY5611" s="8"/>
      <c r="AZ5611" s="8"/>
      <c r="BA5611" s="8"/>
      <c r="BB5611" s="8"/>
      <c r="BC5611" s="8"/>
      <c r="BD5611" s="8"/>
      <c r="BE5611" s="8"/>
      <c r="BF5611" s="8"/>
      <c r="BG5611" s="8"/>
      <c r="BH5611" s="8"/>
      <c r="BI5611" s="8"/>
      <c r="BJ5611" s="8"/>
      <c r="BK5611" s="8"/>
      <c r="BL5611" s="8"/>
      <c r="BM5611" s="8"/>
      <c r="BN5611" s="8"/>
      <c r="BO5611" s="8"/>
      <c r="BP5611" s="8"/>
      <c r="BQ5611" s="8"/>
      <c r="BR5611" s="8"/>
      <c r="BS5611" s="8"/>
      <c r="BT5611" s="8"/>
      <c r="BU5611" s="8"/>
      <c r="BV5611" s="8"/>
      <c r="BW5611" s="8"/>
      <c r="BX5611" s="8"/>
      <c r="BY5611" s="8"/>
    </row>
    <row r="5612" spans="1:77" x14ac:dyDescent="0.2">
      <c r="A5612" s="8" t="s">
        <v>20612</v>
      </c>
      <c r="B5612" s="5"/>
      <c r="C5612" s="8" t="s">
        <v>20613</v>
      </c>
      <c r="D5612" s="5"/>
      <c r="E5612" s="8"/>
      <c r="F5612" s="5" t="s">
        <v>2091</v>
      </c>
      <c r="G5612" s="8" t="s">
        <v>7526</v>
      </c>
      <c r="H5612" s="8" t="s">
        <v>2326</v>
      </c>
      <c r="I5612" s="8"/>
      <c r="J5612" s="8"/>
      <c r="K5612" s="8"/>
      <c r="L5612" s="8"/>
      <c r="M5612" s="8" t="s">
        <v>20614</v>
      </c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  <c r="AY5612" s="8"/>
      <c r="AZ5612" s="8"/>
      <c r="BA5612" s="8"/>
      <c r="BB5612" s="8"/>
      <c r="BC5612" s="8"/>
      <c r="BD5612" s="8"/>
      <c r="BE5612" s="8"/>
      <c r="BF5612" s="8"/>
      <c r="BG5612" s="8"/>
      <c r="BH5612" s="8"/>
      <c r="BI5612" s="8"/>
      <c r="BJ5612" s="8"/>
      <c r="BK5612" s="8"/>
      <c r="BL5612" s="8"/>
      <c r="BM5612" s="8"/>
      <c r="BN5612" s="8"/>
      <c r="BO5612" s="8"/>
      <c r="BP5612" s="8"/>
      <c r="BQ5612" s="8"/>
      <c r="BR5612" s="8"/>
      <c r="BS5612" s="8"/>
      <c r="BT5612" s="8"/>
      <c r="BU5612" s="8"/>
      <c r="BV5612" s="8"/>
      <c r="BW5612" s="8"/>
      <c r="BX5612" s="8"/>
      <c r="BY5612" s="8"/>
    </row>
    <row r="5613" spans="1:77" x14ac:dyDescent="0.2">
      <c r="A5613" s="8" t="s">
        <v>20615</v>
      </c>
      <c r="B5613" s="5"/>
      <c r="C5613" s="8" t="s">
        <v>20616</v>
      </c>
      <c r="D5613" s="5"/>
      <c r="E5613" s="8"/>
      <c r="F5613" s="5" t="s">
        <v>2091</v>
      </c>
      <c r="G5613" s="8" t="s">
        <v>7526</v>
      </c>
      <c r="H5613" s="8" t="s">
        <v>2326</v>
      </c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  <c r="AY5613" s="8"/>
      <c r="AZ5613" s="8"/>
      <c r="BA5613" s="8"/>
      <c r="BB5613" s="8"/>
      <c r="BC5613" s="8"/>
      <c r="BD5613" s="8"/>
      <c r="BE5613" s="8"/>
      <c r="BF5613" s="8"/>
      <c r="BG5613" s="8"/>
      <c r="BH5613" s="8"/>
      <c r="BI5613" s="8"/>
      <c r="BJ5613" s="8"/>
      <c r="BK5613" s="8"/>
      <c r="BL5613" s="8"/>
      <c r="BM5613" s="8"/>
      <c r="BN5613" s="8"/>
      <c r="BO5613" s="8"/>
      <c r="BP5613" s="8"/>
      <c r="BQ5613" s="8"/>
      <c r="BR5613" s="8"/>
      <c r="BS5613" s="8"/>
      <c r="BT5613" s="8"/>
      <c r="BU5613" s="8"/>
      <c r="BV5613" s="8"/>
      <c r="BW5613" s="8"/>
      <c r="BX5613" s="8"/>
      <c r="BY5613" s="8"/>
    </row>
    <row r="5614" spans="1:77" x14ac:dyDescent="0.2">
      <c r="A5614" s="8" t="s">
        <v>20617</v>
      </c>
      <c r="B5614" s="5"/>
      <c r="C5614" s="8" t="s">
        <v>20618</v>
      </c>
      <c r="D5614" s="5"/>
      <c r="E5614" s="8"/>
      <c r="F5614" s="5" t="s">
        <v>2091</v>
      </c>
      <c r="G5614" s="8" t="s">
        <v>7526</v>
      </c>
      <c r="H5614" s="8" t="s">
        <v>2326</v>
      </c>
      <c r="I5614" s="8"/>
      <c r="J5614" s="8"/>
      <c r="K5614" s="8"/>
      <c r="L5614" s="8"/>
      <c r="M5614" s="8" t="s">
        <v>20619</v>
      </c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  <c r="AY5614" s="8"/>
      <c r="AZ5614" s="8"/>
      <c r="BA5614" s="8"/>
      <c r="BB5614" s="8"/>
      <c r="BC5614" s="8"/>
      <c r="BD5614" s="8"/>
      <c r="BE5614" s="8"/>
      <c r="BF5614" s="8"/>
      <c r="BG5614" s="8"/>
      <c r="BH5614" s="8"/>
      <c r="BI5614" s="8"/>
      <c r="BJ5614" s="8"/>
      <c r="BK5614" s="8"/>
      <c r="BL5614" s="8"/>
      <c r="BM5614" s="8"/>
      <c r="BN5614" s="8"/>
      <c r="BO5614" s="8"/>
      <c r="BP5614" s="8"/>
      <c r="BQ5614" s="8"/>
      <c r="BR5614" s="8"/>
      <c r="BS5614" s="8"/>
      <c r="BT5614" s="8"/>
      <c r="BU5614" s="8"/>
      <c r="BV5614" s="8"/>
      <c r="BW5614" s="8"/>
      <c r="BX5614" s="8"/>
      <c r="BY5614" s="8"/>
    </row>
    <row r="5615" spans="1:77" x14ac:dyDescent="0.2">
      <c r="A5615" s="8" t="s">
        <v>20620</v>
      </c>
      <c r="B5615" s="5"/>
      <c r="C5615" s="8" t="s">
        <v>20621</v>
      </c>
      <c r="D5615" s="5"/>
      <c r="E5615" s="8"/>
      <c r="F5615" s="5" t="s">
        <v>2091</v>
      </c>
      <c r="G5615" s="8" t="s">
        <v>7526</v>
      </c>
      <c r="H5615" s="8" t="s">
        <v>2326</v>
      </c>
      <c r="I5615" s="8"/>
      <c r="J5615" s="8"/>
      <c r="K5615" s="8"/>
      <c r="L5615" s="8"/>
      <c r="M5615" s="8" t="s">
        <v>20622</v>
      </c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  <c r="AY5615" s="8"/>
      <c r="AZ5615" s="8"/>
      <c r="BA5615" s="8"/>
      <c r="BB5615" s="8"/>
      <c r="BC5615" s="8"/>
      <c r="BD5615" s="8"/>
      <c r="BE5615" s="8"/>
      <c r="BF5615" s="8"/>
      <c r="BG5615" s="8"/>
      <c r="BH5615" s="8"/>
      <c r="BI5615" s="8"/>
      <c r="BJ5615" s="8"/>
      <c r="BK5615" s="8"/>
      <c r="BL5615" s="8"/>
      <c r="BM5615" s="8"/>
      <c r="BN5615" s="8"/>
      <c r="BO5615" s="8"/>
      <c r="BP5615" s="8"/>
      <c r="BQ5615" s="8"/>
      <c r="BR5615" s="8"/>
      <c r="BS5615" s="8"/>
      <c r="BT5615" s="8"/>
      <c r="BU5615" s="8"/>
      <c r="BV5615" s="8"/>
      <c r="BW5615" s="8"/>
      <c r="BX5615" s="8"/>
      <c r="BY5615" s="8"/>
    </row>
    <row r="5616" spans="1:77" x14ac:dyDescent="0.2">
      <c r="A5616" s="8" t="s">
        <v>20623</v>
      </c>
      <c r="B5616" s="5"/>
      <c r="C5616" s="8" t="s">
        <v>20624</v>
      </c>
      <c r="D5616" s="5"/>
      <c r="E5616" s="8"/>
      <c r="F5616" s="5" t="s">
        <v>2091</v>
      </c>
      <c r="G5616" s="8" t="s">
        <v>7526</v>
      </c>
      <c r="H5616" s="8" t="s">
        <v>2326</v>
      </c>
      <c r="I5616" s="8"/>
      <c r="J5616" s="8"/>
      <c r="K5616" s="8"/>
      <c r="L5616" s="8"/>
      <c r="M5616" s="8" t="s">
        <v>20625</v>
      </c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  <c r="AY5616" s="8"/>
      <c r="AZ5616" s="8"/>
      <c r="BA5616" s="8"/>
      <c r="BB5616" s="8"/>
      <c r="BC5616" s="8"/>
      <c r="BD5616" s="8"/>
      <c r="BE5616" s="8"/>
      <c r="BF5616" s="8"/>
      <c r="BG5616" s="8"/>
      <c r="BH5616" s="8"/>
      <c r="BI5616" s="8"/>
      <c r="BJ5616" s="8"/>
      <c r="BK5616" s="8"/>
      <c r="BL5616" s="8"/>
      <c r="BM5616" s="8"/>
      <c r="BN5616" s="8"/>
      <c r="BO5616" s="8"/>
      <c r="BP5616" s="8"/>
      <c r="BQ5616" s="8"/>
      <c r="BR5616" s="8"/>
      <c r="BS5616" s="8"/>
      <c r="BT5616" s="8"/>
      <c r="BU5616" s="8"/>
      <c r="BV5616" s="8"/>
      <c r="BW5616" s="8"/>
      <c r="BX5616" s="8"/>
      <c r="BY5616" s="8"/>
    </row>
    <row r="5617" spans="1:77" x14ac:dyDescent="0.2">
      <c r="A5617" s="8" t="s">
        <v>20626</v>
      </c>
      <c r="B5617" s="5"/>
      <c r="C5617" s="8" t="s">
        <v>20627</v>
      </c>
      <c r="D5617" s="5"/>
      <c r="E5617" s="8"/>
      <c r="F5617" s="5" t="s">
        <v>2091</v>
      </c>
      <c r="G5617" s="8" t="s">
        <v>7526</v>
      </c>
      <c r="H5617" s="8" t="s">
        <v>2326</v>
      </c>
      <c r="I5617" s="8"/>
      <c r="J5617" s="8"/>
      <c r="K5617" s="8"/>
      <c r="L5617" s="8"/>
      <c r="M5617" s="8" t="s">
        <v>20628</v>
      </c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  <c r="AY5617" s="8"/>
      <c r="AZ5617" s="8"/>
      <c r="BA5617" s="8"/>
      <c r="BB5617" s="8"/>
      <c r="BC5617" s="8"/>
      <c r="BD5617" s="8"/>
      <c r="BE5617" s="8"/>
      <c r="BF5617" s="8"/>
      <c r="BG5617" s="8"/>
      <c r="BH5617" s="8"/>
      <c r="BI5617" s="8"/>
      <c r="BJ5617" s="8"/>
      <c r="BK5617" s="8"/>
      <c r="BL5617" s="8"/>
      <c r="BM5617" s="8"/>
      <c r="BN5617" s="8"/>
      <c r="BO5617" s="8"/>
      <c r="BP5617" s="8"/>
      <c r="BQ5617" s="8"/>
      <c r="BR5617" s="8"/>
      <c r="BS5617" s="8"/>
      <c r="BT5617" s="8"/>
      <c r="BU5617" s="8"/>
      <c r="BV5617" s="8"/>
      <c r="BW5617" s="8"/>
      <c r="BX5617" s="8"/>
      <c r="BY5617" s="8"/>
    </row>
    <row r="5618" spans="1:77" x14ac:dyDescent="0.2">
      <c r="A5618" s="8" t="s">
        <v>20629</v>
      </c>
      <c r="B5618" s="5"/>
      <c r="C5618" s="8" t="s">
        <v>20630</v>
      </c>
      <c r="D5618" s="5"/>
      <c r="E5618" s="8"/>
      <c r="F5618" s="5" t="s">
        <v>2091</v>
      </c>
      <c r="G5618" s="8" t="s">
        <v>7526</v>
      </c>
      <c r="H5618" s="8" t="s">
        <v>2326</v>
      </c>
      <c r="I5618" s="8"/>
      <c r="J5618" s="8"/>
      <c r="K5618" s="8"/>
      <c r="L5618" s="8"/>
      <c r="M5618" s="8" t="s">
        <v>20631</v>
      </c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  <c r="AY5618" s="8"/>
      <c r="AZ5618" s="8"/>
      <c r="BA5618" s="8"/>
      <c r="BB5618" s="8"/>
      <c r="BC5618" s="8"/>
      <c r="BD5618" s="8"/>
      <c r="BE5618" s="8"/>
      <c r="BF5618" s="8"/>
      <c r="BG5618" s="8"/>
      <c r="BH5618" s="8"/>
      <c r="BI5618" s="8"/>
      <c r="BJ5618" s="8"/>
      <c r="BK5618" s="8"/>
      <c r="BL5618" s="8"/>
      <c r="BM5618" s="8"/>
      <c r="BN5618" s="8"/>
      <c r="BO5618" s="8"/>
      <c r="BP5618" s="8"/>
      <c r="BQ5618" s="8"/>
      <c r="BR5618" s="8"/>
      <c r="BS5618" s="8"/>
      <c r="BT5618" s="8"/>
      <c r="BU5618" s="8"/>
      <c r="BV5618" s="8"/>
      <c r="BW5618" s="8"/>
      <c r="BX5618" s="8"/>
      <c r="BY5618" s="8"/>
    </row>
    <row r="5619" spans="1:77" x14ac:dyDescent="0.2">
      <c r="A5619" s="8" t="s">
        <v>20632</v>
      </c>
      <c r="B5619" s="5"/>
      <c r="C5619" s="8" t="s">
        <v>20633</v>
      </c>
      <c r="D5619" s="5"/>
      <c r="E5619" s="8"/>
      <c r="F5619" s="5" t="s">
        <v>2091</v>
      </c>
      <c r="G5619" s="8" t="s">
        <v>7526</v>
      </c>
      <c r="H5619" s="8" t="s">
        <v>2326</v>
      </c>
      <c r="I5619" s="8"/>
      <c r="J5619" s="8"/>
      <c r="K5619" s="8"/>
      <c r="L5619" s="8"/>
      <c r="M5619" s="8" t="s">
        <v>20634</v>
      </c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  <c r="AY5619" s="8"/>
      <c r="AZ5619" s="8"/>
      <c r="BA5619" s="8"/>
      <c r="BB5619" s="8"/>
      <c r="BC5619" s="8"/>
      <c r="BD5619" s="8"/>
      <c r="BE5619" s="8"/>
      <c r="BF5619" s="8"/>
      <c r="BG5619" s="8"/>
      <c r="BH5619" s="8"/>
      <c r="BI5619" s="8"/>
      <c r="BJ5619" s="8"/>
      <c r="BK5619" s="8"/>
      <c r="BL5619" s="8"/>
      <c r="BM5619" s="8"/>
      <c r="BN5619" s="8"/>
      <c r="BO5619" s="8"/>
      <c r="BP5619" s="8"/>
      <c r="BQ5619" s="8"/>
      <c r="BR5619" s="8"/>
      <c r="BS5619" s="8"/>
      <c r="BT5619" s="8"/>
      <c r="BU5619" s="8"/>
      <c r="BV5619" s="8"/>
      <c r="BW5619" s="8"/>
      <c r="BX5619" s="8"/>
      <c r="BY5619" s="8"/>
    </row>
    <row r="5620" spans="1:77" x14ac:dyDescent="0.2">
      <c r="A5620" s="8" t="s">
        <v>20635</v>
      </c>
      <c r="B5620" s="5"/>
      <c r="C5620" s="8" t="s">
        <v>20636</v>
      </c>
      <c r="D5620" s="5"/>
      <c r="E5620" s="8"/>
      <c r="F5620" s="5" t="s">
        <v>2091</v>
      </c>
      <c r="G5620" s="8" t="s">
        <v>7526</v>
      </c>
      <c r="H5620" s="8" t="s">
        <v>2326</v>
      </c>
      <c r="I5620" s="8"/>
      <c r="J5620" s="8"/>
      <c r="K5620" s="8"/>
      <c r="L5620" s="8"/>
      <c r="M5620" s="8" t="s">
        <v>20637</v>
      </c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  <c r="AY5620" s="8"/>
      <c r="AZ5620" s="8"/>
      <c r="BA5620" s="8"/>
      <c r="BB5620" s="8"/>
      <c r="BC5620" s="8"/>
      <c r="BD5620" s="8"/>
      <c r="BE5620" s="8"/>
      <c r="BF5620" s="8"/>
      <c r="BG5620" s="8"/>
      <c r="BH5620" s="8"/>
      <c r="BI5620" s="8"/>
      <c r="BJ5620" s="8"/>
      <c r="BK5620" s="8"/>
      <c r="BL5620" s="8"/>
      <c r="BM5620" s="8"/>
      <c r="BN5620" s="8"/>
      <c r="BO5620" s="8"/>
      <c r="BP5620" s="8"/>
      <c r="BQ5620" s="8"/>
      <c r="BR5620" s="8"/>
      <c r="BS5620" s="8"/>
      <c r="BT5620" s="8"/>
      <c r="BU5620" s="8"/>
      <c r="BV5620" s="8"/>
      <c r="BW5620" s="8"/>
      <c r="BX5620" s="8"/>
      <c r="BY5620" s="8"/>
    </row>
    <row r="5621" spans="1:77" x14ac:dyDescent="0.2">
      <c r="A5621" s="8" t="s">
        <v>20638</v>
      </c>
      <c r="B5621" s="5"/>
      <c r="C5621" s="8" t="s">
        <v>20639</v>
      </c>
      <c r="D5621" s="5"/>
      <c r="E5621" s="8"/>
      <c r="F5621" s="5" t="s">
        <v>2091</v>
      </c>
      <c r="G5621" s="8" t="s">
        <v>7526</v>
      </c>
      <c r="H5621" s="8" t="s">
        <v>2326</v>
      </c>
      <c r="I5621" s="8"/>
      <c r="J5621" s="8"/>
      <c r="K5621" s="8"/>
      <c r="L5621" s="8"/>
      <c r="M5621" s="8" t="s">
        <v>20640</v>
      </c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  <c r="AY5621" s="8"/>
      <c r="AZ5621" s="8"/>
      <c r="BA5621" s="8"/>
      <c r="BB5621" s="8"/>
      <c r="BC5621" s="8"/>
      <c r="BD5621" s="8"/>
      <c r="BE5621" s="8"/>
      <c r="BF5621" s="8"/>
      <c r="BG5621" s="8"/>
      <c r="BH5621" s="8"/>
      <c r="BI5621" s="8"/>
      <c r="BJ5621" s="8"/>
      <c r="BK5621" s="8"/>
      <c r="BL5621" s="8"/>
      <c r="BM5621" s="8"/>
      <c r="BN5621" s="8"/>
      <c r="BO5621" s="8"/>
      <c r="BP5621" s="8"/>
      <c r="BQ5621" s="8"/>
      <c r="BR5621" s="8"/>
      <c r="BS5621" s="8"/>
      <c r="BT5621" s="8"/>
      <c r="BU5621" s="8"/>
      <c r="BV5621" s="8"/>
      <c r="BW5621" s="8"/>
      <c r="BX5621" s="8"/>
      <c r="BY5621" s="8"/>
    </row>
    <row r="5622" spans="1:77" x14ac:dyDescent="0.2">
      <c r="A5622" s="8" t="s">
        <v>20641</v>
      </c>
      <c r="B5622" s="5"/>
      <c r="C5622" s="8" t="s">
        <v>20642</v>
      </c>
      <c r="D5622" s="5"/>
      <c r="E5622" s="8" t="s">
        <v>20643</v>
      </c>
      <c r="F5622" s="5" t="s">
        <v>2091</v>
      </c>
      <c r="G5622" s="8" t="s">
        <v>7526</v>
      </c>
      <c r="H5622" s="8" t="s">
        <v>2326</v>
      </c>
      <c r="I5622" s="8"/>
      <c r="J5622" s="8"/>
      <c r="K5622" s="8"/>
      <c r="L5622" s="8" t="s">
        <v>20644</v>
      </c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  <c r="AY5622" s="8"/>
      <c r="AZ5622" s="8"/>
      <c r="BA5622" s="8"/>
      <c r="BB5622" s="8"/>
      <c r="BC5622" s="8"/>
      <c r="BD5622" s="8"/>
      <c r="BE5622" s="8"/>
      <c r="BF5622" s="8"/>
      <c r="BG5622" s="8"/>
      <c r="BH5622" s="8"/>
      <c r="BI5622" s="8"/>
      <c r="BJ5622" s="8"/>
      <c r="BK5622" s="8"/>
      <c r="BL5622" s="8"/>
      <c r="BM5622" s="8"/>
      <c r="BN5622" s="8"/>
      <c r="BO5622" s="8"/>
      <c r="BP5622" s="8"/>
      <c r="BQ5622" s="8"/>
      <c r="BR5622" s="8"/>
      <c r="BS5622" s="8"/>
      <c r="BT5622" s="8"/>
      <c r="BU5622" s="8"/>
      <c r="BV5622" s="8"/>
      <c r="BW5622" s="8"/>
      <c r="BX5622" s="8"/>
      <c r="BY5622" s="8"/>
    </row>
    <row r="5623" spans="1:77" x14ac:dyDescent="0.2">
      <c r="A5623" s="8" t="s">
        <v>20645</v>
      </c>
      <c r="B5623" s="5"/>
      <c r="C5623" s="8" t="s">
        <v>20646</v>
      </c>
      <c r="D5623" s="5"/>
      <c r="E5623" s="8"/>
      <c r="F5623" s="5" t="s">
        <v>2091</v>
      </c>
      <c r="G5623" s="8" t="s">
        <v>7526</v>
      </c>
      <c r="H5623" s="8" t="s">
        <v>2326</v>
      </c>
      <c r="I5623" s="8"/>
      <c r="J5623" s="8"/>
      <c r="K5623" s="8"/>
      <c r="L5623" s="8"/>
      <c r="M5623" s="8" t="s">
        <v>20647</v>
      </c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  <c r="AY5623" s="8"/>
      <c r="AZ5623" s="8"/>
      <c r="BA5623" s="8"/>
      <c r="BB5623" s="8"/>
      <c r="BC5623" s="8"/>
      <c r="BD5623" s="8"/>
      <c r="BE5623" s="8"/>
      <c r="BF5623" s="8"/>
      <c r="BG5623" s="8"/>
      <c r="BH5623" s="8"/>
      <c r="BI5623" s="8"/>
      <c r="BJ5623" s="8"/>
      <c r="BK5623" s="8"/>
      <c r="BL5623" s="8"/>
      <c r="BM5623" s="8"/>
      <c r="BN5623" s="8"/>
      <c r="BO5623" s="8"/>
      <c r="BP5623" s="8"/>
      <c r="BQ5623" s="8"/>
      <c r="BR5623" s="8"/>
      <c r="BS5623" s="8"/>
      <c r="BT5623" s="8"/>
      <c r="BU5623" s="8"/>
      <c r="BV5623" s="8"/>
      <c r="BW5623" s="8"/>
      <c r="BX5623" s="8"/>
      <c r="BY5623" s="8"/>
    </row>
    <row r="5624" spans="1:77" x14ac:dyDescent="0.2">
      <c r="A5624" s="8" t="s">
        <v>20648</v>
      </c>
      <c r="B5624" s="5"/>
      <c r="C5624" s="8" t="s">
        <v>20649</v>
      </c>
      <c r="D5624" s="5"/>
      <c r="E5624" s="8"/>
      <c r="F5624" s="5" t="s">
        <v>2091</v>
      </c>
      <c r="G5624" s="8" t="s">
        <v>7526</v>
      </c>
      <c r="H5624" s="8" t="s">
        <v>2326</v>
      </c>
      <c r="I5624" s="8"/>
      <c r="J5624" s="8"/>
      <c r="K5624" s="8"/>
      <c r="L5624" s="8"/>
      <c r="M5624" s="8" t="s">
        <v>20650</v>
      </c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  <c r="AY5624" s="8"/>
      <c r="AZ5624" s="8"/>
      <c r="BA5624" s="8"/>
      <c r="BB5624" s="8"/>
      <c r="BC5624" s="8"/>
      <c r="BD5624" s="8"/>
      <c r="BE5624" s="8"/>
      <c r="BF5624" s="8"/>
      <c r="BG5624" s="8"/>
      <c r="BH5624" s="8"/>
      <c r="BI5624" s="8"/>
      <c r="BJ5624" s="8"/>
      <c r="BK5624" s="8"/>
      <c r="BL5624" s="8"/>
      <c r="BM5624" s="8"/>
      <c r="BN5624" s="8"/>
      <c r="BO5624" s="8"/>
      <c r="BP5624" s="8"/>
      <c r="BQ5624" s="8"/>
      <c r="BR5624" s="8"/>
      <c r="BS5624" s="8"/>
      <c r="BT5624" s="8"/>
      <c r="BU5624" s="8"/>
      <c r="BV5624" s="8"/>
      <c r="BW5624" s="8"/>
      <c r="BX5624" s="8"/>
      <c r="BY5624" s="8"/>
    </row>
    <row r="5625" spans="1:77" x14ac:dyDescent="0.2">
      <c r="A5625" s="8" t="s">
        <v>20651</v>
      </c>
      <c r="B5625" s="5"/>
      <c r="C5625" s="8" t="s">
        <v>20652</v>
      </c>
      <c r="D5625" s="5"/>
      <c r="E5625" s="8"/>
      <c r="F5625" s="5" t="s">
        <v>2091</v>
      </c>
      <c r="G5625" s="8" t="s">
        <v>7526</v>
      </c>
      <c r="H5625" s="8" t="s">
        <v>2326</v>
      </c>
      <c r="I5625" s="8"/>
      <c r="J5625" s="8"/>
      <c r="K5625" s="8"/>
      <c r="L5625" s="8"/>
      <c r="M5625" s="8" t="s">
        <v>20653</v>
      </c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  <c r="AY5625" s="8"/>
      <c r="AZ5625" s="8"/>
      <c r="BA5625" s="8"/>
      <c r="BB5625" s="8"/>
      <c r="BC5625" s="8"/>
      <c r="BD5625" s="8"/>
      <c r="BE5625" s="8"/>
      <c r="BF5625" s="8"/>
      <c r="BG5625" s="8"/>
      <c r="BH5625" s="8"/>
      <c r="BI5625" s="8"/>
      <c r="BJ5625" s="8"/>
      <c r="BK5625" s="8"/>
      <c r="BL5625" s="8"/>
      <c r="BM5625" s="8"/>
      <c r="BN5625" s="8"/>
      <c r="BO5625" s="8"/>
      <c r="BP5625" s="8"/>
      <c r="BQ5625" s="8"/>
      <c r="BR5625" s="8"/>
      <c r="BS5625" s="8"/>
      <c r="BT5625" s="8"/>
      <c r="BU5625" s="8"/>
      <c r="BV5625" s="8"/>
      <c r="BW5625" s="8"/>
      <c r="BX5625" s="8"/>
      <c r="BY5625" s="8"/>
    </row>
    <row r="5626" spans="1:77" x14ac:dyDescent="0.2">
      <c r="A5626" s="8" t="s">
        <v>20654</v>
      </c>
      <c r="B5626" s="5"/>
      <c r="C5626" s="8" t="s">
        <v>20655</v>
      </c>
      <c r="D5626" s="5"/>
      <c r="E5626" s="8"/>
      <c r="F5626" s="5" t="s">
        <v>2091</v>
      </c>
      <c r="G5626" s="8" t="s">
        <v>7526</v>
      </c>
      <c r="H5626" s="8" t="s">
        <v>2326</v>
      </c>
      <c r="I5626" s="8"/>
      <c r="J5626" s="8"/>
      <c r="K5626" s="8"/>
      <c r="L5626" s="8"/>
      <c r="M5626" s="8" t="s">
        <v>20656</v>
      </c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  <c r="AY5626" s="8"/>
      <c r="AZ5626" s="8"/>
      <c r="BA5626" s="8"/>
      <c r="BB5626" s="8"/>
      <c r="BC5626" s="8"/>
      <c r="BD5626" s="8"/>
      <c r="BE5626" s="8"/>
      <c r="BF5626" s="8"/>
      <c r="BG5626" s="8"/>
      <c r="BH5626" s="8"/>
      <c r="BI5626" s="8"/>
      <c r="BJ5626" s="8"/>
      <c r="BK5626" s="8"/>
      <c r="BL5626" s="8"/>
      <c r="BM5626" s="8"/>
      <c r="BN5626" s="8"/>
      <c r="BO5626" s="8"/>
      <c r="BP5626" s="8"/>
      <c r="BQ5626" s="8"/>
      <c r="BR5626" s="8"/>
      <c r="BS5626" s="8"/>
      <c r="BT5626" s="8"/>
      <c r="BU5626" s="8"/>
      <c r="BV5626" s="8"/>
      <c r="BW5626" s="8"/>
      <c r="BX5626" s="8"/>
      <c r="BY5626" s="8"/>
    </row>
    <row r="5627" spans="1:77" x14ac:dyDescent="0.2">
      <c r="A5627" s="8" t="s">
        <v>20657</v>
      </c>
      <c r="B5627" s="5"/>
      <c r="C5627" s="8" t="s">
        <v>20658</v>
      </c>
      <c r="D5627" s="5"/>
      <c r="E5627" s="8"/>
      <c r="F5627" s="5" t="s">
        <v>2091</v>
      </c>
      <c r="G5627" s="8" t="s">
        <v>7526</v>
      </c>
      <c r="H5627" s="8" t="s">
        <v>2326</v>
      </c>
      <c r="I5627" s="8"/>
      <c r="J5627" s="8"/>
      <c r="K5627" s="8"/>
      <c r="L5627" s="8"/>
      <c r="M5627" s="8" t="s">
        <v>20659</v>
      </c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  <c r="AY5627" s="8"/>
      <c r="AZ5627" s="8"/>
      <c r="BA5627" s="8"/>
      <c r="BB5627" s="8"/>
      <c r="BC5627" s="8"/>
      <c r="BD5627" s="8"/>
      <c r="BE5627" s="8"/>
      <c r="BF5627" s="8"/>
      <c r="BG5627" s="8"/>
      <c r="BH5627" s="8"/>
      <c r="BI5627" s="8"/>
      <c r="BJ5627" s="8"/>
      <c r="BK5627" s="8"/>
      <c r="BL5627" s="8"/>
      <c r="BM5627" s="8"/>
      <c r="BN5627" s="8"/>
      <c r="BO5627" s="8"/>
      <c r="BP5627" s="8"/>
      <c r="BQ5627" s="8"/>
      <c r="BR5627" s="8"/>
      <c r="BS5627" s="8"/>
      <c r="BT5627" s="8"/>
      <c r="BU5627" s="8"/>
      <c r="BV5627" s="8"/>
      <c r="BW5627" s="8"/>
      <c r="BX5627" s="8"/>
      <c r="BY5627" s="8"/>
    </row>
    <row r="5628" spans="1:77" x14ac:dyDescent="0.2">
      <c r="A5628" s="8" t="s">
        <v>20660</v>
      </c>
      <c r="B5628" s="5"/>
      <c r="C5628" s="8" t="s">
        <v>20661</v>
      </c>
      <c r="D5628" s="5"/>
      <c r="E5628" s="8"/>
      <c r="F5628" s="5" t="s">
        <v>2091</v>
      </c>
      <c r="G5628" s="8" t="s">
        <v>7526</v>
      </c>
      <c r="H5628" s="8" t="s">
        <v>2326</v>
      </c>
      <c r="I5628" s="8"/>
      <c r="J5628" s="8"/>
      <c r="K5628" s="8"/>
      <c r="L5628" s="8"/>
      <c r="M5628" s="8" t="s">
        <v>20662</v>
      </c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  <c r="AY5628" s="8"/>
      <c r="AZ5628" s="8"/>
      <c r="BA5628" s="8"/>
      <c r="BB5628" s="8"/>
      <c r="BC5628" s="8"/>
      <c r="BD5628" s="8"/>
      <c r="BE5628" s="8"/>
      <c r="BF5628" s="8"/>
      <c r="BG5628" s="8"/>
      <c r="BH5628" s="8"/>
      <c r="BI5628" s="8"/>
      <c r="BJ5628" s="8"/>
      <c r="BK5628" s="8"/>
      <c r="BL5628" s="8"/>
      <c r="BM5628" s="8"/>
      <c r="BN5628" s="8"/>
      <c r="BO5628" s="8"/>
      <c r="BP5628" s="8"/>
      <c r="BQ5628" s="8"/>
      <c r="BR5628" s="8"/>
      <c r="BS5628" s="8"/>
      <c r="BT5628" s="8"/>
      <c r="BU5628" s="8"/>
      <c r="BV5628" s="8"/>
      <c r="BW5628" s="8"/>
      <c r="BX5628" s="8"/>
      <c r="BY5628" s="8"/>
    </row>
    <row r="5629" spans="1:77" x14ac:dyDescent="0.2">
      <c r="A5629" s="8" t="s">
        <v>20663</v>
      </c>
      <c r="B5629" s="5"/>
      <c r="C5629" s="8" t="s">
        <v>20664</v>
      </c>
      <c r="D5629" s="5"/>
      <c r="E5629" s="8"/>
      <c r="F5629" s="5" t="s">
        <v>2091</v>
      </c>
      <c r="G5629" s="8" t="s">
        <v>7526</v>
      </c>
      <c r="H5629" s="8" t="s">
        <v>2326</v>
      </c>
      <c r="I5629" s="8"/>
      <c r="J5629" s="8"/>
      <c r="K5629" s="8"/>
      <c r="L5629" s="8"/>
      <c r="M5629" s="8" t="s">
        <v>20665</v>
      </c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  <c r="AY5629" s="8"/>
      <c r="AZ5629" s="8"/>
      <c r="BA5629" s="8"/>
      <c r="BB5629" s="8"/>
      <c r="BC5629" s="8"/>
      <c r="BD5629" s="8"/>
      <c r="BE5629" s="8"/>
      <c r="BF5629" s="8"/>
      <c r="BG5629" s="8"/>
      <c r="BH5629" s="8"/>
      <c r="BI5629" s="8"/>
      <c r="BJ5629" s="8"/>
      <c r="BK5629" s="8"/>
      <c r="BL5629" s="8"/>
      <c r="BM5629" s="8"/>
      <c r="BN5629" s="8"/>
      <c r="BO5629" s="8"/>
      <c r="BP5629" s="8"/>
      <c r="BQ5629" s="8"/>
      <c r="BR5629" s="8"/>
      <c r="BS5629" s="8"/>
      <c r="BT5629" s="8"/>
      <c r="BU5629" s="8"/>
      <c r="BV5629" s="8"/>
      <c r="BW5629" s="8"/>
      <c r="BX5629" s="8"/>
      <c r="BY5629" s="8"/>
    </row>
    <row r="5630" spans="1:77" x14ac:dyDescent="0.2">
      <c r="A5630" s="8" t="s">
        <v>20666</v>
      </c>
      <c r="B5630" s="5"/>
      <c r="C5630" s="8" t="s">
        <v>20667</v>
      </c>
      <c r="D5630" s="5"/>
      <c r="E5630" s="8"/>
      <c r="F5630" s="5" t="s">
        <v>2091</v>
      </c>
      <c r="G5630" s="8" t="s">
        <v>7526</v>
      </c>
      <c r="H5630" s="8" t="s">
        <v>2326</v>
      </c>
      <c r="I5630" s="8"/>
      <c r="J5630" s="8"/>
      <c r="K5630" s="8"/>
      <c r="L5630" s="8"/>
      <c r="M5630" s="8" t="s">
        <v>20668</v>
      </c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  <c r="AY5630" s="8"/>
      <c r="AZ5630" s="8"/>
      <c r="BA5630" s="8"/>
      <c r="BB5630" s="8"/>
      <c r="BC5630" s="8"/>
      <c r="BD5630" s="8"/>
      <c r="BE5630" s="8"/>
      <c r="BF5630" s="8"/>
      <c r="BG5630" s="8"/>
      <c r="BH5630" s="8"/>
      <c r="BI5630" s="8"/>
      <c r="BJ5630" s="8"/>
      <c r="BK5630" s="8"/>
      <c r="BL5630" s="8"/>
      <c r="BM5630" s="8"/>
      <c r="BN5630" s="8"/>
      <c r="BO5630" s="8"/>
      <c r="BP5630" s="8"/>
      <c r="BQ5630" s="8"/>
      <c r="BR5630" s="8"/>
      <c r="BS5630" s="8"/>
      <c r="BT5630" s="8"/>
      <c r="BU5630" s="8"/>
      <c r="BV5630" s="8"/>
      <c r="BW5630" s="8"/>
      <c r="BX5630" s="8"/>
      <c r="BY5630" s="8"/>
    </row>
    <row r="5631" spans="1:77" x14ac:dyDescent="0.2">
      <c r="A5631" s="8" t="s">
        <v>20669</v>
      </c>
      <c r="B5631" s="5"/>
      <c r="C5631" s="8" t="s">
        <v>20670</v>
      </c>
      <c r="D5631" s="4"/>
      <c r="E5631" s="8"/>
      <c r="F5631" s="4" t="s">
        <v>2091</v>
      </c>
      <c r="G5631" s="8" t="s">
        <v>7526</v>
      </c>
      <c r="H5631" s="8" t="s">
        <v>2326</v>
      </c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  <c r="AY5631" s="8"/>
      <c r="AZ5631" s="8"/>
      <c r="BA5631" s="8"/>
      <c r="BB5631" s="8"/>
      <c r="BC5631" s="8"/>
      <c r="BD5631" s="8"/>
      <c r="BE5631" s="8"/>
      <c r="BF5631" s="8"/>
      <c r="BG5631" s="8"/>
      <c r="BH5631" s="8"/>
      <c r="BI5631" s="8"/>
      <c r="BJ5631" s="8"/>
      <c r="BK5631" s="8"/>
      <c r="BL5631" s="8"/>
      <c r="BM5631" s="8"/>
      <c r="BN5631" s="8"/>
      <c r="BO5631" s="8"/>
      <c r="BP5631" s="8"/>
      <c r="BQ5631" s="8"/>
      <c r="BR5631" s="8"/>
      <c r="BS5631" s="8"/>
      <c r="BT5631" s="8"/>
      <c r="BU5631" s="8"/>
      <c r="BV5631" s="8"/>
      <c r="BW5631" s="8"/>
      <c r="BX5631" s="8"/>
      <c r="BY5631" s="8"/>
    </row>
    <row r="5632" spans="1:77" x14ac:dyDescent="0.2">
      <c r="A5632" s="8" t="s">
        <v>20671</v>
      </c>
      <c r="B5632" s="5"/>
      <c r="C5632" s="8" t="s">
        <v>20672</v>
      </c>
      <c r="D5632" s="5"/>
      <c r="E5632" s="8"/>
      <c r="F5632" s="5" t="s">
        <v>2091</v>
      </c>
      <c r="G5632" s="8" t="s">
        <v>7526</v>
      </c>
      <c r="H5632" s="8" t="s">
        <v>2326</v>
      </c>
      <c r="I5632" s="8"/>
      <c r="J5632" s="8"/>
      <c r="K5632" s="8"/>
      <c r="L5632" s="8"/>
      <c r="M5632" s="8" t="s">
        <v>20673</v>
      </c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  <c r="AY5632" s="8"/>
      <c r="AZ5632" s="8"/>
      <c r="BA5632" s="8"/>
      <c r="BB5632" s="8"/>
      <c r="BC5632" s="8"/>
      <c r="BD5632" s="8"/>
      <c r="BE5632" s="8"/>
      <c r="BF5632" s="8"/>
      <c r="BG5632" s="8"/>
      <c r="BH5632" s="8"/>
      <c r="BI5632" s="8"/>
      <c r="BJ5632" s="8"/>
      <c r="BK5632" s="8"/>
      <c r="BL5632" s="8"/>
      <c r="BM5632" s="8"/>
      <c r="BN5632" s="8"/>
      <c r="BO5632" s="8"/>
      <c r="BP5632" s="8"/>
      <c r="BQ5632" s="8"/>
      <c r="BR5632" s="8"/>
      <c r="BS5632" s="8"/>
      <c r="BT5632" s="8"/>
      <c r="BU5632" s="8"/>
      <c r="BV5632" s="8"/>
      <c r="BW5632" s="8"/>
      <c r="BX5632" s="8"/>
      <c r="BY5632" s="8"/>
    </row>
    <row r="5633" spans="1:77" x14ac:dyDescent="0.2">
      <c r="A5633" s="8" t="s">
        <v>20674</v>
      </c>
      <c r="B5633" s="5"/>
      <c r="C5633" s="8" t="s">
        <v>20675</v>
      </c>
      <c r="D5633" s="5"/>
      <c r="E5633" s="8"/>
      <c r="F5633" s="5" t="s">
        <v>2091</v>
      </c>
      <c r="G5633" s="8" t="s">
        <v>7526</v>
      </c>
      <c r="H5633" s="8" t="s">
        <v>2326</v>
      </c>
      <c r="I5633" s="8"/>
      <c r="J5633" s="8"/>
      <c r="K5633" s="8"/>
      <c r="L5633" s="8"/>
      <c r="M5633" s="8" t="s">
        <v>20676</v>
      </c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  <c r="AY5633" s="8"/>
      <c r="AZ5633" s="8"/>
      <c r="BA5633" s="8"/>
      <c r="BB5633" s="8"/>
      <c r="BC5633" s="8"/>
      <c r="BD5633" s="8"/>
      <c r="BE5633" s="8"/>
      <c r="BF5633" s="8"/>
      <c r="BG5633" s="8"/>
      <c r="BH5633" s="8"/>
      <c r="BI5633" s="8"/>
      <c r="BJ5633" s="8"/>
      <c r="BK5633" s="8"/>
      <c r="BL5633" s="8"/>
      <c r="BM5633" s="8"/>
      <c r="BN5633" s="8"/>
      <c r="BO5633" s="8"/>
      <c r="BP5633" s="8"/>
      <c r="BQ5633" s="8"/>
      <c r="BR5633" s="8"/>
      <c r="BS5633" s="8"/>
      <c r="BT5633" s="8"/>
      <c r="BU5633" s="8"/>
      <c r="BV5633" s="8"/>
      <c r="BW5633" s="8"/>
      <c r="BX5633" s="8"/>
      <c r="BY5633" s="8"/>
    </row>
    <row r="5634" spans="1:77" x14ac:dyDescent="0.2">
      <c r="A5634" s="8" t="s">
        <v>20677</v>
      </c>
      <c r="B5634" s="5"/>
      <c r="C5634" s="8" t="s">
        <v>20678</v>
      </c>
      <c r="D5634" s="5"/>
      <c r="E5634" s="8"/>
      <c r="F5634" s="5" t="s">
        <v>2091</v>
      </c>
      <c r="G5634" s="8" t="s">
        <v>7526</v>
      </c>
      <c r="H5634" s="8" t="s">
        <v>2326</v>
      </c>
      <c r="I5634" s="8"/>
      <c r="J5634" s="8"/>
      <c r="K5634" s="8"/>
      <c r="L5634" s="8"/>
      <c r="M5634" s="8" t="s">
        <v>20679</v>
      </c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  <c r="AY5634" s="8"/>
      <c r="AZ5634" s="8"/>
      <c r="BA5634" s="8"/>
      <c r="BB5634" s="8"/>
      <c r="BC5634" s="8"/>
      <c r="BD5634" s="8"/>
      <c r="BE5634" s="8"/>
      <c r="BF5634" s="8"/>
      <c r="BG5634" s="8"/>
      <c r="BH5634" s="8"/>
      <c r="BI5634" s="8"/>
      <c r="BJ5634" s="8"/>
      <c r="BK5634" s="8"/>
      <c r="BL5634" s="8"/>
      <c r="BM5634" s="8"/>
      <c r="BN5634" s="8"/>
      <c r="BO5634" s="8"/>
      <c r="BP5634" s="8"/>
      <c r="BQ5634" s="8"/>
      <c r="BR5634" s="8"/>
      <c r="BS5634" s="8"/>
      <c r="BT5634" s="8"/>
      <c r="BU5634" s="8"/>
      <c r="BV5634" s="8"/>
      <c r="BW5634" s="8"/>
      <c r="BX5634" s="8"/>
      <c r="BY5634" s="8"/>
    </row>
    <row r="5635" spans="1:77" x14ac:dyDescent="0.2">
      <c r="A5635" s="8" t="s">
        <v>20680</v>
      </c>
      <c r="B5635" s="5"/>
      <c r="C5635" s="8" t="s">
        <v>20681</v>
      </c>
      <c r="D5635" s="5"/>
      <c r="E5635" s="8"/>
      <c r="F5635" s="5" t="s">
        <v>2091</v>
      </c>
      <c r="G5635" s="8" t="s">
        <v>7526</v>
      </c>
      <c r="H5635" s="8" t="s">
        <v>2326</v>
      </c>
      <c r="I5635" s="8"/>
      <c r="J5635" s="8"/>
      <c r="K5635" s="8"/>
      <c r="L5635" s="8"/>
      <c r="M5635" s="8" t="s">
        <v>20682</v>
      </c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  <c r="AY5635" s="8"/>
      <c r="AZ5635" s="8"/>
      <c r="BA5635" s="8"/>
      <c r="BB5635" s="8"/>
      <c r="BC5635" s="8"/>
      <c r="BD5635" s="8"/>
      <c r="BE5635" s="8"/>
      <c r="BF5635" s="8"/>
      <c r="BG5635" s="8"/>
      <c r="BH5635" s="8"/>
      <c r="BI5635" s="8"/>
      <c r="BJ5635" s="8"/>
      <c r="BK5635" s="8"/>
      <c r="BL5635" s="8"/>
      <c r="BM5635" s="8"/>
      <c r="BN5635" s="8"/>
      <c r="BO5635" s="8"/>
      <c r="BP5635" s="8"/>
      <c r="BQ5635" s="8"/>
      <c r="BR5635" s="8"/>
      <c r="BS5635" s="8"/>
      <c r="BT5635" s="8"/>
      <c r="BU5635" s="8"/>
      <c r="BV5635" s="8"/>
      <c r="BW5635" s="8"/>
      <c r="BX5635" s="8"/>
      <c r="BY5635" s="8"/>
    </row>
    <row r="5636" spans="1:77" x14ac:dyDescent="0.2">
      <c r="A5636" s="8" t="s">
        <v>20683</v>
      </c>
      <c r="B5636" s="5"/>
      <c r="C5636" s="8" t="s">
        <v>20684</v>
      </c>
      <c r="D5636" s="5"/>
      <c r="E5636" s="8"/>
      <c r="F5636" s="5" t="s">
        <v>2091</v>
      </c>
      <c r="G5636" s="8" t="s">
        <v>7526</v>
      </c>
      <c r="H5636" s="8" t="s">
        <v>2326</v>
      </c>
      <c r="I5636" s="8"/>
      <c r="J5636" s="8"/>
      <c r="K5636" s="8"/>
      <c r="L5636" s="8"/>
      <c r="M5636" s="8" t="s">
        <v>20685</v>
      </c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  <c r="AY5636" s="8"/>
      <c r="AZ5636" s="8"/>
      <c r="BA5636" s="8"/>
      <c r="BB5636" s="8"/>
      <c r="BC5636" s="8"/>
      <c r="BD5636" s="8"/>
      <c r="BE5636" s="8"/>
      <c r="BF5636" s="8"/>
      <c r="BG5636" s="8"/>
      <c r="BH5636" s="8"/>
      <c r="BI5636" s="8"/>
      <c r="BJ5636" s="8"/>
      <c r="BK5636" s="8"/>
      <c r="BL5636" s="8"/>
      <c r="BM5636" s="8"/>
      <c r="BN5636" s="8"/>
      <c r="BO5636" s="8"/>
      <c r="BP5636" s="8"/>
      <c r="BQ5636" s="8"/>
      <c r="BR5636" s="8"/>
      <c r="BS5636" s="8"/>
      <c r="BT5636" s="8"/>
      <c r="BU5636" s="8"/>
      <c r="BV5636" s="8"/>
      <c r="BW5636" s="8"/>
      <c r="BX5636" s="8"/>
      <c r="BY5636" s="8"/>
    </row>
    <row r="5637" spans="1:77" x14ac:dyDescent="0.2">
      <c r="A5637" s="8" t="s">
        <v>20686</v>
      </c>
      <c r="B5637" s="5"/>
      <c r="C5637" s="8" t="s">
        <v>20687</v>
      </c>
      <c r="D5637" s="5" t="s">
        <v>16199</v>
      </c>
      <c r="E5637" s="8" t="s">
        <v>16424</v>
      </c>
      <c r="F5637" s="5" t="s">
        <v>2091</v>
      </c>
      <c r="G5637" s="8" t="s">
        <v>7526</v>
      </c>
      <c r="H5637" s="8" t="s">
        <v>2326</v>
      </c>
      <c r="I5637" s="8"/>
      <c r="J5637" s="8"/>
      <c r="K5637" s="8"/>
      <c r="L5637" s="8"/>
      <c r="M5637" s="8"/>
      <c r="N5637" s="8" t="s">
        <v>16427</v>
      </c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  <c r="AY5637" s="8"/>
      <c r="AZ5637" s="8"/>
      <c r="BA5637" s="8"/>
      <c r="BB5637" s="8"/>
      <c r="BC5637" s="8"/>
      <c r="BD5637" s="8"/>
      <c r="BE5637" s="8"/>
      <c r="BF5637" s="8"/>
      <c r="BG5637" s="8"/>
      <c r="BH5637" s="8"/>
      <c r="BI5637" s="8"/>
      <c r="BJ5637" s="8"/>
      <c r="BK5637" s="8"/>
      <c r="BL5637" s="8"/>
      <c r="BM5637" s="8"/>
      <c r="BN5637" s="8"/>
      <c r="BO5637" s="8"/>
      <c r="BP5637" s="8"/>
      <c r="BQ5637" s="8"/>
      <c r="BR5637" s="8"/>
      <c r="BS5637" s="8"/>
      <c r="BT5637" s="8"/>
      <c r="BU5637" s="8"/>
      <c r="BV5637" s="8"/>
      <c r="BW5637" s="8"/>
      <c r="BX5637" s="8"/>
      <c r="BY5637" s="8"/>
    </row>
    <row r="5638" spans="1:77" x14ac:dyDescent="0.2">
      <c r="A5638" s="8" t="s">
        <v>20688</v>
      </c>
      <c r="B5638" s="5"/>
      <c r="C5638" s="8" t="s">
        <v>20689</v>
      </c>
      <c r="D5638" s="5"/>
      <c r="E5638" s="8"/>
      <c r="F5638" s="5" t="s">
        <v>2091</v>
      </c>
      <c r="G5638" s="8" t="s">
        <v>7526</v>
      </c>
      <c r="H5638" s="8" t="s">
        <v>2326</v>
      </c>
      <c r="I5638" s="8"/>
      <c r="J5638" s="8"/>
      <c r="K5638" s="8"/>
      <c r="L5638" s="8"/>
      <c r="M5638" s="8" t="s">
        <v>20690</v>
      </c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  <c r="AY5638" s="8"/>
      <c r="AZ5638" s="8"/>
      <c r="BA5638" s="8"/>
      <c r="BB5638" s="8"/>
      <c r="BC5638" s="8"/>
      <c r="BD5638" s="8"/>
      <c r="BE5638" s="8"/>
      <c r="BF5638" s="8"/>
      <c r="BG5638" s="8"/>
      <c r="BH5638" s="8"/>
      <c r="BI5638" s="8"/>
      <c r="BJ5638" s="8"/>
      <c r="BK5638" s="8"/>
      <c r="BL5638" s="8"/>
      <c r="BM5638" s="8"/>
      <c r="BN5638" s="8"/>
      <c r="BO5638" s="8"/>
      <c r="BP5638" s="8"/>
      <c r="BQ5638" s="8"/>
      <c r="BR5638" s="8"/>
      <c r="BS5638" s="8"/>
      <c r="BT5638" s="8"/>
      <c r="BU5638" s="8"/>
      <c r="BV5638" s="8"/>
      <c r="BW5638" s="8"/>
      <c r="BX5638" s="8"/>
      <c r="BY5638" s="8"/>
    </row>
    <row r="5639" spans="1:77" x14ac:dyDescent="0.2">
      <c r="A5639" s="8" t="s">
        <v>20691</v>
      </c>
      <c r="B5639" s="5"/>
      <c r="C5639" s="8" t="s">
        <v>20692</v>
      </c>
      <c r="D5639" s="5"/>
      <c r="E5639" s="8"/>
      <c r="F5639" s="5" t="s">
        <v>2591</v>
      </c>
      <c r="G5639" s="8" t="s">
        <v>20693</v>
      </c>
      <c r="H5639" s="8" t="s">
        <v>529</v>
      </c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  <c r="AY5639" s="8"/>
      <c r="AZ5639" s="8"/>
      <c r="BA5639" s="8"/>
      <c r="BB5639" s="8"/>
      <c r="BC5639" s="8"/>
      <c r="BD5639" s="8"/>
      <c r="BE5639" s="8"/>
      <c r="BF5639" s="8"/>
      <c r="BG5639" s="8"/>
      <c r="BH5639" s="8"/>
      <c r="BI5639" s="8"/>
      <c r="BJ5639" s="8"/>
      <c r="BK5639" s="8"/>
      <c r="BL5639" s="8"/>
      <c r="BM5639" s="8"/>
      <c r="BN5639" s="8"/>
      <c r="BO5639" s="8"/>
      <c r="BP5639" s="8"/>
      <c r="BQ5639" s="8"/>
      <c r="BR5639" s="8"/>
      <c r="BS5639" s="8"/>
      <c r="BT5639" s="8"/>
      <c r="BU5639" s="8"/>
      <c r="BV5639" s="8"/>
      <c r="BW5639" s="8"/>
      <c r="BX5639" s="8"/>
      <c r="BY5639" s="8"/>
    </row>
    <row r="5640" spans="1:77" x14ac:dyDescent="0.2">
      <c r="A5640" s="8" t="s">
        <v>20694</v>
      </c>
      <c r="B5640" s="5"/>
      <c r="C5640" s="8" t="s">
        <v>20695</v>
      </c>
      <c r="D5640" s="4"/>
      <c r="E5640" s="8"/>
      <c r="F5640" s="4" t="s">
        <v>2591</v>
      </c>
      <c r="G5640" s="8" t="s">
        <v>20693</v>
      </c>
      <c r="H5640" s="8" t="s">
        <v>2326</v>
      </c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  <c r="AY5640" s="8"/>
      <c r="AZ5640" s="8"/>
      <c r="BA5640" s="8"/>
      <c r="BB5640" s="8"/>
      <c r="BC5640" s="8"/>
      <c r="BD5640" s="8"/>
      <c r="BE5640" s="8"/>
      <c r="BF5640" s="8"/>
      <c r="BG5640" s="8"/>
      <c r="BH5640" s="8"/>
      <c r="BI5640" s="8"/>
      <c r="BJ5640" s="8"/>
      <c r="BK5640" s="8"/>
      <c r="BL5640" s="8"/>
      <c r="BM5640" s="8"/>
      <c r="BN5640" s="8"/>
      <c r="BO5640" s="8"/>
      <c r="BP5640" s="8"/>
      <c r="BQ5640" s="8"/>
      <c r="BR5640" s="8"/>
      <c r="BS5640" s="8"/>
      <c r="BT5640" s="8"/>
      <c r="BU5640" s="8"/>
      <c r="BV5640" s="8"/>
      <c r="BW5640" s="8"/>
      <c r="BX5640" s="8"/>
      <c r="BY5640" s="8"/>
    </row>
    <row r="5641" spans="1:77" x14ac:dyDescent="0.2">
      <c r="A5641" s="8" t="s">
        <v>20696</v>
      </c>
      <c r="B5641" s="5"/>
      <c r="C5641" s="8" t="s">
        <v>20697</v>
      </c>
      <c r="D5641" s="4"/>
      <c r="E5641" s="8"/>
      <c r="F5641" s="4" t="s">
        <v>2591</v>
      </c>
      <c r="G5641" s="8" t="s">
        <v>20693</v>
      </c>
      <c r="H5641" s="8" t="s">
        <v>2326</v>
      </c>
      <c r="I5641" s="8"/>
      <c r="J5641" s="8"/>
      <c r="K5641" s="8"/>
      <c r="L5641" s="8"/>
      <c r="M5641" s="8" t="s">
        <v>942</v>
      </c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  <c r="AY5641" s="8"/>
      <c r="AZ5641" s="8"/>
      <c r="BA5641" s="8"/>
      <c r="BB5641" s="8"/>
      <c r="BC5641" s="8"/>
      <c r="BD5641" s="8"/>
      <c r="BE5641" s="8"/>
      <c r="BF5641" s="8"/>
      <c r="BG5641" s="8"/>
      <c r="BH5641" s="8"/>
      <c r="BI5641" s="8"/>
      <c r="BJ5641" s="8"/>
      <c r="BK5641" s="8"/>
      <c r="BL5641" s="8"/>
      <c r="BM5641" s="8"/>
      <c r="BN5641" s="8"/>
      <c r="BO5641" s="8"/>
      <c r="BP5641" s="8"/>
      <c r="BQ5641" s="8"/>
      <c r="BR5641" s="8"/>
      <c r="BS5641" s="8"/>
      <c r="BT5641" s="8"/>
      <c r="BU5641" s="8"/>
      <c r="BV5641" s="8"/>
      <c r="BW5641" s="8"/>
      <c r="BX5641" s="8"/>
      <c r="BY5641" s="8"/>
    </row>
    <row r="5642" spans="1:77" x14ac:dyDescent="0.2">
      <c r="A5642" s="8" t="s">
        <v>20698</v>
      </c>
      <c r="B5642" s="5"/>
      <c r="C5642" s="8" t="s">
        <v>20699</v>
      </c>
      <c r="D5642" s="4"/>
      <c r="E5642" s="8"/>
      <c r="F5642" s="4" t="s">
        <v>2591</v>
      </c>
      <c r="G5642" s="8" t="s">
        <v>20693</v>
      </c>
      <c r="H5642" s="8" t="s">
        <v>2326</v>
      </c>
      <c r="I5642" s="8"/>
      <c r="J5642" s="8"/>
      <c r="K5642" s="8"/>
      <c r="L5642" s="8"/>
      <c r="M5642" s="8" t="s">
        <v>20700</v>
      </c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  <c r="AY5642" s="8"/>
      <c r="AZ5642" s="8"/>
      <c r="BA5642" s="8"/>
      <c r="BB5642" s="8"/>
      <c r="BC5642" s="8"/>
      <c r="BD5642" s="8"/>
      <c r="BE5642" s="8"/>
      <c r="BF5642" s="8"/>
      <c r="BG5642" s="8"/>
      <c r="BH5642" s="8"/>
      <c r="BI5642" s="8"/>
      <c r="BJ5642" s="8"/>
      <c r="BK5642" s="8"/>
      <c r="BL5642" s="8"/>
      <c r="BM5642" s="8"/>
      <c r="BN5642" s="8"/>
      <c r="BO5642" s="8"/>
      <c r="BP5642" s="8"/>
      <c r="BQ5642" s="8"/>
      <c r="BR5642" s="8"/>
      <c r="BS5642" s="8"/>
      <c r="BT5642" s="8"/>
      <c r="BU5642" s="8"/>
      <c r="BV5642" s="8"/>
      <c r="BW5642" s="8"/>
      <c r="BX5642" s="8"/>
      <c r="BY5642" s="8"/>
    </row>
    <row r="5643" spans="1:77" x14ac:dyDescent="0.2">
      <c r="A5643" s="8" t="s">
        <v>20701</v>
      </c>
      <c r="B5643" s="5"/>
      <c r="C5643" s="8" t="s">
        <v>20702</v>
      </c>
      <c r="D5643" s="4"/>
      <c r="E5643" s="8"/>
      <c r="F5643" s="4" t="s">
        <v>2591</v>
      </c>
      <c r="G5643" s="8" t="s">
        <v>20693</v>
      </c>
      <c r="H5643" s="8" t="s">
        <v>2326</v>
      </c>
      <c r="I5643" s="8"/>
      <c r="J5643" s="8"/>
      <c r="K5643" s="8"/>
      <c r="L5643" s="8"/>
      <c r="M5643" s="8" t="s">
        <v>20703</v>
      </c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  <c r="AY5643" s="8"/>
      <c r="AZ5643" s="8"/>
      <c r="BA5643" s="8"/>
      <c r="BB5643" s="8"/>
      <c r="BC5643" s="8"/>
      <c r="BD5643" s="8"/>
      <c r="BE5643" s="8"/>
      <c r="BF5643" s="8"/>
      <c r="BG5643" s="8"/>
      <c r="BH5643" s="8"/>
      <c r="BI5643" s="8"/>
      <c r="BJ5643" s="8"/>
      <c r="BK5643" s="8"/>
      <c r="BL5643" s="8"/>
      <c r="BM5643" s="8"/>
      <c r="BN5643" s="8"/>
      <c r="BO5643" s="8"/>
      <c r="BP5643" s="8"/>
      <c r="BQ5643" s="8"/>
      <c r="BR5643" s="8"/>
      <c r="BS5643" s="8"/>
      <c r="BT5643" s="8"/>
      <c r="BU5643" s="8"/>
      <c r="BV5643" s="8"/>
      <c r="BW5643" s="8"/>
      <c r="BX5643" s="8"/>
      <c r="BY5643" s="8"/>
    </row>
    <row r="5644" spans="1:77" x14ac:dyDescent="0.2">
      <c r="A5644" s="8" t="s">
        <v>20704</v>
      </c>
      <c r="B5644" s="5"/>
      <c r="C5644" s="8" t="s">
        <v>20705</v>
      </c>
      <c r="D5644" s="4"/>
      <c r="E5644" s="8"/>
      <c r="F5644" s="4" t="s">
        <v>2591</v>
      </c>
      <c r="G5644" s="8" t="s">
        <v>20693</v>
      </c>
      <c r="H5644" s="8" t="s">
        <v>2326</v>
      </c>
      <c r="I5644" s="8"/>
      <c r="J5644" s="8"/>
      <c r="K5644" s="8"/>
      <c r="L5644" s="8"/>
      <c r="M5644" s="8" t="s">
        <v>942</v>
      </c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  <c r="AY5644" s="8"/>
      <c r="AZ5644" s="8"/>
      <c r="BA5644" s="8"/>
      <c r="BB5644" s="8"/>
      <c r="BC5644" s="8"/>
      <c r="BD5644" s="8"/>
      <c r="BE5644" s="8"/>
      <c r="BF5644" s="8"/>
      <c r="BG5644" s="8"/>
      <c r="BH5644" s="8"/>
      <c r="BI5644" s="8"/>
      <c r="BJ5644" s="8"/>
      <c r="BK5644" s="8"/>
      <c r="BL5644" s="8"/>
      <c r="BM5644" s="8"/>
      <c r="BN5644" s="8"/>
      <c r="BO5644" s="8"/>
      <c r="BP5644" s="8"/>
      <c r="BQ5644" s="8"/>
      <c r="BR5644" s="8"/>
      <c r="BS5644" s="8"/>
      <c r="BT5644" s="8"/>
      <c r="BU5644" s="8"/>
      <c r="BV5644" s="8"/>
      <c r="BW5644" s="8"/>
      <c r="BX5644" s="8"/>
      <c r="BY5644" s="8"/>
    </row>
    <row r="5645" spans="1:77" x14ac:dyDescent="0.2">
      <c r="A5645" s="8" t="s">
        <v>20706</v>
      </c>
      <c r="B5645" s="5"/>
      <c r="C5645" s="8" t="s">
        <v>20707</v>
      </c>
      <c r="D5645" s="4"/>
      <c r="E5645" s="8"/>
      <c r="F5645" s="4" t="s">
        <v>2591</v>
      </c>
      <c r="G5645" s="8" t="s">
        <v>20693</v>
      </c>
      <c r="H5645" s="8" t="s">
        <v>2326</v>
      </c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  <c r="AY5645" s="8"/>
      <c r="AZ5645" s="8"/>
      <c r="BA5645" s="8"/>
      <c r="BB5645" s="8"/>
      <c r="BC5645" s="8"/>
      <c r="BD5645" s="8"/>
      <c r="BE5645" s="8"/>
      <c r="BF5645" s="8"/>
      <c r="BG5645" s="8"/>
      <c r="BH5645" s="8"/>
      <c r="BI5645" s="8"/>
      <c r="BJ5645" s="8"/>
      <c r="BK5645" s="8"/>
      <c r="BL5645" s="8"/>
      <c r="BM5645" s="8"/>
      <c r="BN5645" s="8"/>
      <c r="BO5645" s="8"/>
      <c r="BP5645" s="8"/>
      <c r="BQ5645" s="8"/>
      <c r="BR5645" s="8"/>
      <c r="BS5645" s="8"/>
      <c r="BT5645" s="8"/>
      <c r="BU5645" s="8"/>
      <c r="BV5645" s="8"/>
      <c r="BW5645" s="8"/>
      <c r="BX5645" s="8"/>
      <c r="BY5645" s="8"/>
    </row>
    <row r="5646" spans="1:77" x14ac:dyDescent="0.2">
      <c r="A5646" s="8" t="s">
        <v>20708</v>
      </c>
      <c r="B5646" s="5"/>
      <c r="C5646" s="8" t="s">
        <v>20709</v>
      </c>
      <c r="D5646" s="4"/>
      <c r="E5646" s="8"/>
      <c r="F5646" s="4" t="s">
        <v>2591</v>
      </c>
      <c r="G5646" s="8" t="s">
        <v>20693</v>
      </c>
      <c r="H5646" s="8" t="s">
        <v>2326</v>
      </c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  <c r="AY5646" s="8"/>
      <c r="AZ5646" s="8"/>
      <c r="BA5646" s="8"/>
      <c r="BB5646" s="8"/>
      <c r="BC5646" s="8"/>
      <c r="BD5646" s="8"/>
      <c r="BE5646" s="8"/>
      <c r="BF5646" s="8"/>
      <c r="BG5646" s="8"/>
      <c r="BH5646" s="8"/>
      <c r="BI5646" s="8"/>
      <c r="BJ5646" s="8"/>
      <c r="BK5646" s="8"/>
      <c r="BL5646" s="8"/>
      <c r="BM5646" s="8"/>
      <c r="BN5646" s="8"/>
      <c r="BO5646" s="8"/>
      <c r="BP5646" s="8"/>
      <c r="BQ5646" s="8"/>
      <c r="BR5646" s="8"/>
      <c r="BS5646" s="8"/>
      <c r="BT5646" s="8"/>
      <c r="BU5646" s="8"/>
      <c r="BV5646" s="8"/>
      <c r="BW5646" s="8"/>
      <c r="BX5646" s="8"/>
      <c r="BY5646" s="8"/>
    </row>
    <row r="5647" spans="1:77" x14ac:dyDescent="0.2">
      <c r="A5647" s="8" t="s">
        <v>20710</v>
      </c>
      <c r="B5647" s="5"/>
      <c r="C5647" s="8" t="s">
        <v>20711</v>
      </c>
      <c r="D5647" s="4"/>
      <c r="E5647" s="8"/>
      <c r="F5647" s="4" t="s">
        <v>2591</v>
      </c>
      <c r="G5647" s="8" t="s">
        <v>20693</v>
      </c>
      <c r="H5647" s="8" t="s">
        <v>2326</v>
      </c>
      <c r="I5647" s="8"/>
      <c r="J5647" s="8"/>
      <c r="K5647" s="8"/>
      <c r="L5647" s="8" t="s">
        <v>20712</v>
      </c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  <c r="AY5647" s="8"/>
      <c r="AZ5647" s="8"/>
      <c r="BA5647" s="8"/>
      <c r="BB5647" s="8"/>
      <c r="BC5647" s="8"/>
      <c r="BD5647" s="8"/>
      <c r="BE5647" s="8"/>
      <c r="BF5647" s="8"/>
      <c r="BG5647" s="8"/>
      <c r="BH5647" s="8"/>
      <c r="BI5647" s="8"/>
      <c r="BJ5647" s="8"/>
      <c r="BK5647" s="8"/>
      <c r="BL5647" s="8"/>
      <c r="BM5647" s="8"/>
      <c r="BN5647" s="8"/>
      <c r="BO5647" s="8"/>
      <c r="BP5647" s="8"/>
      <c r="BQ5647" s="8"/>
      <c r="BR5647" s="8"/>
      <c r="BS5647" s="8"/>
      <c r="BT5647" s="8"/>
      <c r="BU5647" s="8"/>
      <c r="BV5647" s="8"/>
      <c r="BW5647" s="8"/>
      <c r="BX5647" s="8"/>
      <c r="BY5647" s="8"/>
    </row>
    <row r="5648" spans="1:77" x14ac:dyDescent="0.2">
      <c r="A5648" s="8" t="s">
        <v>20713</v>
      </c>
      <c r="B5648" s="5"/>
      <c r="C5648" s="8" t="s">
        <v>20714</v>
      </c>
      <c r="D5648" s="4"/>
      <c r="E5648" s="8" t="s">
        <v>20715</v>
      </c>
      <c r="F5648" s="4" t="s">
        <v>2591</v>
      </c>
      <c r="G5648" s="8" t="s">
        <v>20693</v>
      </c>
      <c r="H5648" s="8" t="s">
        <v>2326</v>
      </c>
      <c r="I5648" s="8" t="s">
        <v>20716</v>
      </c>
      <c r="J5648" s="8"/>
      <c r="K5648" s="8"/>
      <c r="L5648" s="8" t="s">
        <v>20717</v>
      </c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  <c r="AY5648" s="8"/>
      <c r="AZ5648" s="8"/>
      <c r="BA5648" s="8"/>
      <c r="BB5648" s="8"/>
      <c r="BC5648" s="8"/>
      <c r="BD5648" s="8"/>
      <c r="BE5648" s="8"/>
      <c r="BF5648" s="8"/>
      <c r="BG5648" s="8"/>
      <c r="BH5648" s="8"/>
      <c r="BI5648" s="8"/>
      <c r="BJ5648" s="8"/>
      <c r="BK5648" s="8"/>
      <c r="BL5648" s="8"/>
      <c r="BM5648" s="8"/>
      <c r="BN5648" s="8"/>
      <c r="BO5648" s="8"/>
      <c r="BP5648" s="8"/>
      <c r="BQ5648" s="8"/>
      <c r="BR5648" s="8"/>
      <c r="BS5648" s="8"/>
      <c r="BT5648" s="8"/>
      <c r="BU5648" s="8"/>
      <c r="BV5648" s="8"/>
      <c r="BW5648" s="8"/>
      <c r="BX5648" s="8"/>
      <c r="BY5648" s="8"/>
    </row>
    <row r="5649" spans="1:77" x14ac:dyDescent="0.2">
      <c r="A5649" s="8" t="s">
        <v>20718</v>
      </c>
      <c r="B5649" s="5"/>
      <c r="C5649" s="8" t="s">
        <v>20719</v>
      </c>
      <c r="D5649" s="4"/>
      <c r="E5649" s="8"/>
      <c r="F5649" s="4" t="s">
        <v>2591</v>
      </c>
      <c r="G5649" s="8" t="s">
        <v>20693</v>
      </c>
      <c r="H5649" s="8" t="s">
        <v>2326</v>
      </c>
      <c r="I5649" s="8"/>
      <c r="J5649" s="8"/>
      <c r="K5649" s="8"/>
      <c r="L5649" s="8" t="s">
        <v>20720</v>
      </c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  <c r="AY5649" s="8"/>
      <c r="AZ5649" s="8"/>
      <c r="BA5649" s="8"/>
      <c r="BB5649" s="8"/>
      <c r="BC5649" s="8"/>
      <c r="BD5649" s="8"/>
      <c r="BE5649" s="8"/>
      <c r="BF5649" s="8"/>
      <c r="BG5649" s="8"/>
      <c r="BH5649" s="8"/>
      <c r="BI5649" s="8"/>
      <c r="BJ5649" s="8"/>
      <c r="BK5649" s="8"/>
      <c r="BL5649" s="8"/>
      <c r="BM5649" s="8"/>
      <c r="BN5649" s="8"/>
      <c r="BO5649" s="8"/>
      <c r="BP5649" s="8"/>
      <c r="BQ5649" s="8"/>
      <c r="BR5649" s="8"/>
      <c r="BS5649" s="8"/>
      <c r="BT5649" s="8"/>
      <c r="BU5649" s="8"/>
      <c r="BV5649" s="8"/>
      <c r="BW5649" s="8"/>
      <c r="BX5649" s="8"/>
      <c r="BY5649" s="8"/>
    </row>
    <row r="5650" spans="1:77" x14ac:dyDescent="0.2">
      <c r="A5650" s="8" t="s">
        <v>20721</v>
      </c>
      <c r="B5650" s="5"/>
      <c r="C5650" s="8" t="s">
        <v>20722</v>
      </c>
      <c r="D5650" s="4"/>
      <c r="E5650" s="8"/>
      <c r="F5650" s="4" t="s">
        <v>2591</v>
      </c>
      <c r="G5650" s="8" t="s">
        <v>20693</v>
      </c>
      <c r="H5650" s="8" t="s">
        <v>2326</v>
      </c>
      <c r="I5650" s="8"/>
      <c r="J5650" s="8"/>
      <c r="K5650" s="8"/>
      <c r="L5650" s="8" t="s">
        <v>20723</v>
      </c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  <c r="AY5650" s="8"/>
      <c r="AZ5650" s="8"/>
      <c r="BA5650" s="8"/>
      <c r="BB5650" s="8"/>
      <c r="BC5650" s="8"/>
      <c r="BD5650" s="8"/>
      <c r="BE5650" s="8"/>
      <c r="BF5650" s="8"/>
      <c r="BG5650" s="8"/>
      <c r="BH5650" s="8"/>
      <c r="BI5650" s="8"/>
      <c r="BJ5650" s="8"/>
      <c r="BK5650" s="8"/>
      <c r="BL5650" s="8"/>
      <c r="BM5650" s="8"/>
      <c r="BN5650" s="8"/>
      <c r="BO5650" s="8"/>
      <c r="BP5650" s="8"/>
      <c r="BQ5650" s="8"/>
      <c r="BR5650" s="8"/>
      <c r="BS5650" s="8"/>
      <c r="BT5650" s="8"/>
      <c r="BU5650" s="8"/>
      <c r="BV5650" s="8"/>
      <c r="BW5650" s="8"/>
      <c r="BX5650" s="8"/>
      <c r="BY5650" s="8"/>
    </row>
    <row r="5651" spans="1:77" x14ac:dyDescent="0.2">
      <c r="A5651" s="8" t="s">
        <v>20724</v>
      </c>
      <c r="B5651" s="5"/>
      <c r="C5651" s="8" t="s">
        <v>20725</v>
      </c>
      <c r="D5651" s="4"/>
      <c r="E5651" s="8"/>
      <c r="F5651" s="4" t="s">
        <v>2591</v>
      </c>
      <c r="G5651" s="8" t="s">
        <v>20693</v>
      </c>
      <c r="H5651" s="8" t="s">
        <v>2326</v>
      </c>
      <c r="I5651" s="8"/>
      <c r="J5651" s="8"/>
      <c r="K5651" s="8"/>
      <c r="L5651" s="8" t="s">
        <v>20726</v>
      </c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  <c r="AY5651" s="8"/>
      <c r="AZ5651" s="8"/>
      <c r="BA5651" s="8"/>
      <c r="BB5651" s="8"/>
      <c r="BC5651" s="8"/>
      <c r="BD5651" s="8"/>
      <c r="BE5651" s="8"/>
      <c r="BF5651" s="8"/>
      <c r="BG5651" s="8"/>
      <c r="BH5651" s="8"/>
      <c r="BI5651" s="8"/>
      <c r="BJ5651" s="8"/>
      <c r="BK5651" s="8"/>
      <c r="BL5651" s="8"/>
      <c r="BM5651" s="8"/>
      <c r="BN5651" s="8"/>
      <c r="BO5651" s="8"/>
      <c r="BP5651" s="8"/>
      <c r="BQ5651" s="8"/>
      <c r="BR5651" s="8"/>
      <c r="BS5651" s="8"/>
      <c r="BT5651" s="8"/>
      <c r="BU5651" s="8"/>
      <c r="BV5651" s="8"/>
      <c r="BW5651" s="8"/>
      <c r="BX5651" s="8"/>
      <c r="BY5651" s="8"/>
    </row>
    <row r="5652" spans="1:77" x14ac:dyDescent="0.2">
      <c r="A5652" s="8" t="s">
        <v>20727</v>
      </c>
      <c r="B5652" s="5"/>
      <c r="C5652" s="8" t="s">
        <v>20728</v>
      </c>
      <c r="D5652" s="4"/>
      <c r="E5652" s="8"/>
      <c r="F5652" s="4" t="s">
        <v>2591</v>
      </c>
      <c r="G5652" s="8" t="s">
        <v>20693</v>
      </c>
      <c r="H5652" s="8" t="s">
        <v>2326</v>
      </c>
      <c r="I5652" s="8" t="s">
        <v>20729</v>
      </c>
      <c r="J5652" s="8"/>
      <c r="K5652" s="8"/>
      <c r="L5652" s="8"/>
      <c r="M5652" s="8"/>
      <c r="N5652" s="8" t="s">
        <v>5237</v>
      </c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  <c r="AY5652" s="8"/>
      <c r="AZ5652" s="8"/>
      <c r="BA5652" s="8"/>
      <c r="BB5652" s="8"/>
      <c r="BC5652" s="8"/>
      <c r="BD5652" s="8"/>
      <c r="BE5652" s="8"/>
      <c r="BF5652" s="8"/>
      <c r="BG5652" s="8"/>
      <c r="BH5652" s="8"/>
      <c r="BI5652" s="8"/>
      <c r="BJ5652" s="8"/>
      <c r="BK5652" s="8"/>
      <c r="BL5652" s="8"/>
      <c r="BM5652" s="8"/>
      <c r="BN5652" s="8"/>
      <c r="BO5652" s="8"/>
      <c r="BP5652" s="8"/>
      <c r="BQ5652" s="8"/>
      <c r="BR5652" s="8"/>
      <c r="BS5652" s="8"/>
      <c r="BT5652" s="8"/>
      <c r="BU5652" s="8"/>
      <c r="BV5652" s="8"/>
      <c r="BW5652" s="8"/>
      <c r="BX5652" s="8"/>
      <c r="BY5652" s="8"/>
    </row>
    <row r="5653" spans="1:77" x14ac:dyDescent="0.2">
      <c r="A5653" s="8" t="s">
        <v>20730</v>
      </c>
      <c r="B5653" s="5"/>
      <c r="C5653" s="8" t="s">
        <v>20731</v>
      </c>
      <c r="D5653" s="5"/>
      <c r="E5653" s="8"/>
      <c r="F5653" s="5" t="s">
        <v>2591</v>
      </c>
      <c r="G5653" s="8" t="s">
        <v>20693</v>
      </c>
      <c r="H5653" s="8" t="s">
        <v>2326</v>
      </c>
      <c r="I5653" s="8" t="s">
        <v>20732</v>
      </c>
      <c r="J5653" s="8"/>
      <c r="K5653" s="8"/>
      <c r="L5653" s="8"/>
      <c r="M5653" s="8" t="s">
        <v>20733</v>
      </c>
      <c r="N5653" s="8" t="s">
        <v>16239</v>
      </c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  <c r="AY5653" s="8"/>
      <c r="AZ5653" s="8"/>
      <c r="BA5653" s="8"/>
      <c r="BB5653" s="8"/>
      <c r="BC5653" s="8"/>
      <c r="BD5653" s="8"/>
      <c r="BE5653" s="8"/>
      <c r="BF5653" s="8"/>
      <c r="BG5653" s="8"/>
      <c r="BH5653" s="8"/>
      <c r="BI5653" s="8"/>
      <c r="BJ5653" s="8"/>
      <c r="BK5653" s="8"/>
      <c r="BL5653" s="8"/>
      <c r="BM5653" s="8"/>
      <c r="BN5653" s="8"/>
      <c r="BO5653" s="8"/>
      <c r="BP5653" s="8"/>
      <c r="BQ5653" s="8"/>
      <c r="BR5653" s="8"/>
      <c r="BS5653" s="8"/>
      <c r="BT5653" s="8"/>
      <c r="BU5653" s="8"/>
      <c r="BV5653" s="8"/>
      <c r="BW5653" s="8"/>
      <c r="BX5653" s="8"/>
      <c r="BY5653" s="8"/>
    </row>
    <row r="5654" spans="1:77" x14ac:dyDescent="0.2">
      <c r="A5654" s="8" t="s">
        <v>20734</v>
      </c>
      <c r="B5654" s="5"/>
      <c r="C5654" s="8" t="s">
        <v>20735</v>
      </c>
      <c r="D5654" s="5"/>
      <c r="E5654" s="8"/>
      <c r="F5654" s="5" t="s">
        <v>2591</v>
      </c>
      <c r="G5654" s="8" t="s">
        <v>20693</v>
      </c>
      <c r="H5654" s="8" t="s">
        <v>2326</v>
      </c>
      <c r="I5654" s="8" t="s">
        <v>20736</v>
      </c>
      <c r="J5654" s="8"/>
      <c r="K5654" s="8"/>
      <c r="L5654" s="8"/>
      <c r="M5654" s="8"/>
      <c r="N5654" s="8" t="s">
        <v>20042</v>
      </c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  <c r="AY5654" s="8"/>
      <c r="AZ5654" s="8"/>
      <c r="BA5654" s="8"/>
      <c r="BB5654" s="8"/>
      <c r="BC5654" s="8"/>
      <c r="BD5654" s="8"/>
      <c r="BE5654" s="8"/>
      <c r="BF5654" s="8"/>
      <c r="BG5654" s="8"/>
      <c r="BH5654" s="8"/>
      <c r="BI5654" s="8"/>
      <c r="BJ5654" s="8"/>
      <c r="BK5654" s="8"/>
      <c r="BL5654" s="8"/>
      <c r="BM5654" s="8"/>
      <c r="BN5654" s="8"/>
      <c r="BO5654" s="8"/>
      <c r="BP5654" s="8"/>
      <c r="BQ5654" s="8"/>
      <c r="BR5654" s="8"/>
      <c r="BS5654" s="8"/>
      <c r="BT5654" s="8"/>
      <c r="BU5654" s="8"/>
      <c r="BV5654" s="8"/>
      <c r="BW5654" s="8"/>
      <c r="BX5654" s="8"/>
      <c r="BY5654" s="8"/>
    </row>
    <row r="5655" spans="1:77" x14ac:dyDescent="0.2">
      <c r="A5655" s="8" t="s">
        <v>20737</v>
      </c>
      <c r="B5655" s="5"/>
      <c r="C5655" s="8" t="s">
        <v>20738</v>
      </c>
      <c r="D5655" s="5"/>
      <c r="E5655" s="8"/>
      <c r="F5655" s="5" t="s">
        <v>2591</v>
      </c>
      <c r="G5655" s="8" t="s">
        <v>20693</v>
      </c>
      <c r="H5655" s="8" t="s">
        <v>2326</v>
      </c>
      <c r="I5655" s="8" t="s">
        <v>20739</v>
      </c>
      <c r="J5655" s="8"/>
      <c r="K5655" s="8"/>
      <c r="L5655" s="8"/>
      <c r="M5655" s="8" t="s">
        <v>20740</v>
      </c>
      <c r="N5655" s="8" t="s">
        <v>20741</v>
      </c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  <c r="AY5655" s="8"/>
      <c r="AZ5655" s="8"/>
      <c r="BA5655" s="8"/>
      <c r="BB5655" s="8"/>
      <c r="BC5655" s="8"/>
      <c r="BD5655" s="8"/>
      <c r="BE5655" s="8"/>
      <c r="BF5655" s="8"/>
      <c r="BG5655" s="8"/>
      <c r="BH5655" s="8"/>
      <c r="BI5655" s="8"/>
      <c r="BJ5655" s="8"/>
      <c r="BK5655" s="8"/>
      <c r="BL5655" s="8"/>
      <c r="BM5655" s="8"/>
      <c r="BN5655" s="8"/>
      <c r="BO5655" s="8"/>
      <c r="BP5655" s="8"/>
      <c r="BQ5655" s="8"/>
      <c r="BR5655" s="8"/>
      <c r="BS5655" s="8"/>
      <c r="BT5655" s="8"/>
      <c r="BU5655" s="8"/>
      <c r="BV5655" s="8"/>
      <c r="BW5655" s="8"/>
      <c r="BX5655" s="8"/>
      <c r="BY5655" s="8"/>
    </row>
    <row r="5656" spans="1:77" x14ac:dyDescent="0.2">
      <c r="A5656" s="8" t="s">
        <v>20742</v>
      </c>
      <c r="B5656" s="5"/>
      <c r="C5656" s="8" t="s">
        <v>20743</v>
      </c>
      <c r="D5656" s="5"/>
      <c r="E5656" s="8" t="s">
        <v>16284</v>
      </c>
      <c r="F5656" s="5" t="s">
        <v>2591</v>
      </c>
      <c r="G5656" s="8" t="s">
        <v>20693</v>
      </c>
      <c r="H5656" s="8" t="s">
        <v>2326</v>
      </c>
      <c r="I5656" s="8" t="s">
        <v>20744</v>
      </c>
      <c r="J5656" s="8"/>
      <c r="K5656" s="8"/>
      <c r="L5656" s="8"/>
      <c r="M5656" s="8"/>
      <c r="N5656" s="8" t="s">
        <v>20492</v>
      </c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  <c r="AY5656" s="8"/>
      <c r="AZ5656" s="8"/>
      <c r="BA5656" s="8"/>
      <c r="BB5656" s="8"/>
      <c r="BC5656" s="8"/>
      <c r="BD5656" s="8"/>
      <c r="BE5656" s="8"/>
      <c r="BF5656" s="8"/>
      <c r="BG5656" s="8"/>
      <c r="BH5656" s="8"/>
      <c r="BI5656" s="8"/>
      <c r="BJ5656" s="8"/>
      <c r="BK5656" s="8"/>
      <c r="BL5656" s="8"/>
      <c r="BM5656" s="8"/>
      <c r="BN5656" s="8"/>
      <c r="BO5656" s="8"/>
      <c r="BP5656" s="8"/>
      <c r="BQ5656" s="8"/>
      <c r="BR5656" s="8"/>
      <c r="BS5656" s="8"/>
      <c r="BT5656" s="8"/>
      <c r="BU5656" s="8"/>
      <c r="BV5656" s="8"/>
      <c r="BW5656" s="8"/>
      <c r="BX5656" s="8"/>
      <c r="BY5656" s="8"/>
    </row>
    <row r="5657" spans="1:77" x14ac:dyDescent="0.2">
      <c r="A5657" s="8" t="s">
        <v>20745</v>
      </c>
      <c r="B5657" s="5"/>
      <c r="C5657" s="8" t="s">
        <v>20746</v>
      </c>
      <c r="D5657" s="5"/>
      <c r="E5657" s="8" t="s">
        <v>19134</v>
      </c>
      <c r="F5657" s="5" t="s">
        <v>2591</v>
      </c>
      <c r="G5657" s="8" t="s">
        <v>20693</v>
      </c>
      <c r="H5657" s="8" t="s">
        <v>2326</v>
      </c>
      <c r="I5657" s="8" t="s">
        <v>20747</v>
      </c>
      <c r="J5657" s="8"/>
      <c r="K5657" s="8"/>
      <c r="L5657" s="8"/>
      <c r="M5657" s="8"/>
      <c r="N5657" s="8" t="s">
        <v>16513</v>
      </c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  <c r="AY5657" s="8"/>
      <c r="AZ5657" s="8"/>
      <c r="BA5657" s="8"/>
      <c r="BB5657" s="8"/>
      <c r="BC5657" s="8"/>
      <c r="BD5657" s="8"/>
      <c r="BE5657" s="8"/>
      <c r="BF5657" s="8"/>
      <c r="BG5657" s="8"/>
      <c r="BH5657" s="8"/>
      <c r="BI5657" s="8"/>
      <c r="BJ5657" s="8"/>
      <c r="BK5657" s="8"/>
      <c r="BL5657" s="8"/>
      <c r="BM5657" s="8"/>
      <c r="BN5657" s="8"/>
      <c r="BO5657" s="8"/>
      <c r="BP5657" s="8"/>
      <c r="BQ5657" s="8"/>
      <c r="BR5657" s="8"/>
      <c r="BS5657" s="8"/>
      <c r="BT5657" s="8"/>
      <c r="BU5657" s="8"/>
      <c r="BV5657" s="8"/>
      <c r="BW5657" s="8"/>
      <c r="BX5657" s="8"/>
      <c r="BY5657" s="8"/>
    </row>
    <row r="5658" spans="1:77" x14ac:dyDescent="0.2">
      <c r="A5658" s="8" t="s">
        <v>20748</v>
      </c>
      <c r="B5658" s="5"/>
      <c r="C5658" s="8" t="s">
        <v>20749</v>
      </c>
      <c r="D5658" s="5"/>
      <c r="E5658" s="8" t="s">
        <v>19134</v>
      </c>
      <c r="F5658" s="5" t="s">
        <v>2591</v>
      </c>
      <c r="G5658" s="8" t="s">
        <v>20693</v>
      </c>
      <c r="H5658" s="8" t="s">
        <v>2326</v>
      </c>
      <c r="I5658" s="8" t="s">
        <v>20750</v>
      </c>
      <c r="J5658" s="8"/>
      <c r="K5658" s="8"/>
      <c r="L5658" s="8"/>
      <c r="M5658" s="8"/>
      <c r="N5658" s="8" t="s">
        <v>19816</v>
      </c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  <c r="AY5658" s="8"/>
      <c r="AZ5658" s="8"/>
      <c r="BA5658" s="8"/>
      <c r="BB5658" s="8"/>
      <c r="BC5658" s="8"/>
      <c r="BD5658" s="8"/>
      <c r="BE5658" s="8"/>
      <c r="BF5658" s="8"/>
      <c r="BG5658" s="8"/>
      <c r="BH5658" s="8"/>
      <c r="BI5658" s="8"/>
      <c r="BJ5658" s="8"/>
      <c r="BK5658" s="8"/>
      <c r="BL5658" s="8"/>
      <c r="BM5658" s="8"/>
      <c r="BN5658" s="8"/>
      <c r="BO5658" s="8"/>
      <c r="BP5658" s="8"/>
      <c r="BQ5658" s="8"/>
      <c r="BR5658" s="8"/>
      <c r="BS5658" s="8"/>
      <c r="BT5658" s="8"/>
      <c r="BU5658" s="8"/>
      <c r="BV5658" s="8"/>
      <c r="BW5658" s="8"/>
      <c r="BX5658" s="8"/>
      <c r="BY5658" s="8"/>
    </row>
    <row r="5659" spans="1:77" x14ac:dyDescent="0.2">
      <c r="A5659" s="8" t="s">
        <v>20751</v>
      </c>
      <c r="B5659" s="5"/>
      <c r="C5659" s="8" t="s">
        <v>20752</v>
      </c>
      <c r="D5659" s="5"/>
      <c r="E5659" s="8" t="s">
        <v>19134</v>
      </c>
      <c r="F5659" s="5" t="s">
        <v>2591</v>
      </c>
      <c r="G5659" s="8" t="s">
        <v>20693</v>
      </c>
      <c r="H5659" s="8" t="s">
        <v>2326</v>
      </c>
      <c r="I5659" s="8" t="s">
        <v>20753</v>
      </c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  <c r="AY5659" s="8"/>
      <c r="AZ5659" s="8"/>
      <c r="BA5659" s="8"/>
      <c r="BB5659" s="8"/>
      <c r="BC5659" s="8"/>
      <c r="BD5659" s="8"/>
      <c r="BE5659" s="8"/>
      <c r="BF5659" s="8"/>
      <c r="BG5659" s="8"/>
      <c r="BH5659" s="8"/>
      <c r="BI5659" s="8"/>
      <c r="BJ5659" s="8"/>
      <c r="BK5659" s="8"/>
      <c r="BL5659" s="8"/>
      <c r="BM5659" s="8"/>
      <c r="BN5659" s="8"/>
      <c r="BO5659" s="8"/>
      <c r="BP5659" s="8"/>
      <c r="BQ5659" s="8"/>
      <c r="BR5659" s="8"/>
      <c r="BS5659" s="8"/>
      <c r="BT5659" s="8"/>
      <c r="BU5659" s="8"/>
      <c r="BV5659" s="8"/>
      <c r="BW5659" s="8"/>
      <c r="BX5659" s="8"/>
      <c r="BY5659" s="8"/>
    </row>
    <row r="5660" spans="1:77" x14ac:dyDescent="0.2">
      <c r="A5660" s="8" t="s">
        <v>20754</v>
      </c>
      <c r="B5660" s="5"/>
      <c r="C5660" s="8" t="s">
        <v>20755</v>
      </c>
      <c r="D5660" s="5"/>
      <c r="E5660" s="8" t="s">
        <v>19134</v>
      </c>
      <c r="F5660" s="5" t="s">
        <v>2591</v>
      </c>
      <c r="G5660" s="8" t="s">
        <v>20693</v>
      </c>
      <c r="H5660" s="8" t="s">
        <v>2326</v>
      </c>
      <c r="I5660" s="8" t="s">
        <v>20756</v>
      </c>
      <c r="J5660" s="8"/>
      <c r="K5660" s="8"/>
      <c r="L5660" s="8"/>
      <c r="M5660" s="8"/>
      <c r="N5660" s="8" t="s">
        <v>20757</v>
      </c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  <c r="AY5660" s="8"/>
      <c r="AZ5660" s="8"/>
      <c r="BA5660" s="8"/>
      <c r="BB5660" s="8"/>
      <c r="BC5660" s="8"/>
      <c r="BD5660" s="8"/>
      <c r="BE5660" s="8"/>
      <c r="BF5660" s="8"/>
      <c r="BG5660" s="8"/>
      <c r="BH5660" s="8"/>
      <c r="BI5660" s="8"/>
      <c r="BJ5660" s="8"/>
      <c r="BK5660" s="8"/>
      <c r="BL5660" s="8"/>
      <c r="BM5660" s="8"/>
      <c r="BN5660" s="8"/>
      <c r="BO5660" s="8"/>
      <c r="BP5660" s="8"/>
      <c r="BQ5660" s="8"/>
      <c r="BR5660" s="8"/>
      <c r="BS5660" s="8"/>
      <c r="BT5660" s="8"/>
      <c r="BU5660" s="8"/>
      <c r="BV5660" s="8"/>
      <c r="BW5660" s="8"/>
      <c r="BX5660" s="8"/>
      <c r="BY5660" s="8"/>
    </row>
    <row r="5661" spans="1:77" x14ac:dyDescent="0.2">
      <c r="A5661" s="8" t="s">
        <v>20758</v>
      </c>
      <c r="B5661" s="5"/>
      <c r="C5661" s="8" t="s">
        <v>20759</v>
      </c>
      <c r="D5661" s="5"/>
      <c r="E5661" s="8" t="s">
        <v>19134</v>
      </c>
      <c r="F5661" s="5" t="s">
        <v>2591</v>
      </c>
      <c r="G5661" s="8" t="s">
        <v>20693</v>
      </c>
      <c r="H5661" s="8" t="s">
        <v>2326</v>
      </c>
      <c r="I5661" s="8" t="s">
        <v>20760</v>
      </c>
      <c r="J5661" s="8"/>
      <c r="K5661" s="8"/>
      <c r="L5661" s="8"/>
      <c r="M5661" s="8"/>
      <c r="N5661" s="8" t="s">
        <v>20761</v>
      </c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  <c r="AY5661" s="8"/>
      <c r="AZ5661" s="8"/>
      <c r="BA5661" s="8"/>
      <c r="BB5661" s="8"/>
      <c r="BC5661" s="8"/>
      <c r="BD5661" s="8"/>
      <c r="BE5661" s="8"/>
      <c r="BF5661" s="8"/>
      <c r="BG5661" s="8"/>
      <c r="BH5661" s="8"/>
      <c r="BI5661" s="8"/>
      <c r="BJ5661" s="8"/>
      <c r="BK5661" s="8"/>
      <c r="BL5661" s="8"/>
      <c r="BM5661" s="8"/>
      <c r="BN5661" s="8"/>
      <c r="BO5661" s="8"/>
      <c r="BP5661" s="8"/>
      <c r="BQ5661" s="8"/>
      <c r="BR5661" s="8"/>
      <c r="BS5661" s="8"/>
      <c r="BT5661" s="8"/>
      <c r="BU5661" s="8"/>
      <c r="BV5661" s="8"/>
      <c r="BW5661" s="8"/>
      <c r="BX5661" s="8"/>
      <c r="BY5661" s="8"/>
    </row>
    <row r="5662" spans="1:77" x14ac:dyDescent="0.2">
      <c r="A5662" s="8" t="s">
        <v>20762</v>
      </c>
      <c r="B5662" s="5"/>
      <c r="C5662" s="8" t="s">
        <v>20763</v>
      </c>
      <c r="D5662" s="5"/>
      <c r="E5662" s="8" t="s">
        <v>19134</v>
      </c>
      <c r="F5662" s="5" t="s">
        <v>2591</v>
      </c>
      <c r="G5662" s="8" t="s">
        <v>20693</v>
      </c>
      <c r="H5662" s="8" t="s">
        <v>2326</v>
      </c>
      <c r="I5662" s="8" t="s">
        <v>20764</v>
      </c>
      <c r="J5662" s="8"/>
      <c r="K5662" s="8"/>
      <c r="L5662" s="8"/>
      <c r="M5662" s="8" t="s">
        <v>20765</v>
      </c>
      <c r="N5662" s="8" t="s">
        <v>20766</v>
      </c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  <c r="AY5662" s="8"/>
      <c r="AZ5662" s="8"/>
      <c r="BA5662" s="8"/>
      <c r="BB5662" s="8"/>
      <c r="BC5662" s="8"/>
      <c r="BD5662" s="8"/>
      <c r="BE5662" s="8"/>
      <c r="BF5662" s="8"/>
      <c r="BG5662" s="8"/>
      <c r="BH5662" s="8"/>
      <c r="BI5662" s="8"/>
      <c r="BJ5662" s="8"/>
      <c r="BK5662" s="8"/>
      <c r="BL5662" s="8"/>
      <c r="BM5662" s="8"/>
      <c r="BN5662" s="8"/>
      <c r="BO5662" s="8"/>
      <c r="BP5662" s="8"/>
      <c r="BQ5662" s="8"/>
      <c r="BR5662" s="8"/>
      <c r="BS5662" s="8"/>
      <c r="BT5662" s="8"/>
      <c r="BU5662" s="8"/>
      <c r="BV5662" s="8"/>
      <c r="BW5662" s="8"/>
      <c r="BX5662" s="8"/>
      <c r="BY5662" s="8"/>
    </row>
    <row r="5663" spans="1:77" x14ac:dyDescent="0.2">
      <c r="A5663" s="8" t="s">
        <v>20767</v>
      </c>
      <c r="B5663" s="5"/>
      <c r="C5663" s="8" t="s">
        <v>20768</v>
      </c>
      <c r="D5663" s="5"/>
      <c r="E5663" s="8" t="s">
        <v>19134</v>
      </c>
      <c r="F5663" s="5" t="s">
        <v>2591</v>
      </c>
      <c r="G5663" s="8" t="s">
        <v>20693</v>
      </c>
      <c r="H5663" s="8" t="s">
        <v>2326</v>
      </c>
      <c r="I5663" s="8" t="s">
        <v>20769</v>
      </c>
      <c r="J5663" s="8"/>
      <c r="K5663" s="8"/>
      <c r="L5663" s="8"/>
      <c r="M5663" s="8"/>
      <c r="N5663" s="8" t="s">
        <v>16213</v>
      </c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  <c r="AY5663" s="8"/>
      <c r="AZ5663" s="8"/>
      <c r="BA5663" s="8"/>
      <c r="BB5663" s="8"/>
      <c r="BC5663" s="8"/>
      <c r="BD5663" s="8"/>
      <c r="BE5663" s="8"/>
      <c r="BF5663" s="8"/>
      <c r="BG5663" s="8"/>
      <c r="BH5663" s="8"/>
      <c r="BI5663" s="8"/>
      <c r="BJ5663" s="8"/>
      <c r="BK5663" s="8"/>
      <c r="BL5663" s="8"/>
      <c r="BM5663" s="8"/>
      <c r="BN5663" s="8"/>
      <c r="BO5663" s="8"/>
      <c r="BP5663" s="8"/>
      <c r="BQ5663" s="8"/>
      <c r="BR5663" s="8"/>
      <c r="BS5663" s="8"/>
      <c r="BT5663" s="8"/>
      <c r="BU5663" s="8"/>
      <c r="BV5663" s="8"/>
      <c r="BW5663" s="8"/>
      <c r="BX5663" s="8"/>
      <c r="BY5663" s="8"/>
    </row>
    <row r="5664" spans="1:77" x14ac:dyDescent="0.2">
      <c r="A5664" s="8" t="s">
        <v>20770</v>
      </c>
      <c r="B5664" s="5"/>
      <c r="C5664" s="8" t="s">
        <v>20771</v>
      </c>
      <c r="D5664" s="5"/>
      <c r="E5664" s="8" t="s">
        <v>19134</v>
      </c>
      <c r="F5664" s="5" t="s">
        <v>2591</v>
      </c>
      <c r="G5664" s="8" t="s">
        <v>20693</v>
      </c>
      <c r="H5664" s="8" t="s">
        <v>2326</v>
      </c>
      <c r="I5664" s="8" t="s">
        <v>20772</v>
      </c>
      <c r="J5664" s="8"/>
      <c r="K5664" s="8"/>
      <c r="L5664" s="8"/>
      <c r="M5664" s="8"/>
      <c r="N5664" s="8" t="s">
        <v>19852</v>
      </c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  <c r="AY5664" s="8"/>
      <c r="AZ5664" s="8"/>
      <c r="BA5664" s="8"/>
      <c r="BB5664" s="8"/>
      <c r="BC5664" s="8"/>
      <c r="BD5664" s="8"/>
      <c r="BE5664" s="8"/>
      <c r="BF5664" s="8"/>
      <c r="BG5664" s="8"/>
      <c r="BH5664" s="8"/>
      <c r="BI5664" s="8"/>
      <c r="BJ5664" s="8"/>
      <c r="BK5664" s="8"/>
      <c r="BL5664" s="8"/>
      <c r="BM5664" s="8"/>
      <c r="BN5664" s="8"/>
      <c r="BO5664" s="8"/>
      <c r="BP5664" s="8"/>
      <c r="BQ5664" s="8"/>
      <c r="BR5664" s="8"/>
      <c r="BS5664" s="8"/>
      <c r="BT5664" s="8"/>
      <c r="BU5664" s="8"/>
      <c r="BV5664" s="8"/>
      <c r="BW5664" s="8"/>
      <c r="BX5664" s="8"/>
      <c r="BY5664" s="8"/>
    </row>
    <row r="5665" spans="1:77" x14ac:dyDescent="0.2">
      <c r="A5665" s="8" t="s">
        <v>20773</v>
      </c>
      <c r="B5665" s="5"/>
      <c r="C5665" s="8" t="s">
        <v>20774</v>
      </c>
      <c r="D5665" s="5"/>
      <c r="E5665" s="8" t="s">
        <v>19134</v>
      </c>
      <c r="F5665" s="5" t="s">
        <v>2591</v>
      </c>
      <c r="G5665" s="8" t="s">
        <v>20693</v>
      </c>
      <c r="H5665" s="8" t="s">
        <v>2326</v>
      </c>
      <c r="I5665" s="8" t="s">
        <v>20775</v>
      </c>
      <c r="J5665" s="8"/>
      <c r="K5665" s="8"/>
      <c r="L5665" s="8"/>
      <c r="M5665" s="8"/>
      <c r="N5665" s="8" t="s">
        <v>16513</v>
      </c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  <c r="AY5665" s="8"/>
      <c r="AZ5665" s="8"/>
      <c r="BA5665" s="8"/>
      <c r="BB5665" s="8"/>
      <c r="BC5665" s="8"/>
      <c r="BD5665" s="8"/>
      <c r="BE5665" s="8"/>
      <c r="BF5665" s="8"/>
      <c r="BG5665" s="8"/>
      <c r="BH5665" s="8"/>
      <c r="BI5665" s="8"/>
      <c r="BJ5665" s="8"/>
      <c r="BK5665" s="8"/>
      <c r="BL5665" s="8"/>
      <c r="BM5665" s="8"/>
      <c r="BN5665" s="8"/>
      <c r="BO5665" s="8"/>
      <c r="BP5665" s="8"/>
      <c r="BQ5665" s="8"/>
      <c r="BR5665" s="8"/>
      <c r="BS5665" s="8"/>
      <c r="BT5665" s="8"/>
      <c r="BU5665" s="8"/>
      <c r="BV5665" s="8"/>
      <c r="BW5665" s="8"/>
      <c r="BX5665" s="8"/>
      <c r="BY5665" s="8"/>
    </row>
    <row r="5666" spans="1:77" x14ac:dyDescent="0.2">
      <c r="A5666" s="8" t="s">
        <v>20776</v>
      </c>
      <c r="B5666" s="5"/>
      <c r="C5666" s="8" t="s">
        <v>20777</v>
      </c>
      <c r="D5666" s="5"/>
      <c r="E5666" s="8" t="s">
        <v>19134</v>
      </c>
      <c r="F5666" s="5" t="s">
        <v>2591</v>
      </c>
      <c r="G5666" s="8" t="s">
        <v>20693</v>
      </c>
      <c r="H5666" s="8" t="s">
        <v>2326</v>
      </c>
      <c r="I5666" s="8" t="s">
        <v>20778</v>
      </c>
      <c r="J5666" s="8"/>
      <c r="K5666" s="8"/>
      <c r="L5666" s="8"/>
      <c r="M5666" s="8"/>
      <c r="N5666" s="8" t="s">
        <v>16527</v>
      </c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  <c r="AY5666" s="8"/>
      <c r="AZ5666" s="8"/>
      <c r="BA5666" s="8"/>
      <c r="BB5666" s="8"/>
      <c r="BC5666" s="8"/>
      <c r="BD5666" s="8"/>
      <c r="BE5666" s="8"/>
      <c r="BF5666" s="8"/>
      <c r="BG5666" s="8"/>
      <c r="BH5666" s="8"/>
      <c r="BI5666" s="8"/>
      <c r="BJ5666" s="8"/>
      <c r="BK5666" s="8"/>
      <c r="BL5666" s="8"/>
      <c r="BM5666" s="8"/>
      <c r="BN5666" s="8"/>
      <c r="BO5666" s="8"/>
      <c r="BP5666" s="8"/>
      <c r="BQ5666" s="8"/>
      <c r="BR5666" s="8"/>
      <c r="BS5666" s="8"/>
      <c r="BT5666" s="8"/>
      <c r="BU5666" s="8"/>
      <c r="BV5666" s="8"/>
      <c r="BW5666" s="8"/>
      <c r="BX5666" s="8"/>
      <c r="BY5666" s="8"/>
    </row>
    <row r="5667" spans="1:77" x14ac:dyDescent="0.2">
      <c r="A5667" s="8" t="s">
        <v>20779</v>
      </c>
      <c r="B5667" s="5"/>
      <c r="C5667" s="8" t="s">
        <v>20780</v>
      </c>
      <c r="D5667" s="5"/>
      <c r="E5667" s="8" t="s">
        <v>19134</v>
      </c>
      <c r="F5667" s="5" t="s">
        <v>2591</v>
      </c>
      <c r="G5667" s="8" t="s">
        <v>20693</v>
      </c>
      <c r="H5667" s="8" t="s">
        <v>2326</v>
      </c>
      <c r="I5667" s="8" t="s">
        <v>20781</v>
      </c>
      <c r="J5667" s="8"/>
      <c r="K5667" s="8"/>
      <c r="L5667" s="8"/>
      <c r="M5667" s="8"/>
      <c r="N5667" s="8" t="s">
        <v>20782</v>
      </c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  <c r="AY5667" s="8"/>
      <c r="AZ5667" s="8"/>
      <c r="BA5667" s="8"/>
      <c r="BB5667" s="8"/>
      <c r="BC5667" s="8"/>
      <c r="BD5667" s="8"/>
      <c r="BE5667" s="8"/>
      <c r="BF5667" s="8"/>
      <c r="BG5667" s="8"/>
      <c r="BH5667" s="8"/>
      <c r="BI5667" s="8"/>
      <c r="BJ5667" s="8"/>
      <c r="BK5667" s="8"/>
      <c r="BL5667" s="8"/>
      <c r="BM5667" s="8"/>
      <c r="BN5667" s="8"/>
      <c r="BO5667" s="8"/>
      <c r="BP5667" s="8"/>
      <c r="BQ5667" s="8"/>
      <c r="BR5667" s="8"/>
      <c r="BS5667" s="8"/>
      <c r="BT5667" s="8"/>
      <c r="BU5667" s="8"/>
      <c r="BV5667" s="8"/>
      <c r="BW5667" s="8"/>
      <c r="BX5667" s="8"/>
      <c r="BY5667" s="8"/>
    </row>
    <row r="5668" spans="1:77" x14ac:dyDescent="0.2">
      <c r="A5668" s="8" t="s">
        <v>20783</v>
      </c>
      <c r="B5668" s="5"/>
      <c r="C5668" s="8" t="s">
        <v>20784</v>
      </c>
      <c r="D5668" s="5"/>
      <c r="E5668" s="8" t="s">
        <v>19134</v>
      </c>
      <c r="F5668" s="5" t="s">
        <v>2591</v>
      </c>
      <c r="G5668" s="8" t="s">
        <v>20693</v>
      </c>
      <c r="H5668" s="8" t="s">
        <v>2326</v>
      </c>
      <c r="I5668" s="8" t="s">
        <v>20785</v>
      </c>
      <c r="J5668" s="8"/>
      <c r="K5668" s="8"/>
      <c r="L5668" s="8"/>
      <c r="M5668" s="8" t="s">
        <v>20786</v>
      </c>
      <c r="N5668" s="8" t="s">
        <v>20787</v>
      </c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  <c r="AY5668" s="8"/>
      <c r="AZ5668" s="8"/>
      <c r="BA5668" s="8"/>
      <c r="BB5668" s="8"/>
      <c r="BC5668" s="8"/>
      <c r="BD5668" s="8"/>
      <c r="BE5668" s="8"/>
      <c r="BF5668" s="8"/>
      <c r="BG5668" s="8"/>
      <c r="BH5668" s="8"/>
      <c r="BI5668" s="8"/>
      <c r="BJ5668" s="8"/>
      <c r="BK5668" s="8"/>
      <c r="BL5668" s="8"/>
      <c r="BM5668" s="8"/>
      <c r="BN5668" s="8"/>
      <c r="BO5668" s="8"/>
      <c r="BP5668" s="8"/>
      <c r="BQ5668" s="8"/>
      <c r="BR5668" s="8"/>
      <c r="BS5668" s="8"/>
      <c r="BT5668" s="8"/>
      <c r="BU5668" s="8"/>
      <c r="BV5668" s="8"/>
      <c r="BW5668" s="8"/>
      <c r="BX5668" s="8"/>
      <c r="BY5668" s="8"/>
    </row>
    <row r="5669" spans="1:77" x14ac:dyDescent="0.2">
      <c r="A5669" s="8" t="s">
        <v>20788</v>
      </c>
      <c r="B5669" s="5"/>
      <c r="C5669" s="8" t="s">
        <v>20789</v>
      </c>
      <c r="D5669" s="5"/>
      <c r="E5669" s="8" t="s">
        <v>19134</v>
      </c>
      <c r="F5669" s="5" t="s">
        <v>2591</v>
      </c>
      <c r="G5669" s="8" t="s">
        <v>20693</v>
      </c>
      <c r="H5669" s="8" t="s">
        <v>2326</v>
      </c>
      <c r="I5669" s="8" t="s">
        <v>20790</v>
      </c>
      <c r="J5669" s="8"/>
      <c r="K5669" s="8"/>
      <c r="L5669" s="8"/>
      <c r="M5669" s="8"/>
      <c r="N5669" s="8" t="s">
        <v>20787</v>
      </c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  <c r="AY5669" s="8"/>
      <c r="AZ5669" s="8"/>
      <c r="BA5669" s="8"/>
      <c r="BB5669" s="8"/>
      <c r="BC5669" s="8"/>
      <c r="BD5669" s="8"/>
      <c r="BE5669" s="8"/>
      <c r="BF5669" s="8"/>
      <c r="BG5669" s="8"/>
      <c r="BH5669" s="8"/>
      <c r="BI5669" s="8"/>
      <c r="BJ5669" s="8"/>
      <c r="BK5669" s="8"/>
      <c r="BL5669" s="8"/>
      <c r="BM5669" s="8"/>
      <c r="BN5669" s="8"/>
      <c r="BO5669" s="8"/>
      <c r="BP5669" s="8"/>
      <c r="BQ5669" s="8"/>
      <c r="BR5669" s="8"/>
      <c r="BS5669" s="8"/>
      <c r="BT5669" s="8"/>
      <c r="BU5669" s="8"/>
      <c r="BV5669" s="8"/>
      <c r="BW5669" s="8"/>
      <c r="BX5669" s="8"/>
      <c r="BY5669" s="8"/>
    </row>
    <row r="5670" spans="1:77" x14ac:dyDescent="0.2">
      <c r="A5670" s="8" t="s">
        <v>20791</v>
      </c>
      <c r="B5670" s="5"/>
      <c r="C5670" s="8" t="s">
        <v>20792</v>
      </c>
      <c r="D5670" s="5"/>
      <c r="E5670" s="8" t="s">
        <v>19134</v>
      </c>
      <c r="F5670" s="5" t="s">
        <v>2591</v>
      </c>
      <c r="G5670" s="8" t="s">
        <v>20693</v>
      </c>
      <c r="H5670" s="8" t="s">
        <v>2326</v>
      </c>
      <c r="I5670" s="8" t="s">
        <v>20793</v>
      </c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  <c r="AY5670" s="8"/>
      <c r="AZ5670" s="8"/>
      <c r="BA5670" s="8"/>
      <c r="BB5670" s="8"/>
      <c r="BC5670" s="8"/>
      <c r="BD5670" s="8"/>
      <c r="BE5670" s="8"/>
      <c r="BF5670" s="8"/>
      <c r="BG5670" s="8"/>
      <c r="BH5670" s="8"/>
      <c r="BI5670" s="8"/>
      <c r="BJ5670" s="8"/>
      <c r="BK5670" s="8"/>
      <c r="BL5670" s="8"/>
      <c r="BM5670" s="8"/>
      <c r="BN5670" s="8"/>
      <c r="BO5670" s="8"/>
      <c r="BP5670" s="8"/>
      <c r="BQ5670" s="8"/>
      <c r="BR5670" s="8"/>
      <c r="BS5670" s="8"/>
      <c r="BT5670" s="8"/>
      <c r="BU5670" s="8"/>
      <c r="BV5670" s="8"/>
      <c r="BW5670" s="8"/>
      <c r="BX5670" s="8"/>
      <c r="BY5670" s="8"/>
    </row>
    <row r="5671" spans="1:77" x14ac:dyDescent="0.2">
      <c r="A5671" s="8" t="s">
        <v>20794</v>
      </c>
      <c r="B5671" s="5"/>
      <c r="C5671" s="8" t="s">
        <v>20795</v>
      </c>
      <c r="D5671" s="5"/>
      <c r="E5671" s="8" t="s">
        <v>19134</v>
      </c>
      <c r="F5671" s="5" t="s">
        <v>2591</v>
      </c>
      <c r="G5671" s="8" t="s">
        <v>20693</v>
      </c>
      <c r="H5671" s="8" t="s">
        <v>2326</v>
      </c>
      <c r="I5671" s="8" t="s">
        <v>20796</v>
      </c>
      <c r="J5671" s="8"/>
      <c r="K5671" s="8"/>
      <c r="L5671" s="8" t="s">
        <v>20797</v>
      </c>
      <c r="M5671" s="8"/>
      <c r="N5671" s="8" t="s">
        <v>16527</v>
      </c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  <c r="AY5671" s="8"/>
      <c r="AZ5671" s="8"/>
      <c r="BA5671" s="8"/>
      <c r="BB5671" s="8"/>
      <c r="BC5671" s="8"/>
      <c r="BD5671" s="8"/>
      <c r="BE5671" s="8"/>
      <c r="BF5671" s="8"/>
      <c r="BG5671" s="8"/>
      <c r="BH5671" s="8"/>
      <c r="BI5671" s="8"/>
      <c r="BJ5671" s="8"/>
      <c r="BK5671" s="8"/>
      <c r="BL5671" s="8"/>
      <c r="BM5671" s="8"/>
      <c r="BN5671" s="8"/>
      <c r="BO5671" s="8"/>
      <c r="BP5671" s="8"/>
      <c r="BQ5671" s="8"/>
      <c r="BR5671" s="8"/>
      <c r="BS5671" s="8"/>
      <c r="BT5671" s="8"/>
      <c r="BU5671" s="8"/>
      <c r="BV5671" s="8"/>
      <c r="BW5671" s="8"/>
      <c r="BX5671" s="8"/>
      <c r="BY5671" s="8"/>
    </row>
    <row r="5672" spans="1:77" x14ac:dyDescent="0.2">
      <c r="A5672" s="8" t="s">
        <v>20798</v>
      </c>
      <c r="B5672" s="5"/>
      <c r="C5672" s="8" t="s">
        <v>20799</v>
      </c>
      <c r="D5672" s="5"/>
      <c r="E5672" s="8" t="s">
        <v>19134</v>
      </c>
      <c r="F5672" s="5" t="s">
        <v>2591</v>
      </c>
      <c r="G5672" s="8" t="s">
        <v>20693</v>
      </c>
      <c r="H5672" s="8" t="s">
        <v>2326</v>
      </c>
      <c r="I5672" s="8" t="s">
        <v>20800</v>
      </c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  <c r="AY5672" s="8"/>
      <c r="AZ5672" s="8"/>
      <c r="BA5672" s="8"/>
      <c r="BB5672" s="8"/>
      <c r="BC5672" s="8"/>
      <c r="BD5672" s="8"/>
      <c r="BE5672" s="8"/>
      <c r="BF5672" s="8"/>
      <c r="BG5672" s="8"/>
      <c r="BH5672" s="8"/>
      <c r="BI5672" s="8"/>
      <c r="BJ5672" s="8"/>
      <c r="BK5672" s="8"/>
      <c r="BL5672" s="8"/>
      <c r="BM5672" s="8"/>
      <c r="BN5672" s="8"/>
      <c r="BO5672" s="8"/>
      <c r="BP5672" s="8"/>
      <c r="BQ5672" s="8"/>
      <c r="BR5672" s="8"/>
      <c r="BS5672" s="8"/>
      <c r="BT5672" s="8"/>
      <c r="BU5672" s="8"/>
      <c r="BV5672" s="8"/>
      <c r="BW5672" s="8"/>
      <c r="BX5672" s="8"/>
      <c r="BY5672" s="8"/>
    </row>
    <row r="5673" spans="1:77" x14ac:dyDescent="0.2">
      <c r="A5673" s="8" t="s">
        <v>20801</v>
      </c>
      <c r="B5673" s="5"/>
      <c r="C5673" s="8" t="s">
        <v>20802</v>
      </c>
      <c r="D5673" s="5"/>
      <c r="E5673" s="8" t="s">
        <v>19134</v>
      </c>
      <c r="F5673" s="5" t="s">
        <v>2591</v>
      </c>
      <c r="G5673" s="8" t="s">
        <v>20693</v>
      </c>
      <c r="H5673" s="8" t="s">
        <v>2326</v>
      </c>
      <c r="I5673" s="8" t="s">
        <v>20803</v>
      </c>
      <c r="J5673" s="8"/>
      <c r="K5673" s="8"/>
      <c r="L5673" s="8"/>
      <c r="M5673" s="8" t="s">
        <v>20804</v>
      </c>
      <c r="N5673" s="8" t="s">
        <v>20805</v>
      </c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  <c r="AY5673" s="8"/>
      <c r="AZ5673" s="8"/>
      <c r="BA5673" s="8"/>
      <c r="BB5673" s="8"/>
      <c r="BC5673" s="8"/>
      <c r="BD5673" s="8"/>
      <c r="BE5673" s="8"/>
      <c r="BF5673" s="8"/>
      <c r="BG5673" s="8"/>
      <c r="BH5673" s="8"/>
      <c r="BI5673" s="8"/>
      <c r="BJ5673" s="8"/>
      <c r="BK5673" s="8"/>
      <c r="BL5673" s="8"/>
      <c r="BM5673" s="8"/>
      <c r="BN5673" s="8"/>
      <c r="BO5673" s="8"/>
      <c r="BP5673" s="8"/>
      <c r="BQ5673" s="8"/>
      <c r="BR5673" s="8"/>
      <c r="BS5673" s="8"/>
      <c r="BT5673" s="8"/>
      <c r="BU5673" s="8"/>
      <c r="BV5673" s="8"/>
      <c r="BW5673" s="8"/>
      <c r="BX5673" s="8"/>
      <c r="BY5673" s="8"/>
    </row>
    <row r="5674" spans="1:77" x14ac:dyDescent="0.2">
      <c r="A5674" s="8" t="s">
        <v>20806</v>
      </c>
      <c r="B5674" s="5"/>
      <c r="C5674" s="8" t="s">
        <v>20807</v>
      </c>
      <c r="D5674" s="5"/>
      <c r="E5674" s="8" t="s">
        <v>19134</v>
      </c>
      <c r="F5674" s="5" t="s">
        <v>2591</v>
      </c>
      <c r="G5674" s="8" t="s">
        <v>20693</v>
      </c>
      <c r="H5674" s="8" t="s">
        <v>2326</v>
      </c>
      <c r="I5674" s="8" t="s">
        <v>20808</v>
      </c>
      <c r="J5674" s="8"/>
      <c r="K5674" s="8"/>
      <c r="L5674" s="8"/>
      <c r="M5674" s="8"/>
      <c r="N5674" s="8" t="s">
        <v>20809</v>
      </c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  <c r="AY5674" s="8"/>
      <c r="AZ5674" s="8"/>
      <c r="BA5674" s="8"/>
      <c r="BB5674" s="8"/>
      <c r="BC5674" s="8"/>
      <c r="BD5674" s="8"/>
      <c r="BE5674" s="8"/>
      <c r="BF5674" s="8"/>
      <c r="BG5674" s="8"/>
      <c r="BH5674" s="8"/>
      <c r="BI5674" s="8"/>
      <c r="BJ5674" s="8"/>
      <c r="BK5674" s="8"/>
      <c r="BL5674" s="8"/>
      <c r="BM5674" s="8"/>
      <c r="BN5674" s="8"/>
      <c r="BO5674" s="8"/>
      <c r="BP5674" s="8"/>
      <c r="BQ5674" s="8"/>
      <c r="BR5674" s="8"/>
      <c r="BS5674" s="8"/>
      <c r="BT5674" s="8"/>
      <c r="BU5674" s="8"/>
      <c r="BV5674" s="8"/>
      <c r="BW5674" s="8"/>
      <c r="BX5674" s="8"/>
      <c r="BY5674" s="8"/>
    </row>
    <row r="5675" spans="1:77" x14ac:dyDescent="0.2">
      <c r="A5675" s="8" t="s">
        <v>20810</v>
      </c>
      <c r="B5675" s="5"/>
      <c r="C5675" s="8" t="s">
        <v>20811</v>
      </c>
      <c r="D5675" s="5"/>
      <c r="E5675" s="8" t="s">
        <v>19134</v>
      </c>
      <c r="F5675" s="5" t="s">
        <v>2591</v>
      </c>
      <c r="G5675" s="8" t="s">
        <v>20693</v>
      </c>
      <c r="H5675" s="8" t="s">
        <v>2326</v>
      </c>
      <c r="I5675" s="8" t="s">
        <v>20812</v>
      </c>
      <c r="J5675" s="8"/>
      <c r="K5675" s="8"/>
      <c r="L5675" s="8"/>
      <c r="M5675" s="8"/>
      <c r="N5675" s="8" t="s">
        <v>20757</v>
      </c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  <c r="AY5675" s="8"/>
      <c r="AZ5675" s="8"/>
      <c r="BA5675" s="8"/>
      <c r="BB5675" s="8"/>
      <c r="BC5675" s="8"/>
      <c r="BD5675" s="8"/>
      <c r="BE5675" s="8"/>
      <c r="BF5675" s="8"/>
      <c r="BG5675" s="8"/>
      <c r="BH5675" s="8"/>
      <c r="BI5675" s="8"/>
      <c r="BJ5675" s="8"/>
      <c r="BK5675" s="8"/>
      <c r="BL5675" s="8"/>
      <c r="BM5675" s="8"/>
      <c r="BN5675" s="8"/>
      <c r="BO5675" s="8"/>
      <c r="BP5675" s="8"/>
      <c r="BQ5675" s="8"/>
      <c r="BR5675" s="8"/>
      <c r="BS5675" s="8"/>
      <c r="BT5675" s="8"/>
      <c r="BU5675" s="8"/>
      <c r="BV5675" s="8"/>
      <c r="BW5675" s="8"/>
      <c r="BX5675" s="8"/>
      <c r="BY5675" s="8"/>
    </row>
    <row r="5676" spans="1:77" x14ac:dyDescent="0.2">
      <c r="A5676" s="8" t="s">
        <v>20813</v>
      </c>
      <c r="B5676" s="5"/>
      <c r="C5676" s="8" t="s">
        <v>20814</v>
      </c>
      <c r="D5676" s="5"/>
      <c r="E5676" s="8" t="s">
        <v>19134</v>
      </c>
      <c r="F5676" s="5" t="s">
        <v>2591</v>
      </c>
      <c r="G5676" s="8" t="s">
        <v>20693</v>
      </c>
      <c r="H5676" s="8" t="s">
        <v>2326</v>
      </c>
      <c r="I5676" s="8" t="s">
        <v>20815</v>
      </c>
      <c r="J5676" s="8"/>
      <c r="K5676" s="8"/>
      <c r="L5676" s="8"/>
      <c r="M5676" s="8" t="s">
        <v>20816</v>
      </c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  <c r="AY5676" s="8"/>
      <c r="AZ5676" s="8"/>
      <c r="BA5676" s="8"/>
      <c r="BB5676" s="8"/>
      <c r="BC5676" s="8"/>
      <c r="BD5676" s="8"/>
      <c r="BE5676" s="8"/>
      <c r="BF5676" s="8"/>
      <c r="BG5676" s="8"/>
      <c r="BH5676" s="8"/>
      <c r="BI5676" s="8"/>
      <c r="BJ5676" s="8"/>
      <c r="BK5676" s="8"/>
      <c r="BL5676" s="8"/>
      <c r="BM5676" s="8"/>
      <c r="BN5676" s="8"/>
      <c r="BO5676" s="8"/>
      <c r="BP5676" s="8"/>
      <c r="BQ5676" s="8"/>
      <c r="BR5676" s="8"/>
      <c r="BS5676" s="8"/>
      <c r="BT5676" s="8"/>
      <c r="BU5676" s="8"/>
      <c r="BV5676" s="8"/>
      <c r="BW5676" s="8"/>
      <c r="BX5676" s="8"/>
      <c r="BY5676" s="8"/>
    </row>
    <row r="5677" spans="1:77" x14ac:dyDescent="0.2">
      <c r="A5677" s="8" t="s">
        <v>20817</v>
      </c>
      <c r="B5677" s="5"/>
      <c r="C5677" s="8" t="s">
        <v>20818</v>
      </c>
      <c r="D5677" s="5"/>
      <c r="E5677" s="8"/>
      <c r="F5677" s="5" t="s">
        <v>2591</v>
      </c>
      <c r="G5677" s="8" t="s">
        <v>20693</v>
      </c>
      <c r="H5677" s="8" t="s">
        <v>2326</v>
      </c>
      <c r="I5677" s="8" t="s">
        <v>20819</v>
      </c>
      <c r="J5677" s="8"/>
      <c r="K5677" s="8"/>
      <c r="L5677" s="8"/>
      <c r="M5677" s="8"/>
      <c r="N5677" s="8" t="s">
        <v>20820</v>
      </c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  <c r="AY5677" s="8"/>
      <c r="AZ5677" s="8"/>
      <c r="BA5677" s="8"/>
      <c r="BB5677" s="8"/>
      <c r="BC5677" s="8"/>
      <c r="BD5677" s="8"/>
      <c r="BE5677" s="8"/>
      <c r="BF5677" s="8"/>
      <c r="BG5677" s="8"/>
      <c r="BH5677" s="8"/>
      <c r="BI5677" s="8"/>
      <c r="BJ5677" s="8"/>
      <c r="BK5677" s="8"/>
      <c r="BL5677" s="8"/>
      <c r="BM5677" s="8"/>
      <c r="BN5677" s="8"/>
      <c r="BO5677" s="8"/>
      <c r="BP5677" s="8"/>
      <c r="BQ5677" s="8"/>
      <c r="BR5677" s="8"/>
      <c r="BS5677" s="8"/>
      <c r="BT5677" s="8"/>
      <c r="BU5677" s="8"/>
      <c r="BV5677" s="8"/>
      <c r="BW5677" s="8"/>
      <c r="BX5677" s="8"/>
      <c r="BY5677" s="8"/>
    </row>
    <row r="5678" spans="1:77" x14ac:dyDescent="0.2">
      <c r="A5678" s="8" t="s">
        <v>20821</v>
      </c>
      <c r="B5678" s="5"/>
      <c r="C5678" s="8" t="s">
        <v>20822</v>
      </c>
      <c r="D5678" s="5"/>
      <c r="E5678" s="8"/>
      <c r="F5678" s="5" t="s">
        <v>2591</v>
      </c>
      <c r="G5678" s="8" t="s">
        <v>20693</v>
      </c>
      <c r="H5678" s="8" t="s">
        <v>2326</v>
      </c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  <c r="AY5678" s="8"/>
      <c r="AZ5678" s="8"/>
      <c r="BA5678" s="8"/>
      <c r="BB5678" s="8"/>
      <c r="BC5678" s="8"/>
      <c r="BD5678" s="8"/>
      <c r="BE5678" s="8"/>
      <c r="BF5678" s="8"/>
      <c r="BG5678" s="8"/>
      <c r="BH5678" s="8"/>
      <c r="BI5678" s="8"/>
      <c r="BJ5678" s="8"/>
      <c r="BK5678" s="8"/>
      <c r="BL5678" s="8"/>
      <c r="BM5678" s="8"/>
      <c r="BN5678" s="8"/>
      <c r="BO5678" s="8"/>
      <c r="BP5678" s="8"/>
      <c r="BQ5678" s="8"/>
      <c r="BR5678" s="8"/>
      <c r="BS5678" s="8"/>
      <c r="BT5678" s="8"/>
      <c r="BU5678" s="8"/>
      <c r="BV5678" s="8"/>
      <c r="BW5678" s="8"/>
      <c r="BX5678" s="8"/>
      <c r="BY5678" s="8"/>
    </row>
    <row r="5679" spans="1:77" x14ac:dyDescent="0.2">
      <c r="A5679" s="8" t="s">
        <v>20823</v>
      </c>
      <c r="B5679" s="5"/>
      <c r="C5679" s="8" t="s">
        <v>20824</v>
      </c>
      <c r="D5679" s="5"/>
      <c r="E5679" s="8"/>
      <c r="F5679" s="5" t="s">
        <v>2591</v>
      </c>
      <c r="G5679" s="8" t="s">
        <v>20693</v>
      </c>
      <c r="H5679" s="8" t="s">
        <v>2326</v>
      </c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  <c r="AY5679" s="8"/>
      <c r="AZ5679" s="8"/>
      <c r="BA5679" s="8"/>
      <c r="BB5679" s="8"/>
      <c r="BC5679" s="8"/>
      <c r="BD5679" s="8"/>
      <c r="BE5679" s="8"/>
      <c r="BF5679" s="8"/>
      <c r="BG5679" s="8"/>
      <c r="BH5679" s="8"/>
      <c r="BI5679" s="8"/>
      <c r="BJ5679" s="8"/>
      <c r="BK5679" s="8"/>
      <c r="BL5679" s="8"/>
      <c r="BM5679" s="8"/>
      <c r="BN5679" s="8"/>
      <c r="BO5679" s="8"/>
      <c r="BP5679" s="8"/>
      <c r="BQ5679" s="8"/>
      <c r="BR5679" s="8"/>
      <c r="BS5679" s="8"/>
      <c r="BT5679" s="8"/>
      <c r="BU5679" s="8"/>
      <c r="BV5679" s="8"/>
      <c r="BW5679" s="8"/>
      <c r="BX5679" s="8"/>
      <c r="BY5679" s="8"/>
    </row>
    <row r="5680" spans="1:77" x14ac:dyDescent="0.2">
      <c r="A5680" s="8" t="s">
        <v>20825</v>
      </c>
      <c r="B5680" s="5"/>
      <c r="C5680" s="8" t="s">
        <v>20826</v>
      </c>
      <c r="D5680" s="5"/>
      <c r="E5680" s="8"/>
      <c r="F5680" s="5" t="s">
        <v>2591</v>
      </c>
      <c r="G5680" s="8" t="s">
        <v>20693</v>
      </c>
      <c r="H5680" s="8" t="s">
        <v>2326</v>
      </c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  <c r="AY5680" s="8"/>
      <c r="AZ5680" s="8"/>
      <c r="BA5680" s="8"/>
      <c r="BB5680" s="8"/>
      <c r="BC5680" s="8"/>
      <c r="BD5680" s="8"/>
      <c r="BE5680" s="8"/>
      <c r="BF5680" s="8"/>
      <c r="BG5680" s="8"/>
      <c r="BH5680" s="8"/>
      <c r="BI5680" s="8"/>
      <c r="BJ5680" s="8"/>
      <c r="BK5680" s="8"/>
      <c r="BL5680" s="8"/>
      <c r="BM5680" s="8"/>
      <c r="BN5680" s="8"/>
      <c r="BO5680" s="8"/>
      <c r="BP5680" s="8"/>
      <c r="BQ5680" s="8"/>
      <c r="BR5680" s="8"/>
      <c r="BS5680" s="8"/>
      <c r="BT5680" s="8"/>
      <c r="BU5680" s="8"/>
      <c r="BV5680" s="8"/>
      <c r="BW5680" s="8"/>
      <c r="BX5680" s="8"/>
      <c r="BY5680" s="8"/>
    </row>
    <row r="5681" spans="1:77" x14ac:dyDescent="0.2">
      <c r="A5681" s="8" t="s">
        <v>20827</v>
      </c>
      <c r="B5681" s="5"/>
      <c r="C5681" s="8" t="s">
        <v>20828</v>
      </c>
      <c r="D5681" s="5"/>
      <c r="E5681" s="8"/>
      <c r="F5681" s="5" t="s">
        <v>2591</v>
      </c>
      <c r="G5681" s="8" t="s">
        <v>20693</v>
      </c>
      <c r="H5681" s="8" t="s">
        <v>2326</v>
      </c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  <c r="AY5681" s="8"/>
      <c r="AZ5681" s="8"/>
      <c r="BA5681" s="8"/>
      <c r="BB5681" s="8"/>
      <c r="BC5681" s="8"/>
      <c r="BD5681" s="8"/>
      <c r="BE5681" s="8"/>
      <c r="BF5681" s="8"/>
      <c r="BG5681" s="8"/>
      <c r="BH5681" s="8"/>
      <c r="BI5681" s="8"/>
      <c r="BJ5681" s="8"/>
      <c r="BK5681" s="8"/>
      <c r="BL5681" s="8"/>
      <c r="BM5681" s="8"/>
      <c r="BN5681" s="8"/>
      <c r="BO5681" s="8"/>
      <c r="BP5681" s="8"/>
      <c r="BQ5681" s="8"/>
      <c r="BR5681" s="8"/>
      <c r="BS5681" s="8"/>
      <c r="BT5681" s="8"/>
      <c r="BU5681" s="8"/>
      <c r="BV5681" s="8"/>
      <c r="BW5681" s="8"/>
      <c r="BX5681" s="8"/>
      <c r="BY5681" s="8"/>
    </row>
    <row r="5682" spans="1:77" x14ac:dyDescent="0.2">
      <c r="A5682" s="8" t="s">
        <v>20829</v>
      </c>
      <c r="B5682" s="5"/>
      <c r="C5682" s="8" t="s">
        <v>20830</v>
      </c>
      <c r="D5682" s="5"/>
      <c r="E5682" s="8" t="s">
        <v>20831</v>
      </c>
      <c r="F5682" s="5" t="s">
        <v>2591</v>
      </c>
      <c r="G5682" s="8" t="s">
        <v>20693</v>
      </c>
      <c r="H5682" s="8" t="s">
        <v>2326</v>
      </c>
      <c r="I5682" s="8"/>
      <c r="J5682" s="8"/>
      <c r="K5682" s="8"/>
      <c r="L5682" s="8"/>
      <c r="M5682" s="8" t="s">
        <v>20832</v>
      </c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  <c r="AY5682" s="8"/>
      <c r="AZ5682" s="8"/>
      <c r="BA5682" s="8"/>
      <c r="BB5682" s="8"/>
      <c r="BC5682" s="8"/>
      <c r="BD5682" s="8"/>
      <c r="BE5682" s="8"/>
      <c r="BF5682" s="8"/>
      <c r="BG5682" s="8"/>
      <c r="BH5682" s="8"/>
      <c r="BI5682" s="8"/>
      <c r="BJ5682" s="8"/>
      <c r="BK5682" s="8"/>
      <c r="BL5682" s="8"/>
      <c r="BM5682" s="8"/>
      <c r="BN5682" s="8"/>
      <c r="BO5682" s="8"/>
      <c r="BP5682" s="8"/>
      <c r="BQ5682" s="8"/>
      <c r="BR5682" s="8"/>
      <c r="BS5682" s="8"/>
      <c r="BT5682" s="8"/>
      <c r="BU5682" s="8"/>
      <c r="BV5682" s="8"/>
      <c r="BW5682" s="8"/>
      <c r="BX5682" s="8"/>
      <c r="BY5682" s="8"/>
    </row>
    <row r="5683" spans="1:77" x14ac:dyDescent="0.2">
      <c r="A5683" s="8" t="s">
        <v>20833</v>
      </c>
      <c r="B5683" s="5"/>
      <c r="C5683" s="8" t="s">
        <v>20834</v>
      </c>
      <c r="D5683" s="5"/>
      <c r="E5683" s="8"/>
      <c r="F5683" s="5" t="s">
        <v>2591</v>
      </c>
      <c r="G5683" s="8" t="s">
        <v>20693</v>
      </c>
      <c r="H5683" s="8" t="s">
        <v>2326</v>
      </c>
      <c r="I5683" s="8"/>
      <c r="J5683" s="8"/>
      <c r="K5683" s="8"/>
      <c r="L5683" s="8"/>
      <c r="M5683" s="8" t="s">
        <v>20835</v>
      </c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  <c r="AY5683" s="8"/>
      <c r="AZ5683" s="8"/>
      <c r="BA5683" s="8"/>
      <c r="BB5683" s="8"/>
      <c r="BC5683" s="8"/>
      <c r="BD5683" s="8"/>
      <c r="BE5683" s="8"/>
      <c r="BF5683" s="8"/>
      <c r="BG5683" s="8"/>
      <c r="BH5683" s="8"/>
      <c r="BI5683" s="8"/>
      <c r="BJ5683" s="8"/>
      <c r="BK5683" s="8"/>
      <c r="BL5683" s="8"/>
      <c r="BM5683" s="8"/>
      <c r="BN5683" s="8"/>
      <c r="BO5683" s="8"/>
      <c r="BP5683" s="8"/>
      <c r="BQ5683" s="8"/>
      <c r="BR5683" s="8"/>
      <c r="BS5683" s="8"/>
      <c r="BT5683" s="8"/>
      <c r="BU5683" s="8"/>
      <c r="BV5683" s="8"/>
      <c r="BW5683" s="8"/>
      <c r="BX5683" s="8"/>
      <c r="BY5683" s="8"/>
    </row>
    <row r="5684" spans="1:77" x14ac:dyDescent="0.2">
      <c r="A5684" s="8" t="s">
        <v>20836</v>
      </c>
      <c r="B5684" s="5"/>
      <c r="C5684" s="8" t="s">
        <v>20837</v>
      </c>
      <c r="D5684" s="5"/>
      <c r="E5684" s="8"/>
      <c r="F5684" s="5" t="s">
        <v>2591</v>
      </c>
      <c r="G5684" s="8" t="s">
        <v>20693</v>
      </c>
      <c r="H5684" s="8" t="s">
        <v>2326</v>
      </c>
      <c r="I5684" s="8"/>
      <c r="J5684" s="8"/>
      <c r="K5684" s="8"/>
      <c r="L5684" s="8"/>
      <c r="M5684" s="8" t="s">
        <v>20838</v>
      </c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  <c r="AY5684" s="8"/>
      <c r="AZ5684" s="8"/>
      <c r="BA5684" s="8"/>
      <c r="BB5684" s="8"/>
      <c r="BC5684" s="8"/>
      <c r="BD5684" s="8"/>
      <c r="BE5684" s="8"/>
      <c r="BF5684" s="8"/>
      <c r="BG5684" s="8"/>
      <c r="BH5684" s="8"/>
      <c r="BI5684" s="8"/>
      <c r="BJ5684" s="8"/>
      <c r="BK5684" s="8"/>
      <c r="BL5684" s="8"/>
      <c r="BM5684" s="8"/>
      <c r="BN5684" s="8"/>
      <c r="BO5684" s="8"/>
      <c r="BP5684" s="8"/>
      <c r="BQ5684" s="8"/>
      <c r="BR5684" s="8"/>
      <c r="BS5684" s="8"/>
      <c r="BT5684" s="8"/>
      <c r="BU5684" s="8"/>
      <c r="BV5684" s="8"/>
      <c r="BW5684" s="8"/>
      <c r="BX5684" s="8"/>
      <c r="BY5684" s="8"/>
    </row>
    <row r="5685" spans="1:77" x14ac:dyDescent="0.2">
      <c r="A5685" s="8" t="s">
        <v>20839</v>
      </c>
      <c r="B5685" s="5"/>
      <c r="C5685" s="8" t="s">
        <v>20840</v>
      </c>
      <c r="D5685" s="5"/>
      <c r="E5685" s="8"/>
      <c r="F5685" s="5" t="s">
        <v>2591</v>
      </c>
      <c r="G5685" s="8" t="s">
        <v>20693</v>
      </c>
      <c r="H5685" s="8" t="s">
        <v>2326</v>
      </c>
      <c r="I5685" s="8"/>
      <c r="J5685" s="8"/>
      <c r="K5685" s="8"/>
      <c r="L5685" s="8"/>
      <c r="M5685" s="8" t="s">
        <v>20841</v>
      </c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  <c r="AY5685" s="8"/>
      <c r="AZ5685" s="8"/>
      <c r="BA5685" s="8"/>
      <c r="BB5685" s="8"/>
      <c r="BC5685" s="8"/>
      <c r="BD5685" s="8"/>
      <c r="BE5685" s="8"/>
      <c r="BF5685" s="8"/>
      <c r="BG5685" s="8"/>
      <c r="BH5685" s="8"/>
      <c r="BI5685" s="8"/>
      <c r="BJ5685" s="8"/>
      <c r="BK5685" s="8"/>
      <c r="BL5685" s="8"/>
      <c r="BM5685" s="8"/>
      <c r="BN5685" s="8"/>
      <c r="BO5685" s="8"/>
      <c r="BP5685" s="8"/>
      <c r="BQ5685" s="8"/>
      <c r="BR5685" s="8"/>
      <c r="BS5685" s="8"/>
      <c r="BT5685" s="8"/>
      <c r="BU5685" s="8"/>
      <c r="BV5685" s="8"/>
      <c r="BW5685" s="8"/>
      <c r="BX5685" s="8"/>
      <c r="BY5685" s="8"/>
    </row>
    <row r="5686" spans="1:77" x14ac:dyDescent="0.2">
      <c r="A5686" s="8" t="s">
        <v>20842</v>
      </c>
      <c r="B5686" s="5"/>
      <c r="C5686" s="8" t="s">
        <v>20843</v>
      </c>
      <c r="D5686" s="5"/>
      <c r="E5686" s="8"/>
      <c r="F5686" s="5" t="s">
        <v>2591</v>
      </c>
      <c r="G5686" s="8" t="s">
        <v>20693</v>
      </c>
      <c r="H5686" s="8" t="s">
        <v>2326</v>
      </c>
      <c r="I5686" s="8"/>
      <c r="J5686" s="8"/>
      <c r="K5686" s="8"/>
      <c r="L5686" s="8"/>
      <c r="M5686" s="8" t="s">
        <v>20844</v>
      </c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  <c r="AY5686" s="8"/>
      <c r="AZ5686" s="8"/>
      <c r="BA5686" s="8"/>
      <c r="BB5686" s="8"/>
      <c r="BC5686" s="8"/>
      <c r="BD5686" s="8"/>
      <c r="BE5686" s="8"/>
      <c r="BF5686" s="8"/>
      <c r="BG5686" s="8"/>
      <c r="BH5686" s="8"/>
      <c r="BI5686" s="8"/>
      <c r="BJ5686" s="8"/>
      <c r="BK5686" s="8"/>
      <c r="BL5686" s="8"/>
      <c r="BM5686" s="8"/>
      <c r="BN5686" s="8"/>
      <c r="BO5686" s="8"/>
      <c r="BP5686" s="8"/>
      <c r="BQ5686" s="8"/>
      <c r="BR5686" s="8"/>
      <c r="BS5686" s="8"/>
      <c r="BT5686" s="8"/>
      <c r="BU5686" s="8"/>
      <c r="BV5686" s="8"/>
      <c r="BW5686" s="8"/>
      <c r="BX5686" s="8"/>
      <c r="BY5686" s="8"/>
    </row>
    <row r="5687" spans="1:77" x14ac:dyDescent="0.2">
      <c r="A5687" s="8" t="s">
        <v>20845</v>
      </c>
      <c r="B5687" s="5"/>
      <c r="C5687" s="8" t="s">
        <v>20846</v>
      </c>
      <c r="D5687" s="5"/>
      <c r="E5687" s="8"/>
      <c r="F5687" s="5" t="s">
        <v>2591</v>
      </c>
      <c r="G5687" s="8" t="s">
        <v>20693</v>
      </c>
      <c r="H5687" s="8" t="s">
        <v>2326</v>
      </c>
      <c r="I5687" s="8"/>
      <c r="J5687" s="8"/>
      <c r="K5687" s="8"/>
      <c r="L5687" s="8"/>
      <c r="M5687" s="8" t="s">
        <v>20847</v>
      </c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  <c r="AY5687" s="8"/>
      <c r="AZ5687" s="8"/>
      <c r="BA5687" s="8"/>
      <c r="BB5687" s="8"/>
      <c r="BC5687" s="8"/>
      <c r="BD5687" s="8"/>
      <c r="BE5687" s="8"/>
      <c r="BF5687" s="8"/>
      <c r="BG5687" s="8"/>
      <c r="BH5687" s="8"/>
      <c r="BI5687" s="8"/>
      <c r="BJ5687" s="8"/>
      <c r="BK5687" s="8"/>
      <c r="BL5687" s="8"/>
      <c r="BM5687" s="8"/>
      <c r="BN5687" s="8"/>
      <c r="BO5687" s="8"/>
      <c r="BP5687" s="8"/>
      <c r="BQ5687" s="8"/>
      <c r="BR5687" s="8"/>
      <c r="BS5687" s="8"/>
      <c r="BT5687" s="8"/>
      <c r="BU5687" s="8"/>
      <c r="BV5687" s="8"/>
      <c r="BW5687" s="8"/>
      <c r="BX5687" s="8"/>
      <c r="BY5687" s="8"/>
    </row>
    <row r="5688" spans="1:77" x14ac:dyDescent="0.2">
      <c r="A5688" s="8" t="s">
        <v>20848</v>
      </c>
      <c r="B5688" s="5"/>
      <c r="C5688" s="8" t="s">
        <v>20849</v>
      </c>
      <c r="D5688" s="5"/>
      <c r="E5688" s="8"/>
      <c r="F5688" s="5" t="s">
        <v>2591</v>
      </c>
      <c r="G5688" s="8" t="s">
        <v>20693</v>
      </c>
      <c r="H5688" s="8" t="s">
        <v>2326</v>
      </c>
      <c r="I5688" s="8"/>
      <c r="J5688" s="8"/>
      <c r="K5688" s="8"/>
      <c r="L5688" s="8"/>
      <c r="M5688" s="8" t="s">
        <v>20850</v>
      </c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  <c r="AY5688" s="8"/>
      <c r="AZ5688" s="8"/>
      <c r="BA5688" s="8"/>
      <c r="BB5688" s="8"/>
      <c r="BC5688" s="8"/>
      <c r="BD5688" s="8"/>
      <c r="BE5688" s="8"/>
      <c r="BF5688" s="8"/>
      <c r="BG5688" s="8"/>
      <c r="BH5688" s="8"/>
      <c r="BI5688" s="8"/>
      <c r="BJ5688" s="8"/>
      <c r="BK5688" s="8"/>
      <c r="BL5688" s="8"/>
      <c r="BM5688" s="8"/>
      <c r="BN5688" s="8"/>
      <c r="BO5688" s="8"/>
      <c r="BP5688" s="8"/>
      <c r="BQ5688" s="8"/>
      <c r="BR5688" s="8"/>
      <c r="BS5688" s="8"/>
      <c r="BT5688" s="8"/>
      <c r="BU5688" s="8"/>
      <c r="BV5688" s="8"/>
      <c r="BW5688" s="8"/>
      <c r="BX5688" s="8"/>
      <c r="BY5688" s="8"/>
    </row>
    <row r="5689" spans="1:77" x14ac:dyDescent="0.2">
      <c r="A5689" s="8" t="s">
        <v>20851</v>
      </c>
      <c r="B5689" s="5"/>
      <c r="C5689" s="8" t="s">
        <v>20852</v>
      </c>
      <c r="D5689" s="5"/>
      <c r="E5689" s="8"/>
      <c r="F5689" s="5" t="s">
        <v>2591</v>
      </c>
      <c r="G5689" s="8" t="s">
        <v>20693</v>
      </c>
      <c r="H5689" s="8" t="s">
        <v>2326</v>
      </c>
      <c r="I5689" s="8"/>
      <c r="J5689" s="8"/>
      <c r="K5689" s="8"/>
      <c r="L5689" s="8"/>
      <c r="M5689" s="8" t="s">
        <v>20853</v>
      </c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  <c r="AY5689" s="8"/>
      <c r="AZ5689" s="8"/>
      <c r="BA5689" s="8"/>
      <c r="BB5689" s="8"/>
      <c r="BC5689" s="8"/>
      <c r="BD5689" s="8"/>
      <c r="BE5689" s="8"/>
      <c r="BF5689" s="8"/>
      <c r="BG5689" s="8"/>
      <c r="BH5689" s="8"/>
      <c r="BI5689" s="8"/>
      <c r="BJ5689" s="8"/>
      <c r="BK5689" s="8"/>
      <c r="BL5689" s="8"/>
      <c r="BM5689" s="8"/>
      <c r="BN5689" s="8"/>
      <c r="BO5689" s="8"/>
      <c r="BP5689" s="8"/>
      <c r="BQ5689" s="8"/>
      <c r="BR5689" s="8"/>
      <c r="BS5689" s="8"/>
      <c r="BT5689" s="8"/>
      <c r="BU5689" s="8"/>
      <c r="BV5689" s="8"/>
      <c r="BW5689" s="8"/>
      <c r="BX5689" s="8"/>
      <c r="BY5689" s="8"/>
    </row>
    <row r="5690" spans="1:77" x14ac:dyDescent="0.2">
      <c r="A5690" s="8" t="s">
        <v>20854</v>
      </c>
      <c r="B5690" s="5"/>
      <c r="C5690" s="8" t="s">
        <v>20855</v>
      </c>
      <c r="D5690" s="5"/>
      <c r="E5690" s="8"/>
      <c r="F5690" s="5" t="s">
        <v>2591</v>
      </c>
      <c r="G5690" s="8" t="s">
        <v>20693</v>
      </c>
      <c r="H5690" s="8" t="s">
        <v>2326</v>
      </c>
      <c r="I5690" s="8"/>
      <c r="J5690" s="8"/>
      <c r="K5690" s="8"/>
      <c r="L5690" s="8"/>
      <c r="M5690" s="8" t="s">
        <v>20856</v>
      </c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  <c r="AY5690" s="8"/>
      <c r="AZ5690" s="8"/>
      <c r="BA5690" s="8"/>
      <c r="BB5690" s="8"/>
      <c r="BC5690" s="8"/>
      <c r="BD5690" s="8"/>
      <c r="BE5690" s="8"/>
      <c r="BF5690" s="8"/>
      <c r="BG5690" s="8"/>
      <c r="BH5690" s="8"/>
      <c r="BI5690" s="8"/>
      <c r="BJ5690" s="8"/>
      <c r="BK5690" s="8"/>
      <c r="BL5690" s="8"/>
      <c r="BM5690" s="8"/>
      <c r="BN5690" s="8"/>
      <c r="BO5690" s="8"/>
      <c r="BP5690" s="8"/>
      <c r="BQ5690" s="8"/>
      <c r="BR5690" s="8"/>
      <c r="BS5690" s="8"/>
      <c r="BT5690" s="8"/>
      <c r="BU5690" s="8"/>
      <c r="BV5690" s="8"/>
      <c r="BW5690" s="8"/>
      <c r="BX5690" s="8"/>
      <c r="BY5690" s="8"/>
    </row>
    <row r="5691" spans="1:77" x14ac:dyDescent="0.2">
      <c r="A5691" s="8" t="s">
        <v>20857</v>
      </c>
      <c r="B5691" s="5"/>
      <c r="C5691" s="8" t="s">
        <v>20858</v>
      </c>
      <c r="D5691" s="5"/>
      <c r="E5691" s="8"/>
      <c r="F5691" s="5" t="s">
        <v>2591</v>
      </c>
      <c r="G5691" s="8" t="s">
        <v>20693</v>
      </c>
      <c r="H5691" s="8" t="s">
        <v>2326</v>
      </c>
      <c r="I5691" s="8"/>
      <c r="J5691" s="8"/>
      <c r="K5691" s="8"/>
      <c r="L5691" s="8"/>
      <c r="M5691" s="8" t="s">
        <v>20859</v>
      </c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  <c r="AY5691" s="8"/>
      <c r="AZ5691" s="8"/>
      <c r="BA5691" s="8"/>
      <c r="BB5691" s="8"/>
      <c r="BC5691" s="8"/>
      <c r="BD5691" s="8"/>
      <c r="BE5691" s="8"/>
      <c r="BF5691" s="8"/>
      <c r="BG5691" s="8"/>
      <c r="BH5691" s="8"/>
      <c r="BI5691" s="8"/>
      <c r="BJ5691" s="8"/>
      <c r="BK5691" s="8"/>
      <c r="BL5691" s="8"/>
      <c r="BM5691" s="8"/>
      <c r="BN5691" s="8"/>
      <c r="BO5691" s="8"/>
      <c r="BP5691" s="8"/>
      <c r="BQ5691" s="8"/>
      <c r="BR5691" s="8"/>
      <c r="BS5691" s="8"/>
      <c r="BT5691" s="8"/>
      <c r="BU5691" s="8"/>
      <c r="BV5691" s="8"/>
      <c r="BW5691" s="8"/>
      <c r="BX5691" s="8"/>
      <c r="BY5691" s="8"/>
    </row>
    <row r="5692" spans="1:77" x14ac:dyDescent="0.2">
      <c r="A5692" s="8" t="s">
        <v>20860</v>
      </c>
      <c r="B5692" s="5"/>
      <c r="C5692" s="8" t="s">
        <v>20861</v>
      </c>
      <c r="D5692" s="5"/>
      <c r="E5692" s="8"/>
      <c r="F5692" s="5" t="s">
        <v>2591</v>
      </c>
      <c r="G5692" s="8" t="s">
        <v>20693</v>
      </c>
      <c r="H5692" s="8" t="s">
        <v>2326</v>
      </c>
      <c r="I5692" s="8"/>
      <c r="J5692" s="8"/>
      <c r="K5692" s="8"/>
      <c r="L5692" s="8"/>
      <c r="M5692" s="8" t="s">
        <v>20862</v>
      </c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  <c r="AY5692" s="8"/>
      <c r="AZ5692" s="8"/>
      <c r="BA5692" s="8"/>
      <c r="BB5692" s="8"/>
      <c r="BC5692" s="8"/>
      <c r="BD5692" s="8"/>
      <c r="BE5692" s="8"/>
      <c r="BF5692" s="8"/>
      <c r="BG5692" s="8"/>
      <c r="BH5692" s="8"/>
      <c r="BI5692" s="8"/>
      <c r="BJ5692" s="8"/>
      <c r="BK5692" s="8"/>
      <c r="BL5692" s="8"/>
      <c r="BM5692" s="8"/>
      <c r="BN5692" s="8"/>
      <c r="BO5692" s="8"/>
      <c r="BP5692" s="8"/>
      <c r="BQ5692" s="8"/>
      <c r="BR5692" s="8"/>
      <c r="BS5692" s="8"/>
      <c r="BT5692" s="8"/>
      <c r="BU5692" s="8"/>
      <c r="BV5692" s="8"/>
      <c r="BW5692" s="8"/>
      <c r="BX5692" s="8"/>
      <c r="BY5692" s="8"/>
    </row>
    <row r="5693" spans="1:77" x14ac:dyDescent="0.2">
      <c r="A5693" s="8" t="s">
        <v>20863</v>
      </c>
      <c r="B5693" s="5"/>
      <c r="C5693" s="8" t="s">
        <v>20864</v>
      </c>
      <c r="D5693" s="8"/>
      <c r="E5693" s="8"/>
      <c r="F5693" s="5" t="s">
        <v>2591</v>
      </c>
      <c r="G5693" s="8" t="s">
        <v>20693</v>
      </c>
      <c r="H5693" s="8" t="s">
        <v>2326</v>
      </c>
      <c r="I5693" s="8"/>
      <c r="J5693" s="8"/>
      <c r="K5693" s="8"/>
      <c r="L5693" s="8"/>
      <c r="M5693" s="8" t="s">
        <v>20865</v>
      </c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  <c r="AY5693" s="8"/>
      <c r="AZ5693" s="8"/>
      <c r="BA5693" s="8"/>
      <c r="BB5693" s="8"/>
      <c r="BC5693" s="8"/>
      <c r="BD5693" s="8"/>
      <c r="BE5693" s="8"/>
      <c r="BF5693" s="8"/>
      <c r="BG5693" s="8"/>
      <c r="BH5693" s="8"/>
      <c r="BI5693" s="8"/>
      <c r="BJ5693" s="8"/>
      <c r="BK5693" s="8"/>
      <c r="BL5693" s="8"/>
      <c r="BM5693" s="8"/>
      <c r="BN5693" s="8"/>
      <c r="BO5693" s="8"/>
      <c r="BP5693" s="8"/>
      <c r="BQ5693" s="8"/>
      <c r="BR5693" s="8"/>
      <c r="BS5693" s="8"/>
      <c r="BT5693" s="8"/>
      <c r="BU5693" s="8"/>
      <c r="BV5693" s="8"/>
      <c r="BW5693" s="8"/>
      <c r="BX5693" s="8"/>
      <c r="BY5693" s="8"/>
    </row>
    <row r="5694" spans="1:77" x14ac:dyDescent="0.2">
      <c r="A5694" s="8" t="s">
        <v>20866</v>
      </c>
      <c r="B5694" s="5"/>
      <c r="C5694" s="8" t="s">
        <v>20867</v>
      </c>
      <c r="D5694" s="5"/>
      <c r="E5694" s="8"/>
      <c r="F5694" s="5" t="s">
        <v>2591</v>
      </c>
      <c r="G5694" s="8" t="s">
        <v>20693</v>
      </c>
      <c r="H5694" s="8" t="s">
        <v>2326</v>
      </c>
      <c r="I5694" s="8"/>
      <c r="J5694" s="8"/>
      <c r="K5694" s="8"/>
      <c r="L5694" s="8"/>
      <c r="M5694" s="8" t="s">
        <v>20868</v>
      </c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  <c r="AY5694" s="8"/>
      <c r="AZ5694" s="8"/>
      <c r="BA5694" s="8"/>
      <c r="BB5694" s="8"/>
      <c r="BC5694" s="8"/>
      <c r="BD5694" s="8"/>
      <c r="BE5694" s="8"/>
      <c r="BF5694" s="8"/>
      <c r="BG5694" s="8"/>
      <c r="BH5694" s="8"/>
      <c r="BI5694" s="8"/>
      <c r="BJ5694" s="8"/>
      <c r="BK5694" s="8"/>
      <c r="BL5694" s="8"/>
      <c r="BM5694" s="8"/>
      <c r="BN5694" s="8"/>
      <c r="BO5694" s="8"/>
      <c r="BP5694" s="8"/>
      <c r="BQ5694" s="8"/>
      <c r="BR5694" s="8"/>
      <c r="BS5694" s="8"/>
      <c r="BT5694" s="8"/>
      <c r="BU5694" s="8"/>
      <c r="BV5694" s="8"/>
      <c r="BW5694" s="8"/>
      <c r="BX5694" s="8"/>
      <c r="BY5694" s="8"/>
    </row>
    <row r="5695" spans="1:77" x14ac:dyDescent="0.2">
      <c r="A5695" s="8" t="s">
        <v>20869</v>
      </c>
      <c r="B5695" s="5"/>
      <c r="C5695" s="8" t="s">
        <v>20870</v>
      </c>
      <c r="D5695" s="8"/>
      <c r="E5695" s="8"/>
      <c r="F5695" s="5" t="s">
        <v>2591</v>
      </c>
      <c r="G5695" s="8" t="s">
        <v>20693</v>
      </c>
      <c r="H5695" s="8" t="s">
        <v>2326</v>
      </c>
      <c r="I5695" s="8"/>
      <c r="J5695" s="8"/>
      <c r="K5695" s="8"/>
      <c r="L5695" s="8"/>
      <c r="M5695" s="8" t="s">
        <v>20871</v>
      </c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  <c r="AY5695" s="8"/>
      <c r="AZ5695" s="8"/>
      <c r="BA5695" s="8"/>
      <c r="BB5695" s="8"/>
      <c r="BC5695" s="8"/>
      <c r="BD5695" s="8"/>
      <c r="BE5695" s="8"/>
      <c r="BF5695" s="8"/>
      <c r="BG5695" s="8"/>
      <c r="BH5695" s="8"/>
      <c r="BI5695" s="8"/>
      <c r="BJ5695" s="8"/>
      <c r="BK5695" s="8"/>
      <c r="BL5695" s="8"/>
      <c r="BM5695" s="8"/>
      <c r="BN5695" s="8"/>
      <c r="BO5695" s="8"/>
      <c r="BP5695" s="8"/>
      <c r="BQ5695" s="8"/>
      <c r="BR5695" s="8"/>
      <c r="BS5695" s="8"/>
      <c r="BT5695" s="8"/>
      <c r="BU5695" s="8"/>
      <c r="BV5695" s="8"/>
      <c r="BW5695" s="8"/>
      <c r="BX5695" s="8"/>
      <c r="BY5695" s="8"/>
    </row>
    <row r="5696" spans="1:77" x14ac:dyDescent="0.2">
      <c r="A5696" s="8" t="s">
        <v>20872</v>
      </c>
      <c r="B5696" s="5"/>
      <c r="C5696" s="8" t="s">
        <v>20873</v>
      </c>
      <c r="D5696" s="8"/>
      <c r="E5696" s="8"/>
      <c r="F5696" s="5" t="s">
        <v>2591</v>
      </c>
      <c r="G5696" s="8" t="s">
        <v>20693</v>
      </c>
      <c r="H5696" s="8" t="s">
        <v>2326</v>
      </c>
      <c r="I5696" s="8"/>
      <c r="J5696" s="8"/>
      <c r="K5696" s="8"/>
      <c r="L5696" s="8"/>
      <c r="M5696" s="8" t="s">
        <v>20874</v>
      </c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  <c r="AY5696" s="8"/>
      <c r="AZ5696" s="8"/>
      <c r="BA5696" s="8"/>
      <c r="BB5696" s="8"/>
      <c r="BC5696" s="8"/>
      <c r="BD5696" s="8"/>
      <c r="BE5696" s="8"/>
      <c r="BF5696" s="8"/>
      <c r="BG5696" s="8"/>
      <c r="BH5696" s="8"/>
      <c r="BI5696" s="8"/>
      <c r="BJ5696" s="8"/>
      <c r="BK5696" s="8"/>
      <c r="BL5696" s="8"/>
      <c r="BM5696" s="8"/>
      <c r="BN5696" s="8"/>
      <c r="BO5696" s="8"/>
      <c r="BP5696" s="8"/>
      <c r="BQ5696" s="8"/>
      <c r="BR5696" s="8"/>
      <c r="BS5696" s="8"/>
      <c r="BT5696" s="8"/>
      <c r="BU5696" s="8"/>
      <c r="BV5696" s="8"/>
      <c r="BW5696" s="8"/>
      <c r="BX5696" s="8"/>
      <c r="BY5696" s="8"/>
    </row>
    <row r="5697" spans="1:77" x14ac:dyDescent="0.2">
      <c r="A5697" s="8" t="s">
        <v>20875</v>
      </c>
      <c r="B5697" s="5"/>
      <c r="C5697" s="8" t="s">
        <v>20876</v>
      </c>
      <c r="D5697" s="5"/>
      <c r="E5697" s="8"/>
      <c r="F5697" s="5" t="s">
        <v>2591</v>
      </c>
      <c r="G5697" s="8" t="s">
        <v>20693</v>
      </c>
      <c r="H5697" s="8" t="s">
        <v>2326</v>
      </c>
      <c r="I5697" s="8"/>
      <c r="J5697" s="8"/>
      <c r="K5697" s="8"/>
      <c r="L5697" s="8"/>
      <c r="M5697" s="8" t="s">
        <v>20877</v>
      </c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  <c r="AY5697" s="8"/>
      <c r="AZ5697" s="8"/>
      <c r="BA5697" s="8"/>
      <c r="BB5697" s="8"/>
      <c r="BC5697" s="8"/>
      <c r="BD5697" s="8"/>
      <c r="BE5697" s="8"/>
      <c r="BF5697" s="8"/>
      <c r="BG5697" s="8"/>
      <c r="BH5697" s="8"/>
      <c r="BI5697" s="8"/>
      <c r="BJ5697" s="8"/>
      <c r="BK5697" s="8"/>
      <c r="BL5697" s="8"/>
      <c r="BM5697" s="8"/>
      <c r="BN5697" s="8"/>
      <c r="BO5697" s="8"/>
      <c r="BP5697" s="8"/>
      <c r="BQ5697" s="8"/>
      <c r="BR5697" s="8"/>
      <c r="BS5697" s="8"/>
      <c r="BT5697" s="8"/>
      <c r="BU5697" s="8"/>
      <c r="BV5697" s="8"/>
      <c r="BW5697" s="8"/>
      <c r="BX5697" s="8"/>
      <c r="BY5697" s="8"/>
    </row>
    <row r="5698" spans="1:77" x14ac:dyDescent="0.2">
      <c r="A5698" s="8" t="s">
        <v>20878</v>
      </c>
      <c r="B5698" s="5"/>
      <c r="C5698" s="8" t="s">
        <v>20879</v>
      </c>
      <c r="D5698" s="5"/>
      <c r="E5698" s="8"/>
      <c r="F5698" s="5" t="s">
        <v>2591</v>
      </c>
      <c r="G5698" s="8" t="s">
        <v>20693</v>
      </c>
      <c r="H5698" s="8" t="s">
        <v>2326</v>
      </c>
      <c r="I5698" s="8"/>
      <c r="J5698" s="8"/>
      <c r="K5698" s="8"/>
      <c r="L5698" s="8"/>
      <c r="M5698" s="8" t="s">
        <v>20880</v>
      </c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  <c r="AY5698" s="8"/>
      <c r="AZ5698" s="8"/>
      <c r="BA5698" s="8"/>
      <c r="BB5698" s="8"/>
      <c r="BC5698" s="8"/>
      <c r="BD5698" s="8"/>
      <c r="BE5698" s="8"/>
      <c r="BF5698" s="8"/>
      <c r="BG5698" s="8"/>
      <c r="BH5698" s="8"/>
      <c r="BI5698" s="8"/>
      <c r="BJ5698" s="8"/>
      <c r="BK5698" s="8"/>
      <c r="BL5698" s="8"/>
      <c r="BM5698" s="8"/>
      <c r="BN5698" s="8"/>
      <c r="BO5698" s="8"/>
      <c r="BP5698" s="8"/>
      <c r="BQ5698" s="8"/>
      <c r="BR5698" s="8"/>
      <c r="BS5698" s="8"/>
      <c r="BT5698" s="8"/>
      <c r="BU5698" s="8"/>
      <c r="BV5698" s="8"/>
      <c r="BW5698" s="8"/>
      <c r="BX5698" s="8"/>
      <c r="BY5698" s="8"/>
    </row>
    <row r="5699" spans="1:77" x14ac:dyDescent="0.2">
      <c r="A5699" s="8" t="s">
        <v>20881</v>
      </c>
      <c r="B5699" s="5"/>
      <c r="C5699" s="8" t="s">
        <v>20882</v>
      </c>
      <c r="D5699" s="5"/>
      <c r="E5699" s="8"/>
      <c r="F5699" s="5" t="s">
        <v>2591</v>
      </c>
      <c r="G5699" s="8" t="s">
        <v>20693</v>
      </c>
      <c r="H5699" s="8" t="s">
        <v>2326</v>
      </c>
      <c r="I5699" s="8"/>
      <c r="J5699" s="8"/>
      <c r="K5699" s="8"/>
      <c r="L5699" s="8"/>
      <c r="M5699" s="8" t="s">
        <v>20883</v>
      </c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  <c r="AY5699" s="8"/>
      <c r="AZ5699" s="8"/>
      <c r="BA5699" s="8"/>
      <c r="BB5699" s="8"/>
      <c r="BC5699" s="8"/>
      <c r="BD5699" s="8"/>
      <c r="BE5699" s="8"/>
      <c r="BF5699" s="8"/>
      <c r="BG5699" s="8"/>
      <c r="BH5699" s="8"/>
      <c r="BI5699" s="8"/>
      <c r="BJ5699" s="8"/>
      <c r="BK5699" s="8"/>
      <c r="BL5699" s="8"/>
      <c r="BM5699" s="8"/>
      <c r="BN5699" s="8"/>
      <c r="BO5699" s="8"/>
      <c r="BP5699" s="8"/>
      <c r="BQ5699" s="8"/>
      <c r="BR5699" s="8"/>
      <c r="BS5699" s="8"/>
      <c r="BT5699" s="8"/>
      <c r="BU5699" s="8"/>
      <c r="BV5699" s="8"/>
      <c r="BW5699" s="8"/>
      <c r="BX5699" s="8"/>
      <c r="BY5699" s="8"/>
    </row>
    <row r="5700" spans="1:77" x14ac:dyDescent="0.2">
      <c r="A5700" s="8" t="s">
        <v>20884</v>
      </c>
      <c r="B5700" s="5"/>
      <c r="C5700" s="8" t="s">
        <v>20885</v>
      </c>
      <c r="D5700" s="5"/>
      <c r="E5700" s="8"/>
      <c r="F5700" s="5" t="s">
        <v>2591</v>
      </c>
      <c r="G5700" s="8" t="s">
        <v>20693</v>
      </c>
      <c r="H5700" s="8" t="s">
        <v>2326</v>
      </c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  <c r="AY5700" s="8"/>
      <c r="AZ5700" s="8"/>
      <c r="BA5700" s="8"/>
      <c r="BB5700" s="8"/>
      <c r="BC5700" s="8"/>
      <c r="BD5700" s="8"/>
      <c r="BE5700" s="8"/>
      <c r="BF5700" s="8"/>
      <c r="BG5700" s="8"/>
      <c r="BH5700" s="8"/>
      <c r="BI5700" s="8"/>
      <c r="BJ5700" s="8"/>
      <c r="BK5700" s="8"/>
      <c r="BL5700" s="8"/>
      <c r="BM5700" s="8"/>
      <c r="BN5700" s="8"/>
      <c r="BO5700" s="8"/>
      <c r="BP5700" s="8"/>
      <c r="BQ5700" s="8"/>
      <c r="BR5700" s="8"/>
      <c r="BS5700" s="8"/>
      <c r="BT5700" s="8"/>
      <c r="BU5700" s="8"/>
      <c r="BV5700" s="8"/>
      <c r="BW5700" s="8"/>
      <c r="BX5700" s="8"/>
      <c r="BY5700" s="8"/>
    </row>
    <row r="5701" spans="1:77" x14ac:dyDescent="0.2">
      <c r="A5701" s="8" t="s">
        <v>20886</v>
      </c>
      <c r="B5701" s="5"/>
      <c r="C5701" s="8" t="s">
        <v>20887</v>
      </c>
      <c r="D5701" s="5"/>
      <c r="E5701" s="8" t="s">
        <v>20888</v>
      </c>
      <c r="F5701" s="5" t="s">
        <v>2591</v>
      </c>
      <c r="G5701" s="8" t="s">
        <v>20693</v>
      </c>
      <c r="H5701" s="8" t="s">
        <v>2326</v>
      </c>
      <c r="I5701" s="8"/>
      <c r="J5701" s="8"/>
      <c r="K5701" s="8"/>
      <c r="L5701" s="8"/>
      <c r="M5701" s="8" t="s">
        <v>20889</v>
      </c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  <c r="AY5701" s="8"/>
      <c r="AZ5701" s="8"/>
      <c r="BA5701" s="8"/>
      <c r="BB5701" s="8"/>
      <c r="BC5701" s="8"/>
      <c r="BD5701" s="8"/>
      <c r="BE5701" s="8"/>
      <c r="BF5701" s="8"/>
      <c r="BG5701" s="8"/>
      <c r="BH5701" s="8"/>
      <c r="BI5701" s="8"/>
      <c r="BJ5701" s="8"/>
      <c r="BK5701" s="8"/>
      <c r="BL5701" s="8"/>
      <c r="BM5701" s="8"/>
      <c r="BN5701" s="8"/>
      <c r="BO5701" s="8"/>
      <c r="BP5701" s="8"/>
      <c r="BQ5701" s="8"/>
      <c r="BR5701" s="8"/>
      <c r="BS5701" s="8"/>
      <c r="BT5701" s="8"/>
      <c r="BU5701" s="8"/>
      <c r="BV5701" s="8"/>
      <c r="BW5701" s="8"/>
      <c r="BX5701" s="8"/>
      <c r="BY5701" s="8"/>
    </row>
    <row r="5702" spans="1:77" x14ac:dyDescent="0.2">
      <c r="A5702" s="8" t="s">
        <v>20890</v>
      </c>
      <c r="B5702" s="5"/>
      <c r="C5702" s="8" t="s">
        <v>20891</v>
      </c>
      <c r="D5702" s="5"/>
      <c r="E5702" s="8"/>
      <c r="F5702" s="5" t="s">
        <v>2591</v>
      </c>
      <c r="G5702" s="8" t="s">
        <v>20693</v>
      </c>
      <c r="H5702" s="8" t="s">
        <v>2326</v>
      </c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  <c r="AY5702" s="8"/>
      <c r="AZ5702" s="8"/>
      <c r="BA5702" s="8"/>
      <c r="BB5702" s="8"/>
      <c r="BC5702" s="8"/>
      <c r="BD5702" s="8"/>
      <c r="BE5702" s="8"/>
      <c r="BF5702" s="8"/>
      <c r="BG5702" s="8"/>
      <c r="BH5702" s="8"/>
      <c r="BI5702" s="8"/>
      <c r="BJ5702" s="8"/>
      <c r="BK5702" s="8"/>
      <c r="BL5702" s="8"/>
      <c r="BM5702" s="8"/>
      <c r="BN5702" s="8"/>
      <c r="BO5702" s="8"/>
      <c r="BP5702" s="8"/>
      <c r="BQ5702" s="8"/>
      <c r="BR5702" s="8"/>
      <c r="BS5702" s="8"/>
      <c r="BT5702" s="8"/>
      <c r="BU5702" s="8"/>
      <c r="BV5702" s="8"/>
      <c r="BW5702" s="8"/>
      <c r="BX5702" s="8"/>
      <c r="BY5702" s="8"/>
    </row>
    <row r="5703" spans="1:77" x14ac:dyDescent="0.2">
      <c r="A5703" s="8" t="s">
        <v>20892</v>
      </c>
      <c r="B5703" s="5"/>
      <c r="C5703" s="8" t="s">
        <v>20893</v>
      </c>
      <c r="D5703" s="5"/>
      <c r="E5703" s="8" t="s">
        <v>20888</v>
      </c>
      <c r="F5703" s="5" t="s">
        <v>2591</v>
      </c>
      <c r="G5703" s="8" t="s">
        <v>20693</v>
      </c>
      <c r="H5703" s="8" t="s">
        <v>2326</v>
      </c>
      <c r="I5703" s="8"/>
      <c r="J5703" s="8"/>
      <c r="K5703" s="8"/>
      <c r="L5703" s="8"/>
      <c r="M5703" s="8" t="s">
        <v>20894</v>
      </c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  <c r="AY5703" s="8"/>
      <c r="AZ5703" s="8"/>
      <c r="BA5703" s="8"/>
      <c r="BB5703" s="8"/>
      <c r="BC5703" s="8"/>
      <c r="BD5703" s="8"/>
      <c r="BE5703" s="8"/>
      <c r="BF5703" s="8"/>
      <c r="BG5703" s="8"/>
      <c r="BH5703" s="8"/>
      <c r="BI5703" s="8"/>
      <c r="BJ5703" s="8"/>
      <c r="BK5703" s="8"/>
      <c r="BL5703" s="8"/>
      <c r="BM5703" s="8"/>
      <c r="BN5703" s="8"/>
      <c r="BO5703" s="8"/>
      <c r="BP5703" s="8"/>
      <c r="BQ5703" s="8"/>
      <c r="BR5703" s="8"/>
      <c r="BS5703" s="8"/>
      <c r="BT5703" s="8"/>
      <c r="BU5703" s="8"/>
      <c r="BV5703" s="8"/>
      <c r="BW5703" s="8"/>
      <c r="BX5703" s="8"/>
      <c r="BY5703" s="8"/>
    </row>
    <row r="5704" spans="1:77" x14ac:dyDescent="0.2">
      <c r="A5704" s="8" t="s">
        <v>20895</v>
      </c>
      <c r="B5704" s="5"/>
      <c r="C5704" s="8" t="s">
        <v>20896</v>
      </c>
      <c r="D5704" s="5"/>
      <c r="E5704" s="8"/>
      <c r="F5704" s="5" t="s">
        <v>2591</v>
      </c>
      <c r="G5704" s="8" t="s">
        <v>20693</v>
      </c>
      <c r="H5704" s="8" t="s">
        <v>2326</v>
      </c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  <c r="AY5704" s="8"/>
      <c r="AZ5704" s="8"/>
      <c r="BA5704" s="8"/>
      <c r="BB5704" s="8"/>
      <c r="BC5704" s="8"/>
      <c r="BD5704" s="8"/>
      <c r="BE5704" s="8"/>
      <c r="BF5704" s="8"/>
      <c r="BG5704" s="8"/>
      <c r="BH5704" s="8"/>
      <c r="BI5704" s="8"/>
      <c r="BJ5704" s="8"/>
      <c r="BK5704" s="8"/>
      <c r="BL5704" s="8"/>
      <c r="BM5704" s="8"/>
      <c r="BN5704" s="8"/>
      <c r="BO5704" s="8"/>
      <c r="BP5704" s="8"/>
      <c r="BQ5704" s="8"/>
      <c r="BR5704" s="8"/>
      <c r="BS5704" s="8"/>
      <c r="BT5704" s="8"/>
      <c r="BU5704" s="8"/>
      <c r="BV5704" s="8"/>
      <c r="BW5704" s="8"/>
      <c r="BX5704" s="8"/>
      <c r="BY5704" s="8"/>
    </row>
    <row r="5705" spans="1:77" x14ac:dyDescent="0.2">
      <c r="A5705" s="8" t="s">
        <v>20897</v>
      </c>
      <c r="B5705" s="5"/>
      <c r="C5705" s="8" t="s">
        <v>20898</v>
      </c>
      <c r="D5705" s="5"/>
      <c r="E5705" s="8" t="s">
        <v>20888</v>
      </c>
      <c r="F5705" s="5" t="s">
        <v>2591</v>
      </c>
      <c r="G5705" s="8" t="s">
        <v>20693</v>
      </c>
      <c r="H5705" s="8" t="s">
        <v>2326</v>
      </c>
      <c r="I5705" s="8"/>
      <c r="J5705" s="8"/>
      <c r="K5705" s="8"/>
      <c r="L5705" s="8"/>
      <c r="M5705" s="8" t="s">
        <v>20899</v>
      </c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  <c r="AY5705" s="8"/>
      <c r="AZ5705" s="8"/>
      <c r="BA5705" s="8"/>
      <c r="BB5705" s="8"/>
      <c r="BC5705" s="8"/>
      <c r="BD5705" s="8"/>
      <c r="BE5705" s="8"/>
      <c r="BF5705" s="8"/>
      <c r="BG5705" s="8"/>
      <c r="BH5705" s="8"/>
      <c r="BI5705" s="8"/>
      <c r="BJ5705" s="8"/>
      <c r="BK5705" s="8"/>
      <c r="BL5705" s="8"/>
      <c r="BM5705" s="8"/>
      <c r="BN5705" s="8"/>
      <c r="BO5705" s="8"/>
      <c r="BP5705" s="8"/>
      <c r="BQ5705" s="8"/>
      <c r="BR5705" s="8"/>
      <c r="BS5705" s="8"/>
      <c r="BT5705" s="8"/>
      <c r="BU5705" s="8"/>
      <c r="BV5705" s="8"/>
      <c r="BW5705" s="8"/>
      <c r="BX5705" s="8"/>
      <c r="BY5705" s="8"/>
    </row>
    <row r="5706" spans="1:77" x14ac:dyDescent="0.2">
      <c r="A5706" s="8" t="s">
        <v>20900</v>
      </c>
      <c r="B5706" s="5"/>
      <c r="C5706" s="8" t="s">
        <v>20901</v>
      </c>
      <c r="D5706" s="5"/>
      <c r="E5706" s="8"/>
      <c r="F5706" s="5" t="s">
        <v>2591</v>
      </c>
      <c r="G5706" s="8" t="s">
        <v>20693</v>
      </c>
      <c r="H5706" s="8" t="s">
        <v>2326</v>
      </c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  <c r="AY5706" s="8"/>
      <c r="AZ5706" s="8"/>
      <c r="BA5706" s="8"/>
      <c r="BB5706" s="8"/>
      <c r="BC5706" s="8"/>
      <c r="BD5706" s="8"/>
      <c r="BE5706" s="8"/>
      <c r="BF5706" s="8"/>
      <c r="BG5706" s="8"/>
      <c r="BH5706" s="8"/>
      <c r="BI5706" s="8"/>
      <c r="BJ5706" s="8"/>
      <c r="BK5706" s="8"/>
      <c r="BL5706" s="8"/>
      <c r="BM5706" s="8"/>
      <c r="BN5706" s="8"/>
      <c r="BO5706" s="8"/>
      <c r="BP5706" s="8"/>
      <c r="BQ5706" s="8"/>
      <c r="BR5706" s="8"/>
      <c r="BS5706" s="8"/>
      <c r="BT5706" s="8"/>
      <c r="BU5706" s="8"/>
      <c r="BV5706" s="8"/>
      <c r="BW5706" s="8"/>
      <c r="BX5706" s="8"/>
      <c r="BY5706" s="8"/>
    </row>
    <row r="5707" spans="1:77" x14ac:dyDescent="0.2">
      <c r="A5707" s="8" t="s">
        <v>20902</v>
      </c>
      <c r="B5707" s="5"/>
      <c r="C5707" s="8" t="s">
        <v>20903</v>
      </c>
      <c r="D5707" s="5"/>
      <c r="E5707" s="8" t="s">
        <v>20888</v>
      </c>
      <c r="F5707" s="5" t="s">
        <v>2591</v>
      </c>
      <c r="G5707" s="8" t="s">
        <v>20693</v>
      </c>
      <c r="H5707" s="8" t="s">
        <v>2326</v>
      </c>
      <c r="I5707" s="8"/>
      <c r="J5707" s="8"/>
      <c r="K5707" s="8"/>
      <c r="L5707" s="8"/>
      <c r="M5707" s="8" t="s">
        <v>20904</v>
      </c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  <c r="AY5707" s="8"/>
      <c r="AZ5707" s="8"/>
      <c r="BA5707" s="8"/>
      <c r="BB5707" s="8"/>
      <c r="BC5707" s="8"/>
      <c r="BD5707" s="8"/>
      <c r="BE5707" s="8"/>
      <c r="BF5707" s="8"/>
      <c r="BG5707" s="8"/>
      <c r="BH5707" s="8"/>
      <c r="BI5707" s="8"/>
      <c r="BJ5707" s="8"/>
      <c r="BK5707" s="8"/>
      <c r="BL5707" s="8"/>
      <c r="BM5707" s="8"/>
      <c r="BN5707" s="8"/>
      <c r="BO5707" s="8"/>
      <c r="BP5707" s="8"/>
      <c r="BQ5707" s="8"/>
      <c r="BR5707" s="8"/>
      <c r="BS5707" s="8"/>
      <c r="BT5707" s="8"/>
      <c r="BU5707" s="8"/>
      <c r="BV5707" s="8"/>
      <c r="BW5707" s="8"/>
      <c r="BX5707" s="8"/>
      <c r="BY5707" s="8"/>
    </row>
    <row r="5708" spans="1:77" x14ac:dyDescent="0.2">
      <c r="A5708" s="8" t="s">
        <v>20905</v>
      </c>
      <c r="B5708" s="5"/>
      <c r="C5708" s="8" t="s">
        <v>20906</v>
      </c>
      <c r="D5708" s="5"/>
      <c r="E5708" s="8"/>
      <c r="F5708" s="5" t="s">
        <v>2591</v>
      </c>
      <c r="G5708" s="8" t="s">
        <v>20693</v>
      </c>
      <c r="H5708" s="8" t="s">
        <v>2326</v>
      </c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  <c r="AY5708" s="8"/>
      <c r="AZ5708" s="8"/>
      <c r="BA5708" s="8"/>
      <c r="BB5708" s="8"/>
      <c r="BC5708" s="8"/>
      <c r="BD5708" s="8"/>
      <c r="BE5708" s="8"/>
      <c r="BF5708" s="8"/>
      <c r="BG5708" s="8"/>
      <c r="BH5708" s="8"/>
      <c r="BI5708" s="8"/>
      <c r="BJ5708" s="8"/>
      <c r="BK5708" s="8"/>
      <c r="BL5708" s="8"/>
      <c r="BM5708" s="8"/>
      <c r="BN5708" s="8"/>
      <c r="BO5708" s="8"/>
      <c r="BP5708" s="8"/>
      <c r="BQ5708" s="8"/>
      <c r="BR5708" s="8"/>
      <c r="BS5708" s="8"/>
      <c r="BT5708" s="8"/>
      <c r="BU5708" s="8"/>
      <c r="BV5708" s="8"/>
      <c r="BW5708" s="8"/>
      <c r="BX5708" s="8"/>
      <c r="BY5708" s="8"/>
    </row>
    <row r="5709" spans="1:77" x14ac:dyDescent="0.2">
      <c r="A5709" s="8" t="s">
        <v>20907</v>
      </c>
      <c r="B5709" s="5"/>
      <c r="C5709" s="8" t="s">
        <v>20908</v>
      </c>
      <c r="D5709" s="5"/>
      <c r="E5709" s="8" t="s">
        <v>20888</v>
      </c>
      <c r="F5709" s="5" t="s">
        <v>2591</v>
      </c>
      <c r="G5709" s="8" t="s">
        <v>20693</v>
      </c>
      <c r="H5709" s="8" t="s">
        <v>2326</v>
      </c>
      <c r="I5709" s="8"/>
      <c r="J5709" s="8"/>
      <c r="K5709" s="8"/>
      <c r="L5709" s="8"/>
      <c r="M5709" s="8" t="s">
        <v>20909</v>
      </c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  <c r="AY5709" s="8"/>
      <c r="AZ5709" s="8"/>
      <c r="BA5709" s="8"/>
      <c r="BB5709" s="8"/>
      <c r="BC5709" s="8"/>
      <c r="BD5709" s="8"/>
      <c r="BE5709" s="8"/>
      <c r="BF5709" s="8"/>
      <c r="BG5709" s="8"/>
      <c r="BH5709" s="8"/>
      <c r="BI5709" s="8"/>
      <c r="BJ5709" s="8"/>
      <c r="BK5709" s="8"/>
      <c r="BL5709" s="8"/>
      <c r="BM5709" s="8"/>
      <c r="BN5709" s="8"/>
      <c r="BO5709" s="8"/>
      <c r="BP5709" s="8"/>
      <c r="BQ5709" s="8"/>
      <c r="BR5709" s="8"/>
      <c r="BS5709" s="8"/>
      <c r="BT5709" s="8"/>
      <c r="BU5709" s="8"/>
      <c r="BV5709" s="8"/>
      <c r="BW5709" s="8"/>
      <c r="BX5709" s="8"/>
      <c r="BY5709" s="8"/>
    </row>
    <row r="5710" spans="1:77" x14ac:dyDescent="0.2">
      <c r="A5710" s="8" t="s">
        <v>20910</v>
      </c>
      <c r="B5710" s="5"/>
      <c r="C5710" s="8" t="s">
        <v>20911</v>
      </c>
      <c r="D5710" s="5"/>
      <c r="E5710" s="8"/>
      <c r="F5710" s="5" t="s">
        <v>2591</v>
      </c>
      <c r="G5710" s="8" t="s">
        <v>20693</v>
      </c>
      <c r="H5710" s="8" t="s">
        <v>2326</v>
      </c>
      <c r="I5710" s="8"/>
      <c r="J5710" s="8"/>
      <c r="K5710" s="8"/>
      <c r="L5710" s="8"/>
      <c r="M5710" s="8" t="s">
        <v>20912</v>
      </c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  <c r="AY5710" s="8"/>
      <c r="AZ5710" s="8"/>
      <c r="BA5710" s="8"/>
      <c r="BB5710" s="8"/>
      <c r="BC5710" s="8"/>
      <c r="BD5710" s="8"/>
      <c r="BE5710" s="8"/>
      <c r="BF5710" s="8"/>
      <c r="BG5710" s="8"/>
      <c r="BH5710" s="8"/>
      <c r="BI5710" s="8"/>
      <c r="BJ5710" s="8"/>
      <c r="BK5710" s="8"/>
      <c r="BL5710" s="8"/>
      <c r="BM5710" s="8"/>
      <c r="BN5710" s="8"/>
      <c r="BO5710" s="8"/>
      <c r="BP5710" s="8"/>
      <c r="BQ5710" s="8"/>
      <c r="BR5710" s="8"/>
      <c r="BS5710" s="8"/>
      <c r="BT5710" s="8"/>
      <c r="BU5710" s="8"/>
      <c r="BV5710" s="8"/>
      <c r="BW5710" s="8"/>
      <c r="BX5710" s="8"/>
      <c r="BY5710" s="8"/>
    </row>
    <row r="5711" spans="1:77" x14ac:dyDescent="0.2">
      <c r="A5711" s="8" t="s">
        <v>20913</v>
      </c>
      <c r="B5711" s="5"/>
      <c r="C5711" s="8" t="s">
        <v>20914</v>
      </c>
      <c r="D5711" s="5"/>
      <c r="E5711" s="8"/>
      <c r="F5711" s="5" t="s">
        <v>2591</v>
      </c>
      <c r="G5711" s="8" t="s">
        <v>20693</v>
      </c>
      <c r="H5711" s="8" t="s">
        <v>2326</v>
      </c>
      <c r="I5711" s="8"/>
      <c r="J5711" s="8"/>
      <c r="K5711" s="8"/>
      <c r="L5711" s="8"/>
      <c r="M5711" s="8" t="s">
        <v>20915</v>
      </c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  <c r="AY5711" s="8"/>
      <c r="AZ5711" s="8"/>
      <c r="BA5711" s="8"/>
      <c r="BB5711" s="8"/>
      <c r="BC5711" s="8"/>
      <c r="BD5711" s="8"/>
      <c r="BE5711" s="8"/>
      <c r="BF5711" s="8"/>
      <c r="BG5711" s="8"/>
      <c r="BH5711" s="8"/>
      <c r="BI5711" s="8"/>
      <c r="BJ5711" s="8"/>
      <c r="BK5711" s="8"/>
      <c r="BL5711" s="8"/>
      <c r="BM5711" s="8"/>
      <c r="BN5711" s="8"/>
      <c r="BO5711" s="8"/>
      <c r="BP5711" s="8"/>
      <c r="BQ5711" s="8"/>
      <c r="BR5711" s="8"/>
      <c r="BS5711" s="8"/>
      <c r="BT5711" s="8"/>
      <c r="BU5711" s="8"/>
      <c r="BV5711" s="8"/>
      <c r="BW5711" s="8"/>
      <c r="BX5711" s="8"/>
      <c r="BY5711" s="8"/>
    </row>
    <row r="5712" spans="1:77" x14ac:dyDescent="0.2">
      <c r="A5712" s="8" t="s">
        <v>20916</v>
      </c>
      <c r="B5712" s="5"/>
      <c r="C5712" s="8" t="s">
        <v>20917</v>
      </c>
      <c r="D5712" s="5"/>
      <c r="E5712" s="8"/>
      <c r="F5712" s="5" t="s">
        <v>2591</v>
      </c>
      <c r="G5712" s="8" t="s">
        <v>20693</v>
      </c>
      <c r="H5712" s="8" t="s">
        <v>2326</v>
      </c>
      <c r="I5712" s="8"/>
      <c r="J5712" s="8"/>
      <c r="K5712" s="8"/>
      <c r="L5712" s="8"/>
      <c r="M5712" s="8" t="s">
        <v>20918</v>
      </c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  <c r="AY5712" s="8"/>
      <c r="AZ5712" s="8"/>
      <c r="BA5712" s="8"/>
      <c r="BB5712" s="8"/>
      <c r="BC5712" s="8"/>
      <c r="BD5712" s="8"/>
      <c r="BE5712" s="8"/>
      <c r="BF5712" s="8"/>
      <c r="BG5712" s="8"/>
      <c r="BH5712" s="8"/>
      <c r="BI5712" s="8"/>
      <c r="BJ5712" s="8"/>
      <c r="BK5712" s="8"/>
      <c r="BL5712" s="8"/>
      <c r="BM5712" s="8"/>
      <c r="BN5712" s="8"/>
      <c r="BO5712" s="8"/>
      <c r="BP5712" s="8"/>
      <c r="BQ5712" s="8"/>
      <c r="BR5712" s="8"/>
      <c r="BS5712" s="8"/>
      <c r="BT5712" s="8"/>
      <c r="BU5712" s="8"/>
      <c r="BV5712" s="8"/>
      <c r="BW5712" s="8"/>
      <c r="BX5712" s="8"/>
      <c r="BY5712" s="8"/>
    </row>
    <row r="5713" spans="1:77" x14ac:dyDescent="0.2">
      <c r="A5713" s="8" t="s">
        <v>20919</v>
      </c>
      <c r="B5713" s="5"/>
      <c r="C5713" s="8" t="s">
        <v>20920</v>
      </c>
      <c r="D5713" s="4"/>
      <c r="E5713" s="8"/>
      <c r="F5713" s="5" t="s">
        <v>2591</v>
      </c>
      <c r="G5713" s="8" t="s">
        <v>20693</v>
      </c>
      <c r="H5713" s="8" t="s">
        <v>2326</v>
      </c>
      <c r="I5713" s="8"/>
      <c r="J5713" s="8"/>
      <c r="K5713" s="8"/>
      <c r="L5713" s="8"/>
      <c r="M5713" s="8" t="s">
        <v>20921</v>
      </c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  <c r="AY5713" s="8"/>
      <c r="AZ5713" s="8"/>
      <c r="BA5713" s="8"/>
      <c r="BB5713" s="8"/>
      <c r="BC5713" s="8"/>
      <c r="BD5713" s="8"/>
      <c r="BE5713" s="8"/>
      <c r="BF5713" s="8"/>
      <c r="BG5713" s="8"/>
      <c r="BH5713" s="8"/>
      <c r="BI5713" s="8"/>
      <c r="BJ5713" s="8"/>
      <c r="BK5713" s="8"/>
      <c r="BL5713" s="8"/>
      <c r="BM5713" s="8"/>
      <c r="BN5713" s="8"/>
      <c r="BO5713" s="8"/>
      <c r="BP5713" s="8"/>
      <c r="BQ5713" s="8"/>
      <c r="BR5713" s="8"/>
      <c r="BS5713" s="8"/>
      <c r="BT5713" s="8"/>
      <c r="BU5713" s="8"/>
      <c r="BV5713" s="8"/>
      <c r="BW5713" s="8"/>
      <c r="BX5713" s="8"/>
      <c r="BY5713" s="8"/>
    </row>
    <row r="5714" spans="1:77" x14ac:dyDescent="0.2">
      <c r="A5714" s="8" t="s">
        <v>20922</v>
      </c>
      <c r="B5714" s="5"/>
      <c r="C5714" s="8" t="s">
        <v>20923</v>
      </c>
      <c r="D5714" s="5"/>
      <c r="E5714" s="8" t="s">
        <v>20924</v>
      </c>
      <c r="F5714" s="5" t="s">
        <v>2591</v>
      </c>
      <c r="G5714" s="8" t="s">
        <v>20693</v>
      </c>
      <c r="H5714" s="8" t="s">
        <v>2326</v>
      </c>
      <c r="I5714" s="8"/>
      <c r="J5714" s="8"/>
      <c r="K5714" s="8"/>
      <c r="L5714" s="8"/>
      <c r="M5714" s="8" t="s">
        <v>20925</v>
      </c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  <c r="AY5714" s="8"/>
      <c r="AZ5714" s="8"/>
      <c r="BA5714" s="8"/>
      <c r="BB5714" s="8"/>
      <c r="BC5714" s="8"/>
      <c r="BD5714" s="8"/>
      <c r="BE5714" s="8"/>
      <c r="BF5714" s="8"/>
      <c r="BG5714" s="8"/>
      <c r="BH5714" s="8"/>
      <c r="BI5714" s="8"/>
      <c r="BJ5714" s="8"/>
      <c r="BK5714" s="8"/>
      <c r="BL5714" s="8"/>
      <c r="BM5714" s="8"/>
      <c r="BN5714" s="8"/>
      <c r="BO5714" s="8"/>
      <c r="BP5714" s="8"/>
      <c r="BQ5714" s="8"/>
      <c r="BR5714" s="8"/>
      <c r="BS5714" s="8"/>
      <c r="BT5714" s="8"/>
      <c r="BU5714" s="8"/>
      <c r="BV5714" s="8"/>
      <c r="BW5714" s="8"/>
      <c r="BX5714" s="8"/>
      <c r="BY5714" s="8"/>
    </row>
    <row r="5715" spans="1:77" x14ac:dyDescent="0.2">
      <c r="A5715" s="8" t="s">
        <v>20926</v>
      </c>
      <c r="B5715" s="5"/>
      <c r="C5715" s="8" t="s">
        <v>20927</v>
      </c>
      <c r="D5715" s="5"/>
      <c r="E5715" s="8"/>
      <c r="F5715" s="5" t="s">
        <v>2591</v>
      </c>
      <c r="G5715" s="8" t="s">
        <v>20693</v>
      </c>
      <c r="H5715" s="8" t="s">
        <v>2326</v>
      </c>
      <c r="I5715" s="8"/>
      <c r="J5715" s="8"/>
      <c r="K5715" s="8"/>
      <c r="L5715" s="8"/>
      <c r="M5715" s="8" t="s">
        <v>20928</v>
      </c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  <c r="AY5715" s="8"/>
      <c r="AZ5715" s="8"/>
      <c r="BA5715" s="8"/>
      <c r="BB5715" s="8"/>
      <c r="BC5715" s="8"/>
      <c r="BD5715" s="8"/>
      <c r="BE5715" s="8"/>
      <c r="BF5715" s="8"/>
      <c r="BG5715" s="8"/>
      <c r="BH5715" s="8"/>
      <c r="BI5715" s="8"/>
      <c r="BJ5715" s="8"/>
      <c r="BK5715" s="8"/>
      <c r="BL5715" s="8"/>
      <c r="BM5715" s="8"/>
      <c r="BN5715" s="8"/>
      <c r="BO5715" s="8"/>
      <c r="BP5715" s="8"/>
      <c r="BQ5715" s="8"/>
      <c r="BR5715" s="8"/>
      <c r="BS5715" s="8"/>
      <c r="BT5715" s="8"/>
      <c r="BU5715" s="8"/>
      <c r="BV5715" s="8"/>
      <c r="BW5715" s="8"/>
      <c r="BX5715" s="8"/>
      <c r="BY5715" s="8"/>
    </row>
    <row r="5716" spans="1:77" x14ac:dyDescent="0.2">
      <c r="A5716" s="8" t="s">
        <v>20929</v>
      </c>
      <c r="B5716" s="5"/>
      <c r="C5716" s="8" t="s">
        <v>20930</v>
      </c>
      <c r="D5716" s="5"/>
      <c r="E5716" s="8"/>
      <c r="F5716" s="5" t="s">
        <v>2591</v>
      </c>
      <c r="G5716" s="8" t="s">
        <v>20693</v>
      </c>
      <c r="H5716" s="8" t="s">
        <v>2326</v>
      </c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  <c r="AY5716" s="8"/>
      <c r="AZ5716" s="8"/>
      <c r="BA5716" s="8"/>
      <c r="BB5716" s="8"/>
      <c r="BC5716" s="8"/>
      <c r="BD5716" s="8"/>
      <c r="BE5716" s="8"/>
      <c r="BF5716" s="8"/>
      <c r="BG5716" s="8"/>
      <c r="BH5716" s="8"/>
      <c r="BI5716" s="8"/>
      <c r="BJ5716" s="8"/>
      <c r="BK5716" s="8"/>
      <c r="BL5716" s="8"/>
      <c r="BM5716" s="8"/>
      <c r="BN5716" s="8"/>
      <c r="BO5716" s="8"/>
      <c r="BP5716" s="8"/>
      <c r="BQ5716" s="8"/>
      <c r="BR5716" s="8"/>
      <c r="BS5716" s="8"/>
      <c r="BT5716" s="8"/>
      <c r="BU5716" s="8"/>
      <c r="BV5716" s="8"/>
      <c r="BW5716" s="8"/>
      <c r="BX5716" s="8"/>
      <c r="BY5716" s="8"/>
    </row>
    <row r="5717" spans="1:77" x14ac:dyDescent="0.2">
      <c r="A5717" s="8" t="s">
        <v>20931</v>
      </c>
      <c r="B5717" s="5"/>
      <c r="C5717" s="8" t="s">
        <v>20932</v>
      </c>
      <c r="D5717" s="5"/>
      <c r="E5717" s="8"/>
      <c r="F5717" s="5" t="s">
        <v>2591</v>
      </c>
      <c r="G5717" s="8" t="s">
        <v>20693</v>
      </c>
      <c r="H5717" s="8" t="s">
        <v>2326</v>
      </c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  <c r="AY5717" s="8"/>
      <c r="AZ5717" s="8"/>
      <c r="BA5717" s="8"/>
      <c r="BB5717" s="8"/>
      <c r="BC5717" s="8"/>
      <c r="BD5717" s="8"/>
      <c r="BE5717" s="8"/>
      <c r="BF5717" s="8"/>
      <c r="BG5717" s="8"/>
      <c r="BH5717" s="8"/>
      <c r="BI5717" s="8"/>
      <c r="BJ5717" s="8"/>
      <c r="BK5717" s="8"/>
      <c r="BL5717" s="8"/>
      <c r="BM5717" s="8"/>
      <c r="BN5717" s="8"/>
      <c r="BO5717" s="8"/>
      <c r="BP5717" s="8"/>
      <c r="BQ5717" s="8"/>
      <c r="BR5717" s="8"/>
      <c r="BS5717" s="8"/>
      <c r="BT5717" s="8"/>
      <c r="BU5717" s="8"/>
      <c r="BV5717" s="8"/>
      <c r="BW5717" s="8"/>
      <c r="BX5717" s="8"/>
      <c r="BY5717" s="8"/>
    </row>
    <row r="5718" spans="1:77" x14ac:dyDescent="0.2">
      <c r="A5718" s="8" t="s">
        <v>20933</v>
      </c>
      <c r="B5718" s="5"/>
      <c r="C5718" s="8" t="s">
        <v>20934</v>
      </c>
      <c r="D5718" s="5"/>
      <c r="E5718" s="8"/>
      <c r="F5718" s="5" t="s">
        <v>2591</v>
      </c>
      <c r="G5718" s="8" t="s">
        <v>20693</v>
      </c>
      <c r="H5718" s="8" t="s">
        <v>2326</v>
      </c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  <c r="AY5718" s="8"/>
      <c r="AZ5718" s="8"/>
      <c r="BA5718" s="8"/>
      <c r="BB5718" s="8"/>
      <c r="BC5718" s="8"/>
      <c r="BD5718" s="8"/>
      <c r="BE5718" s="8"/>
      <c r="BF5718" s="8"/>
      <c r="BG5718" s="8"/>
      <c r="BH5718" s="8"/>
      <c r="BI5718" s="8"/>
      <c r="BJ5718" s="8"/>
      <c r="BK5718" s="8"/>
      <c r="BL5718" s="8"/>
      <c r="BM5718" s="8"/>
      <c r="BN5718" s="8"/>
      <c r="BO5718" s="8"/>
      <c r="BP5718" s="8"/>
      <c r="BQ5718" s="8"/>
      <c r="BR5718" s="8"/>
      <c r="BS5718" s="8"/>
      <c r="BT5718" s="8"/>
      <c r="BU5718" s="8"/>
      <c r="BV5718" s="8"/>
      <c r="BW5718" s="8"/>
      <c r="BX5718" s="8"/>
      <c r="BY5718" s="8"/>
    </row>
    <row r="5719" spans="1:77" x14ac:dyDescent="0.2">
      <c r="A5719" s="8" t="s">
        <v>20935</v>
      </c>
      <c r="B5719" s="5"/>
      <c r="C5719" s="8" t="s">
        <v>20936</v>
      </c>
      <c r="D5719" s="5"/>
      <c r="E5719" s="8"/>
      <c r="F5719" s="5" t="s">
        <v>2591</v>
      </c>
      <c r="G5719" s="8" t="s">
        <v>20693</v>
      </c>
      <c r="H5719" s="8" t="s">
        <v>2326</v>
      </c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  <c r="AY5719" s="8"/>
      <c r="AZ5719" s="8"/>
      <c r="BA5719" s="8"/>
      <c r="BB5719" s="8"/>
      <c r="BC5719" s="8"/>
      <c r="BD5719" s="8"/>
      <c r="BE5719" s="8"/>
      <c r="BF5719" s="8"/>
      <c r="BG5719" s="8"/>
      <c r="BH5719" s="8"/>
      <c r="BI5719" s="8"/>
      <c r="BJ5719" s="8"/>
      <c r="BK5719" s="8"/>
      <c r="BL5719" s="8"/>
      <c r="BM5719" s="8"/>
      <c r="BN5719" s="8"/>
      <c r="BO5719" s="8"/>
      <c r="BP5719" s="8"/>
      <c r="BQ5719" s="8"/>
      <c r="BR5719" s="8"/>
      <c r="BS5719" s="8"/>
      <c r="BT5719" s="8"/>
      <c r="BU5719" s="8"/>
      <c r="BV5719" s="8"/>
      <c r="BW5719" s="8"/>
      <c r="BX5719" s="8"/>
      <c r="BY5719" s="8"/>
    </row>
    <row r="5720" spans="1:77" x14ac:dyDescent="0.2">
      <c r="A5720" s="8" t="s">
        <v>20937</v>
      </c>
      <c r="B5720" s="5"/>
      <c r="C5720" s="8" t="s">
        <v>20938</v>
      </c>
      <c r="D5720" s="5"/>
      <c r="E5720" s="8"/>
      <c r="F5720" s="5" t="s">
        <v>537</v>
      </c>
      <c r="G5720" s="8" t="s">
        <v>20939</v>
      </c>
      <c r="H5720" s="8" t="s">
        <v>2326</v>
      </c>
      <c r="I5720" s="8" t="s">
        <v>20940</v>
      </c>
      <c r="J5720" s="8"/>
      <c r="K5720" s="8"/>
      <c r="L5720" s="8"/>
      <c r="M5720" s="8"/>
      <c r="N5720" s="8" t="s">
        <v>20741</v>
      </c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  <c r="AY5720" s="8"/>
      <c r="AZ5720" s="8"/>
      <c r="BA5720" s="8"/>
      <c r="BB5720" s="8"/>
      <c r="BC5720" s="8"/>
      <c r="BD5720" s="8"/>
      <c r="BE5720" s="8"/>
      <c r="BF5720" s="8"/>
      <c r="BG5720" s="8"/>
      <c r="BH5720" s="8"/>
      <c r="BI5720" s="8"/>
      <c r="BJ5720" s="8"/>
      <c r="BK5720" s="8"/>
      <c r="BL5720" s="8"/>
      <c r="BM5720" s="8"/>
      <c r="BN5720" s="8"/>
      <c r="BO5720" s="8"/>
      <c r="BP5720" s="8"/>
      <c r="BQ5720" s="8"/>
      <c r="BR5720" s="8"/>
      <c r="BS5720" s="8"/>
      <c r="BT5720" s="8"/>
      <c r="BU5720" s="8"/>
      <c r="BV5720" s="8"/>
      <c r="BW5720" s="8"/>
      <c r="BX5720" s="8"/>
      <c r="BY5720" s="8"/>
    </row>
    <row r="5721" spans="1:77" x14ac:dyDescent="0.2">
      <c r="A5721" s="8" t="s">
        <v>20941</v>
      </c>
      <c r="B5721" s="5"/>
      <c r="C5721" s="8" t="s">
        <v>20942</v>
      </c>
      <c r="D5721" s="5"/>
      <c r="E5721" s="8"/>
      <c r="F5721" s="5" t="s">
        <v>537</v>
      </c>
      <c r="G5721" s="8" t="s">
        <v>20939</v>
      </c>
      <c r="H5721" s="8" t="s">
        <v>2326</v>
      </c>
      <c r="I5721" s="8" t="s">
        <v>20943</v>
      </c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  <c r="AY5721" s="8"/>
      <c r="AZ5721" s="8"/>
      <c r="BA5721" s="8"/>
      <c r="BB5721" s="8"/>
      <c r="BC5721" s="8"/>
      <c r="BD5721" s="8"/>
      <c r="BE5721" s="8"/>
      <c r="BF5721" s="8"/>
      <c r="BG5721" s="8"/>
      <c r="BH5721" s="8"/>
      <c r="BI5721" s="8"/>
      <c r="BJ5721" s="8"/>
      <c r="BK5721" s="8"/>
      <c r="BL5721" s="8"/>
      <c r="BM5721" s="8"/>
      <c r="BN5721" s="8"/>
      <c r="BO5721" s="8"/>
      <c r="BP5721" s="8"/>
      <c r="BQ5721" s="8"/>
      <c r="BR5721" s="8"/>
      <c r="BS5721" s="8"/>
      <c r="BT5721" s="8"/>
      <c r="BU5721" s="8"/>
      <c r="BV5721" s="8"/>
      <c r="BW5721" s="8"/>
      <c r="BX5721" s="8"/>
      <c r="BY5721" s="8"/>
    </row>
    <row r="5722" spans="1:77" x14ac:dyDescent="0.2">
      <c r="A5722" s="8" t="s">
        <v>20944</v>
      </c>
      <c r="B5722" s="5"/>
      <c r="C5722" s="8" t="s">
        <v>20945</v>
      </c>
      <c r="D5722" s="5"/>
      <c r="E5722" s="8"/>
      <c r="F5722" s="5" t="s">
        <v>537</v>
      </c>
      <c r="G5722" s="8" t="s">
        <v>20939</v>
      </c>
      <c r="H5722" s="8" t="s">
        <v>2326</v>
      </c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  <c r="AY5722" s="8"/>
      <c r="AZ5722" s="8"/>
      <c r="BA5722" s="8"/>
      <c r="BB5722" s="8"/>
      <c r="BC5722" s="8"/>
      <c r="BD5722" s="8"/>
      <c r="BE5722" s="8"/>
      <c r="BF5722" s="8"/>
      <c r="BG5722" s="8"/>
      <c r="BH5722" s="8"/>
      <c r="BI5722" s="8"/>
      <c r="BJ5722" s="8"/>
      <c r="BK5722" s="8"/>
      <c r="BL5722" s="8"/>
      <c r="BM5722" s="8"/>
      <c r="BN5722" s="8"/>
      <c r="BO5722" s="8"/>
      <c r="BP5722" s="8"/>
      <c r="BQ5722" s="8"/>
      <c r="BR5722" s="8"/>
      <c r="BS5722" s="8"/>
      <c r="BT5722" s="8"/>
      <c r="BU5722" s="8"/>
      <c r="BV5722" s="8"/>
      <c r="BW5722" s="8"/>
      <c r="BX5722" s="8"/>
      <c r="BY5722" s="8"/>
    </row>
    <row r="5723" spans="1:77" x14ac:dyDescent="0.2">
      <c r="A5723" s="8" t="s">
        <v>20946</v>
      </c>
      <c r="B5723" s="5"/>
      <c r="C5723" s="8" t="s">
        <v>20947</v>
      </c>
      <c r="D5723" s="5"/>
      <c r="E5723" s="8"/>
      <c r="F5723" s="5" t="s">
        <v>537</v>
      </c>
      <c r="G5723" s="8" t="s">
        <v>20939</v>
      </c>
      <c r="H5723" s="8" t="s">
        <v>2326</v>
      </c>
      <c r="I5723" s="8"/>
      <c r="J5723" s="8"/>
      <c r="K5723" s="8"/>
      <c r="L5723" s="8"/>
      <c r="M5723" s="8" t="s">
        <v>20948</v>
      </c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  <c r="AY5723" s="8"/>
      <c r="AZ5723" s="8"/>
      <c r="BA5723" s="8"/>
      <c r="BB5723" s="8"/>
      <c r="BC5723" s="8"/>
      <c r="BD5723" s="8"/>
      <c r="BE5723" s="8"/>
      <c r="BF5723" s="8"/>
      <c r="BG5723" s="8"/>
      <c r="BH5723" s="8"/>
      <c r="BI5723" s="8"/>
      <c r="BJ5723" s="8"/>
      <c r="BK5723" s="8"/>
      <c r="BL5723" s="8"/>
      <c r="BM5723" s="8"/>
      <c r="BN5723" s="8"/>
      <c r="BO5723" s="8"/>
      <c r="BP5723" s="8"/>
      <c r="BQ5723" s="8"/>
      <c r="BR5723" s="8"/>
      <c r="BS5723" s="8"/>
      <c r="BT5723" s="8"/>
      <c r="BU5723" s="8"/>
      <c r="BV5723" s="8"/>
      <c r="BW5723" s="8"/>
      <c r="BX5723" s="8"/>
      <c r="BY5723" s="8"/>
    </row>
    <row r="5724" spans="1:77" x14ac:dyDescent="0.2">
      <c r="A5724" s="8" t="s">
        <v>20949</v>
      </c>
      <c r="B5724" s="5"/>
      <c r="C5724" s="8" t="s">
        <v>20950</v>
      </c>
      <c r="D5724" s="4"/>
      <c r="E5724" s="8"/>
      <c r="F5724" s="5" t="s">
        <v>2591</v>
      </c>
      <c r="G5724" s="5" t="s">
        <v>20951</v>
      </c>
      <c r="H5724" s="8" t="s">
        <v>2326</v>
      </c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  <c r="AY5724" s="8"/>
      <c r="AZ5724" s="8"/>
      <c r="BA5724" s="8"/>
      <c r="BB5724" s="8"/>
      <c r="BC5724" s="8"/>
      <c r="BD5724" s="8"/>
      <c r="BE5724" s="8"/>
      <c r="BF5724" s="8"/>
      <c r="BG5724" s="8"/>
      <c r="BH5724" s="8"/>
      <c r="BI5724" s="8"/>
      <c r="BJ5724" s="8"/>
      <c r="BK5724" s="8"/>
      <c r="BL5724" s="8"/>
      <c r="BM5724" s="8"/>
      <c r="BN5724" s="8"/>
      <c r="BO5724" s="8"/>
      <c r="BP5724" s="8"/>
      <c r="BQ5724" s="8"/>
      <c r="BR5724" s="8"/>
      <c r="BS5724" s="8"/>
      <c r="BT5724" s="8"/>
      <c r="BU5724" s="8"/>
      <c r="BV5724" s="8"/>
      <c r="BW5724" s="8"/>
      <c r="BX5724" s="8"/>
      <c r="BY5724" s="8"/>
    </row>
    <row r="5725" spans="1:77" x14ac:dyDescent="0.2">
      <c r="A5725" s="8" t="s">
        <v>20952</v>
      </c>
      <c r="B5725" s="5"/>
      <c r="C5725" s="8" t="s">
        <v>20953</v>
      </c>
      <c r="D5725" s="4"/>
      <c r="E5725" s="8"/>
      <c r="F5725" s="5" t="s">
        <v>2591</v>
      </c>
      <c r="G5725" s="5" t="s">
        <v>20951</v>
      </c>
      <c r="H5725" s="8" t="s">
        <v>2326</v>
      </c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  <c r="AY5725" s="8"/>
      <c r="AZ5725" s="8"/>
      <c r="BA5725" s="8"/>
      <c r="BB5725" s="8"/>
      <c r="BC5725" s="8"/>
      <c r="BD5725" s="8"/>
      <c r="BE5725" s="8"/>
      <c r="BF5725" s="8"/>
      <c r="BG5725" s="8"/>
      <c r="BH5725" s="8"/>
      <c r="BI5725" s="8"/>
      <c r="BJ5725" s="8"/>
      <c r="BK5725" s="8"/>
      <c r="BL5725" s="8"/>
      <c r="BM5725" s="8"/>
      <c r="BN5725" s="8"/>
      <c r="BO5725" s="8"/>
      <c r="BP5725" s="8"/>
      <c r="BQ5725" s="8"/>
      <c r="BR5725" s="8"/>
      <c r="BS5725" s="8"/>
      <c r="BT5725" s="8"/>
      <c r="BU5725" s="8"/>
      <c r="BV5725" s="8"/>
      <c r="BW5725" s="8"/>
      <c r="BX5725" s="8"/>
      <c r="BY5725" s="8"/>
    </row>
    <row r="5726" spans="1:77" x14ac:dyDescent="0.2">
      <c r="A5726" s="8" t="s">
        <v>20954</v>
      </c>
      <c r="B5726" s="5"/>
      <c r="C5726" s="8" t="s">
        <v>20955</v>
      </c>
      <c r="D5726" s="4"/>
      <c r="E5726" s="8"/>
      <c r="F5726" s="5" t="s">
        <v>2591</v>
      </c>
      <c r="G5726" s="5" t="s">
        <v>20951</v>
      </c>
      <c r="H5726" s="8" t="s">
        <v>2326</v>
      </c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  <c r="AY5726" s="8"/>
      <c r="AZ5726" s="8"/>
      <c r="BA5726" s="8"/>
      <c r="BB5726" s="8"/>
      <c r="BC5726" s="8"/>
      <c r="BD5726" s="8"/>
      <c r="BE5726" s="8"/>
      <c r="BF5726" s="8"/>
      <c r="BG5726" s="8"/>
      <c r="BH5726" s="8"/>
      <c r="BI5726" s="8"/>
      <c r="BJ5726" s="8"/>
      <c r="BK5726" s="8"/>
      <c r="BL5726" s="8"/>
      <c r="BM5726" s="8"/>
      <c r="BN5726" s="8"/>
      <c r="BO5726" s="8"/>
      <c r="BP5726" s="8"/>
      <c r="BQ5726" s="8"/>
      <c r="BR5726" s="8"/>
      <c r="BS5726" s="8"/>
      <c r="BT5726" s="8"/>
      <c r="BU5726" s="8"/>
      <c r="BV5726" s="8"/>
      <c r="BW5726" s="8"/>
      <c r="BX5726" s="8"/>
      <c r="BY5726" s="8"/>
    </row>
    <row r="5727" spans="1:77" x14ac:dyDescent="0.2">
      <c r="A5727" s="8" t="s">
        <v>20956</v>
      </c>
      <c r="B5727" s="5"/>
      <c r="C5727" s="8" t="s">
        <v>20957</v>
      </c>
      <c r="D5727" s="4"/>
      <c r="E5727" s="8"/>
      <c r="F5727" s="5" t="s">
        <v>2591</v>
      </c>
      <c r="G5727" s="5" t="s">
        <v>20951</v>
      </c>
      <c r="H5727" s="8" t="s">
        <v>2326</v>
      </c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  <c r="AY5727" s="8"/>
      <c r="AZ5727" s="8"/>
      <c r="BA5727" s="8"/>
      <c r="BB5727" s="8"/>
      <c r="BC5727" s="8"/>
      <c r="BD5727" s="8"/>
      <c r="BE5727" s="8"/>
      <c r="BF5727" s="8"/>
      <c r="BG5727" s="8"/>
      <c r="BH5727" s="8"/>
      <c r="BI5727" s="8"/>
      <c r="BJ5727" s="8"/>
      <c r="BK5727" s="8"/>
      <c r="BL5727" s="8"/>
      <c r="BM5727" s="8"/>
      <c r="BN5727" s="8"/>
      <c r="BO5727" s="8"/>
      <c r="BP5727" s="8"/>
      <c r="BQ5727" s="8"/>
      <c r="BR5727" s="8"/>
      <c r="BS5727" s="8"/>
      <c r="BT5727" s="8"/>
      <c r="BU5727" s="8"/>
      <c r="BV5727" s="8"/>
      <c r="BW5727" s="8"/>
      <c r="BX5727" s="8"/>
      <c r="BY5727" s="8"/>
    </row>
    <row r="5728" spans="1:77" x14ac:dyDescent="0.2">
      <c r="A5728" s="8" t="s">
        <v>20958</v>
      </c>
      <c r="B5728" s="5"/>
      <c r="C5728" s="8" t="s">
        <v>20959</v>
      </c>
      <c r="D5728" s="4"/>
      <c r="E5728" s="8"/>
      <c r="F5728" s="5" t="s">
        <v>2591</v>
      </c>
      <c r="G5728" s="5" t="s">
        <v>20951</v>
      </c>
      <c r="H5728" s="8" t="s">
        <v>2326</v>
      </c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  <c r="AY5728" s="8"/>
      <c r="AZ5728" s="8"/>
      <c r="BA5728" s="8"/>
      <c r="BB5728" s="8"/>
      <c r="BC5728" s="8"/>
      <c r="BD5728" s="8"/>
      <c r="BE5728" s="8"/>
      <c r="BF5728" s="8"/>
      <c r="BG5728" s="8"/>
      <c r="BH5728" s="8"/>
      <c r="BI5728" s="8"/>
      <c r="BJ5728" s="8"/>
      <c r="BK5728" s="8"/>
      <c r="BL5728" s="8"/>
      <c r="BM5728" s="8"/>
      <c r="BN5728" s="8"/>
      <c r="BO5728" s="8"/>
      <c r="BP5728" s="8"/>
      <c r="BQ5728" s="8"/>
      <c r="BR5728" s="8"/>
      <c r="BS5728" s="8"/>
      <c r="BT5728" s="8"/>
      <c r="BU5728" s="8"/>
      <c r="BV5728" s="8"/>
      <c r="BW5728" s="8"/>
      <c r="BX5728" s="8"/>
      <c r="BY5728" s="8"/>
    </row>
    <row r="5729" spans="1:77" x14ac:dyDescent="0.2">
      <c r="A5729" s="8" t="s">
        <v>20960</v>
      </c>
      <c r="B5729" s="5"/>
      <c r="C5729" s="8" t="s">
        <v>20961</v>
      </c>
      <c r="D5729" s="4"/>
      <c r="E5729" s="8"/>
      <c r="F5729" s="5" t="s">
        <v>2591</v>
      </c>
      <c r="G5729" s="5" t="s">
        <v>20951</v>
      </c>
      <c r="H5729" s="8" t="s">
        <v>2326</v>
      </c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  <c r="AY5729" s="8"/>
      <c r="AZ5729" s="8"/>
      <c r="BA5729" s="8"/>
      <c r="BB5729" s="8"/>
      <c r="BC5729" s="8"/>
      <c r="BD5729" s="8"/>
      <c r="BE5729" s="8"/>
      <c r="BF5729" s="8"/>
      <c r="BG5729" s="8"/>
      <c r="BH5729" s="8"/>
      <c r="BI5729" s="8"/>
      <c r="BJ5729" s="8"/>
      <c r="BK5729" s="8"/>
      <c r="BL5729" s="8"/>
      <c r="BM5729" s="8"/>
      <c r="BN5729" s="8"/>
      <c r="BO5729" s="8"/>
      <c r="BP5729" s="8"/>
      <c r="BQ5729" s="8"/>
      <c r="BR5729" s="8"/>
      <c r="BS5729" s="8"/>
      <c r="BT5729" s="8"/>
      <c r="BU5729" s="8"/>
      <c r="BV5729" s="8"/>
      <c r="BW5729" s="8"/>
      <c r="BX5729" s="8"/>
      <c r="BY5729" s="8"/>
    </row>
    <row r="5730" spans="1:77" x14ac:dyDescent="0.2">
      <c r="A5730" s="8" t="s">
        <v>20962</v>
      </c>
      <c r="B5730" s="5"/>
      <c r="C5730" s="8" t="s">
        <v>20963</v>
      </c>
      <c r="D5730" s="4"/>
      <c r="E5730" s="8"/>
      <c r="F5730" s="5" t="s">
        <v>2591</v>
      </c>
      <c r="G5730" s="5" t="s">
        <v>20951</v>
      </c>
      <c r="H5730" s="8" t="s">
        <v>2326</v>
      </c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  <c r="AY5730" s="8"/>
      <c r="AZ5730" s="8"/>
      <c r="BA5730" s="8"/>
      <c r="BB5730" s="8"/>
      <c r="BC5730" s="8"/>
      <c r="BD5730" s="8"/>
      <c r="BE5730" s="8"/>
      <c r="BF5730" s="8"/>
      <c r="BG5730" s="8"/>
      <c r="BH5730" s="8"/>
      <c r="BI5730" s="8"/>
      <c r="BJ5730" s="8"/>
      <c r="BK5730" s="8"/>
      <c r="BL5730" s="8"/>
      <c r="BM5730" s="8"/>
      <c r="BN5730" s="8"/>
      <c r="BO5730" s="8"/>
      <c r="BP5730" s="8"/>
      <c r="BQ5730" s="8"/>
      <c r="BR5730" s="8"/>
      <c r="BS5730" s="8"/>
      <c r="BT5730" s="8"/>
      <c r="BU5730" s="8"/>
      <c r="BV5730" s="8"/>
      <c r="BW5730" s="8"/>
      <c r="BX5730" s="8"/>
      <c r="BY5730" s="8"/>
    </row>
    <row r="5731" spans="1:77" x14ac:dyDescent="0.2">
      <c r="A5731" s="8" t="s">
        <v>20964</v>
      </c>
      <c r="B5731" s="5"/>
      <c r="C5731" s="8" t="s">
        <v>20965</v>
      </c>
      <c r="D5731" s="4"/>
      <c r="E5731" s="8"/>
      <c r="F5731" s="5" t="s">
        <v>2591</v>
      </c>
      <c r="G5731" s="5" t="s">
        <v>20951</v>
      </c>
      <c r="H5731" s="8" t="s">
        <v>2326</v>
      </c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  <c r="AY5731" s="8"/>
      <c r="AZ5731" s="8"/>
      <c r="BA5731" s="8"/>
      <c r="BB5731" s="8"/>
      <c r="BC5731" s="8"/>
      <c r="BD5731" s="8"/>
      <c r="BE5731" s="8"/>
      <c r="BF5731" s="8"/>
      <c r="BG5731" s="8"/>
      <c r="BH5731" s="8"/>
      <c r="BI5731" s="8"/>
      <c r="BJ5731" s="8"/>
      <c r="BK5731" s="8"/>
      <c r="BL5731" s="8"/>
      <c r="BM5731" s="8"/>
      <c r="BN5731" s="8"/>
      <c r="BO5731" s="8"/>
      <c r="BP5731" s="8"/>
      <c r="BQ5731" s="8"/>
      <c r="BR5731" s="8"/>
      <c r="BS5731" s="8"/>
      <c r="BT5731" s="8"/>
      <c r="BU5731" s="8"/>
      <c r="BV5731" s="8"/>
      <c r="BW5731" s="8"/>
      <c r="BX5731" s="8"/>
      <c r="BY5731" s="8"/>
    </row>
    <row r="5732" spans="1:77" x14ac:dyDescent="0.2">
      <c r="A5732" s="8" t="s">
        <v>20966</v>
      </c>
      <c r="B5732" s="5"/>
      <c r="C5732" s="8" t="s">
        <v>20967</v>
      </c>
      <c r="D5732" s="4"/>
      <c r="E5732" s="8"/>
      <c r="F5732" s="5" t="s">
        <v>2591</v>
      </c>
      <c r="G5732" s="5" t="s">
        <v>20951</v>
      </c>
      <c r="H5732" s="8" t="s">
        <v>2326</v>
      </c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  <c r="AY5732" s="8"/>
      <c r="AZ5732" s="8"/>
      <c r="BA5732" s="8"/>
      <c r="BB5732" s="8"/>
      <c r="BC5732" s="8"/>
      <c r="BD5732" s="8"/>
      <c r="BE5732" s="8"/>
      <c r="BF5732" s="8"/>
      <c r="BG5732" s="8"/>
      <c r="BH5732" s="8"/>
      <c r="BI5732" s="8"/>
      <c r="BJ5732" s="8"/>
      <c r="BK5732" s="8"/>
      <c r="BL5732" s="8"/>
      <c r="BM5732" s="8"/>
      <c r="BN5732" s="8"/>
      <c r="BO5732" s="8"/>
      <c r="BP5732" s="8"/>
      <c r="BQ5732" s="8"/>
      <c r="BR5732" s="8"/>
      <c r="BS5732" s="8"/>
      <c r="BT5732" s="8"/>
      <c r="BU5732" s="8"/>
      <c r="BV5732" s="8"/>
      <c r="BW5732" s="8"/>
      <c r="BX5732" s="8"/>
      <c r="BY5732" s="8"/>
    </row>
    <row r="5733" spans="1:77" x14ac:dyDescent="0.2">
      <c r="A5733" s="8" t="s">
        <v>20968</v>
      </c>
      <c r="B5733" s="5"/>
      <c r="C5733" s="8" t="s">
        <v>20969</v>
      </c>
      <c r="D5733" s="4"/>
      <c r="E5733" s="8"/>
      <c r="F5733" s="5" t="s">
        <v>2591</v>
      </c>
      <c r="G5733" s="5" t="s">
        <v>20951</v>
      </c>
      <c r="H5733" s="8" t="s">
        <v>2326</v>
      </c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  <c r="AY5733" s="8"/>
      <c r="AZ5733" s="8"/>
      <c r="BA5733" s="8"/>
      <c r="BB5733" s="8"/>
      <c r="BC5733" s="8"/>
      <c r="BD5733" s="8"/>
      <c r="BE5733" s="8"/>
      <c r="BF5733" s="8"/>
      <c r="BG5733" s="8"/>
      <c r="BH5733" s="8"/>
      <c r="BI5733" s="8"/>
      <c r="BJ5733" s="8"/>
      <c r="BK5733" s="8"/>
      <c r="BL5733" s="8"/>
      <c r="BM5733" s="8"/>
      <c r="BN5733" s="8"/>
      <c r="BO5733" s="8"/>
      <c r="BP5733" s="8"/>
      <c r="BQ5733" s="8"/>
      <c r="BR5733" s="8"/>
      <c r="BS5733" s="8"/>
      <c r="BT5733" s="8"/>
      <c r="BU5733" s="8"/>
      <c r="BV5733" s="8"/>
      <c r="BW5733" s="8"/>
      <c r="BX5733" s="8"/>
      <c r="BY5733" s="8"/>
    </row>
    <row r="5734" spans="1:77" x14ac:dyDescent="0.2">
      <c r="A5734" s="8" t="s">
        <v>20970</v>
      </c>
      <c r="B5734" s="5"/>
      <c r="C5734" s="8" t="s">
        <v>20971</v>
      </c>
      <c r="D5734" s="4"/>
      <c r="E5734" s="8"/>
      <c r="F5734" s="5" t="s">
        <v>2591</v>
      </c>
      <c r="G5734" s="5" t="s">
        <v>20951</v>
      </c>
      <c r="H5734" s="8" t="s">
        <v>2326</v>
      </c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  <c r="AY5734" s="8"/>
      <c r="AZ5734" s="8"/>
      <c r="BA5734" s="8"/>
      <c r="BB5734" s="8"/>
      <c r="BC5734" s="8"/>
      <c r="BD5734" s="8"/>
      <c r="BE5734" s="8"/>
      <c r="BF5734" s="8"/>
      <c r="BG5734" s="8"/>
      <c r="BH5734" s="8"/>
      <c r="BI5734" s="8"/>
      <c r="BJ5734" s="8"/>
      <c r="BK5734" s="8"/>
      <c r="BL5734" s="8"/>
      <c r="BM5734" s="8"/>
      <c r="BN5734" s="8"/>
      <c r="BO5734" s="8"/>
      <c r="BP5734" s="8"/>
      <c r="BQ5734" s="8"/>
      <c r="BR5734" s="8"/>
      <c r="BS5734" s="8"/>
      <c r="BT5734" s="8"/>
      <c r="BU5734" s="8"/>
      <c r="BV5734" s="8"/>
      <c r="BW5734" s="8"/>
      <c r="BX5734" s="8"/>
      <c r="BY5734" s="8"/>
    </row>
    <row r="5735" spans="1:77" x14ac:dyDescent="0.2">
      <c r="A5735" s="8" t="s">
        <v>20972</v>
      </c>
      <c r="B5735" s="5"/>
      <c r="C5735" s="8" t="s">
        <v>20973</v>
      </c>
      <c r="D5735" s="4"/>
      <c r="E5735" s="8"/>
      <c r="F5735" s="5" t="s">
        <v>2591</v>
      </c>
      <c r="G5735" s="5" t="s">
        <v>20951</v>
      </c>
      <c r="H5735" s="8" t="s">
        <v>2326</v>
      </c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  <c r="AY5735" s="8"/>
      <c r="AZ5735" s="8"/>
      <c r="BA5735" s="8"/>
      <c r="BB5735" s="8"/>
      <c r="BC5735" s="8"/>
      <c r="BD5735" s="8"/>
      <c r="BE5735" s="8"/>
      <c r="BF5735" s="8"/>
      <c r="BG5735" s="8"/>
      <c r="BH5735" s="8"/>
      <c r="BI5735" s="8"/>
      <c r="BJ5735" s="8"/>
      <c r="BK5735" s="8"/>
      <c r="BL5735" s="8"/>
      <c r="BM5735" s="8"/>
      <c r="BN5735" s="8"/>
      <c r="BO5735" s="8"/>
      <c r="BP5735" s="8"/>
      <c r="BQ5735" s="8"/>
      <c r="BR5735" s="8"/>
      <c r="BS5735" s="8"/>
      <c r="BT5735" s="8"/>
      <c r="BU5735" s="8"/>
      <c r="BV5735" s="8"/>
      <c r="BW5735" s="8"/>
      <c r="BX5735" s="8"/>
      <c r="BY5735" s="8"/>
    </row>
    <row r="5736" spans="1:77" x14ac:dyDescent="0.2">
      <c r="A5736" s="8" t="s">
        <v>20974</v>
      </c>
      <c r="B5736" s="5"/>
      <c r="C5736" s="8" t="s">
        <v>20975</v>
      </c>
      <c r="D5736" s="4"/>
      <c r="E5736" s="8"/>
      <c r="F5736" s="5" t="s">
        <v>2591</v>
      </c>
      <c r="G5736" s="5" t="s">
        <v>20951</v>
      </c>
      <c r="H5736" s="8" t="s">
        <v>2326</v>
      </c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  <c r="AY5736" s="8"/>
      <c r="AZ5736" s="8"/>
      <c r="BA5736" s="8"/>
      <c r="BB5736" s="8"/>
      <c r="BC5736" s="8"/>
      <c r="BD5736" s="8"/>
      <c r="BE5736" s="8"/>
      <c r="BF5736" s="8"/>
      <c r="BG5736" s="8"/>
      <c r="BH5736" s="8"/>
      <c r="BI5736" s="8"/>
      <c r="BJ5736" s="8"/>
      <c r="BK5736" s="8"/>
      <c r="BL5736" s="8"/>
      <c r="BM5736" s="8"/>
      <c r="BN5736" s="8"/>
      <c r="BO5736" s="8"/>
      <c r="BP5736" s="8"/>
      <c r="BQ5736" s="8"/>
      <c r="BR5736" s="8"/>
      <c r="BS5736" s="8"/>
      <c r="BT5736" s="8"/>
      <c r="BU5736" s="8"/>
      <c r="BV5736" s="8"/>
      <c r="BW5736" s="8"/>
      <c r="BX5736" s="8"/>
      <c r="BY5736" s="8"/>
    </row>
    <row r="5737" spans="1:77" x14ac:dyDescent="0.2">
      <c r="A5737" s="8" t="s">
        <v>20976</v>
      </c>
      <c r="B5737" s="5"/>
      <c r="C5737" s="8" t="s">
        <v>20977</v>
      </c>
      <c r="D5737" s="4"/>
      <c r="E5737" s="8"/>
      <c r="F5737" s="5" t="s">
        <v>2591</v>
      </c>
      <c r="G5737" s="5" t="s">
        <v>20951</v>
      </c>
      <c r="H5737" s="8" t="s">
        <v>2326</v>
      </c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  <c r="AY5737" s="8"/>
      <c r="AZ5737" s="8"/>
      <c r="BA5737" s="8"/>
      <c r="BB5737" s="8"/>
      <c r="BC5737" s="8"/>
      <c r="BD5737" s="8"/>
      <c r="BE5737" s="8"/>
      <c r="BF5737" s="8"/>
      <c r="BG5737" s="8"/>
      <c r="BH5737" s="8"/>
      <c r="BI5737" s="8"/>
      <c r="BJ5737" s="8"/>
      <c r="BK5737" s="8"/>
      <c r="BL5737" s="8"/>
      <c r="BM5737" s="8"/>
      <c r="BN5737" s="8"/>
      <c r="BO5737" s="8"/>
      <c r="BP5737" s="8"/>
      <c r="BQ5737" s="8"/>
      <c r="BR5737" s="8"/>
      <c r="BS5737" s="8"/>
      <c r="BT5737" s="8"/>
      <c r="BU5737" s="8"/>
      <c r="BV5737" s="8"/>
      <c r="BW5737" s="8"/>
      <c r="BX5737" s="8"/>
      <c r="BY5737" s="8"/>
    </row>
    <row r="5738" spans="1:77" x14ac:dyDescent="0.2">
      <c r="A5738" s="8" t="s">
        <v>20978</v>
      </c>
      <c r="B5738" s="5"/>
      <c r="C5738" s="8" t="s">
        <v>20979</v>
      </c>
      <c r="D5738" s="4"/>
      <c r="E5738" s="8"/>
      <c r="F5738" s="5" t="s">
        <v>2591</v>
      </c>
      <c r="G5738" s="5" t="s">
        <v>20951</v>
      </c>
      <c r="H5738" s="8" t="s">
        <v>2326</v>
      </c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  <c r="AY5738" s="8"/>
      <c r="AZ5738" s="8"/>
      <c r="BA5738" s="8"/>
      <c r="BB5738" s="8"/>
      <c r="BC5738" s="8"/>
      <c r="BD5738" s="8"/>
      <c r="BE5738" s="8"/>
      <c r="BF5738" s="8"/>
      <c r="BG5738" s="8"/>
      <c r="BH5738" s="8"/>
      <c r="BI5738" s="8"/>
      <c r="BJ5738" s="8"/>
      <c r="BK5738" s="8"/>
      <c r="BL5738" s="8"/>
      <c r="BM5738" s="8"/>
      <c r="BN5738" s="8"/>
      <c r="BO5738" s="8"/>
      <c r="BP5738" s="8"/>
      <c r="BQ5738" s="8"/>
      <c r="BR5738" s="8"/>
      <c r="BS5738" s="8"/>
      <c r="BT5738" s="8"/>
      <c r="BU5738" s="8"/>
      <c r="BV5738" s="8"/>
      <c r="BW5738" s="8"/>
      <c r="BX5738" s="8"/>
      <c r="BY5738" s="8"/>
    </row>
    <row r="5739" spans="1:77" x14ac:dyDescent="0.2">
      <c r="A5739" s="8" t="s">
        <v>20980</v>
      </c>
      <c r="B5739" s="5"/>
      <c r="C5739" s="8" t="s">
        <v>20981</v>
      </c>
      <c r="D5739" s="4"/>
      <c r="E5739" s="8"/>
      <c r="F5739" s="5" t="s">
        <v>2591</v>
      </c>
      <c r="G5739" s="5" t="s">
        <v>20951</v>
      </c>
      <c r="H5739" s="8" t="s">
        <v>2326</v>
      </c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  <c r="AY5739" s="8"/>
      <c r="AZ5739" s="8"/>
      <c r="BA5739" s="8"/>
      <c r="BB5739" s="8"/>
      <c r="BC5739" s="8"/>
      <c r="BD5739" s="8"/>
      <c r="BE5739" s="8"/>
      <c r="BF5739" s="8"/>
      <c r="BG5739" s="8"/>
      <c r="BH5739" s="8"/>
      <c r="BI5739" s="8"/>
      <c r="BJ5739" s="8"/>
      <c r="BK5739" s="8"/>
      <c r="BL5739" s="8"/>
      <c r="BM5739" s="8"/>
      <c r="BN5739" s="8"/>
      <c r="BO5739" s="8"/>
      <c r="BP5739" s="8"/>
      <c r="BQ5739" s="8"/>
      <c r="BR5739" s="8"/>
      <c r="BS5739" s="8"/>
      <c r="BT5739" s="8"/>
      <c r="BU5739" s="8"/>
      <c r="BV5739" s="8"/>
      <c r="BW5739" s="8"/>
      <c r="BX5739" s="8"/>
      <c r="BY5739" s="8"/>
    </row>
    <row r="5740" spans="1:77" x14ac:dyDescent="0.2">
      <c r="A5740" s="8" t="s">
        <v>20982</v>
      </c>
      <c r="B5740" s="5"/>
      <c r="C5740" s="8" t="s">
        <v>20983</v>
      </c>
      <c r="D5740" s="4"/>
      <c r="E5740" s="8"/>
      <c r="F5740" s="5" t="s">
        <v>2591</v>
      </c>
      <c r="G5740" s="5" t="s">
        <v>20951</v>
      </c>
      <c r="H5740" s="8" t="s">
        <v>2326</v>
      </c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  <c r="AY5740" s="8"/>
      <c r="AZ5740" s="8"/>
      <c r="BA5740" s="8"/>
      <c r="BB5740" s="8"/>
      <c r="BC5740" s="8"/>
      <c r="BD5740" s="8"/>
      <c r="BE5740" s="8"/>
      <c r="BF5740" s="8"/>
      <c r="BG5740" s="8"/>
      <c r="BH5740" s="8"/>
      <c r="BI5740" s="8"/>
      <c r="BJ5740" s="8"/>
      <c r="BK5740" s="8"/>
      <c r="BL5740" s="8"/>
      <c r="BM5740" s="8"/>
      <c r="BN5740" s="8"/>
      <c r="BO5740" s="8"/>
      <c r="BP5740" s="8"/>
      <c r="BQ5740" s="8"/>
      <c r="BR5740" s="8"/>
      <c r="BS5740" s="8"/>
      <c r="BT5740" s="8"/>
      <c r="BU5740" s="8"/>
      <c r="BV5740" s="8"/>
      <c r="BW5740" s="8"/>
      <c r="BX5740" s="8"/>
      <c r="BY5740" s="8"/>
    </row>
    <row r="5741" spans="1:77" x14ac:dyDescent="0.2">
      <c r="A5741" s="8" t="s">
        <v>20984</v>
      </c>
      <c r="B5741" s="5"/>
      <c r="C5741" s="8" t="s">
        <v>20985</v>
      </c>
      <c r="D5741" s="4"/>
      <c r="E5741" s="8"/>
      <c r="F5741" s="5" t="s">
        <v>2591</v>
      </c>
      <c r="G5741" s="5" t="s">
        <v>20951</v>
      </c>
      <c r="H5741" s="8" t="s">
        <v>2326</v>
      </c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  <c r="AY5741" s="8"/>
      <c r="AZ5741" s="8"/>
      <c r="BA5741" s="8"/>
      <c r="BB5741" s="8"/>
      <c r="BC5741" s="8"/>
      <c r="BD5741" s="8"/>
      <c r="BE5741" s="8"/>
      <c r="BF5741" s="8"/>
      <c r="BG5741" s="8"/>
      <c r="BH5741" s="8"/>
      <c r="BI5741" s="8"/>
      <c r="BJ5741" s="8"/>
      <c r="BK5741" s="8"/>
      <c r="BL5741" s="8"/>
      <c r="BM5741" s="8"/>
      <c r="BN5741" s="8"/>
      <c r="BO5741" s="8"/>
      <c r="BP5741" s="8"/>
      <c r="BQ5741" s="8"/>
      <c r="BR5741" s="8"/>
      <c r="BS5741" s="8"/>
      <c r="BT5741" s="8"/>
      <c r="BU5741" s="8"/>
      <c r="BV5741" s="8"/>
      <c r="BW5741" s="8"/>
      <c r="BX5741" s="8"/>
      <c r="BY5741" s="8"/>
    </row>
    <row r="5742" spans="1:77" x14ac:dyDescent="0.2">
      <c r="A5742" s="8" t="s">
        <v>20986</v>
      </c>
      <c r="B5742" s="5"/>
      <c r="C5742" s="8" t="s">
        <v>20987</v>
      </c>
      <c r="D5742" s="4"/>
      <c r="E5742" s="8"/>
      <c r="F5742" s="5" t="s">
        <v>2591</v>
      </c>
      <c r="G5742" s="5" t="s">
        <v>20951</v>
      </c>
      <c r="H5742" s="8" t="s">
        <v>2326</v>
      </c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  <c r="AY5742" s="8"/>
      <c r="AZ5742" s="8"/>
      <c r="BA5742" s="8"/>
      <c r="BB5742" s="8"/>
      <c r="BC5742" s="8"/>
      <c r="BD5742" s="8"/>
      <c r="BE5742" s="8"/>
      <c r="BF5742" s="8"/>
      <c r="BG5742" s="8"/>
      <c r="BH5742" s="8"/>
      <c r="BI5742" s="8"/>
      <c r="BJ5742" s="8"/>
      <c r="BK5742" s="8"/>
      <c r="BL5742" s="8"/>
      <c r="BM5742" s="8"/>
      <c r="BN5742" s="8"/>
      <c r="BO5742" s="8"/>
      <c r="BP5742" s="8"/>
      <c r="BQ5742" s="8"/>
      <c r="BR5742" s="8"/>
      <c r="BS5742" s="8"/>
      <c r="BT5742" s="8"/>
      <c r="BU5742" s="8"/>
      <c r="BV5742" s="8"/>
      <c r="BW5742" s="8"/>
      <c r="BX5742" s="8"/>
      <c r="BY5742" s="8"/>
    </row>
    <row r="5743" spans="1:77" x14ac:dyDescent="0.2">
      <c r="A5743" s="8" t="s">
        <v>20988</v>
      </c>
      <c r="B5743" s="5"/>
      <c r="C5743" s="8" t="s">
        <v>20989</v>
      </c>
      <c r="D5743" s="4"/>
      <c r="E5743" s="8"/>
      <c r="F5743" s="5" t="s">
        <v>2591</v>
      </c>
      <c r="G5743" s="5" t="s">
        <v>20951</v>
      </c>
      <c r="H5743" s="8" t="s">
        <v>2326</v>
      </c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  <c r="AY5743" s="8"/>
      <c r="AZ5743" s="8"/>
      <c r="BA5743" s="8"/>
      <c r="BB5743" s="8"/>
      <c r="BC5743" s="8"/>
      <c r="BD5743" s="8"/>
      <c r="BE5743" s="8"/>
      <c r="BF5743" s="8"/>
      <c r="BG5743" s="8"/>
      <c r="BH5743" s="8"/>
      <c r="BI5743" s="8"/>
      <c r="BJ5743" s="8"/>
      <c r="BK5743" s="8"/>
      <c r="BL5743" s="8"/>
      <c r="BM5743" s="8"/>
      <c r="BN5743" s="8"/>
      <c r="BO5743" s="8"/>
      <c r="BP5743" s="8"/>
      <c r="BQ5743" s="8"/>
      <c r="BR5743" s="8"/>
      <c r="BS5743" s="8"/>
      <c r="BT5743" s="8"/>
      <c r="BU5743" s="8"/>
      <c r="BV5743" s="8"/>
      <c r="BW5743" s="8"/>
      <c r="BX5743" s="8"/>
      <c r="BY5743" s="8"/>
    </row>
    <row r="5744" spans="1:77" x14ac:dyDescent="0.2">
      <c r="A5744" s="8" t="s">
        <v>20990</v>
      </c>
      <c r="B5744" s="5"/>
      <c r="C5744" s="8" t="s">
        <v>20991</v>
      </c>
      <c r="D5744" s="4"/>
      <c r="E5744" s="8"/>
      <c r="F5744" s="5" t="s">
        <v>2591</v>
      </c>
      <c r="G5744" s="5" t="s">
        <v>20951</v>
      </c>
      <c r="H5744" s="8" t="s">
        <v>2326</v>
      </c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  <c r="AY5744" s="8"/>
      <c r="AZ5744" s="8"/>
      <c r="BA5744" s="8"/>
      <c r="BB5744" s="8"/>
      <c r="BC5744" s="8"/>
      <c r="BD5744" s="8"/>
      <c r="BE5744" s="8"/>
      <c r="BF5744" s="8"/>
      <c r="BG5744" s="8"/>
      <c r="BH5744" s="8"/>
      <c r="BI5744" s="8"/>
      <c r="BJ5744" s="8"/>
      <c r="BK5744" s="8"/>
      <c r="BL5744" s="8"/>
      <c r="BM5744" s="8"/>
      <c r="BN5744" s="8"/>
      <c r="BO5744" s="8"/>
      <c r="BP5744" s="8"/>
      <c r="BQ5744" s="8"/>
      <c r="BR5744" s="8"/>
      <c r="BS5744" s="8"/>
      <c r="BT5744" s="8"/>
      <c r="BU5744" s="8"/>
      <c r="BV5744" s="8"/>
      <c r="BW5744" s="8"/>
      <c r="BX5744" s="8"/>
      <c r="BY5744" s="8"/>
    </row>
    <row r="5745" spans="1:77" x14ac:dyDescent="0.2">
      <c r="A5745" s="8" t="s">
        <v>20992</v>
      </c>
      <c r="B5745" s="5"/>
      <c r="C5745" s="8" t="s">
        <v>20993</v>
      </c>
      <c r="D5745" s="4"/>
      <c r="E5745" s="8"/>
      <c r="F5745" s="5" t="s">
        <v>2591</v>
      </c>
      <c r="G5745" s="5" t="s">
        <v>20951</v>
      </c>
      <c r="H5745" s="8" t="s">
        <v>2326</v>
      </c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  <c r="AY5745" s="8"/>
      <c r="AZ5745" s="8"/>
      <c r="BA5745" s="8"/>
      <c r="BB5745" s="8"/>
      <c r="BC5745" s="8"/>
      <c r="BD5745" s="8"/>
      <c r="BE5745" s="8"/>
      <c r="BF5745" s="8"/>
      <c r="BG5745" s="8"/>
      <c r="BH5745" s="8"/>
      <c r="BI5745" s="8"/>
      <c r="BJ5745" s="8"/>
      <c r="BK5745" s="8"/>
      <c r="BL5745" s="8"/>
      <c r="BM5745" s="8"/>
      <c r="BN5745" s="8"/>
      <c r="BO5745" s="8"/>
      <c r="BP5745" s="8"/>
      <c r="BQ5745" s="8"/>
      <c r="BR5745" s="8"/>
      <c r="BS5745" s="8"/>
      <c r="BT5745" s="8"/>
      <c r="BU5745" s="8"/>
      <c r="BV5745" s="8"/>
      <c r="BW5745" s="8"/>
      <c r="BX5745" s="8"/>
      <c r="BY5745" s="8"/>
    </row>
    <row r="5746" spans="1:77" x14ac:dyDescent="0.2">
      <c r="A5746" s="8" t="s">
        <v>20994</v>
      </c>
      <c r="B5746" s="5"/>
      <c r="C5746" s="8" t="s">
        <v>20995</v>
      </c>
      <c r="D5746" s="4"/>
      <c r="E5746" s="8"/>
      <c r="F5746" s="5" t="s">
        <v>2591</v>
      </c>
      <c r="G5746" s="5" t="s">
        <v>20951</v>
      </c>
      <c r="H5746" s="8" t="s">
        <v>2326</v>
      </c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  <c r="AY5746" s="8"/>
      <c r="AZ5746" s="8"/>
      <c r="BA5746" s="8"/>
      <c r="BB5746" s="8"/>
      <c r="BC5746" s="8"/>
      <c r="BD5746" s="8"/>
      <c r="BE5746" s="8"/>
      <c r="BF5746" s="8"/>
      <c r="BG5746" s="8"/>
      <c r="BH5746" s="8"/>
      <c r="BI5746" s="8"/>
      <c r="BJ5746" s="8"/>
      <c r="BK5746" s="8"/>
      <c r="BL5746" s="8"/>
      <c r="BM5746" s="8"/>
      <c r="BN5746" s="8"/>
      <c r="BO5746" s="8"/>
      <c r="BP5746" s="8"/>
      <c r="BQ5746" s="8"/>
      <c r="BR5746" s="8"/>
      <c r="BS5746" s="8"/>
      <c r="BT5746" s="8"/>
      <c r="BU5746" s="8"/>
      <c r="BV5746" s="8"/>
      <c r="BW5746" s="8"/>
      <c r="BX5746" s="8"/>
      <c r="BY5746" s="8"/>
    </row>
    <row r="5747" spans="1:77" x14ac:dyDescent="0.2">
      <c r="A5747" s="8" t="s">
        <v>20996</v>
      </c>
      <c r="B5747" s="5"/>
      <c r="C5747" s="8" t="s">
        <v>20997</v>
      </c>
      <c r="D5747" s="4"/>
      <c r="E5747" s="8"/>
      <c r="F5747" s="5" t="s">
        <v>2591</v>
      </c>
      <c r="G5747" s="5" t="s">
        <v>20951</v>
      </c>
      <c r="H5747" s="8" t="s">
        <v>2326</v>
      </c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  <c r="AY5747" s="8"/>
      <c r="AZ5747" s="8"/>
      <c r="BA5747" s="8"/>
      <c r="BB5747" s="8"/>
      <c r="BC5747" s="8"/>
      <c r="BD5747" s="8"/>
      <c r="BE5747" s="8"/>
      <c r="BF5747" s="8"/>
      <c r="BG5747" s="8"/>
      <c r="BH5747" s="8"/>
      <c r="BI5747" s="8"/>
      <c r="BJ5747" s="8"/>
      <c r="BK5747" s="8"/>
      <c r="BL5747" s="8"/>
      <c r="BM5747" s="8"/>
      <c r="BN5747" s="8"/>
      <c r="BO5747" s="8"/>
      <c r="BP5747" s="8"/>
      <c r="BQ5747" s="8"/>
      <c r="BR5747" s="8"/>
      <c r="BS5747" s="8"/>
      <c r="BT5747" s="8"/>
      <c r="BU5747" s="8"/>
      <c r="BV5747" s="8"/>
      <c r="BW5747" s="8"/>
      <c r="BX5747" s="8"/>
      <c r="BY5747" s="8"/>
    </row>
    <row r="5748" spans="1:77" x14ac:dyDescent="0.2">
      <c r="A5748" s="8" t="s">
        <v>20998</v>
      </c>
      <c r="B5748" s="5"/>
      <c r="C5748" s="8" t="s">
        <v>20999</v>
      </c>
      <c r="D5748" s="4"/>
      <c r="E5748" s="8"/>
      <c r="F5748" s="5" t="s">
        <v>2591</v>
      </c>
      <c r="G5748" s="5" t="s">
        <v>20951</v>
      </c>
      <c r="H5748" s="8" t="s">
        <v>2326</v>
      </c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  <c r="AY5748" s="8"/>
      <c r="AZ5748" s="8"/>
      <c r="BA5748" s="8"/>
      <c r="BB5748" s="8"/>
      <c r="BC5748" s="8"/>
      <c r="BD5748" s="8"/>
      <c r="BE5748" s="8"/>
      <c r="BF5748" s="8"/>
      <c r="BG5748" s="8"/>
      <c r="BH5748" s="8"/>
      <c r="BI5748" s="8"/>
      <c r="BJ5748" s="8"/>
      <c r="BK5748" s="8"/>
      <c r="BL5748" s="8"/>
      <c r="BM5748" s="8"/>
      <c r="BN5748" s="8"/>
      <c r="BO5748" s="8"/>
      <c r="BP5748" s="8"/>
      <c r="BQ5748" s="8"/>
      <c r="BR5748" s="8"/>
      <c r="BS5748" s="8"/>
      <c r="BT5748" s="8"/>
      <c r="BU5748" s="8"/>
      <c r="BV5748" s="8"/>
      <c r="BW5748" s="8"/>
      <c r="BX5748" s="8"/>
      <c r="BY5748" s="8"/>
    </row>
    <row r="5749" spans="1:77" x14ac:dyDescent="0.2">
      <c r="A5749" s="8" t="s">
        <v>21000</v>
      </c>
      <c r="B5749" s="5"/>
      <c r="C5749" s="8" t="s">
        <v>21001</v>
      </c>
      <c r="D5749" s="4"/>
      <c r="E5749" s="8"/>
      <c r="F5749" s="5" t="s">
        <v>2591</v>
      </c>
      <c r="G5749" s="5" t="s">
        <v>20951</v>
      </c>
      <c r="H5749" s="8" t="s">
        <v>2326</v>
      </c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  <c r="AY5749" s="8"/>
      <c r="AZ5749" s="8"/>
      <c r="BA5749" s="8"/>
      <c r="BB5749" s="8"/>
      <c r="BC5749" s="8"/>
      <c r="BD5749" s="8"/>
      <c r="BE5749" s="8"/>
      <c r="BF5749" s="8"/>
      <c r="BG5749" s="8"/>
      <c r="BH5749" s="8"/>
      <c r="BI5749" s="8"/>
      <c r="BJ5749" s="8"/>
      <c r="BK5749" s="8"/>
      <c r="BL5749" s="8"/>
      <c r="BM5749" s="8"/>
      <c r="BN5749" s="8"/>
      <c r="BO5749" s="8"/>
      <c r="BP5749" s="8"/>
      <c r="BQ5749" s="8"/>
      <c r="BR5749" s="8"/>
      <c r="BS5749" s="8"/>
      <c r="BT5749" s="8"/>
      <c r="BU5749" s="8"/>
      <c r="BV5749" s="8"/>
      <c r="BW5749" s="8"/>
      <c r="BX5749" s="8"/>
      <c r="BY5749" s="8"/>
    </row>
    <row r="5750" spans="1:77" x14ac:dyDescent="0.2">
      <c r="A5750" s="8" t="s">
        <v>21002</v>
      </c>
      <c r="B5750" s="5"/>
      <c r="C5750" s="8" t="s">
        <v>21003</v>
      </c>
      <c r="D5750" s="4"/>
      <c r="E5750" s="8"/>
      <c r="F5750" s="5" t="s">
        <v>2591</v>
      </c>
      <c r="G5750" s="5" t="s">
        <v>20951</v>
      </c>
      <c r="H5750" s="8" t="s">
        <v>2326</v>
      </c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  <c r="AY5750" s="8"/>
      <c r="AZ5750" s="8"/>
      <c r="BA5750" s="8"/>
      <c r="BB5750" s="8"/>
      <c r="BC5750" s="8"/>
      <c r="BD5750" s="8"/>
      <c r="BE5750" s="8"/>
      <c r="BF5750" s="8"/>
      <c r="BG5750" s="8"/>
      <c r="BH5750" s="8"/>
      <c r="BI5750" s="8"/>
      <c r="BJ5750" s="8"/>
      <c r="BK5750" s="8"/>
      <c r="BL5750" s="8"/>
      <c r="BM5750" s="8"/>
      <c r="BN5750" s="8"/>
      <c r="BO5750" s="8"/>
      <c r="BP5750" s="8"/>
      <c r="BQ5750" s="8"/>
      <c r="BR5750" s="8"/>
      <c r="BS5750" s="8"/>
      <c r="BT5750" s="8"/>
      <c r="BU5750" s="8"/>
      <c r="BV5750" s="8"/>
      <c r="BW5750" s="8"/>
      <c r="BX5750" s="8"/>
      <c r="BY5750" s="8"/>
    </row>
    <row r="5751" spans="1:77" x14ac:dyDescent="0.2">
      <c r="A5751" s="8" t="s">
        <v>21004</v>
      </c>
      <c r="B5751" s="5"/>
      <c r="C5751" s="8" t="s">
        <v>21005</v>
      </c>
      <c r="D5751" s="4"/>
      <c r="E5751" s="8"/>
      <c r="F5751" s="5" t="s">
        <v>2591</v>
      </c>
      <c r="G5751" s="5" t="s">
        <v>20951</v>
      </c>
      <c r="H5751" s="8" t="s">
        <v>2326</v>
      </c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  <c r="AY5751" s="8"/>
      <c r="AZ5751" s="8"/>
      <c r="BA5751" s="8"/>
      <c r="BB5751" s="8"/>
      <c r="BC5751" s="8"/>
      <c r="BD5751" s="8"/>
      <c r="BE5751" s="8"/>
      <c r="BF5751" s="8"/>
      <c r="BG5751" s="8"/>
      <c r="BH5751" s="8"/>
      <c r="BI5751" s="8"/>
      <c r="BJ5751" s="8"/>
      <c r="BK5751" s="8"/>
      <c r="BL5751" s="8"/>
      <c r="BM5751" s="8"/>
      <c r="BN5751" s="8"/>
      <c r="BO5751" s="8"/>
      <c r="BP5751" s="8"/>
      <c r="BQ5751" s="8"/>
      <c r="BR5751" s="8"/>
      <c r="BS5751" s="8"/>
      <c r="BT5751" s="8"/>
      <c r="BU5751" s="8"/>
      <c r="BV5751" s="8"/>
      <c r="BW5751" s="8"/>
      <c r="BX5751" s="8"/>
      <c r="BY5751" s="8"/>
    </row>
    <row r="5752" spans="1:77" x14ac:dyDescent="0.2">
      <c r="A5752" s="8" t="s">
        <v>21006</v>
      </c>
      <c r="B5752" s="5"/>
      <c r="C5752" s="8" t="s">
        <v>21007</v>
      </c>
      <c r="D5752" s="4"/>
      <c r="E5752" s="8"/>
      <c r="F5752" s="5" t="s">
        <v>2591</v>
      </c>
      <c r="G5752" s="5" t="s">
        <v>20951</v>
      </c>
      <c r="H5752" s="8" t="s">
        <v>2326</v>
      </c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  <c r="AY5752" s="8"/>
      <c r="AZ5752" s="8"/>
      <c r="BA5752" s="8"/>
      <c r="BB5752" s="8"/>
      <c r="BC5752" s="8"/>
      <c r="BD5752" s="8"/>
      <c r="BE5752" s="8"/>
      <c r="BF5752" s="8"/>
      <c r="BG5752" s="8"/>
      <c r="BH5752" s="8"/>
      <c r="BI5752" s="8"/>
      <c r="BJ5752" s="8"/>
      <c r="BK5752" s="8"/>
      <c r="BL5752" s="8"/>
      <c r="BM5752" s="8"/>
      <c r="BN5752" s="8"/>
      <c r="BO5752" s="8"/>
      <c r="BP5752" s="8"/>
      <c r="BQ5752" s="8"/>
      <c r="BR5752" s="8"/>
      <c r="BS5752" s="8"/>
      <c r="BT5752" s="8"/>
      <c r="BU5752" s="8"/>
      <c r="BV5752" s="8"/>
      <c r="BW5752" s="8"/>
      <c r="BX5752" s="8"/>
      <c r="BY5752" s="8"/>
    </row>
    <row r="5753" spans="1:77" x14ac:dyDescent="0.2">
      <c r="A5753" s="8" t="s">
        <v>21008</v>
      </c>
      <c r="B5753" s="5"/>
      <c r="C5753" s="8" t="s">
        <v>21009</v>
      </c>
      <c r="D5753" s="4"/>
      <c r="E5753" s="8"/>
      <c r="F5753" s="5" t="s">
        <v>2591</v>
      </c>
      <c r="G5753" s="5" t="s">
        <v>20951</v>
      </c>
      <c r="H5753" s="8" t="s">
        <v>2326</v>
      </c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  <c r="AY5753" s="8"/>
      <c r="AZ5753" s="8"/>
      <c r="BA5753" s="8"/>
      <c r="BB5753" s="8"/>
      <c r="BC5753" s="8"/>
      <c r="BD5753" s="8"/>
      <c r="BE5753" s="8"/>
      <c r="BF5753" s="8"/>
      <c r="BG5753" s="8"/>
      <c r="BH5753" s="8"/>
      <c r="BI5753" s="8"/>
      <c r="BJ5753" s="8"/>
      <c r="BK5753" s="8"/>
      <c r="BL5753" s="8"/>
      <c r="BM5753" s="8"/>
      <c r="BN5753" s="8"/>
      <c r="BO5753" s="8"/>
      <c r="BP5753" s="8"/>
      <c r="BQ5753" s="8"/>
      <c r="BR5753" s="8"/>
      <c r="BS5753" s="8"/>
      <c r="BT5753" s="8"/>
      <c r="BU5753" s="8"/>
      <c r="BV5753" s="8"/>
      <c r="BW5753" s="8"/>
      <c r="BX5753" s="8"/>
      <c r="BY5753" s="8"/>
    </row>
    <row r="5754" spans="1:77" x14ac:dyDescent="0.2">
      <c r="A5754" s="8" t="s">
        <v>21010</v>
      </c>
      <c r="B5754" s="5"/>
      <c r="C5754" s="8" t="s">
        <v>21011</v>
      </c>
      <c r="D5754" s="4"/>
      <c r="E5754" s="8"/>
      <c r="F5754" s="5" t="s">
        <v>2591</v>
      </c>
      <c r="G5754" s="5" t="s">
        <v>20951</v>
      </c>
      <c r="H5754" s="8" t="s">
        <v>2326</v>
      </c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  <c r="AY5754" s="8"/>
      <c r="AZ5754" s="8"/>
      <c r="BA5754" s="8"/>
      <c r="BB5754" s="8"/>
      <c r="BC5754" s="8"/>
      <c r="BD5754" s="8"/>
      <c r="BE5754" s="8"/>
      <c r="BF5754" s="8"/>
      <c r="BG5754" s="8"/>
      <c r="BH5754" s="8"/>
      <c r="BI5754" s="8"/>
      <c r="BJ5754" s="8"/>
      <c r="BK5754" s="8"/>
      <c r="BL5754" s="8"/>
      <c r="BM5754" s="8"/>
      <c r="BN5754" s="8"/>
      <c r="BO5754" s="8"/>
      <c r="BP5754" s="8"/>
      <c r="BQ5754" s="8"/>
      <c r="BR5754" s="8"/>
      <c r="BS5754" s="8"/>
      <c r="BT5754" s="8"/>
      <c r="BU5754" s="8"/>
      <c r="BV5754" s="8"/>
      <c r="BW5754" s="8"/>
      <c r="BX5754" s="8"/>
      <c r="BY5754" s="8"/>
    </row>
    <row r="5755" spans="1:77" x14ac:dyDescent="0.2">
      <c r="A5755" s="8" t="s">
        <v>21012</v>
      </c>
      <c r="B5755" s="5"/>
      <c r="C5755" s="8" t="s">
        <v>21013</v>
      </c>
      <c r="D5755" s="4"/>
      <c r="E5755" s="8"/>
      <c r="F5755" s="5" t="s">
        <v>2591</v>
      </c>
      <c r="G5755" s="5" t="s">
        <v>20951</v>
      </c>
      <c r="H5755" s="8" t="s">
        <v>2326</v>
      </c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  <c r="AY5755" s="8"/>
      <c r="AZ5755" s="8"/>
      <c r="BA5755" s="8"/>
      <c r="BB5755" s="8"/>
      <c r="BC5755" s="8"/>
      <c r="BD5755" s="8"/>
      <c r="BE5755" s="8"/>
      <c r="BF5755" s="8"/>
      <c r="BG5755" s="8"/>
      <c r="BH5755" s="8"/>
      <c r="BI5755" s="8"/>
      <c r="BJ5755" s="8"/>
      <c r="BK5755" s="8"/>
      <c r="BL5755" s="8"/>
      <c r="BM5755" s="8"/>
      <c r="BN5755" s="8"/>
      <c r="BO5755" s="8"/>
      <c r="BP5755" s="8"/>
      <c r="BQ5755" s="8"/>
      <c r="BR5755" s="8"/>
      <c r="BS5755" s="8"/>
      <c r="BT5755" s="8"/>
      <c r="BU5755" s="8"/>
      <c r="BV5755" s="8"/>
      <c r="BW5755" s="8"/>
      <c r="BX5755" s="8"/>
      <c r="BY5755" s="8"/>
    </row>
    <row r="5756" spans="1:77" x14ac:dyDescent="0.2">
      <c r="A5756" s="8" t="s">
        <v>21014</v>
      </c>
      <c r="B5756" s="5"/>
      <c r="C5756" s="8" t="s">
        <v>21015</v>
      </c>
      <c r="D5756" s="4"/>
      <c r="E5756" s="8"/>
      <c r="F5756" s="5" t="s">
        <v>2591</v>
      </c>
      <c r="G5756" s="5" t="s">
        <v>20951</v>
      </c>
      <c r="H5756" s="8" t="s">
        <v>2326</v>
      </c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  <c r="AY5756" s="8"/>
      <c r="AZ5756" s="8"/>
      <c r="BA5756" s="8"/>
      <c r="BB5756" s="8"/>
      <c r="BC5756" s="8"/>
      <c r="BD5756" s="8"/>
      <c r="BE5756" s="8"/>
      <c r="BF5756" s="8"/>
      <c r="BG5756" s="8"/>
      <c r="BH5756" s="8"/>
      <c r="BI5756" s="8"/>
      <c r="BJ5756" s="8"/>
      <c r="BK5756" s="8"/>
      <c r="BL5756" s="8"/>
      <c r="BM5756" s="8"/>
      <c r="BN5756" s="8"/>
      <c r="BO5756" s="8"/>
      <c r="BP5756" s="8"/>
      <c r="BQ5756" s="8"/>
      <c r="BR5756" s="8"/>
      <c r="BS5756" s="8"/>
      <c r="BT5756" s="8"/>
      <c r="BU5756" s="8"/>
      <c r="BV5756" s="8"/>
      <c r="BW5756" s="8"/>
      <c r="BX5756" s="8"/>
      <c r="BY5756" s="8"/>
    </row>
    <row r="5757" spans="1:77" x14ac:dyDescent="0.2">
      <c r="A5757" s="8" t="s">
        <v>21016</v>
      </c>
      <c r="B5757" s="5"/>
      <c r="C5757" s="8" t="s">
        <v>21017</v>
      </c>
      <c r="D5757" s="4"/>
      <c r="E5757" s="8"/>
      <c r="F5757" s="5" t="s">
        <v>2591</v>
      </c>
      <c r="G5757" s="5" t="s">
        <v>20951</v>
      </c>
      <c r="H5757" s="8" t="s">
        <v>2326</v>
      </c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  <c r="AY5757" s="8"/>
      <c r="AZ5757" s="8"/>
      <c r="BA5757" s="8"/>
      <c r="BB5757" s="8"/>
      <c r="BC5757" s="8"/>
      <c r="BD5757" s="8"/>
      <c r="BE5757" s="8"/>
      <c r="BF5757" s="8"/>
      <c r="BG5757" s="8"/>
      <c r="BH5757" s="8"/>
      <c r="BI5757" s="8"/>
      <c r="BJ5757" s="8"/>
      <c r="BK5757" s="8"/>
      <c r="BL5757" s="8"/>
      <c r="BM5757" s="8"/>
      <c r="BN5757" s="8"/>
      <c r="BO5757" s="8"/>
      <c r="BP5757" s="8"/>
      <c r="BQ5757" s="8"/>
      <c r="BR5757" s="8"/>
      <c r="BS5757" s="8"/>
      <c r="BT5757" s="8"/>
      <c r="BU5757" s="8"/>
      <c r="BV5757" s="8"/>
      <c r="BW5757" s="8"/>
      <c r="BX5757" s="8"/>
      <c r="BY5757" s="8"/>
    </row>
    <row r="5758" spans="1:77" x14ac:dyDescent="0.2">
      <c r="A5758" s="8" t="s">
        <v>21018</v>
      </c>
      <c r="B5758" s="5"/>
      <c r="C5758" s="8" t="s">
        <v>21019</v>
      </c>
      <c r="D5758" s="4"/>
      <c r="E5758" s="8"/>
      <c r="F5758" s="5" t="s">
        <v>2591</v>
      </c>
      <c r="G5758" s="5" t="s">
        <v>20951</v>
      </c>
      <c r="H5758" s="8" t="s">
        <v>2326</v>
      </c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  <c r="AY5758" s="8"/>
      <c r="AZ5758" s="8"/>
      <c r="BA5758" s="8"/>
      <c r="BB5758" s="8"/>
      <c r="BC5758" s="8"/>
      <c r="BD5758" s="8"/>
      <c r="BE5758" s="8"/>
      <c r="BF5758" s="8"/>
      <c r="BG5758" s="8"/>
      <c r="BH5758" s="8"/>
      <c r="BI5758" s="8"/>
      <c r="BJ5758" s="8"/>
      <c r="BK5758" s="8"/>
      <c r="BL5758" s="8"/>
      <c r="BM5758" s="8"/>
      <c r="BN5758" s="8"/>
      <c r="BO5758" s="8"/>
      <c r="BP5758" s="8"/>
      <c r="BQ5758" s="8"/>
      <c r="BR5758" s="8"/>
      <c r="BS5758" s="8"/>
      <c r="BT5758" s="8"/>
      <c r="BU5758" s="8"/>
      <c r="BV5758" s="8"/>
      <c r="BW5758" s="8"/>
      <c r="BX5758" s="8"/>
      <c r="BY5758" s="8"/>
    </row>
    <row r="5759" spans="1:77" x14ac:dyDescent="0.2">
      <c r="A5759" s="8" t="s">
        <v>21020</v>
      </c>
      <c r="B5759" s="5"/>
      <c r="C5759" s="8" t="s">
        <v>21021</v>
      </c>
      <c r="D5759" s="4"/>
      <c r="E5759" s="8"/>
      <c r="F5759" s="5" t="s">
        <v>2591</v>
      </c>
      <c r="G5759" s="5" t="s">
        <v>20951</v>
      </c>
      <c r="H5759" s="8" t="s">
        <v>2326</v>
      </c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  <c r="AY5759" s="8"/>
      <c r="AZ5759" s="8"/>
      <c r="BA5759" s="8"/>
      <c r="BB5759" s="8"/>
      <c r="BC5759" s="8"/>
      <c r="BD5759" s="8"/>
      <c r="BE5759" s="8"/>
      <c r="BF5759" s="8"/>
      <c r="BG5759" s="8"/>
      <c r="BH5759" s="8"/>
      <c r="BI5759" s="8"/>
      <c r="BJ5759" s="8"/>
      <c r="BK5759" s="8"/>
      <c r="BL5759" s="8"/>
      <c r="BM5759" s="8"/>
      <c r="BN5759" s="8"/>
      <c r="BO5759" s="8"/>
      <c r="BP5759" s="8"/>
      <c r="BQ5759" s="8"/>
      <c r="BR5759" s="8"/>
      <c r="BS5759" s="8"/>
      <c r="BT5759" s="8"/>
      <c r="BU5759" s="8"/>
      <c r="BV5759" s="8"/>
      <c r="BW5759" s="8"/>
      <c r="BX5759" s="8"/>
      <c r="BY5759" s="8"/>
    </row>
    <row r="5760" spans="1:77" x14ac:dyDescent="0.2">
      <c r="A5760" s="8" t="s">
        <v>21022</v>
      </c>
      <c r="B5760" s="5"/>
      <c r="C5760" s="8" t="s">
        <v>21023</v>
      </c>
      <c r="D5760" s="4"/>
      <c r="E5760" s="8"/>
      <c r="F5760" s="5" t="s">
        <v>2591</v>
      </c>
      <c r="G5760" s="5" t="s">
        <v>20951</v>
      </c>
      <c r="H5760" s="8" t="s">
        <v>2326</v>
      </c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  <c r="AY5760" s="8"/>
      <c r="AZ5760" s="8"/>
      <c r="BA5760" s="8"/>
      <c r="BB5760" s="8"/>
      <c r="BC5760" s="8"/>
      <c r="BD5760" s="8"/>
      <c r="BE5760" s="8"/>
      <c r="BF5760" s="8"/>
      <c r="BG5760" s="8"/>
      <c r="BH5760" s="8"/>
      <c r="BI5760" s="8"/>
      <c r="BJ5760" s="8"/>
      <c r="BK5760" s="8"/>
      <c r="BL5760" s="8"/>
      <c r="BM5760" s="8"/>
      <c r="BN5760" s="8"/>
      <c r="BO5760" s="8"/>
      <c r="BP5760" s="8"/>
      <c r="BQ5760" s="8"/>
      <c r="BR5760" s="8"/>
      <c r="BS5760" s="8"/>
      <c r="BT5760" s="8"/>
      <c r="BU5760" s="8"/>
      <c r="BV5760" s="8"/>
      <c r="BW5760" s="8"/>
      <c r="BX5760" s="8"/>
      <c r="BY5760" s="8"/>
    </row>
    <row r="5761" spans="1:77" x14ac:dyDescent="0.2">
      <c r="A5761" s="8" t="s">
        <v>21024</v>
      </c>
      <c r="B5761" s="5"/>
      <c r="C5761" s="8" t="s">
        <v>21025</v>
      </c>
      <c r="D5761" s="4"/>
      <c r="E5761" s="8"/>
      <c r="F5761" s="5" t="s">
        <v>2591</v>
      </c>
      <c r="G5761" s="5" t="s">
        <v>20951</v>
      </c>
      <c r="H5761" s="8" t="s">
        <v>2326</v>
      </c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  <c r="AY5761" s="8"/>
      <c r="AZ5761" s="8"/>
      <c r="BA5761" s="8"/>
      <c r="BB5761" s="8"/>
      <c r="BC5761" s="8"/>
      <c r="BD5761" s="8"/>
      <c r="BE5761" s="8"/>
      <c r="BF5761" s="8"/>
      <c r="BG5761" s="8"/>
      <c r="BH5761" s="8"/>
      <c r="BI5761" s="8"/>
      <c r="BJ5761" s="8"/>
      <c r="BK5761" s="8"/>
      <c r="BL5761" s="8"/>
      <c r="BM5761" s="8"/>
      <c r="BN5761" s="8"/>
      <c r="BO5761" s="8"/>
      <c r="BP5761" s="8"/>
      <c r="BQ5761" s="8"/>
      <c r="BR5761" s="8"/>
      <c r="BS5761" s="8"/>
      <c r="BT5761" s="8"/>
      <c r="BU5761" s="8"/>
      <c r="BV5761" s="8"/>
      <c r="BW5761" s="8"/>
      <c r="BX5761" s="8"/>
      <c r="BY5761" s="8"/>
    </row>
    <row r="5762" spans="1:77" x14ac:dyDescent="0.2">
      <c r="A5762" s="8" t="s">
        <v>21026</v>
      </c>
      <c r="B5762" s="5"/>
      <c r="C5762" s="8" t="s">
        <v>21027</v>
      </c>
      <c r="D5762" s="4"/>
      <c r="E5762" s="8"/>
      <c r="F5762" s="5" t="s">
        <v>2591</v>
      </c>
      <c r="G5762" s="5" t="s">
        <v>20951</v>
      </c>
      <c r="H5762" s="8" t="s">
        <v>2326</v>
      </c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  <c r="AY5762" s="8"/>
      <c r="AZ5762" s="8"/>
      <c r="BA5762" s="8"/>
      <c r="BB5762" s="8"/>
      <c r="BC5762" s="8"/>
      <c r="BD5762" s="8"/>
      <c r="BE5762" s="8"/>
      <c r="BF5762" s="8"/>
      <c r="BG5762" s="8"/>
      <c r="BH5762" s="8"/>
      <c r="BI5762" s="8"/>
      <c r="BJ5762" s="8"/>
      <c r="BK5762" s="8"/>
      <c r="BL5762" s="8"/>
      <c r="BM5762" s="8"/>
      <c r="BN5762" s="8"/>
      <c r="BO5762" s="8"/>
      <c r="BP5762" s="8"/>
      <c r="BQ5762" s="8"/>
      <c r="BR5762" s="8"/>
      <c r="BS5762" s="8"/>
      <c r="BT5762" s="8"/>
      <c r="BU5762" s="8"/>
      <c r="BV5762" s="8"/>
      <c r="BW5762" s="8"/>
      <c r="BX5762" s="8"/>
      <c r="BY5762" s="8"/>
    </row>
    <row r="5763" spans="1:77" x14ac:dyDescent="0.2">
      <c r="A5763" s="8" t="s">
        <v>21028</v>
      </c>
      <c r="B5763" s="5"/>
      <c r="C5763" s="8" t="s">
        <v>21029</v>
      </c>
      <c r="D5763" s="4"/>
      <c r="E5763" s="8"/>
      <c r="F5763" s="5" t="s">
        <v>2591</v>
      </c>
      <c r="G5763" s="5" t="s">
        <v>20951</v>
      </c>
      <c r="H5763" s="8" t="s">
        <v>2326</v>
      </c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  <c r="AY5763" s="8"/>
      <c r="AZ5763" s="8"/>
      <c r="BA5763" s="8"/>
      <c r="BB5763" s="8"/>
      <c r="BC5763" s="8"/>
      <c r="BD5763" s="8"/>
      <c r="BE5763" s="8"/>
      <c r="BF5763" s="8"/>
      <c r="BG5763" s="8"/>
      <c r="BH5763" s="8"/>
      <c r="BI5763" s="8"/>
      <c r="BJ5763" s="8"/>
      <c r="BK5763" s="8"/>
      <c r="BL5763" s="8"/>
      <c r="BM5763" s="8"/>
      <c r="BN5763" s="8"/>
      <c r="BO5763" s="8"/>
      <c r="BP5763" s="8"/>
      <c r="BQ5763" s="8"/>
      <c r="BR5763" s="8"/>
      <c r="BS5763" s="8"/>
      <c r="BT5763" s="8"/>
      <c r="BU5763" s="8"/>
      <c r="BV5763" s="8"/>
      <c r="BW5763" s="8"/>
      <c r="BX5763" s="8"/>
      <c r="BY5763" s="8"/>
    </row>
    <row r="5764" spans="1:77" x14ac:dyDescent="0.2">
      <c r="A5764" s="8" t="s">
        <v>21030</v>
      </c>
      <c r="B5764" s="5"/>
      <c r="C5764" s="8" t="s">
        <v>21031</v>
      </c>
      <c r="D5764" s="4"/>
      <c r="E5764" s="8"/>
      <c r="F5764" s="5" t="s">
        <v>2591</v>
      </c>
      <c r="G5764" s="5" t="s">
        <v>20951</v>
      </c>
      <c r="H5764" s="8" t="s">
        <v>2326</v>
      </c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  <c r="AY5764" s="8"/>
      <c r="AZ5764" s="8"/>
      <c r="BA5764" s="8"/>
      <c r="BB5764" s="8"/>
      <c r="BC5764" s="8"/>
      <c r="BD5764" s="8"/>
      <c r="BE5764" s="8"/>
      <c r="BF5764" s="8"/>
      <c r="BG5764" s="8"/>
      <c r="BH5764" s="8"/>
      <c r="BI5764" s="8"/>
      <c r="BJ5764" s="8"/>
      <c r="BK5764" s="8"/>
      <c r="BL5764" s="8"/>
      <c r="BM5764" s="8"/>
      <c r="BN5764" s="8"/>
      <c r="BO5764" s="8"/>
      <c r="BP5764" s="8"/>
      <c r="BQ5764" s="8"/>
      <c r="BR5764" s="8"/>
      <c r="BS5764" s="8"/>
      <c r="BT5764" s="8"/>
      <c r="BU5764" s="8"/>
      <c r="BV5764" s="8"/>
      <c r="BW5764" s="8"/>
      <c r="BX5764" s="8"/>
      <c r="BY5764" s="8"/>
    </row>
    <row r="5765" spans="1:77" x14ac:dyDescent="0.2">
      <c r="A5765" s="8" t="s">
        <v>21032</v>
      </c>
      <c r="B5765" s="5"/>
      <c r="C5765" s="8" t="s">
        <v>21033</v>
      </c>
      <c r="D5765" s="4"/>
      <c r="E5765" s="8"/>
      <c r="F5765" s="5" t="s">
        <v>2591</v>
      </c>
      <c r="G5765" s="5" t="s">
        <v>20951</v>
      </c>
      <c r="H5765" s="8" t="s">
        <v>2326</v>
      </c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  <c r="AY5765" s="8"/>
      <c r="AZ5765" s="8"/>
      <c r="BA5765" s="8"/>
      <c r="BB5765" s="8"/>
      <c r="BC5765" s="8"/>
      <c r="BD5765" s="8"/>
      <c r="BE5765" s="8"/>
      <c r="BF5765" s="8"/>
      <c r="BG5765" s="8"/>
      <c r="BH5765" s="8"/>
      <c r="BI5765" s="8"/>
      <c r="BJ5765" s="8"/>
      <c r="BK5765" s="8"/>
      <c r="BL5765" s="8"/>
      <c r="BM5765" s="8"/>
      <c r="BN5765" s="8"/>
      <c r="BO5765" s="8"/>
      <c r="BP5765" s="8"/>
      <c r="BQ5765" s="8"/>
      <c r="BR5765" s="8"/>
      <c r="BS5765" s="8"/>
      <c r="BT5765" s="8"/>
      <c r="BU5765" s="8"/>
      <c r="BV5765" s="8"/>
      <c r="BW5765" s="8"/>
      <c r="BX5765" s="8"/>
      <c r="BY5765" s="8"/>
    </row>
    <row r="5766" spans="1:77" x14ac:dyDescent="0.2">
      <c r="A5766" s="8" t="s">
        <v>21034</v>
      </c>
      <c r="B5766" s="5"/>
      <c r="C5766" s="8" t="s">
        <v>21035</v>
      </c>
      <c r="D5766" s="4"/>
      <c r="E5766" s="8"/>
      <c r="F5766" s="5" t="s">
        <v>2591</v>
      </c>
      <c r="G5766" s="5" t="s">
        <v>20951</v>
      </c>
      <c r="H5766" s="8" t="s">
        <v>2326</v>
      </c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  <c r="AY5766" s="8"/>
      <c r="AZ5766" s="8"/>
      <c r="BA5766" s="8"/>
      <c r="BB5766" s="8"/>
      <c r="BC5766" s="8"/>
      <c r="BD5766" s="8"/>
      <c r="BE5766" s="8"/>
      <c r="BF5766" s="8"/>
      <c r="BG5766" s="8"/>
      <c r="BH5766" s="8"/>
      <c r="BI5766" s="8"/>
      <c r="BJ5766" s="8"/>
      <c r="BK5766" s="8"/>
      <c r="BL5766" s="8"/>
      <c r="BM5766" s="8"/>
      <c r="BN5766" s="8"/>
      <c r="BO5766" s="8"/>
      <c r="BP5766" s="8"/>
      <c r="BQ5766" s="8"/>
      <c r="BR5766" s="8"/>
      <c r="BS5766" s="8"/>
      <c r="BT5766" s="8"/>
      <c r="BU5766" s="8"/>
      <c r="BV5766" s="8"/>
      <c r="BW5766" s="8"/>
      <c r="BX5766" s="8"/>
      <c r="BY5766" s="8"/>
    </row>
    <row r="5767" spans="1:77" x14ac:dyDescent="0.2">
      <c r="A5767" s="8" t="s">
        <v>21036</v>
      </c>
      <c r="B5767" s="5"/>
      <c r="C5767" s="8" t="s">
        <v>21037</v>
      </c>
      <c r="D5767" s="4"/>
      <c r="E5767" s="8"/>
      <c r="F5767" s="5" t="s">
        <v>2591</v>
      </c>
      <c r="G5767" s="5" t="s">
        <v>20951</v>
      </c>
      <c r="H5767" s="8" t="s">
        <v>2326</v>
      </c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  <c r="AY5767" s="8"/>
      <c r="AZ5767" s="8"/>
      <c r="BA5767" s="8"/>
      <c r="BB5767" s="8"/>
      <c r="BC5767" s="8"/>
      <c r="BD5767" s="8"/>
      <c r="BE5767" s="8"/>
      <c r="BF5767" s="8"/>
      <c r="BG5767" s="8"/>
      <c r="BH5767" s="8"/>
      <c r="BI5767" s="8"/>
      <c r="BJ5767" s="8"/>
      <c r="BK5767" s="8"/>
      <c r="BL5767" s="8"/>
      <c r="BM5767" s="8"/>
      <c r="BN5767" s="8"/>
      <c r="BO5767" s="8"/>
      <c r="BP5767" s="8"/>
      <c r="BQ5767" s="8"/>
      <c r="BR5767" s="8"/>
      <c r="BS5767" s="8"/>
      <c r="BT5767" s="8"/>
      <c r="BU5767" s="8"/>
      <c r="BV5767" s="8"/>
      <c r="BW5767" s="8"/>
      <c r="BX5767" s="8"/>
      <c r="BY5767" s="8"/>
    </row>
    <row r="5768" spans="1:77" x14ac:dyDescent="0.2">
      <c r="A5768" s="8" t="s">
        <v>21038</v>
      </c>
      <c r="B5768" s="5"/>
      <c r="C5768" s="8" t="s">
        <v>21039</v>
      </c>
      <c r="D5768" s="4"/>
      <c r="E5768" s="8"/>
      <c r="F5768" s="5" t="s">
        <v>2591</v>
      </c>
      <c r="G5768" s="5" t="s">
        <v>20951</v>
      </c>
      <c r="H5768" s="8" t="s">
        <v>2326</v>
      </c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  <c r="AY5768" s="8"/>
      <c r="AZ5768" s="8"/>
      <c r="BA5768" s="8"/>
      <c r="BB5768" s="8"/>
      <c r="BC5768" s="8"/>
      <c r="BD5768" s="8"/>
      <c r="BE5768" s="8"/>
      <c r="BF5768" s="8"/>
      <c r="BG5768" s="8"/>
      <c r="BH5768" s="8"/>
      <c r="BI5768" s="8"/>
      <c r="BJ5768" s="8"/>
      <c r="BK5768" s="8"/>
      <c r="BL5768" s="8"/>
      <c r="BM5768" s="8"/>
      <c r="BN5768" s="8"/>
      <c r="BO5768" s="8"/>
      <c r="BP5768" s="8"/>
      <c r="BQ5768" s="8"/>
      <c r="BR5768" s="8"/>
      <c r="BS5768" s="8"/>
      <c r="BT5768" s="8"/>
      <c r="BU5768" s="8"/>
      <c r="BV5768" s="8"/>
      <c r="BW5768" s="8"/>
      <c r="BX5768" s="8"/>
      <c r="BY5768" s="8"/>
    </row>
    <row r="5769" spans="1:77" x14ac:dyDescent="0.2">
      <c r="A5769" s="8" t="s">
        <v>21040</v>
      </c>
      <c r="B5769" s="5"/>
      <c r="C5769" s="8" t="s">
        <v>21041</v>
      </c>
      <c r="D5769" s="4"/>
      <c r="E5769" s="8"/>
      <c r="F5769" s="5" t="s">
        <v>2591</v>
      </c>
      <c r="G5769" s="5" t="s">
        <v>20951</v>
      </c>
      <c r="H5769" s="8" t="s">
        <v>2326</v>
      </c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  <c r="AY5769" s="8"/>
      <c r="AZ5769" s="8"/>
      <c r="BA5769" s="8"/>
      <c r="BB5769" s="8"/>
      <c r="BC5769" s="8"/>
      <c r="BD5769" s="8"/>
      <c r="BE5769" s="8"/>
      <c r="BF5769" s="8"/>
      <c r="BG5769" s="8"/>
      <c r="BH5769" s="8"/>
      <c r="BI5769" s="8"/>
      <c r="BJ5769" s="8"/>
      <c r="BK5769" s="8"/>
      <c r="BL5769" s="8"/>
      <c r="BM5769" s="8"/>
      <c r="BN5769" s="8"/>
      <c r="BO5769" s="8"/>
      <c r="BP5769" s="8"/>
      <c r="BQ5769" s="8"/>
      <c r="BR5769" s="8"/>
      <c r="BS5769" s="8"/>
      <c r="BT5769" s="8"/>
      <c r="BU5769" s="8"/>
      <c r="BV5769" s="8"/>
      <c r="BW5769" s="8"/>
      <c r="BX5769" s="8"/>
      <c r="BY5769" s="8"/>
    </row>
    <row r="5770" spans="1:77" x14ac:dyDescent="0.2">
      <c r="A5770" s="8" t="s">
        <v>21042</v>
      </c>
      <c r="B5770" s="5"/>
      <c r="C5770" s="8" t="s">
        <v>21043</v>
      </c>
      <c r="D5770" s="4"/>
      <c r="E5770" s="8"/>
      <c r="F5770" s="5" t="s">
        <v>2591</v>
      </c>
      <c r="G5770" s="5" t="s">
        <v>20951</v>
      </c>
      <c r="H5770" s="8" t="s">
        <v>2326</v>
      </c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  <c r="AY5770" s="8"/>
      <c r="AZ5770" s="8"/>
      <c r="BA5770" s="8"/>
      <c r="BB5770" s="8"/>
      <c r="BC5770" s="8"/>
      <c r="BD5770" s="8"/>
      <c r="BE5770" s="8"/>
      <c r="BF5770" s="8"/>
      <c r="BG5770" s="8"/>
      <c r="BH5770" s="8"/>
      <c r="BI5770" s="8"/>
      <c r="BJ5770" s="8"/>
      <c r="BK5770" s="8"/>
      <c r="BL5770" s="8"/>
      <c r="BM5770" s="8"/>
      <c r="BN5770" s="8"/>
      <c r="BO5770" s="8"/>
      <c r="BP5770" s="8"/>
      <c r="BQ5770" s="8"/>
      <c r="BR5770" s="8"/>
      <c r="BS5770" s="8"/>
      <c r="BT5770" s="8"/>
      <c r="BU5770" s="8"/>
      <c r="BV5770" s="8"/>
      <c r="BW5770" s="8"/>
      <c r="BX5770" s="8"/>
      <c r="BY5770" s="8"/>
    </row>
    <row r="5771" spans="1:77" x14ac:dyDescent="0.2">
      <c r="A5771" s="8" t="s">
        <v>21044</v>
      </c>
      <c r="B5771" s="5"/>
      <c r="C5771" s="8" t="s">
        <v>21045</v>
      </c>
      <c r="D5771" s="4"/>
      <c r="E5771" s="8"/>
      <c r="F5771" s="5" t="s">
        <v>2591</v>
      </c>
      <c r="G5771" s="5" t="s">
        <v>20951</v>
      </c>
      <c r="H5771" s="8" t="s">
        <v>2326</v>
      </c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  <c r="AY5771" s="8"/>
      <c r="AZ5771" s="8"/>
      <c r="BA5771" s="8"/>
      <c r="BB5771" s="8"/>
      <c r="BC5771" s="8"/>
      <c r="BD5771" s="8"/>
      <c r="BE5771" s="8"/>
      <c r="BF5771" s="8"/>
      <c r="BG5771" s="8"/>
      <c r="BH5771" s="8"/>
      <c r="BI5771" s="8"/>
      <c r="BJ5771" s="8"/>
      <c r="BK5771" s="8"/>
      <c r="BL5771" s="8"/>
      <c r="BM5771" s="8"/>
      <c r="BN5771" s="8"/>
      <c r="BO5771" s="8"/>
      <c r="BP5771" s="8"/>
      <c r="BQ5771" s="8"/>
      <c r="BR5771" s="8"/>
      <c r="BS5771" s="8"/>
      <c r="BT5771" s="8"/>
      <c r="BU5771" s="8"/>
      <c r="BV5771" s="8"/>
      <c r="BW5771" s="8"/>
      <c r="BX5771" s="8"/>
      <c r="BY5771" s="8"/>
    </row>
    <row r="5772" spans="1:77" x14ac:dyDescent="0.2">
      <c r="A5772" s="8" t="s">
        <v>21046</v>
      </c>
      <c r="B5772" s="5"/>
      <c r="C5772" s="8" t="s">
        <v>21047</v>
      </c>
      <c r="D5772" s="4"/>
      <c r="E5772" s="8"/>
      <c r="F5772" s="5" t="s">
        <v>2591</v>
      </c>
      <c r="G5772" s="5" t="s">
        <v>20951</v>
      </c>
      <c r="H5772" s="8" t="s">
        <v>2326</v>
      </c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  <c r="AY5772" s="8"/>
      <c r="AZ5772" s="8"/>
      <c r="BA5772" s="8"/>
      <c r="BB5772" s="8"/>
      <c r="BC5772" s="8"/>
      <c r="BD5772" s="8"/>
      <c r="BE5772" s="8"/>
      <c r="BF5772" s="8"/>
      <c r="BG5772" s="8"/>
      <c r="BH5772" s="8"/>
      <c r="BI5772" s="8"/>
      <c r="BJ5772" s="8"/>
      <c r="BK5772" s="8"/>
      <c r="BL5772" s="8"/>
      <c r="BM5772" s="8"/>
      <c r="BN5772" s="8"/>
      <c r="BO5772" s="8"/>
      <c r="BP5772" s="8"/>
      <c r="BQ5772" s="8"/>
      <c r="BR5772" s="8"/>
      <c r="BS5772" s="8"/>
      <c r="BT5772" s="8"/>
      <c r="BU5772" s="8"/>
      <c r="BV5772" s="8"/>
      <c r="BW5772" s="8"/>
      <c r="BX5772" s="8"/>
      <c r="BY5772" s="8"/>
    </row>
    <row r="5773" spans="1:77" x14ac:dyDescent="0.2">
      <c r="A5773" s="8" t="s">
        <v>21048</v>
      </c>
      <c r="B5773" s="5"/>
      <c r="C5773" s="8" t="s">
        <v>21049</v>
      </c>
      <c r="D5773" s="4"/>
      <c r="E5773" s="8"/>
      <c r="F5773" s="5" t="s">
        <v>2591</v>
      </c>
      <c r="G5773" s="5" t="s">
        <v>20951</v>
      </c>
      <c r="H5773" s="8" t="s">
        <v>2326</v>
      </c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  <c r="AY5773" s="8"/>
      <c r="AZ5773" s="8"/>
      <c r="BA5773" s="8"/>
      <c r="BB5773" s="8"/>
      <c r="BC5773" s="8"/>
      <c r="BD5773" s="8"/>
      <c r="BE5773" s="8"/>
      <c r="BF5773" s="8"/>
      <c r="BG5773" s="8"/>
      <c r="BH5773" s="8"/>
      <c r="BI5773" s="8"/>
      <c r="BJ5773" s="8"/>
      <c r="BK5773" s="8"/>
      <c r="BL5773" s="8"/>
      <c r="BM5773" s="8"/>
      <c r="BN5773" s="8"/>
      <c r="BO5773" s="8"/>
      <c r="BP5773" s="8"/>
      <c r="BQ5773" s="8"/>
      <c r="BR5773" s="8"/>
      <c r="BS5773" s="8"/>
      <c r="BT5773" s="8"/>
      <c r="BU5773" s="8"/>
      <c r="BV5773" s="8"/>
      <c r="BW5773" s="8"/>
      <c r="BX5773" s="8"/>
      <c r="BY5773" s="8"/>
    </row>
    <row r="5774" spans="1:77" x14ac:dyDescent="0.2">
      <c r="A5774" s="8" t="s">
        <v>21050</v>
      </c>
      <c r="B5774" s="5"/>
      <c r="C5774" s="8" t="s">
        <v>21051</v>
      </c>
      <c r="D5774" s="4"/>
      <c r="E5774" s="8"/>
      <c r="F5774" s="5" t="s">
        <v>2591</v>
      </c>
      <c r="G5774" s="5" t="s">
        <v>20951</v>
      </c>
      <c r="H5774" s="8" t="s">
        <v>2326</v>
      </c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  <c r="AY5774" s="8"/>
      <c r="AZ5774" s="8"/>
      <c r="BA5774" s="8"/>
      <c r="BB5774" s="8"/>
      <c r="BC5774" s="8"/>
      <c r="BD5774" s="8"/>
      <c r="BE5774" s="8"/>
      <c r="BF5774" s="8"/>
      <c r="BG5774" s="8"/>
      <c r="BH5774" s="8"/>
      <c r="BI5774" s="8"/>
      <c r="BJ5774" s="8"/>
      <c r="BK5774" s="8"/>
      <c r="BL5774" s="8"/>
      <c r="BM5774" s="8"/>
      <c r="BN5774" s="8"/>
      <c r="BO5774" s="8"/>
      <c r="BP5774" s="8"/>
      <c r="BQ5774" s="8"/>
      <c r="BR5774" s="8"/>
      <c r="BS5774" s="8"/>
      <c r="BT5774" s="8"/>
      <c r="BU5774" s="8"/>
      <c r="BV5774" s="8"/>
      <c r="BW5774" s="8"/>
      <c r="BX5774" s="8"/>
      <c r="BY5774" s="8"/>
    </row>
    <row r="5775" spans="1:77" x14ac:dyDescent="0.2">
      <c r="A5775" s="8" t="s">
        <v>21052</v>
      </c>
      <c r="B5775" s="5"/>
      <c r="C5775" s="8" t="s">
        <v>21053</v>
      </c>
      <c r="D5775" s="4"/>
      <c r="E5775" s="8"/>
      <c r="F5775" s="5" t="s">
        <v>2591</v>
      </c>
      <c r="G5775" s="5" t="s">
        <v>20951</v>
      </c>
      <c r="H5775" s="8" t="s">
        <v>2326</v>
      </c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  <c r="AY5775" s="8"/>
      <c r="AZ5775" s="8"/>
      <c r="BA5775" s="8"/>
      <c r="BB5775" s="8"/>
      <c r="BC5775" s="8"/>
      <c r="BD5775" s="8"/>
      <c r="BE5775" s="8"/>
      <c r="BF5775" s="8"/>
      <c r="BG5775" s="8"/>
      <c r="BH5775" s="8"/>
      <c r="BI5775" s="8"/>
      <c r="BJ5775" s="8"/>
      <c r="BK5775" s="8"/>
      <c r="BL5775" s="8"/>
      <c r="BM5775" s="8"/>
      <c r="BN5775" s="8"/>
      <c r="BO5775" s="8"/>
      <c r="BP5775" s="8"/>
      <c r="BQ5775" s="8"/>
      <c r="BR5775" s="8"/>
      <c r="BS5775" s="8"/>
      <c r="BT5775" s="8"/>
      <c r="BU5775" s="8"/>
      <c r="BV5775" s="8"/>
      <c r="BW5775" s="8"/>
      <c r="BX5775" s="8"/>
      <c r="BY5775" s="8"/>
    </row>
    <row r="5776" spans="1:77" x14ac:dyDescent="0.2">
      <c r="A5776" s="8" t="s">
        <v>21054</v>
      </c>
      <c r="B5776" s="5"/>
      <c r="C5776" s="8" t="s">
        <v>21055</v>
      </c>
      <c r="D5776" s="4"/>
      <c r="E5776" s="8"/>
      <c r="F5776" s="5" t="s">
        <v>2591</v>
      </c>
      <c r="G5776" s="5" t="s">
        <v>20951</v>
      </c>
      <c r="H5776" s="8" t="s">
        <v>2326</v>
      </c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  <c r="AY5776" s="8"/>
      <c r="AZ5776" s="8"/>
      <c r="BA5776" s="8"/>
      <c r="BB5776" s="8"/>
      <c r="BC5776" s="8"/>
      <c r="BD5776" s="8"/>
      <c r="BE5776" s="8"/>
      <c r="BF5776" s="8"/>
      <c r="BG5776" s="8"/>
      <c r="BH5776" s="8"/>
      <c r="BI5776" s="8"/>
      <c r="BJ5776" s="8"/>
      <c r="BK5776" s="8"/>
      <c r="BL5776" s="8"/>
      <c r="BM5776" s="8"/>
      <c r="BN5776" s="8"/>
      <c r="BO5776" s="8"/>
      <c r="BP5776" s="8"/>
      <c r="BQ5776" s="8"/>
      <c r="BR5776" s="8"/>
      <c r="BS5776" s="8"/>
      <c r="BT5776" s="8"/>
      <c r="BU5776" s="8"/>
      <c r="BV5776" s="8"/>
      <c r="BW5776" s="8"/>
      <c r="BX5776" s="8"/>
      <c r="BY5776" s="8"/>
    </row>
    <row r="5777" spans="1:77" x14ac:dyDescent="0.2">
      <c r="A5777" s="8" t="s">
        <v>21056</v>
      </c>
      <c r="B5777" s="5"/>
      <c r="C5777" s="8" t="s">
        <v>21057</v>
      </c>
      <c r="D5777" s="4"/>
      <c r="E5777" s="8"/>
      <c r="F5777" s="5" t="s">
        <v>2591</v>
      </c>
      <c r="G5777" s="5" t="s">
        <v>20951</v>
      </c>
      <c r="H5777" s="8" t="s">
        <v>2326</v>
      </c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  <c r="AY5777" s="8"/>
      <c r="AZ5777" s="8"/>
      <c r="BA5777" s="8"/>
      <c r="BB5777" s="8"/>
      <c r="BC5777" s="8"/>
      <c r="BD5777" s="8"/>
      <c r="BE5777" s="8"/>
      <c r="BF5777" s="8"/>
      <c r="BG5777" s="8"/>
      <c r="BH5777" s="8"/>
      <c r="BI5777" s="8"/>
      <c r="BJ5777" s="8"/>
      <c r="BK5777" s="8"/>
      <c r="BL5777" s="8"/>
      <c r="BM5777" s="8"/>
      <c r="BN5777" s="8"/>
      <c r="BO5777" s="8"/>
      <c r="BP5777" s="8"/>
      <c r="BQ5777" s="8"/>
      <c r="BR5777" s="8"/>
      <c r="BS5777" s="8"/>
      <c r="BT5777" s="8"/>
      <c r="BU5777" s="8"/>
      <c r="BV5777" s="8"/>
      <c r="BW5777" s="8"/>
      <c r="BX5777" s="8"/>
      <c r="BY5777" s="8"/>
    </row>
    <row r="5778" spans="1:77" x14ac:dyDescent="0.2">
      <c r="A5778" s="8" t="s">
        <v>21058</v>
      </c>
      <c r="B5778" s="5"/>
      <c r="C5778" s="8" t="s">
        <v>21059</v>
      </c>
      <c r="D5778" s="4"/>
      <c r="E5778" s="8"/>
      <c r="F5778" s="5" t="s">
        <v>2591</v>
      </c>
      <c r="G5778" s="5" t="s">
        <v>20951</v>
      </c>
      <c r="H5778" s="8" t="s">
        <v>2326</v>
      </c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  <c r="AY5778" s="8"/>
      <c r="AZ5778" s="8"/>
      <c r="BA5778" s="8"/>
      <c r="BB5778" s="8"/>
      <c r="BC5778" s="8"/>
      <c r="BD5778" s="8"/>
      <c r="BE5778" s="8"/>
      <c r="BF5778" s="8"/>
      <c r="BG5778" s="8"/>
      <c r="BH5778" s="8"/>
      <c r="BI5778" s="8"/>
      <c r="BJ5778" s="8"/>
      <c r="BK5778" s="8"/>
      <c r="BL5778" s="8"/>
      <c r="BM5778" s="8"/>
      <c r="BN5778" s="8"/>
      <c r="BO5778" s="8"/>
      <c r="BP5778" s="8"/>
      <c r="BQ5778" s="8"/>
      <c r="BR5778" s="8"/>
      <c r="BS5778" s="8"/>
      <c r="BT5778" s="8"/>
      <c r="BU5778" s="8"/>
      <c r="BV5778" s="8"/>
      <c r="BW5778" s="8"/>
      <c r="BX5778" s="8"/>
      <c r="BY5778" s="8"/>
    </row>
    <row r="5779" spans="1:77" x14ac:dyDescent="0.2">
      <c r="A5779" s="8" t="s">
        <v>21060</v>
      </c>
      <c r="B5779" s="5"/>
      <c r="C5779" s="8" t="s">
        <v>21061</v>
      </c>
      <c r="D5779" s="4"/>
      <c r="E5779" s="8"/>
      <c r="F5779" s="5" t="s">
        <v>2591</v>
      </c>
      <c r="G5779" s="5" t="s">
        <v>20951</v>
      </c>
      <c r="H5779" s="8" t="s">
        <v>2326</v>
      </c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  <c r="AY5779" s="8"/>
      <c r="AZ5779" s="8"/>
      <c r="BA5779" s="8"/>
      <c r="BB5779" s="8"/>
      <c r="BC5779" s="8"/>
      <c r="BD5779" s="8"/>
      <c r="BE5779" s="8"/>
      <c r="BF5779" s="8"/>
      <c r="BG5779" s="8"/>
      <c r="BH5779" s="8"/>
      <c r="BI5779" s="8"/>
      <c r="BJ5779" s="8"/>
      <c r="BK5779" s="8"/>
      <c r="BL5779" s="8"/>
      <c r="BM5779" s="8"/>
      <c r="BN5779" s="8"/>
      <c r="BO5779" s="8"/>
      <c r="BP5779" s="8"/>
      <c r="BQ5779" s="8"/>
      <c r="BR5779" s="8"/>
      <c r="BS5779" s="8"/>
      <c r="BT5779" s="8"/>
      <c r="BU5779" s="8"/>
      <c r="BV5779" s="8"/>
      <c r="BW5779" s="8"/>
      <c r="BX5779" s="8"/>
      <c r="BY5779" s="8"/>
    </row>
    <row r="5780" spans="1:77" x14ac:dyDescent="0.2">
      <c r="A5780" s="8" t="s">
        <v>21062</v>
      </c>
      <c r="B5780" s="5"/>
      <c r="C5780" s="8" t="s">
        <v>21063</v>
      </c>
      <c r="D5780" s="4"/>
      <c r="E5780" s="8"/>
      <c r="F5780" s="5" t="s">
        <v>2591</v>
      </c>
      <c r="G5780" s="5" t="s">
        <v>20951</v>
      </c>
      <c r="H5780" s="8" t="s">
        <v>2326</v>
      </c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  <c r="AY5780" s="8"/>
      <c r="AZ5780" s="8"/>
      <c r="BA5780" s="8"/>
      <c r="BB5780" s="8"/>
      <c r="BC5780" s="8"/>
      <c r="BD5780" s="8"/>
      <c r="BE5780" s="8"/>
      <c r="BF5780" s="8"/>
      <c r="BG5780" s="8"/>
      <c r="BH5780" s="8"/>
      <c r="BI5780" s="8"/>
      <c r="BJ5780" s="8"/>
      <c r="BK5780" s="8"/>
      <c r="BL5780" s="8"/>
      <c r="BM5780" s="8"/>
      <c r="BN5780" s="8"/>
      <c r="BO5780" s="8"/>
      <c r="BP5780" s="8"/>
      <c r="BQ5780" s="8"/>
      <c r="BR5780" s="8"/>
      <c r="BS5780" s="8"/>
      <c r="BT5780" s="8"/>
      <c r="BU5780" s="8"/>
      <c r="BV5780" s="8"/>
      <c r="BW5780" s="8"/>
      <c r="BX5780" s="8"/>
      <c r="BY5780" s="8"/>
    </row>
    <row r="5781" spans="1:77" x14ac:dyDescent="0.2">
      <c r="A5781" s="8" t="s">
        <v>21064</v>
      </c>
      <c r="B5781" s="5"/>
      <c r="C5781" s="8" t="s">
        <v>21065</v>
      </c>
      <c r="D5781" s="4"/>
      <c r="E5781" s="8"/>
      <c r="F5781" s="5" t="s">
        <v>2591</v>
      </c>
      <c r="G5781" s="5" t="s">
        <v>20951</v>
      </c>
      <c r="H5781" s="8" t="s">
        <v>2326</v>
      </c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  <c r="AY5781" s="8"/>
      <c r="AZ5781" s="8"/>
      <c r="BA5781" s="8"/>
      <c r="BB5781" s="8"/>
      <c r="BC5781" s="8"/>
      <c r="BD5781" s="8"/>
      <c r="BE5781" s="8"/>
      <c r="BF5781" s="8"/>
      <c r="BG5781" s="8"/>
      <c r="BH5781" s="8"/>
      <c r="BI5781" s="8"/>
      <c r="BJ5781" s="8"/>
      <c r="BK5781" s="8"/>
      <c r="BL5781" s="8"/>
      <c r="BM5781" s="8"/>
      <c r="BN5781" s="8"/>
      <c r="BO5781" s="8"/>
      <c r="BP5781" s="8"/>
      <c r="BQ5781" s="8"/>
      <c r="BR5781" s="8"/>
      <c r="BS5781" s="8"/>
      <c r="BT5781" s="8"/>
      <c r="BU5781" s="8"/>
      <c r="BV5781" s="8"/>
      <c r="BW5781" s="8"/>
      <c r="BX5781" s="8"/>
      <c r="BY5781" s="8"/>
    </row>
    <row r="5782" spans="1:77" x14ac:dyDescent="0.2">
      <c r="A5782" s="8" t="s">
        <v>21066</v>
      </c>
      <c r="B5782" s="5"/>
      <c r="C5782" s="8" t="s">
        <v>21067</v>
      </c>
      <c r="D5782" s="4"/>
      <c r="E5782" s="8"/>
      <c r="F5782" s="5" t="s">
        <v>2591</v>
      </c>
      <c r="G5782" s="5" t="s">
        <v>20951</v>
      </c>
      <c r="H5782" s="8" t="s">
        <v>2326</v>
      </c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  <c r="AY5782" s="8"/>
      <c r="AZ5782" s="8"/>
      <c r="BA5782" s="8"/>
      <c r="BB5782" s="8"/>
      <c r="BC5782" s="8"/>
      <c r="BD5782" s="8"/>
      <c r="BE5782" s="8"/>
      <c r="BF5782" s="8"/>
      <c r="BG5782" s="8"/>
      <c r="BH5782" s="8"/>
      <c r="BI5782" s="8"/>
      <c r="BJ5782" s="8"/>
      <c r="BK5782" s="8"/>
      <c r="BL5782" s="8"/>
      <c r="BM5782" s="8"/>
      <c r="BN5782" s="8"/>
      <c r="BO5782" s="8"/>
      <c r="BP5782" s="8"/>
      <c r="BQ5782" s="8"/>
      <c r="BR5782" s="8"/>
      <c r="BS5782" s="8"/>
      <c r="BT5782" s="8"/>
      <c r="BU5782" s="8"/>
      <c r="BV5782" s="8"/>
      <c r="BW5782" s="8"/>
      <c r="BX5782" s="8"/>
      <c r="BY5782" s="8"/>
    </row>
    <row r="5783" spans="1:77" x14ac:dyDescent="0.2">
      <c r="A5783" s="8" t="s">
        <v>21068</v>
      </c>
      <c r="B5783" s="5"/>
      <c r="C5783" s="8" t="s">
        <v>21069</v>
      </c>
      <c r="D5783" s="4"/>
      <c r="E5783" s="8"/>
      <c r="F5783" s="4" t="s">
        <v>2706</v>
      </c>
      <c r="G5783" s="8" t="s">
        <v>21070</v>
      </c>
      <c r="H5783" s="8" t="s">
        <v>2326</v>
      </c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  <c r="AY5783" s="8"/>
      <c r="AZ5783" s="8"/>
      <c r="BA5783" s="8"/>
      <c r="BB5783" s="8"/>
      <c r="BC5783" s="8"/>
      <c r="BD5783" s="8"/>
      <c r="BE5783" s="8"/>
      <c r="BF5783" s="8"/>
      <c r="BG5783" s="8"/>
      <c r="BH5783" s="8"/>
      <c r="BI5783" s="8"/>
      <c r="BJ5783" s="8"/>
      <c r="BK5783" s="8"/>
      <c r="BL5783" s="8"/>
      <c r="BM5783" s="8"/>
      <c r="BN5783" s="8"/>
      <c r="BO5783" s="8"/>
      <c r="BP5783" s="8"/>
      <c r="BQ5783" s="8"/>
      <c r="BR5783" s="8"/>
      <c r="BS5783" s="8"/>
      <c r="BT5783" s="8"/>
      <c r="BU5783" s="8"/>
      <c r="BV5783" s="8"/>
      <c r="BW5783" s="8"/>
      <c r="BX5783" s="8"/>
      <c r="BY5783" s="8"/>
    </row>
    <row r="5784" spans="1:77" x14ac:dyDescent="0.2">
      <c r="A5784" s="8" t="s">
        <v>21071</v>
      </c>
      <c r="B5784" s="5"/>
      <c r="C5784" s="8" t="s">
        <v>21072</v>
      </c>
      <c r="D5784" s="4"/>
      <c r="E5784" s="8"/>
      <c r="F5784" s="4" t="s">
        <v>2706</v>
      </c>
      <c r="G5784" s="8" t="s">
        <v>21070</v>
      </c>
      <c r="H5784" s="8" t="s">
        <v>2326</v>
      </c>
      <c r="I5784" s="8"/>
      <c r="J5784" s="8"/>
      <c r="K5784" s="8"/>
      <c r="L5784" s="8"/>
      <c r="M5784" s="8" t="s">
        <v>21073</v>
      </c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  <c r="AY5784" s="8"/>
      <c r="AZ5784" s="8"/>
      <c r="BA5784" s="8"/>
      <c r="BB5784" s="8"/>
      <c r="BC5784" s="8"/>
      <c r="BD5784" s="8"/>
      <c r="BE5784" s="8"/>
      <c r="BF5784" s="8"/>
      <c r="BG5784" s="8"/>
      <c r="BH5784" s="8"/>
      <c r="BI5784" s="8"/>
      <c r="BJ5784" s="8"/>
      <c r="BK5784" s="8"/>
      <c r="BL5784" s="8"/>
      <c r="BM5784" s="8"/>
      <c r="BN5784" s="8"/>
      <c r="BO5784" s="8"/>
      <c r="BP5784" s="8"/>
      <c r="BQ5784" s="8"/>
      <c r="BR5784" s="8"/>
      <c r="BS5784" s="8"/>
      <c r="BT5784" s="8"/>
      <c r="BU5784" s="8"/>
      <c r="BV5784" s="8"/>
      <c r="BW5784" s="8"/>
      <c r="BX5784" s="8"/>
      <c r="BY5784" s="8"/>
    </row>
    <row r="5785" spans="1:77" x14ac:dyDescent="0.2">
      <c r="A5785" s="8" t="s">
        <v>21074</v>
      </c>
      <c r="B5785" s="5"/>
      <c r="C5785" s="8" t="s">
        <v>21075</v>
      </c>
      <c r="D5785" s="4"/>
      <c r="E5785" s="8"/>
      <c r="F5785" s="4" t="s">
        <v>2706</v>
      </c>
      <c r="G5785" s="8" t="s">
        <v>21070</v>
      </c>
      <c r="H5785" s="8" t="s">
        <v>2326</v>
      </c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  <c r="AY5785" s="8"/>
      <c r="AZ5785" s="8"/>
      <c r="BA5785" s="8"/>
      <c r="BB5785" s="8"/>
      <c r="BC5785" s="8"/>
      <c r="BD5785" s="8"/>
      <c r="BE5785" s="8"/>
      <c r="BF5785" s="8"/>
      <c r="BG5785" s="8"/>
      <c r="BH5785" s="8"/>
      <c r="BI5785" s="8"/>
      <c r="BJ5785" s="8"/>
      <c r="BK5785" s="8"/>
      <c r="BL5785" s="8"/>
      <c r="BM5785" s="8"/>
      <c r="BN5785" s="8"/>
      <c r="BO5785" s="8"/>
      <c r="BP5785" s="8"/>
      <c r="BQ5785" s="8"/>
      <c r="BR5785" s="8"/>
      <c r="BS5785" s="8"/>
      <c r="BT5785" s="8"/>
      <c r="BU5785" s="8"/>
      <c r="BV5785" s="8"/>
      <c r="BW5785" s="8"/>
      <c r="BX5785" s="8"/>
      <c r="BY5785" s="8"/>
    </row>
    <row r="5786" spans="1:77" x14ac:dyDescent="0.2">
      <c r="A5786" s="8" t="s">
        <v>21076</v>
      </c>
      <c r="B5786" s="5"/>
      <c r="C5786" s="8" t="s">
        <v>21077</v>
      </c>
      <c r="D5786" s="4"/>
      <c r="E5786" s="8"/>
      <c r="F5786" s="4" t="s">
        <v>2706</v>
      </c>
      <c r="G5786" s="8" t="s">
        <v>21070</v>
      </c>
      <c r="H5786" s="8" t="s">
        <v>2326</v>
      </c>
      <c r="I5786" s="8"/>
      <c r="J5786" s="8"/>
      <c r="K5786" s="8"/>
      <c r="L5786" s="8" t="s">
        <v>21078</v>
      </c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  <c r="AY5786" s="8"/>
      <c r="AZ5786" s="8"/>
      <c r="BA5786" s="8"/>
      <c r="BB5786" s="8"/>
      <c r="BC5786" s="8"/>
      <c r="BD5786" s="8"/>
      <c r="BE5786" s="8"/>
      <c r="BF5786" s="8"/>
      <c r="BG5786" s="8"/>
      <c r="BH5786" s="8"/>
      <c r="BI5786" s="8"/>
      <c r="BJ5786" s="8"/>
      <c r="BK5786" s="8"/>
      <c r="BL5786" s="8"/>
      <c r="BM5786" s="8"/>
      <c r="BN5786" s="8"/>
      <c r="BO5786" s="8"/>
      <c r="BP5786" s="8"/>
      <c r="BQ5786" s="8"/>
      <c r="BR5786" s="8"/>
      <c r="BS5786" s="8"/>
      <c r="BT5786" s="8"/>
      <c r="BU5786" s="8"/>
      <c r="BV5786" s="8"/>
      <c r="BW5786" s="8"/>
      <c r="BX5786" s="8"/>
      <c r="BY5786" s="8"/>
    </row>
    <row r="5787" spans="1:77" x14ac:dyDescent="0.2">
      <c r="A5787" s="8" t="s">
        <v>21079</v>
      </c>
      <c r="B5787" s="5"/>
      <c r="C5787" s="8" t="s">
        <v>21080</v>
      </c>
      <c r="D5787" s="4"/>
      <c r="E5787" s="8" t="s">
        <v>21081</v>
      </c>
      <c r="F5787" s="4" t="s">
        <v>2706</v>
      </c>
      <c r="G5787" s="8" t="s">
        <v>21070</v>
      </c>
      <c r="H5787" s="8" t="s">
        <v>2326</v>
      </c>
      <c r="I5787" s="8"/>
      <c r="J5787" s="8"/>
      <c r="K5787" s="8"/>
      <c r="L5787" s="8" t="s">
        <v>21082</v>
      </c>
      <c r="M5787" s="8" t="s">
        <v>21083</v>
      </c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  <c r="AY5787" s="8"/>
      <c r="AZ5787" s="8"/>
      <c r="BA5787" s="8"/>
      <c r="BB5787" s="8"/>
      <c r="BC5787" s="8"/>
      <c r="BD5787" s="8"/>
      <c r="BE5787" s="8"/>
      <c r="BF5787" s="8"/>
      <c r="BG5787" s="8"/>
      <c r="BH5787" s="8"/>
      <c r="BI5787" s="8"/>
      <c r="BJ5787" s="8"/>
      <c r="BK5787" s="8"/>
      <c r="BL5787" s="8"/>
      <c r="BM5787" s="8"/>
      <c r="BN5787" s="8"/>
      <c r="BO5787" s="8"/>
      <c r="BP5787" s="8"/>
      <c r="BQ5787" s="8"/>
      <c r="BR5787" s="8"/>
      <c r="BS5787" s="8"/>
      <c r="BT5787" s="8"/>
      <c r="BU5787" s="8"/>
      <c r="BV5787" s="8"/>
      <c r="BW5787" s="8"/>
      <c r="BX5787" s="8"/>
      <c r="BY5787" s="8"/>
    </row>
    <row r="5788" spans="1:77" x14ac:dyDescent="0.2">
      <c r="A5788" s="8" t="s">
        <v>21084</v>
      </c>
      <c r="B5788" s="5"/>
      <c r="C5788" s="8" t="s">
        <v>21085</v>
      </c>
      <c r="D5788" s="4"/>
      <c r="E5788" s="8" t="s">
        <v>20715</v>
      </c>
      <c r="F5788" s="4" t="s">
        <v>2706</v>
      </c>
      <c r="G5788" s="8" t="s">
        <v>21070</v>
      </c>
      <c r="H5788" s="8" t="s">
        <v>2326</v>
      </c>
      <c r="I5788" s="8"/>
      <c r="J5788" s="8"/>
      <c r="K5788" s="8"/>
      <c r="L5788" s="8" t="s">
        <v>21086</v>
      </c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  <c r="AY5788" s="8"/>
      <c r="AZ5788" s="8"/>
      <c r="BA5788" s="8"/>
      <c r="BB5788" s="8"/>
      <c r="BC5788" s="8"/>
      <c r="BD5788" s="8"/>
      <c r="BE5788" s="8"/>
      <c r="BF5788" s="8"/>
      <c r="BG5788" s="8"/>
      <c r="BH5788" s="8"/>
      <c r="BI5788" s="8"/>
      <c r="BJ5788" s="8"/>
      <c r="BK5788" s="8"/>
      <c r="BL5788" s="8"/>
      <c r="BM5788" s="8"/>
      <c r="BN5788" s="8"/>
      <c r="BO5788" s="8"/>
      <c r="BP5788" s="8"/>
      <c r="BQ5788" s="8"/>
      <c r="BR5788" s="8"/>
      <c r="BS5788" s="8"/>
      <c r="BT5788" s="8"/>
      <c r="BU5788" s="8"/>
      <c r="BV5788" s="8"/>
      <c r="BW5788" s="8"/>
      <c r="BX5788" s="8"/>
      <c r="BY5788" s="8"/>
    </row>
    <row r="5789" spans="1:77" x14ac:dyDescent="0.2">
      <c r="A5789" s="8" t="s">
        <v>21087</v>
      </c>
      <c r="B5789" s="5"/>
      <c r="C5789" s="8" t="s">
        <v>21088</v>
      </c>
      <c r="D5789" s="4"/>
      <c r="E5789" s="8" t="s">
        <v>21089</v>
      </c>
      <c r="F5789" s="4" t="s">
        <v>2706</v>
      </c>
      <c r="G5789" s="8" t="s">
        <v>21070</v>
      </c>
      <c r="H5789" s="8" t="s">
        <v>2326</v>
      </c>
      <c r="I5789" s="8"/>
      <c r="J5789" s="8"/>
      <c r="K5789" s="8"/>
      <c r="L5789" s="8"/>
      <c r="M5789" s="8" t="s">
        <v>21090</v>
      </c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  <c r="AY5789" s="8"/>
      <c r="AZ5789" s="8"/>
      <c r="BA5789" s="8"/>
      <c r="BB5789" s="8"/>
      <c r="BC5789" s="8"/>
      <c r="BD5789" s="8"/>
      <c r="BE5789" s="8"/>
      <c r="BF5789" s="8"/>
      <c r="BG5789" s="8"/>
      <c r="BH5789" s="8"/>
      <c r="BI5789" s="8"/>
      <c r="BJ5789" s="8"/>
      <c r="BK5789" s="8"/>
      <c r="BL5789" s="8"/>
      <c r="BM5789" s="8"/>
      <c r="BN5789" s="8"/>
      <c r="BO5789" s="8"/>
      <c r="BP5789" s="8"/>
      <c r="BQ5789" s="8"/>
      <c r="BR5789" s="8"/>
      <c r="BS5789" s="8"/>
      <c r="BT5789" s="8"/>
      <c r="BU5789" s="8"/>
      <c r="BV5789" s="8"/>
      <c r="BW5789" s="8"/>
      <c r="BX5789" s="8"/>
      <c r="BY5789" s="8"/>
    </row>
    <row r="5790" spans="1:77" x14ac:dyDescent="0.2">
      <c r="A5790" s="8" t="s">
        <v>21091</v>
      </c>
      <c r="B5790" s="5"/>
      <c r="C5790" s="8" t="s">
        <v>21092</v>
      </c>
      <c r="D5790" s="5"/>
      <c r="E5790" s="8"/>
      <c r="F5790" s="5" t="s">
        <v>2706</v>
      </c>
      <c r="G5790" s="8" t="s">
        <v>21070</v>
      </c>
      <c r="H5790" s="8" t="s">
        <v>2326</v>
      </c>
      <c r="I5790" s="8"/>
      <c r="J5790" s="8"/>
      <c r="K5790" s="8"/>
      <c r="L5790" s="8"/>
      <c r="M5790" s="8" t="s">
        <v>21093</v>
      </c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  <c r="AY5790" s="8"/>
      <c r="AZ5790" s="8"/>
      <c r="BA5790" s="8"/>
      <c r="BB5790" s="8"/>
      <c r="BC5790" s="8"/>
      <c r="BD5790" s="8"/>
      <c r="BE5790" s="8"/>
      <c r="BF5790" s="8"/>
      <c r="BG5790" s="8"/>
      <c r="BH5790" s="8"/>
      <c r="BI5790" s="8"/>
      <c r="BJ5790" s="8"/>
      <c r="BK5790" s="8"/>
      <c r="BL5790" s="8"/>
      <c r="BM5790" s="8"/>
      <c r="BN5790" s="8"/>
      <c r="BO5790" s="8"/>
      <c r="BP5790" s="8"/>
      <c r="BQ5790" s="8"/>
      <c r="BR5790" s="8"/>
      <c r="BS5790" s="8"/>
      <c r="BT5790" s="8"/>
      <c r="BU5790" s="8"/>
      <c r="BV5790" s="8"/>
      <c r="BW5790" s="8"/>
      <c r="BX5790" s="8"/>
      <c r="BY5790" s="8"/>
    </row>
    <row r="5791" spans="1:77" x14ac:dyDescent="0.2">
      <c r="A5791" s="8" t="s">
        <v>21094</v>
      </c>
      <c r="B5791" s="5"/>
      <c r="C5791" s="8" t="s">
        <v>21095</v>
      </c>
      <c r="D5791" s="5"/>
      <c r="E5791" s="8"/>
      <c r="F5791" s="5" t="s">
        <v>2706</v>
      </c>
      <c r="G5791" s="8" t="s">
        <v>21070</v>
      </c>
      <c r="H5791" s="8" t="s">
        <v>2326</v>
      </c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  <c r="AY5791" s="8"/>
      <c r="AZ5791" s="8"/>
      <c r="BA5791" s="8"/>
      <c r="BB5791" s="8"/>
      <c r="BC5791" s="8"/>
      <c r="BD5791" s="8"/>
      <c r="BE5791" s="8"/>
      <c r="BF5791" s="8"/>
      <c r="BG5791" s="8"/>
      <c r="BH5791" s="8"/>
      <c r="BI5791" s="8"/>
      <c r="BJ5791" s="8"/>
      <c r="BK5791" s="8"/>
      <c r="BL5791" s="8"/>
      <c r="BM5791" s="8"/>
      <c r="BN5791" s="8"/>
      <c r="BO5791" s="8"/>
      <c r="BP5791" s="8"/>
      <c r="BQ5791" s="8"/>
      <c r="BR5791" s="8"/>
      <c r="BS5791" s="8"/>
      <c r="BT5791" s="8"/>
      <c r="BU5791" s="8"/>
      <c r="BV5791" s="8"/>
      <c r="BW5791" s="8"/>
      <c r="BX5791" s="8"/>
      <c r="BY5791" s="8"/>
    </row>
    <row r="5792" spans="1:77" x14ac:dyDescent="0.2">
      <c r="A5792" s="8" t="s">
        <v>21096</v>
      </c>
      <c r="B5792" s="5"/>
      <c r="C5792" s="8" t="s">
        <v>21097</v>
      </c>
      <c r="D5792" s="5"/>
      <c r="E5792" s="8"/>
      <c r="F5792" s="5" t="s">
        <v>2706</v>
      </c>
      <c r="G5792" s="8" t="s">
        <v>21070</v>
      </c>
      <c r="H5792" s="8" t="s">
        <v>2326</v>
      </c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  <c r="AY5792" s="8"/>
      <c r="AZ5792" s="8"/>
      <c r="BA5792" s="8"/>
      <c r="BB5792" s="8"/>
      <c r="BC5792" s="8"/>
      <c r="BD5792" s="8"/>
      <c r="BE5792" s="8"/>
      <c r="BF5792" s="8"/>
      <c r="BG5792" s="8"/>
      <c r="BH5792" s="8"/>
      <c r="BI5792" s="8"/>
      <c r="BJ5792" s="8"/>
      <c r="BK5792" s="8"/>
      <c r="BL5792" s="8"/>
      <c r="BM5792" s="8"/>
      <c r="BN5792" s="8"/>
      <c r="BO5792" s="8"/>
      <c r="BP5792" s="8"/>
      <c r="BQ5792" s="8"/>
      <c r="BR5792" s="8"/>
      <c r="BS5792" s="8"/>
      <c r="BT5792" s="8"/>
      <c r="BU5792" s="8"/>
      <c r="BV5792" s="8"/>
      <c r="BW5792" s="8"/>
      <c r="BX5792" s="8"/>
      <c r="BY5792" s="8"/>
    </row>
    <row r="5793" spans="1:77" x14ac:dyDescent="0.2">
      <c r="A5793" s="8" t="s">
        <v>21098</v>
      </c>
      <c r="B5793" s="5"/>
      <c r="C5793" s="8" t="s">
        <v>21099</v>
      </c>
      <c r="D5793" s="5"/>
      <c r="E5793" s="8" t="s">
        <v>19439</v>
      </c>
      <c r="F5793" s="5" t="s">
        <v>2706</v>
      </c>
      <c r="G5793" s="8" t="s">
        <v>21070</v>
      </c>
      <c r="H5793" s="8" t="s">
        <v>2326</v>
      </c>
      <c r="I5793" s="8"/>
      <c r="J5793" s="8"/>
      <c r="K5793" s="8"/>
      <c r="L5793" s="8" t="s">
        <v>21100</v>
      </c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  <c r="AY5793" s="8"/>
      <c r="AZ5793" s="8"/>
      <c r="BA5793" s="8"/>
      <c r="BB5793" s="8"/>
      <c r="BC5793" s="8"/>
      <c r="BD5793" s="8"/>
      <c r="BE5793" s="8"/>
      <c r="BF5793" s="8"/>
      <c r="BG5793" s="8"/>
      <c r="BH5793" s="8"/>
      <c r="BI5793" s="8"/>
      <c r="BJ5793" s="8"/>
      <c r="BK5793" s="8"/>
      <c r="BL5793" s="8"/>
      <c r="BM5793" s="8"/>
      <c r="BN5793" s="8"/>
      <c r="BO5793" s="8"/>
      <c r="BP5793" s="8"/>
      <c r="BQ5793" s="8"/>
      <c r="BR5793" s="8"/>
      <c r="BS5793" s="8"/>
      <c r="BT5793" s="8"/>
      <c r="BU5793" s="8"/>
      <c r="BV5793" s="8"/>
      <c r="BW5793" s="8"/>
      <c r="BX5793" s="8"/>
      <c r="BY5793" s="8"/>
    </row>
    <row r="5794" spans="1:77" x14ac:dyDescent="0.2">
      <c r="A5794" s="8" t="s">
        <v>21101</v>
      </c>
      <c r="B5794" s="5"/>
      <c r="C5794" s="8" t="s">
        <v>21102</v>
      </c>
      <c r="D5794" s="5"/>
      <c r="E5794" s="8"/>
      <c r="F5794" s="5" t="s">
        <v>537</v>
      </c>
      <c r="G5794" s="8" t="s">
        <v>21070</v>
      </c>
      <c r="H5794" s="8" t="s">
        <v>2326</v>
      </c>
      <c r="I5794" s="8"/>
      <c r="J5794" s="8"/>
      <c r="K5794" s="8"/>
      <c r="L5794" s="8"/>
      <c r="M5794" s="8" t="s">
        <v>21103</v>
      </c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  <c r="AY5794" s="8"/>
      <c r="AZ5794" s="8"/>
      <c r="BA5794" s="8"/>
      <c r="BB5794" s="8"/>
      <c r="BC5794" s="8"/>
      <c r="BD5794" s="8"/>
      <c r="BE5794" s="8"/>
      <c r="BF5794" s="8"/>
      <c r="BG5794" s="8"/>
      <c r="BH5794" s="8"/>
      <c r="BI5794" s="8"/>
      <c r="BJ5794" s="8"/>
      <c r="BK5794" s="8"/>
      <c r="BL5794" s="8"/>
      <c r="BM5794" s="8"/>
      <c r="BN5794" s="8"/>
      <c r="BO5794" s="8"/>
      <c r="BP5794" s="8"/>
      <c r="BQ5794" s="8"/>
      <c r="BR5794" s="8"/>
      <c r="BS5794" s="8"/>
      <c r="BT5794" s="8"/>
      <c r="BU5794" s="8"/>
      <c r="BV5794" s="8"/>
      <c r="BW5794" s="8"/>
      <c r="BX5794" s="8"/>
      <c r="BY5794" s="8"/>
    </row>
    <row r="5795" spans="1:77" x14ac:dyDescent="0.2">
      <c r="A5795" s="8" t="s">
        <v>21104</v>
      </c>
      <c r="B5795" s="5"/>
      <c r="C5795" s="8" t="s">
        <v>21105</v>
      </c>
      <c r="D5795" s="5"/>
      <c r="E5795" s="8"/>
      <c r="F5795" s="5" t="s">
        <v>2706</v>
      </c>
      <c r="G5795" s="8" t="s">
        <v>21070</v>
      </c>
      <c r="H5795" s="8" t="s">
        <v>2326</v>
      </c>
      <c r="I5795" s="8"/>
      <c r="J5795" s="8"/>
      <c r="K5795" s="8"/>
      <c r="L5795" s="8"/>
      <c r="M5795" s="8" t="s">
        <v>21106</v>
      </c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  <c r="AY5795" s="8"/>
      <c r="AZ5795" s="8"/>
      <c r="BA5795" s="8"/>
      <c r="BB5795" s="8"/>
      <c r="BC5795" s="8"/>
      <c r="BD5795" s="8"/>
      <c r="BE5795" s="8"/>
      <c r="BF5795" s="8"/>
      <c r="BG5795" s="8"/>
      <c r="BH5795" s="8"/>
      <c r="BI5795" s="8"/>
      <c r="BJ5795" s="8"/>
      <c r="BK5795" s="8"/>
      <c r="BL5795" s="8"/>
      <c r="BM5795" s="8"/>
      <c r="BN5795" s="8"/>
      <c r="BO5795" s="8"/>
      <c r="BP5795" s="8"/>
      <c r="BQ5795" s="8"/>
      <c r="BR5795" s="8"/>
      <c r="BS5795" s="8"/>
      <c r="BT5795" s="8"/>
      <c r="BU5795" s="8"/>
      <c r="BV5795" s="8"/>
      <c r="BW5795" s="8"/>
      <c r="BX5795" s="8"/>
      <c r="BY5795" s="8"/>
    </row>
    <row r="5796" spans="1:77" x14ac:dyDescent="0.2">
      <c r="A5796" s="8" t="s">
        <v>21107</v>
      </c>
      <c r="B5796" s="5"/>
      <c r="C5796" s="8" t="s">
        <v>21108</v>
      </c>
      <c r="D5796" s="5"/>
      <c r="E5796" s="8"/>
      <c r="F5796" s="5" t="s">
        <v>2706</v>
      </c>
      <c r="G5796" s="8" t="s">
        <v>21070</v>
      </c>
      <c r="H5796" s="8" t="s">
        <v>2326</v>
      </c>
      <c r="I5796" s="8"/>
      <c r="J5796" s="8"/>
      <c r="K5796" s="8"/>
      <c r="L5796" s="8"/>
      <c r="M5796" s="8" t="s">
        <v>21109</v>
      </c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  <c r="AY5796" s="8"/>
      <c r="AZ5796" s="8"/>
      <c r="BA5796" s="8"/>
      <c r="BB5796" s="8"/>
      <c r="BC5796" s="8"/>
      <c r="BD5796" s="8"/>
      <c r="BE5796" s="8"/>
      <c r="BF5796" s="8"/>
      <c r="BG5796" s="8"/>
      <c r="BH5796" s="8"/>
      <c r="BI5796" s="8"/>
      <c r="BJ5796" s="8"/>
      <c r="BK5796" s="8"/>
      <c r="BL5796" s="8"/>
      <c r="BM5796" s="8"/>
      <c r="BN5796" s="8"/>
      <c r="BO5796" s="8"/>
      <c r="BP5796" s="8"/>
      <c r="BQ5796" s="8"/>
      <c r="BR5796" s="8"/>
      <c r="BS5796" s="8"/>
      <c r="BT5796" s="8"/>
      <c r="BU5796" s="8"/>
      <c r="BV5796" s="8"/>
      <c r="BW5796" s="8"/>
      <c r="BX5796" s="8"/>
      <c r="BY5796" s="8"/>
    </row>
    <row r="5797" spans="1:77" x14ac:dyDescent="0.2">
      <c r="A5797" s="8" t="s">
        <v>21110</v>
      </c>
      <c r="B5797" s="5"/>
      <c r="C5797" s="8" t="s">
        <v>21111</v>
      </c>
      <c r="D5797" s="5"/>
      <c r="E5797" s="8"/>
      <c r="F5797" s="5" t="s">
        <v>2706</v>
      </c>
      <c r="G5797" s="8" t="s">
        <v>21070</v>
      </c>
      <c r="H5797" s="8" t="s">
        <v>2326</v>
      </c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  <c r="AY5797" s="8"/>
      <c r="AZ5797" s="8"/>
      <c r="BA5797" s="8"/>
      <c r="BB5797" s="8"/>
      <c r="BC5797" s="8"/>
      <c r="BD5797" s="8"/>
      <c r="BE5797" s="8"/>
      <c r="BF5797" s="8"/>
      <c r="BG5797" s="8"/>
      <c r="BH5797" s="8"/>
      <c r="BI5797" s="8"/>
      <c r="BJ5797" s="8"/>
      <c r="BK5797" s="8"/>
      <c r="BL5797" s="8"/>
      <c r="BM5797" s="8"/>
      <c r="BN5797" s="8"/>
      <c r="BO5797" s="8"/>
      <c r="BP5797" s="8"/>
      <c r="BQ5797" s="8"/>
      <c r="BR5797" s="8"/>
      <c r="BS5797" s="8"/>
      <c r="BT5797" s="8"/>
      <c r="BU5797" s="8"/>
      <c r="BV5797" s="8"/>
      <c r="BW5797" s="8"/>
      <c r="BX5797" s="8"/>
      <c r="BY5797" s="8"/>
    </row>
    <row r="5798" spans="1:77" x14ac:dyDescent="0.2">
      <c r="A5798" s="8" t="s">
        <v>21112</v>
      </c>
      <c r="B5798" s="5"/>
      <c r="C5798" s="8" t="s">
        <v>21113</v>
      </c>
      <c r="D5798" s="5"/>
      <c r="E5798" s="8" t="s">
        <v>21114</v>
      </c>
      <c r="F5798" s="5" t="s">
        <v>2706</v>
      </c>
      <c r="G5798" s="8" t="s">
        <v>21070</v>
      </c>
      <c r="H5798" s="8" t="s">
        <v>2326</v>
      </c>
      <c r="I5798" s="8"/>
      <c r="J5798" s="8"/>
      <c r="K5798" s="8"/>
      <c r="L5798" s="8"/>
      <c r="M5798" s="8" t="s">
        <v>21115</v>
      </c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  <c r="AY5798" s="8"/>
      <c r="AZ5798" s="8"/>
      <c r="BA5798" s="8"/>
      <c r="BB5798" s="8"/>
      <c r="BC5798" s="8"/>
      <c r="BD5798" s="8"/>
      <c r="BE5798" s="8"/>
      <c r="BF5798" s="8"/>
      <c r="BG5798" s="8"/>
      <c r="BH5798" s="8"/>
      <c r="BI5798" s="8"/>
      <c r="BJ5798" s="8"/>
      <c r="BK5798" s="8"/>
      <c r="BL5798" s="8"/>
      <c r="BM5798" s="8"/>
      <c r="BN5798" s="8"/>
      <c r="BO5798" s="8"/>
      <c r="BP5798" s="8"/>
      <c r="BQ5798" s="8"/>
      <c r="BR5798" s="8"/>
      <c r="BS5798" s="8"/>
      <c r="BT5798" s="8"/>
      <c r="BU5798" s="8"/>
      <c r="BV5798" s="8"/>
      <c r="BW5798" s="8"/>
      <c r="BX5798" s="8"/>
      <c r="BY5798" s="8"/>
    </row>
    <row r="5799" spans="1:77" x14ac:dyDescent="0.2">
      <c r="A5799" s="8" t="s">
        <v>21116</v>
      </c>
      <c r="B5799" s="5"/>
      <c r="C5799" s="8" t="s">
        <v>21117</v>
      </c>
      <c r="D5799" s="5"/>
      <c r="E5799" s="8" t="s">
        <v>21118</v>
      </c>
      <c r="F5799" s="5" t="s">
        <v>2706</v>
      </c>
      <c r="G5799" s="8" t="s">
        <v>21070</v>
      </c>
      <c r="H5799" s="8" t="s">
        <v>2326</v>
      </c>
      <c r="I5799" s="8"/>
      <c r="J5799" s="8"/>
      <c r="K5799" s="8"/>
      <c r="L5799" s="8"/>
      <c r="M5799" s="8" t="s">
        <v>21119</v>
      </c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  <c r="AY5799" s="8"/>
      <c r="AZ5799" s="8"/>
      <c r="BA5799" s="8"/>
      <c r="BB5799" s="8"/>
      <c r="BC5799" s="8"/>
      <c r="BD5799" s="8"/>
      <c r="BE5799" s="8"/>
      <c r="BF5799" s="8"/>
      <c r="BG5799" s="8"/>
      <c r="BH5799" s="8"/>
      <c r="BI5799" s="8"/>
      <c r="BJ5799" s="8"/>
      <c r="BK5799" s="8"/>
      <c r="BL5799" s="8"/>
      <c r="BM5799" s="8"/>
      <c r="BN5799" s="8"/>
      <c r="BO5799" s="8"/>
      <c r="BP5799" s="8"/>
      <c r="BQ5799" s="8"/>
      <c r="BR5799" s="8"/>
      <c r="BS5799" s="8"/>
      <c r="BT5799" s="8"/>
      <c r="BU5799" s="8"/>
      <c r="BV5799" s="8"/>
      <c r="BW5799" s="8"/>
      <c r="BX5799" s="8"/>
      <c r="BY5799" s="8"/>
    </row>
    <row r="5800" spans="1:77" x14ac:dyDescent="0.2">
      <c r="A5800" s="8" t="s">
        <v>21120</v>
      </c>
      <c r="B5800" s="5"/>
      <c r="C5800" s="8" t="s">
        <v>21121</v>
      </c>
      <c r="D5800" s="5"/>
      <c r="E5800" s="8"/>
      <c r="F5800" s="5" t="s">
        <v>2706</v>
      </c>
      <c r="G5800" s="8" t="s">
        <v>21070</v>
      </c>
      <c r="H5800" s="8" t="s">
        <v>2326</v>
      </c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  <c r="AY5800" s="8"/>
      <c r="AZ5800" s="8"/>
      <c r="BA5800" s="8"/>
      <c r="BB5800" s="8"/>
      <c r="BC5800" s="8"/>
      <c r="BD5800" s="8"/>
      <c r="BE5800" s="8"/>
      <c r="BF5800" s="8"/>
      <c r="BG5800" s="8"/>
      <c r="BH5800" s="8"/>
      <c r="BI5800" s="8"/>
      <c r="BJ5800" s="8"/>
      <c r="BK5800" s="8"/>
      <c r="BL5800" s="8"/>
      <c r="BM5800" s="8"/>
      <c r="BN5800" s="8"/>
      <c r="BO5800" s="8"/>
      <c r="BP5800" s="8"/>
      <c r="BQ5800" s="8"/>
      <c r="BR5800" s="8"/>
      <c r="BS5800" s="8"/>
      <c r="BT5800" s="8"/>
      <c r="BU5800" s="8"/>
      <c r="BV5800" s="8"/>
      <c r="BW5800" s="8"/>
      <c r="BX5800" s="8"/>
      <c r="BY5800" s="8"/>
    </row>
    <row r="5801" spans="1:77" x14ac:dyDescent="0.2">
      <c r="A5801" s="8" t="s">
        <v>21122</v>
      </c>
      <c r="B5801" s="5"/>
      <c r="C5801" s="8" t="s">
        <v>21123</v>
      </c>
      <c r="D5801" s="5"/>
      <c r="E5801" s="8"/>
      <c r="F5801" s="5" t="s">
        <v>2706</v>
      </c>
      <c r="G5801" s="8" t="s">
        <v>21070</v>
      </c>
      <c r="H5801" s="8" t="s">
        <v>2326</v>
      </c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  <c r="AY5801" s="8"/>
      <c r="AZ5801" s="8"/>
      <c r="BA5801" s="8"/>
      <c r="BB5801" s="8"/>
      <c r="BC5801" s="8"/>
      <c r="BD5801" s="8"/>
      <c r="BE5801" s="8"/>
      <c r="BF5801" s="8"/>
      <c r="BG5801" s="8"/>
      <c r="BH5801" s="8"/>
      <c r="BI5801" s="8"/>
      <c r="BJ5801" s="8"/>
      <c r="BK5801" s="8"/>
      <c r="BL5801" s="8"/>
      <c r="BM5801" s="8"/>
      <c r="BN5801" s="8"/>
      <c r="BO5801" s="8"/>
      <c r="BP5801" s="8"/>
      <c r="BQ5801" s="8"/>
      <c r="BR5801" s="8"/>
      <c r="BS5801" s="8"/>
      <c r="BT5801" s="8"/>
      <c r="BU5801" s="8"/>
      <c r="BV5801" s="8"/>
      <c r="BW5801" s="8"/>
      <c r="BX5801" s="8"/>
      <c r="BY5801" s="8"/>
    </row>
    <row r="5802" spans="1:77" x14ac:dyDescent="0.2">
      <c r="A5802" s="8" t="s">
        <v>21124</v>
      </c>
      <c r="B5802" s="5"/>
      <c r="C5802" s="8" t="s">
        <v>21125</v>
      </c>
      <c r="D5802" s="5"/>
      <c r="E5802" s="8" t="s">
        <v>21126</v>
      </c>
      <c r="F5802" s="5" t="s">
        <v>2706</v>
      </c>
      <c r="G5802" s="8" t="s">
        <v>21070</v>
      </c>
      <c r="H5802" s="8" t="s">
        <v>2326</v>
      </c>
      <c r="I5802" s="8"/>
      <c r="J5802" s="8"/>
      <c r="K5802" s="8"/>
      <c r="L5802" s="8"/>
      <c r="M5802" s="8" t="s">
        <v>21127</v>
      </c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  <c r="AY5802" s="8"/>
      <c r="AZ5802" s="8"/>
      <c r="BA5802" s="8"/>
      <c r="BB5802" s="8"/>
      <c r="BC5802" s="8"/>
      <c r="BD5802" s="8"/>
      <c r="BE5802" s="8"/>
      <c r="BF5802" s="8"/>
      <c r="BG5802" s="8"/>
      <c r="BH5802" s="8"/>
      <c r="BI5802" s="8"/>
      <c r="BJ5802" s="8"/>
      <c r="BK5802" s="8"/>
      <c r="BL5802" s="8"/>
      <c r="BM5802" s="8"/>
      <c r="BN5802" s="8"/>
      <c r="BO5802" s="8"/>
      <c r="BP5802" s="8"/>
      <c r="BQ5802" s="8"/>
      <c r="BR5802" s="8"/>
      <c r="BS5802" s="8"/>
      <c r="BT5802" s="8"/>
      <c r="BU5802" s="8"/>
      <c r="BV5802" s="8"/>
      <c r="BW5802" s="8"/>
      <c r="BX5802" s="8"/>
      <c r="BY5802" s="8"/>
    </row>
    <row r="5803" spans="1:77" x14ac:dyDescent="0.2">
      <c r="A5803" s="8" t="s">
        <v>21128</v>
      </c>
      <c r="B5803" s="5"/>
      <c r="C5803" s="8" t="s">
        <v>21129</v>
      </c>
      <c r="D5803" s="5"/>
      <c r="E5803" s="8" t="s">
        <v>20585</v>
      </c>
      <c r="F5803" s="5" t="s">
        <v>2706</v>
      </c>
      <c r="G5803" s="8" t="s">
        <v>21070</v>
      </c>
      <c r="H5803" s="8" t="s">
        <v>2326</v>
      </c>
      <c r="I5803" s="8"/>
      <c r="J5803" s="8"/>
      <c r="K5803" s="8"/>
      <c r="L5803" s="8"/>
      <c r="M5803" s="8" t="s">
        <v>21130</v>
      </c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  <c r="AY5803" s="8"/>
      <c r="AZ5803" s="8"/>
      <c r="BA5803" s="8"/>
      <c r="BB5803" s="8"/>
      <c r="BC5803" s="8"/>
      <c r="BD5803" s="8"/>
      <c r="BE5803" s="8"/>
      <c r="BF5803" s="8"/>
      <c r="BG5803" s="8"/>
      <c r="BH5803" s="8"/>
      <c r="BI5803" s="8"/>
      <c r="BJ5803" s="8"/>
      <c r="BK5803" s="8"/>
      <c r="BL5803" s="8"/>
      <c r="BM5803" s="8"/>
      <c r="BN5803" s="8"/>
      <c r="BO5803" s="8"/>
      <c r="BP5803" s="8"/>
      <c r="BQ5803" s="8"/>
      <c r="BR5803" s="8"/>
      <c r="BS5803" s="8"/>
      <c r="BT5803" s="8"/>
      <c r="BU5803" s="8"/>
      <c r="BV5803" s="8"/>
      <c r="BW5803" s="8"/>
      <c r="BX5803" s="8"/>
      <c r="BY5803" s="8"/>
    </row>
    <row r="5804" spans="1:77" x14ac:dyDescent="0.2">
      <c r="A5804" s="8" t="s">
        <v>21131</v>
      </c>
      <c r="B5804" s="5"/>
      <c r="C5804" s="8" t="s">
        <v>21132</v>
      </c>
      <c r="D5804" s="4"/>
      <c r="E5804" s="8"/>
      <c r="F5804" s="4" t="s">
        <v>2706</v>
      </c>
      <c r="G5804" s="8" t="s">
        <v>21070</v>
      </c>
      <c r="H5804" s="8" t="s">
        <v>2326</v>
      </c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  <c r="AY5804" s="8"/>
      <c r="AZ5804" s="8"/>
      <c r="BA5804" s="8"/>
      <c r="BB5804" s="8"/>
      <c r="BC5804" s="8"/>
      <c r="BD5804" s="8"/>
      <c r="BE5804" s="8"/>
      <c r="BF5804" s="8"/>
      <c r="BG5804" s="8"/>
      <c r="BH5804" s="8"/>
      <c r="BI5804" s="8"/>
      <c r="BJ5804" s="8"/>
      <c r="BK5804" s="8"/>
      <c r="BL5804" s="8"/>
      <c r="BM5804" s="8"/>
      <c r="BN5804" s="8"/>
      <c r="BO5804" s="8"/>
      <c r="BP5804" s="8"/>
      <c r="BQ5804" s="8"/>
      <c r="BR5804" s="8"/>
      <c r="BS5804" s="8"/>
      <c r="BT5804" s="8"/>
      <c r="BU5804" s="8"/>
      <c r="BV5804" s="8"/>
      <c r="BW5804" s="8"/>
      <c r="BX5804" s="8"/>
      <c r="BY5804" s="8"/>
    </row>
    <row r="5805" spans="1:77" x14ac:dyDescent="0.2">
      <c r="A5805" s="8" t="s">
        <v>21133</v>
      </c>
      <c r="B5805" s="5"/>
      <c r="C5805" s="8" t="s">
        <v>21134</v>
      </c>
      <c r="D5805" s="5"/>
      <c r="E5805" s="8"/>
      <c r="F5805" s="5" t="s">
        <v>2706</v>
      </c>
      <c r="G5805" s="8" t="s">
        <v>21070</v>
      </c>
      <c r="H5805" s="8" t="s">
        <v>2326</v>
      </c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  <c r="AY5805" s="8"/>
      <c r="AZ5805" s="8"/>
      <c r="BA5805" s="8"/>
      <c r="BB5805" s="8"/>
      <c r="BC5805" s="8"/>
      <c r="BD5805" s="8"/>
      <c r="BE5805" s="8"/>
      <c r="BF5805" s="8"/>
      <c r="BG5805" s="8"/>
      <c r="BH5805" s="8"/>
      <c r="BI5805" s="8"/>
      <c r="BJ5805" s="8"/>
      <c r="BK5805" s="8"/>
      <c r="BL5805" s="8"/>
      <c r="BM5805" s="8"/>
      <c r="BN5805" s="8"/>
      <c r="BO5805" s="8"/>
      <c r="BP5805" s="8"/>
      <c r="BQ5805" s="8"/>
      <c r="BR5805" s="8"/>
      <c r="BS5805" s="8"/>
      <c r="BT5805" s="8"/>
      <c r="BU5805" s="8"/>
      <c r="BV5805" s="8"/>
      <c r="BW5805" s="8"/>
      <c r="BX5805" s="8"/>
      <c r="BY5805" s="8"/>
    </row>
    <row r="5806" spans="1:77" x14ac:dyDescent="0.2">
      <c r="A5806" s="8" t="s">
        <v>21135</v>
      </c>
      <c r="B5806" s="5"/>
      <c r="C5806" s="8" t="s">
        <v>21136</v>
      </c>
      <c r="D5806" s="5"/>
      <c r="E5806" s="8" t="s">
        <v>21137</v>
      </c>
      <c r="F5806" s="5" t="s">
        <v>2706</v>
      </c>
      <c r="G5806" s="8" t="s">
        <v>21070</v>
      </c>
      <c r="H5806" s="8" t="s">
        <v>2326</v>
      </c>
      <c r="I5806" s="8"/>
      <c r="J5806" s="8"/>
      <c r="K5806" s="8"/>
      <c r="L5806" s="8"/>
      <c r="M5806" s="8" t="s">
        <v>21138</v>
      </c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  <c r="AY5806" s="8"/>
      <c r="AZ5806" s="8"/>
      <c r="BA5806" s="8"/>
      <c r="BB5806" s="8"/>
      <c r="BC5806" s="8"/>
      <c r="BD5806" s="8"/>
      <c r="BE5806" s="8"/>
      <c r="BF5806" s="8"/>
      <c r="BG5806" s="8"/>
      <c r="BH5806" s="8"/>
      <c r="BI5806" s="8"/>
      <c r="BJ5806" s="8"/>
      <c r="BK5806" s="8"/>
      <c r="BL5806" s="8"/>
      <c r="BM5806" s="8"/>
      <c r="BN5806" s="8"/>
      <c r="BO5806" s="8"/>
      <c r="BP5806" s="8"/>
      <c r="BQ5806" s="8"/>
      <c r="BR5806" s="8"/>
      <c r="BS5806" s="8"/>
      <c r="BT5806" s="8"/>
      <c r="BU5806" s="8"/>
      <c r="BV5806" s="8"/>
      <c r="BW5806" s="8"/>
      <c r="BX5806" s="8"/>
      <c r="BY5806" s="8"/>
    </row>
    <row r="5807" spans="1:77" x14ac:dyDescent="0.2">
      <c r="A5807" s="8" t="s">
        <v>21139</v>
      </c>
      <c r="B5807" s="5"/>
      <c r="C5807" s="8" t="s">
        <v>21140</v>
      </c>
      <c r="D5807" s="5"/>
      <c r="E5807" s="8" t="s">
        <v>21137</v>
      </c>
      <c r="F5807" s="5" t="s">
        <v>2706</v>
      </c>
      <c r="G5807" s="8" t="s">
        <v>21070</v>
      </c>
      <c r="H5807" s="8" t="s">
        <v>2326</v>
      </c>
      <c r="I5807" s="8"/>
      <c r="J5807" s="8"/>
      <c r="K5807" s="8"/>
      <c r="L5807" s="8"/>
      <c r="M5807" s="8" t="s">
        <v>21141</v>
      </c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  <c r="AY5807" s="8"/>
      <c r="AZ5807" s="8"/>
      <c r="BA5807" s="8"/>
      <c r="BB5807" s="8"/>
      <c r="BC5807" s="8"/>
      <c r="BD5807" s="8"/>
      <c r="BE5807" s="8"/>
      <c r="BF5807" s="8"/>
      <c r="BG5807" s="8"/>
      <c r="BH5807" s="8"/>
      <c r="BI5807" s="8"/>
      <c r="BJ5807" s="8"/>
      <c r="BK5807" s="8"/>
      <c r="BL5807" s="8"/>
      <c r="BM5807" s="8"/>
      <c r="BN5807" s="8"/>
      <c r="BO5807" s="8"/>
      <c r="BP5807" s="8"/>
      <c r="BQ5807" s="8"/>
      <c r="BR5807" s="8"/>
      <c r="BS5807" s="8"/>
      <c r="BT5807" s="8"/>
      <c r="BU5807" s="8"/>
      <c r="BV5807" s="8"/>
      <c r="BW5807" s="8"/>
      <c r="BX5807" s="8"/>
      <c r="BY5807" s="8"/>
    </row>
    <row r="5808" spans="1:77" x14ac:dyDescent="0.2">
      <c r="A5808" s="8" t="s">
        <v>21142</v>
      </c>
      <c r="B5808" s="5"/>
      <c r="C5808" s="8" t="s">
        <v>21143</v>
      </c>
      <c r="D5808" s="5"/>
      <c r="E5808" s="8" t="s">
        <v>21144</v>
      </c>
      <c r="F5808" s="5" t="s">
        <v>2706</v>
      </c>
      <c r="G5808" s="8" t="s">
        <v>21070</v>
      </c>
      <c r="H5808" s="8" t="s">
        <v>2326</v>
      </c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  <c r="AY5808" s="8"/>
      <c r="AZ5808" s="8"/>
      <c r="BA5808" s="8"/>
      <c r="BB5808" s="8"/>
      <c r="BC5808" s="8"/>
      <c r="BD5808" s="8"/>
      <c r="BE5808" s="8"/>
      <c r="BF5808" s="8"/>
      <c r="BG5808" s="8"/>
      <c r="BH5808" s="8"/>
      <c r="BI5808" s="8"/>
      <c r="BJ5808" s="8"/>
      <c r="BK5808" s="8"/>
      <c r="BL5808" s="8"/>
      <c r="BM5808" s="8"/>
      <c r="BN5808" s="8"/>
      <c r="BO5808" s="8"/>
      <c r="BP5808" s="8"/>
      <c r="BQ5808" s="8"/>
      <c r="BR5808" s="8"/>
      <c r="BS5808" s="8"/>
      <c r="BT5808" s="8"/>
      <c r="BU5808" s="8"/>
      <c r="BV5808" s="8"/>
      <c r="BW5808" s="8"/>
      <c r="BX5808" s="8"/>
      <c r="BY5808" s="8"/>
    </row>
    <row r="5809" spans="1:77" x14ac:dyDescent="0.2">
      <c r="A5809" s="8" t="s">
        <v>21145</v>
      </c>
      <c r="B5809" s="5"/>
      <c r="C5809" s="8" t="s">
        <v>21146</v>
      </c>
      <c r="D5809" s="5"/>
      <c r="E5809" s="8" t="s">
        <v>21147</v>
      </c>
      <c r="F5809" s="5" t="s">
        <v>2706</v>
      </c>
      <c r="G5809" s="8" t="s">
        <v>21070</v>
      </c>
      <c r="H5809" s="8" t="s">
        <v>2326</v>
      </c>
      <c r="I5809" s="8"/>
      <c r="J5809" s="8"/>
      <c r="K5809" s="8"/>
      <c r="L5809" s="8"/>
      <c r="M5809" s="8" t="s">
        <v>21148</v>
      </c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  <c r="AY5809" s="8"/>
      <c r="AZ5809" s="8"/>
      <c r="BA5809" s="8"/>
      <c r="BB5809" s="8"/>
      <c r="BC5809" s="8"/>
      <c r="BD5809" s="8"/>
      <c r="BE5809" s="8"/>
      <c r="BF5809" s="8"/>
      <c r="BG5809" s="8"/>
      <c r="BH5809" s="8"/>
      <c r="BI5809" s="8"/>
      <c r="BJ5809" s="8"/>
      <c r="BK5809" s="8"/>
      <c r="BL5809" s="8"/>
      <c r="BM5809" s="8"/>
      <c r="BN5809" s="8"/>
      <c r="BO5809" s="8"/>
      <c r="BP5809" s="8"/>
      <c r="BQ5809" s="8"/>
      <c r="BR5809" s="8"/>
      <c r="BS5809" s="8"/>
      <c r="BT5809" s="8"/>
      <c r="BU5809" s="8"/>
      <c r="BV5809" s="8"/>
      <c r="BW5809" s="8"/>
      <c r="BX5809" s="8"/>
      <c r="BY5809" s="8"/>
    </row>
    <row r="5810" spans="1:77" x14ac:dyDescent="0.2">
      <c r="A5810" s="8" t="s">
        <v>21149</v>
      </c>
      <c r="B5810" s="5"/>
      <c r="C5810" s="8" t="s">
        <v>21150</v>
      </c>
      <c r="D5810" s="5"/>
      <c r="E5810" s="8" t="s">
        <v>21151</v>
      </c>
      <c r="F5810" s="5" t="s">
        <v>2706</v>
      </c>
      <c r="G5810" s="8" t="s">
        <v>21070</v>
      </c>
      <c r="H5810" s="8" t="s">
        <v>2326</v>
      </c>
      <c r="I5810" s="8"/>
      <c r="J5810" s="8"/>
      <c r="K5810" s="8"/>
      <c r="L5810" s="8"/>
      <c r="M5810" s="8" t="s">
        <v>21152</v>
      </c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  <c r="AY5810" s="8"/>
      <c r="AZ5810" s="8"/>
      <c r="BA5810" s="8"/>
      <c r="BB5810" s="8"/>
      <c r="BC5810" s="8"/>
      <c r="BD5810" s="8"/>
      <c r="BE5810" s="8"/>
      <c r="BF5810" s="8"/>
      <c r="BG5810" s="8"/>
      <c r="BH5810" s="8"/>
      <c r="BI5810" s="8"/>
      <c r="BJ5810" s="8"/>
      <c r="BK5810" s="8"/>
      <c r="BL5810" s="8"/>
      <c r="BM5810" s="8"/>
      <c r="BN5810" s="8"/>
      <c r="BO5810" s="8"/>
      <c r="BP5810" s="8"/>
      <c r="BQ5810" s="8"/>
      <c r="BR5810" s="8"/>
      <c r="BS5810" s="8"/>
      <c r="BT5810" s="8"/>
      <c r="BU5810" s="8"/>
      <c r="BV5810" s="8"/>
      <c r="BW5810" s="8"/>
      <c r="BX5810" s="8"/>
      <c r="BY5810" s="8"/>
    </row>
    <row r="5811" spans="1:77" x14ac:dyDescent="0.2">
      <c r="A5811" s="8" t="s">
        <v>21153</v>
      </c>
      <c r="B5811" s="5"/>
      <c r="C5811" s="8" t="s">
        <v>21154</v>
      </c>
      <c r="D5811" s="5"/>
      <c r="E5811" s="8" t="s">
        <v>21155</v>
      </c>
      <c r="F5811" s="5" t="s">
        <v>2706</v>
      </c>
      <c r="G5811" s="8" t="s">
        <v>21070</v>
      </c>
      <c r="H5811" s="8" t="s">
        <v>2326</v>
      </c>
      <c r="I5811" s="8"/>
      <c r="J5811" s="8"/>
      <c r="K5811" s="8"/>
      <c r="L5811" s="8" t="s">
        <v>21156</v>
      </c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  <c r="AY5811" s="8"/>
      <c r="AZ5811" s="8"/>
      <c r="BA5811" s="8"/>
      <c r="BB5811" s="8"/>
      <c r="BC5811" s="8"/>
      <c r="BD5811" s="8"/>
      <c r="BE5811" s="8"/>
      <c r="BF5811" s="8"/>
      <c r="BG5811" s="8"/>
      <c r="BH5811" s="8"/>
      <c r="BI5811" s="8"/>
      <c r="BJ5811" s="8"/>
      <c r="BK5811" s="8"/>
      <c r="BL5811" s="8"/>
      <c r="BM5811" s="8"/>
      <c r="BN5811" s="8"/>
      <c r="BO5811" s="8"/>
      <c r="BP5811" s="8"/>
      <c r="BQ5811" s="8"/>
      <c r="BR5811" s="8"/>
      <c r="BS5811" s="8"/>
      <c r="BT5811" s="8"/>
      <c r="BU5811" s="8"/>
      <c r="BV5811" s="8"/>
      <c r="BW5811" s="8"/>
      <c r="BX5811" s="8"/>
      <c r="BY5811" s="8"/>
    </row>
    <row r="5812" spans="1:77" x14ac:dyDescent="0.2">
      <c r="A5812" s="8" t="s">
        <v>21157</v>
      </c>
      <c r="B5812" s="5"/>
      <c r="C5812" s="8" t="s">
        <v>21158</v>
      </c>
      <c r="D5812" s="5"/>
      <c r="E5812" s="8"/>
      <c r="F5812" s="5" t="s">
        <v>2706</v>
      </c>
      <c r="G5812" s="8" t="s">
        <v>21070</v>
      </c>
      <c r="H5812" s="8" t="s">
        <v>2326</v>
      </c>
      <c r="I5812" s="8"/>
      <c r="J5812" s="8"/>
      <c r="K5812" s="8"/>
      <c r="L5812" s="8"/>
      <c r="M5812" s="8" t="s">
        <v>21159</v>
      </c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  <c r="AY5812" s="8"/>
      <c r="AZ5812" s="8"/>
      <c r="BA5812" s="8"/>
      <c r="BB5812" s="8"/>
      <c r="BC5812" s="8"/>
      <c r="BD5812" s="8"/>
      <c r="BE5812" s="8"/>
      <c r="BF5812" s="8"/>
      <c r="BG5812" s="8"/>
      <c r="BH5812" s="8"/>
      <c r="BI5812" s="8"/>
      <c r="BJ5812" s="8"/>
      <c r="BK5812" s="8"/>
      <c r="BL5812" s="8"/>
      <c r="BM5812" s="8"/>
      <c r="BN5812" s="8"/>
      <c r="BO5812" s="8"/>
      <c r="BP5812" s="8"/>
      <c r="BQ5812" s="8"/>
      <c r="BR5812" s="8"/>
      <c r="BS5812" s="8"/>
      <c r="BT5812" s="8"/>
      <c r="BU5812" s="8"/>
      <c r="BV5812" s="8"/>
      <c r="BW5812" s="8"/>
      <c r="BX5812" s="8"/>
      <c r="BY5812" s="8"/>
    </row>
    <row r="5813" spans="1:77" x14ac:dyDescent="0.2">
      <c r="A5813" s="8" t="s">
        <v>21160</v>
      </c>
      <c r="B5813" s="5"/>
      <c r="C5813" s="8" t="s">
        <v>21161</v>
      </c>
      <c r="D5813" s="5"/>
      <c r="E5813" s="8"/>
      <c r="F5813" s="5" t="s">
        <v>2706</v>
      </c>
      <c r="G5813" s="8" t="s">
        <v>21070</v>
      </c>
      <c r="H5813" s="8" t="s">
        <v>2326</v>
      </c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  <c r="AY5813" s="8"/>
      <c r="AZ5813" s="8"/>
      <c r="BA5813" s="8"/>
      <c r="BB5813" s="8"/>
      <c r="BC5813" s="8"/>
      <c r="BD5813" s="8"/>
      <c r="BE5813" s="8"/>
      <c r="BF5813" s="8"/>
      <c r="BG5813" s="8"/>
      <c r="BH5813" s="8"/>
      <c r="BI5813" s="8"/>
      <c r="BJ5813" s="8"/>
      <c r="BK5813" s="8"/>
      <c r="BL5813" s="8"/>
      <c r="BM5813" s="8"/>
      <c r="BN5813" s="8"/>
      <c r="BO5813" s="8"/>
      <c r="BP5813" s="8"/>
      <c r="BQ5813" s="8"/>
      <c r="BR5813" s="8"/>
      <c r="BS5813" s="8"/>
      <c r="BT5813" s="8"/>
      <c r="BU5813" s="8"/>
      <c r="BV5813" s="8"/>
      <c r="BW5813" s="8"/>
      <c r="BX5813" s="8"/>
      <c r="BY5813" s="8"/>
    </row>
    <row r="5814" spans="1:77" x14ac:dyDescent="0.2">
      <c r="A5814" s="8" t="s">
        <v>21162</v>
      </c>
      <c r="B5814" s="5"/>
      <c r="C5814" s="8" t="s">
        <v>21163</v>
      </c>
      <c r="D5814" s="5"/>
      <c r="E5814" s="8"/>
      <c r="F5814" s="5" t="s">
        <v>2706</v>
      </c>
      <c r="G5814" s="8" t="s">
        <v>21070</v>
      </c>
      <c r="H5814" s="8" t="s">
        <v>2326</v>
      </c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  <c r="AY5814" s="8"/>
      <c r="AZ5814" s="8"/>
      <c r="BA5814" s="8"/>
      <c r="BB5814" s="8"/>
      <c r="BC5814" s="8"/>
      <c r="BD5814" s="8"/>
      <c r="BE5814" s="8"/>
      <c r="BF5814" s="8"/>
      <c r="BG5814" s="8"/>
      <c r="BH5814" s="8"/>
      <c r="BI5814" s="8"/>
      <c r="BJ5814" s="8"/>
      <c r="BK5814" s="8"/>
      <c r="BL5814" s="8"/>
      <c r="BM5814" s="8"/>
      <c r="BN5814" s="8"/>
      <c r="BO5814" s="8"/>
      <c r="BP5814" s="8"/>
      <c r="BQ5814" s="8"/>
      <c r="BR5814" s="8"/>
      <c r="BS5814" s="8"/>
      <c r="BT5814" s="8"/>
      <c r="BU5814" s="8"/>
      <c r="BV5814" s="8"/>
      <c r="BW5814" s="8"/>
      <c r="BX5814" s="8"/>
      <c r="BY5814" s="8"/>
    </row>
    <row r="5815" spans="1:77" x14ac:dyDescent="0.2">
      <c r="A5815" s="8" t="s">
        <v>21164</v>
      </c>
      <c r="B5815" s="5"/>
      <c r="C5815" s="8" t="s">
        <v>21165</v>
      </c>
      <c r="D5815" s="5"/>
      <c r="E5815" s="8"/>
      <c r="F5815" s="5" t="s">
        <v>2706</v>
      </c>
      <c r="G5815" s="8" t="s">
        <v>21070</v>
      </c>
      <c r="H5815" s="8" t="s">
        <v>2326</v>
      </c>
      <c r="I5815" s="8"/>
      <c r="J5815" s="8"/>
      <c r="K5815" s="8"/>
      <c r="L5815" s="8"/>
      <c r="M5815" s="8" t="s">
        <v>21166</v>
      </c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  <c r="AY5815" s="8"/>
      <c r="AZ5815" s="8"/>
      <c r="BA5815" s="8"/>
      <c r="BB5815" s="8"/>
      <c r="BC5815" s="8"/>
      <c r="BD5815" s="8"/>
      <c r="BE5815" s="8"/>
      <c r="BF5815" s="8"/>
      <c r="BG5815" s="8"/>
      <c r="BH5815" s="8"/>
      <c r="BI5815" s="8"/>
      <c r="BJ5815" s="8"/>
      <c r="BK5815" s="8"/>
      <c r="BL5815" s="8"/>
      <c r="BM5815" s="8"/>
      <c r="BN5815" s="8"/>
      <c r="BO5815" s="8"/>
      <c r="BP5815" s="8"/>
      <c r="BQ5815" s="8"/>
      <c r="BR5815" s="8"/>
      <c r="BS5815" s="8"/>
      <c r="BT5815" s="8"/>
      <c r="BU5815" s="8"/>
      <c r="BV5815" s="8"/>
      <c r="BW5815" s="8"/>
      <c r="BX5815" s="8"/>
      <c r="BY5815" s="8"/>
    </row>
    <row r="5816" spans="1:77" x14ac:dyDescent="0.2">
      <c r="A5816" s="8" t="s">
        <v>21167</v>
      </c>
      <c r="B5816" s="5"/>
      <c r="C5816" s="8" t="s">
        <v>21168</v>
      </c>
      <c r="D5816" s="5"/>
      <c r="E5816" s="8"/>
      <c r="F5816" s="5" t="s">
        <v>2706</v>
      </c>
      <c r="G5816" s="8" t="s">
        <v>21070</v>
      </c>
      <c r="H5816" s="8" t="s">
        <v>2326</v>
      </c>
      <c r="I5816" s="8"/>
      <c r="J5816" s="8"/>
      <c r="K5816" s="8"/>
      <c r="L5816" s="8"/>
      <c r="M5816" s="8" t="s">
        <v>19724</v>
      </c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  <c r="AY5816" s="8"/>
      <c r="AZ5816" s="8"/>
      <c r="BA5816" s="8"/>
      <c r="BB5816" s="8"/>
      <c r="BC5816" s="8"/>
      <c r="BD5816" s="8"/>
      <c r="BE5816" s="8"/>
      <c r="BF5816" s="8"/>
      <c r="BG5816" s="8"/>
      <c r="BH5816" s="8"/>
      <c r="BI5816" s="8"/>
      <c r="BJ5816" s="8"/>
      <c r="BK5816" s="8"/>
      <c r="BL5816" s="8"/>
      <c r="BM5816" s="8"/>
      <c r="BN5816" s="8"/>
      <c r="BO5816" s="8"/>
      <c r="BP5816" s="8"/>
      <c r="BQ5816" s="8"/>
      <c r="BR5816" s="8"/>
      <c r="BS5816" s="8"/>
      <c r="BT5816" s="8"/>
      <c r="BU5816" s="8"/>
      <c r="BV5816" s="8"/>
      <c r="BW5816" s="8"/>
      <c r="BX5816" s="8"/>
      <c r="BY5816" s="8"/>
    </row>
    <row r="5817" spans="1:77" x14ac:dyDescent="0.2">
      <c r="A5817" s="8" t="s">
        <v>21169</v>
      </c>
      <c r="B5817" s="5"/>
      <c r="C5817" s="8" t="s">
        <v>21170</v>
      </c>
      <c r="D5817" s="5"/>
      <c r="E5817" s="8"/>
      <c r="F5817" s="5" t="s">
        <v>826</v>
      </c>
      <c r="G5817" s="8" t="s">
        <v>21171</v>
      </c>
      <c r="H5817" s="8" t="s">
        <v>2326</v>
      </c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  <c r="AY5817" s="8"/>
      <c r="AZ5817" s="8"/>
      <c r="BA5817" s="8"/>
      <c r="BB5817" s="8"/>
      <c r="BC5817" s="8"/>
      <c r="BD5817" s="8"/>
      <c r="BE5817" s="8"/>
      <c r="BF5817" s="8"/>
      <c r="BG5817" s="8"/>
      <c r="BH5817" s="8"/>
      <c r="BI5817" s="8"/>
      <c r="BJ5817" s="8"/>
      <c r="BK5817" s="8"/>
      <c r="BL5817" s="8"/>
      <c r="BM5817" s="8"/>
      <c r="BN5817" s="8"/>
      <c r="BO5817" s="8"/>
      <c r="BP5817" s="8"/>
      <c r="BQ5817" s="8"/>
      <c r="BR5817" s="8"/>
      <c r="BS5817" s="8"/>
      <c r="BT5817" s="8"/>
      <c r="BU5817" s="8"/>
      <c r="BV5817" s="8"/>
      <c r="BW5817" s="8"/>
      <c r="BX5817" s="8"/>
      <c r="BY5817" s="8"/>
    </row>
    <row r="5818" spans="1:77" x14ac:dyDescent="0.2">
      <c r="A5818" s="8" t="s">
        <v>21172</v>
      </c>
      <c r="B5818" s="5"/>
      <c r="C5818" s="8" t="s">
        <v>21173</v>
      </c>
      <c r="D5818" s="5"/>
      <c r="E5818" s="8"/>
      <c r="F5818" s="5" t="s">
        <v>826</v>
      </c>
      <c r="G5818" s="8" t="s">
        <v>21171</v>
      </c>
      <c r="H5818" s="8" t="s">
        <v>2326</v>
      </c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  <c r="AY5818" s="8"/>
      <c r="AZ5818" s="8"/>
      <c r="BA5818" s="8"/>
      <c r="BB5818" s="8"/>
      <c r="BC5818" s="8"/>
      <c r="BD5818" s="8"/>
      <c r="BE5818" s="8"/>
      <c r="BF5818" s="8"/>
      <c r="BG5818" s="8"/>
      <c r="BH5818" s="8"/>
      <c r="BI5818" s="8"/>
      <c r="BJ5818" s="8"/>
      <c r="BK5818" s="8"/>
      <c r="BL5818" s="8"/>
      <c r="BM5818" s="8"/>
      <c r="BN5818" s="8"/>
      <c r="BO5818" s="8"/>
      <c r="BP5818" s="8"/>
      <c r="BQ5818" s="8"/>
      <c r="BR5818" s="8"/>
      <c r="BS5818" s="8"/>
      <c r="BT5818" s="8"/>
      <c r="BU5818" s="8"/>
      <c r="BV5818" s="8"/>
      <c r="BW5818" s="8"/>
      <c r="BX5818" s="8"/>
      <c r="BY5818" s="8"/>
    </row>
    <row r="5819" spans="1:77" x14ac:dyDescent="0.2">
      <c r="A5819" s="8" t="s">
        <v>21174</v>
      </c>
      <c r="B5819" s="5"/>
      <c r="C5819" s="8" t="s">
        <v>21175</v>
      </c>
      <c r="D5819" s="5"/>
      <c r="E5819" s="8"/>
      <c r="F5819" s="5" t="s">
        <v>2706</v>
      </c>
      <c r="G5819" s="8" t="s">
        <v>21176</v>
      </c>
      <c r="H5819" s="8" t="s">
        <v>2326</v>
      </c>
      <c r="I5819" s="8"/>
      <c r="J5819" s="8"/>
      <c r="K5819" s="8"/>
      <c r="L5819" s="8"/>
      <c r="M5819" s="8" t="s">
        <v>21177</v>
      </c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  <c r="AY5819" s="8"/>
      <c r="AZ5819" s="8"/>
      <c r="BA5819" s="8"/>
      <c r="BB5819" s="8"/>
      <c r="BC5819" s="8"/>
      <c r="BD5819" s="8"/>
      <c r="BE5819" s="8"/>
      <c r="BF5819" s="8"/>
      <c r="BG5819" s="8"/>
      <c r="BH5819" s="8"/>
      <c r="BI5819" s="8"/>
      <c r="BJ5819" s="8"/>
      <c r="BK5819" s="8"/>
      <c r="BL5819" s="8"/>
      <c r="BM5819" s="8"/>
      <c r="BN5819" s="8"/>
      <c r="BO5819" s="8"/>
      <c r="BP5819" s="8"/>
      <c r="BQ5819" s="8"/>
      <c r="BR5819" s="8"/>
      <c r="BS5819" s="8"/>
      <c r="BT5819" s="8"/>
      <c r="BU5819" s="8"/>
      <c r="BV5819" s="8"/>
      <c r="BW5819" s="8"/>
      <c r="BX5819" s="8"/>
      <c r="BY5819" s="8"/>
    </row>
    <row r="5820" spans="1:77" x14ac:dyDescent="0.2">
      <c r="A5820" s="8" t="s">
        <v>21178</v>
      </c>
      <c r="B5820" s="5"/>
      <c r="C5820" s="8" t="s">
        <v>21179</v>
      </c>
      <c r="D5820" s="8"/>
      <c r="E5820" s="8"/>
      <c r="F5820" s="5" t="s">
        <v>537</v>
      </c>
      <c r="G5820" s="8" t="s">
        <v>5561</v>
      </c>
      <c r="H5820" s="8" t="s">
        <v>529</v>
      </c>
      <c r="I5820" s="8"/>
      <c r="J5820" s="8"/>
      <c r="K5820" s="8"/>
      <c r="L5820" s="8"/>
      <c r="M5820" s="8" t="s">
        <v>21180</v>
      </c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  <c r="AY5820" s="8"/>
      <c r="AZ5820" s="8"/>
      <c r="BA5820" s="8"/>
      <c r="BB5820" s="8"/>
      <c r="BC5820" s="8"/>
      <c r="BD5820" s="8"/>
      <c r="BE5820" s="8"/>
      <c r="BF5820" s="8"/>
      <c r="BG5820" s="8"/>
      <c r="BH5820" s="8"/>
      <c r="BI5820" s="8"/>
      <c r="BJ5820" s="8"/>
      <c r="BK5820" s="8"/>
      <c r="BL5820" s="8"/>
      <c r="BM5820" s="8"/>
      <c r="BN5820" s="8"/>
      <c r="BO5820" s="8"/>
      <c r="BP5820" s="8"/>
      <c r="BQ5820" s="8"/>
      <c r="BR5820" s="8"/>
      <c r="BS5820" s="8"/>
      <c r="BT5820" s="8"/>
      <c r="BU5820" s="8"/>
      <c r="BV5820" s="8"/>
      <c r="BW5820" s="8"/>
      <c r="BX5820" s="8"/>
      <c r="BY5820" s="8"/>
    </row>
    <row r="5821" spans="1:77" x14ac:dyDescent="0.2">
      <c r="A5821" s="8" t="s">
        <v>21181</v>
      </c>
      <c r="B5821" s="5"/>
      <c r="C5821" s="8" t="s">
        <v>21182</v>
      </c>
      <c r="D5821" s="4"/>
      <c r="E5821" s="8"/>
      <c r="F5821" s="4" t="s">
        <v>537</v>
      </c>
      <c r="G5821" s="8" t="s">
        <v>10679</v>
      </c>
      <c r="H5821" s="8" t="s">
        <v>2326</v>
      </c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  <c r="AY5821" s="8"/>
      <c r="AZ5821" s="8"/>
      <c r="BA5821" s="8"/>
      <c r="BB5821" s="8"/>
      <c r="BC5821" s="8"/>
      <c r="BD5821" s="8"/>
      <c r="BE5821" s="8"/>
      <c r="BF5821" s="8"/>
      <c r="BG5821" s="8"/>
      <c r="BH5821" s="8"/>
      <c r="BI5821" s="8"/>
      <c r="BJ5821" s="8"/>
      <c r="BK5821" s="8"/>
      <c r="BL5821" s="8"/>
      <c r="BM5821" s="8"/>
      <c r="BN5821" s="8"/>
      <c r="BO5821" s="8"/>
      <c r="BP5821" s="8"/>
      <c r="BQ5821" s="8"/>
      <c r="BR5821" s="8"/>
      <c r="BS5821" s="8"/>
      <c r="BT5821" s="8"/>
      <c r="BU5821" s="8"/>
      <c r="BV5821" s="8"/>
      <c r="BW5821" s="8"/>
      <c r="BX5821" s="8"/>
      <c r="BY5821" s="8"/>
    </row>
    <row r="5822" spans="1:77" x14ac:dyDescent="0.2">
      <c r="A5822" s="8" t="s">
        <v>21183</v>
      </c>
      <c r="B5822" s="5"/>
      <c r="C5822" s="8" t="s">
        <v>21184</v>
      </c>
      <c r="D5822" s="4"/>
      <c r="E5822" s="8" t="s">
        <v>21185</v>
      </c>
      <c r="F5822" s="4" t="s">
        <v>537</v>
      </c>
      <c r="G5822" s="8" t="s">
        <v>10679</v>
      </c>
      <c r="H5822" s="8" t="s">
        <v>2326</v>
      </c>
      <c r="I5822" s="8" t="s">
        <v>21186</v>
      </c>
      <c r="J5822" s="8"/>
      <c r="K5822" s="8"/>
      <c r="L5822" s="8" t="s">
        <v>21187</v>
      </c>
      <c r="M5822" s="8" t="s">
        <v>21188</v>
      </c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  <c r="AY5822" s="8"/>
      <c r="AZ5822" s="8"/>
      <c r="BA5822" s="8"/>
      <c r="BB5822" s="8"/>
      <c r="BC5822" s="8"/>
      <c r="BD5822" s="8"/>
      <c r="BE5822" s="8"/>
      <c r="BF5822" s="8"/>
      <c r="BG5822" s="8"/>
      <c r="BH5822" s="8"/>
      <c r="BI5822" s="8"/>
      <c r="BJ5822" s="8"/>
      <c r="BK5822" s="8"/>
      <c r="BL5822" s="8"/>
      <c r="BM5822" s="8"/>
      <c r="BN5822" s="8"/>
      <c r="BO5822" s="8"/>
      <c r="BP5822" s="8"/>
      <c r="BQ5822" s="8"/>
      <c r="BR5822" s="8"/>
      <c r="BS5822" s="8"/>
      <c r="BT5822" s="8"/>
      <c r="BU5822" s="8"/>
      <c r="BV5822" s="8"/>
      <c r="BW5822" s="8"/>
      <c r="BX5822" s="8"/>
      <c r="BY5822" s="8"/>
    </row>
    <row r="5823" spans="1:77" x14ac:dyDescent="0.2">
      <c r="A5823" s="8" t="s">
        <v>21189</v>
      </c>
      <c r="B5823" s="5"/>
      <c r="C5823" s="8" t="s">
        <v>21190</v>
      </c>
      <c r="D5823" s="4"/>
      <c r="E5823" s="8"/>
      <c r="F5823" s="4" t="s">
        <v>537</v>
      </c>
      <c r="G5823" s="8" t="s">
        <v>10679</v>
      </c>
      <c r="H5823" s="8" t="s">
        <v>2326</v>
      </c>
      <c r="I5823" s="8" t="s">
        <v>21191</v>
      </c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  <c r="AY5823" s="8"/>
      <c r="AZ5823" s="8"/>
      <c r="BA5823" s="8"/>
      <c r="BB5823" s="8"/>
      <c r="BC5823" s="8"/>
      <c r="BD5823" s="8"/>
      <c r="BE5823" s="8"/>
      <c r="BF5823" s="8"/>
      <c r="BG5823" s="8"/>
      <c r="BH5823" s="8"/>
      <c r="BI5823" s="8"/>
      <c r="BJ5823" s="8"/>
      <c r="BK5823" s="8"/>
      <c r="BL5823" s="8"/>
      <c r="BM5823" s="8"/>
      <c r="BN5823" s="8"/>
      <c r="BO5823" s="8"/>
      <c r="BP5823" s="8"/>
      <c r="BQ5823" s="8"/>
      <c r="BR5823" s="8"/>
      <c r="BS5823" s="8"/>
      <c r="BT5823" s="8"/>
      <c r="BU5823" s="8"/>
      <c r="BV5823" s="8"/>
      <c r="BW5823" s="8"/>
      <c r="BX5823" s="8"/>
      <c r="BY5823" s="8"/>
    </row>
    <row r="5824" spans="1:77" x14ac:dyDescent="0.2">
      <c r="A5824" s="8" t="s">
        <v>21192</v>
      </c>
      <c r="B5824" s="5"/>
      <c r="C5824" s="8" t="s">
        <v>21193</v>
      </c>
      <c r="D5824" s="4"/>
      <c r="E5824" s="8"/>
      <c r="F5824" s="4" t="s">
        <v>537</v>
      </c>
      <c r="G5824" s="8" t="s">
        <v>10679</v>
      </c>
      <c r="H5824" s="8" t="s">
        <v>2326</v>
      </c>
      <c r="I5824" s="8" t="s">
        <v>21194</v>
      </c>
      <c r="J5824" s="8"/>
      <c r="K5824" s="8"/>
      <c r="L5824" s="8"/>
      <c r="M5824" s="8" t="s">
        <v>21195</v>
      </c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  <c r="AY5824" s="8"/>
      <c r="AZ5824" s="8"/>
      <c r="BA5824" s="8"/>
      <c r="BB5824" s="8"/>
      <c r="BC5824" s="8"/>
      <c r="BD5824" s="8"/>
      <c r="BE5824" s="8"/>
      <c r="BF5824" s="8"/>
      <c r="BG5824" s="8"/>
      <c r="BH5824" s="8"/>
      <c r="BI5824" s="8"/>
      <c r="BJ5824" s="8"/>
      <c r="BK5824" s="8"/>
      <c r="BL5824" s="8"/>
      <c r="BM5824" s="8"/>
      <c r="BN5824" s="8"/>
      <c r="BO5824" s="8"/>
      <c r="BP5824" s="8"/>
      <c r="BQ5824" s="8"/>
      <c r="BR5824" s="8"/>
      <c r="BS5824" s="8"/>
      <c r="BT5824" s="8"/>
      <c r="BU5824" s="8"/>
      <c r="BV5824" s="8"/>
      <c r="BW5824" s="8"/>
      <c r="BX5824" s="8"/>
      <c r="BY5824" s="8"/>
    </row>
    <row r="5825" spans="1:77" x14ac:dyDescent="0.2">
      <c r="A5825" s="8" t="s">
        <v>21196</v>
      </c>
      <c r="B5825" s="5"/>
      <c r="C5825" s="8" t="s">
        <v>21197</v>
      </c>
      <c r="D5825" s="4"/>
      <c r="E5825" s="8"/>
      <c r="F5825" s="4" t="s">
        <v>537</v>
      </c>
      <c r="G5825" s="8" t="s">
        <v>10679</v>
      </c>
      <c r="H5825" s="8" t="s">
        <v>2326</v>
      </c>
      <c r="I5825" s="8" t="s">
        <v>21198</v>
      </c>
      <c r="J5825" s="8"/>
      <c r="K5825" s="8"/>
      <c r="L5825" s="8"/>
      <c r="M5825" s="8" t="s">
        <v>21199</v>
      </c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  <c r="AY5825" s="8"/>
      <c r="AZ5825" s="8"/>
      <c r="BA5825" s="8"/>
      <c r="BB5825" s="8"/>
      <c r="BC5825" s="8"/>
      <c r="BD5825" s="8"/>
      <c r="BE5825" s="8"/>
      <c r="BF5825" s="8"/>
      <c r="BG5825" s="8"/>
      <c r="BH5825" s="8"/>
      <c r="BI5825" s="8"/>
      <c r="BJ5825" s="8"/>
      <c r="BK5825" s="8"/>
      <c r="BL5825" s="8"/>
      <c r="BM5825" s="8"/>
      <c r="BN5825" s="8"/>
      <c r="BO5825" s="8"/>
      <c r="BP5825" s="8"/>
      <c r="BQ5825" s="8"/>
      <c r="BR5825" s="8"/>
      <c r="BS5825" s="8"/>
      <c r="BT5825" s="8"/>
      <c r="BU5825" s="8"/>
      <c r="BV5825" s="8"/>
      <c r="BW5825" s="8"/>
      <c r="BX5825" s="8"/>
      <c r="BY5825" s="8"/>
    </row>
    <row r="5826" spans="1:77" x14ac:dyDescent="0.2">
      <c r="A5826" s="8" t="s">
        <v>21200</v>
      </c>
      <c r="B5826" s="5"/>
      <c r="C5826" s="8" t="s">
        <v>21201</v>
      </c>
      <c r="D5826" s="4"/>
      <c r="E5826" s="8"/>
      <c r="F5826" s="4" t="s">
        <v>537</v>
      </c>
      <c r="G5826" s="8" t="s">
        <v>10679</v>
      </c>
      <c r="H5826" s="8" t="s">
        <v>2326</v>
      </c>
      <c r="I5826" s="8" t="s">
        <v>21202</v>
      </c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  <c r="AY5826" s="8"/>
      <c r="AZ5826" s="8"/>
      <c r="BA5826" s="8"/>
      <c r="BB5826" s="8"/>
      <c r="BC5826" s="8"/>
      <c r="BD5826" s="8"/>
      <c r="BE5826" s="8"/>
      <c r="BF5826" s="8"/>
      <c r="BG5826" s="8"/>
      <c r="BH5826" s="8"/>
      <c r="BI5826" s="8"/>
      <c r="BJ5826" s="8"/>
      <c r="BK5826" s="8"/>
      <c r="BL5826" s="8"/>
      <c r="BM5826" s="8"/>
      <c r="BN5826" s="8"/>
      <c r="BO5826" s="8"/>
      <c r="BP5826" s="8"/>
      <c r="BQ5826" s="8"/>
      <c r="BR5826" s="8"/>
      <c r="BS5826" s="8"/>
      <c r="BT5826" s="8"/>
      <c r="BU5826" s="8"/>
      <c r="BV5826" s="8"/>
      <c r="BW5826" s="8"/>
      <c r="BX5826" s="8"/>
      <c r="BY5826" s="8"/>
    </row>
    <row r="5827" spans="1:77" x14ac:dyDescent="0.2">
      <c r="A5827" s="8" t="s">
        <v>21203</v>
      </c>
      <c r="B5827" s="5"/>
      <c r="C5827" s="8" t="s">
        <v>21204</v>
      </c>
      <c r="D5827" s="4"/>
      <c r="E5827" s="8" t="s">
        <v>21205</v>
      </c>
      <c r="F5827" s="4" t="s">
        <v>537</v>
      </c>
      <c r="G5827" s="8" t="s">
        <v>10679</v>
      </c>
      <c r="H5827" s="8" t="s">
        <v>2326</v>
      </c>
      <c r="I5827" s="8" t="s">
        <v>21206</v>
      </c>
      <c r="J5827" s="8"/>
      <c r="K5827" s="8"/>
      <c r="L5827" s="8"/>
      <c r="M5827" s="8"/>
      <c r="N5827" s="8" t="s">
        <v>11684</v>
      </c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  <c r="AY5827" s="8"/>
      <c r="AZ5827" s="8"/>
      <c r="BA5827" s="8"/>
      <c r="BB5827" s="8"/>
      <c r="BC5827" s="8"/>
      <c r="BD5827" s="8"/>
      <c r="BE5827" s="8"/>
      <c r="BF5827" s="8"/>
      <c r="BG5827" s="8"/>
      <c r="BH5827" s="8"/>
      <c r="BI5827" s="8"/>
      <c r="BJ5827" s="8"/>
      <c r="BK5827" s="8"/>
      <c r="BL5827" s="8"/>
      <c r="BM5827" s="8"/>
      <c r="BN5827" s="8"/>
      <c r="BO5827" s="8"/>
      <c r="BP5827" s="8"/>
      <c r="BQ5827" s="8"/>
      <c r="BR5827" s="8"/>
      <c r="BS5827" s="8"/>
      <c r="BT5827" s="8"/>
      <c r="BU5827" s="8"/>
      <c r="BV5827" s="8"/>
      <c r="BW5827" s="8"/>
      <c r="BX5827" s="8"/>
      <c r="BY5827" s="8"/>
    </row>
    <row r="5828" spans="1:77" x14ac:dyDescent="0.2">
      <c r="A5828" s="8" t="s">
        <v>21207</v>
      </c>
      <c r="B5828" s="5"/>
      <c r="C5828" s="8" t="s">
        <v>21208</v>
      </c>
      <c r="D5828" s="4"/>
      <c r="E5828" s="8" t="s">
        <v>21209</v>
      </c>
      <c r="F5828" s="4" t="s">
        <v>537</v>
      </c>
      <c r="G5828" s="8" t="s">
        <v>10679</v>
      </c>
      <c r="H5828" s="8" t="s">
        <v>2326</v>
      </c>
      <c r="I5828" s="8" t="s">
        <v>21210</v>
      </c>
      <c r="J5828" s="8"/>
      <c r="K5828" s="8"/>
      <c r="L5828" s="8"/>
      <c r="M5828" s="8" t="s">
        <v>21211</v>
      </c>
      <c r="N5828" s="8" t="s">
        <v>11684</v>
      </c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  <c r="AY5828" s="8"/>
      <c r="AZ5828" s="8"/>
      <c r="BA5828" s="8"/>
      <c r="BB5828" s="8"/>
      <c r="BC5828" s="8"/>
      <c r="BD5828" s="8"/>
      <c r="BE5828" s="8"/>
      <c r="BF5828" s="8"/>
      <c r="BG5828" s="8"/>
      <c r="BH5828" s="8"/>
      <c r="BI5828" s="8"/>
      <c r="BJ5828" s="8"/>
      <c r="BK5828" s="8"/>
      <c r="BL5828" s="8"/>
      <c r="BM5828" s="8"/>
      <c r="BN5828" s="8"/>
      <c r="BO5828" s="8"/>
      <c r="BP5828" s="8"/>
      <c r="BQ5828" s="8"/>
      <c r="BR5828" s="8"/>
      <c r="BS5828" s="8"/>
      <c r="BT5828" s="8"/>
      <c r="BU5828" s="8"/>
      <c r="BV5828" s="8"/>
      <c r="BW5828" s="8"/>
      <c r="BX5828" s="8"/>
      <c r="BY5828" s="8"/>
    </row>
    <row r="5829" spans="1:77" x14ac:dyDescent="0.2">
      <c r="A5829" s="8" t="s">
        <v>21212</v>
      </c>
      <c r="B5829" s="5"/>
      <c r="C5829" s="8" t="s">
        <v>21213</v>
      </c>
      <c r="D5829" s="4"/>
      <c r="E5829" s="8"/>
      <c r="F5829" s="4" t="s">
        <v>537</v>
      </c>
      <c r="G5829" s="8" t="s">
        <v>10679</v>
      </c>
      <c r="H5829" s="8" t="s">
        <v>2326</v>
      </c>
      <c r="I5829" s="8" t="s">
        <v>21214</v>
      </c>
      <c r="J5829" s="8"/>
      <c r="K5829" s="8"/>
      <c r="L5829" s="8"/>
      <c r="M5829" s="8"/>
      <c r="N5829" s="8" t="s">
        <v>11684</v>
      </c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  <c r="AY5829" s="8"/>
      <c r="AZ5829" s="8"/>
      <c r="BA5829" s="8"/>
      <c r="BB5829" s="8"/>
      <c r="BC5829" s="8"/>
      <c r="BD5829" s="8"/>
      <c r="BE5829" s="8"/>
      <c r="BF5829" s="8"/>
      <c r="BG5829" s="8"/>
      <c r="BH5829" s="8"/>
      <c r="BI5829" s="8"/>
      <c r="BJ5829" s="8"/>
      <c r="BK5829" s="8"/>
      <c r="BL5829" s="8"/>
      <c r="BM5829" s="8"/>
      <c r="BN5829" s="8"/>
      <c r="BO5829" s="8"/>
      <c r="BP5829" s="8"/>
      <c r="BQ5829" s="8"/>
      <c r="BR5829" s="8"/>
      <c r="BS5829" s="8"/>
      <c r="BT5829" s="8"/>
      <c r="BU5829" s="8"/>
      <c r="BV5829" s="8"/>
      <c r="BW5829" s="8"/>
      <c r="BX5829" s="8"/>
      <c r="BY5829" s="8"/>
    </row>
    <row r="5830" spans="1:77" x14ac:dyDescent="0.2">
      <c r="A5830" s="8" t="s">
        <v>21215</v>
      </c>
      <c r="B5830" s="5"/>
      <c r="C5830" s="8" t="s">
        <v>21216</v>
      </c>
      <c r="D5830" s="4"/>
      <c r="E5830" s="8"/>
      <c r="F5830" s="4" t="s">
        <v>537</v>
      </c>
      <c r="G5830" s="8" t="s">
        <v>10679</v>
      </c>
      <c r="H5830" s="8" t="s">
        <v>2326</v>
      </c>
      <c r="I5830" s="8" t="s">
        <v>21217</v>
      </c>
      <c r="J5830" s="8"/>
      <c r="K5830" s="8"/>
      <c r="L5830" s="8"/>
      <c r="M5830" s="8" t="s">
        <v>21218</v>
      </c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  <c r="AY5830" s="8"/>
      <c r="AZ5830" s="8"/>
      <c r="BA5830" s="8"/>
      <c r="BB5830" s="8"/>
      <c r="BC5830" s="8"/>
      <c r="BD5830" s="8"/>
      <c r="BE5830" s="8"/>
      <c r="BF5830" s="8"/>
      <c r="BG5830" s="8"/>
      <c r="BH5830" s="8"/>
      <c r="BI5830" s="8"/>
      <c r="BJ5830" s="8"/>
      <c r="BK5830" s="8"/>
      <c r="BL5830" s="8"/>
      <c r="BM5830" s="8"/>
      <c r="BN5830" s="8"/>
      <c r="BO5830" s="8"/>
      <c r="BP5830" s="8"/>
      <c r="BQ5830" s="8"/>
      <c r="BR5830" s="8"/>
      <c r="BS5830" s="8"/>
      <c r="BT5830" s="8"/>
      <c r="BU5830" s="8"/>
      <c r="BV5830" s="8"/>
      <c r="BW5830" s="8"/>
      <c r="BX5830" s="8"/>
      <c r="BY5830" s="8"/>
    </row>
    <row r="5831" spans="1:77" x14ac:dyDescent="0.2">
      <c r="A5831" s="8" t="s">
        <v>21219</v>
      </c>
      <c r="B5831" s="5"/>
      <c r="C5831" s="8" t="s">
        <v>21220</v>
      </c>
      <c r="D5831" s="4"/>
      <c r="E5831" s="8"/>
      <c r="F5831" s="4" t="s">
        <v>537</v>
      </c>
      <c r="G5831" s="8" t="s">
        <v>10679</v>
      </c>
      <c r="H5831" s="8" t="s">
        <v>2326</v>
      </c>
      <c r="I5831" s="8"/>
      <c r="J5831" s="8"/>
      <c r="K5831" s="8"/>
      <c r="L5831" s="8" t="s">
        <v>21221</v>
      </c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  <c r="AY5831" s="8"/>
      <c r="AZ5831" s="8"/>
      <c r="BA5831" s="8"/>
      <c r="BB5831" s="8"/>
      <c r="BC5831" s="8"/>
      <c r="BD5831" s="8"/>
      <c r="BE5831" s="8"/>
      <c r="BF5831" s="8"/>
      <c r="BG5831" s="8"/>
      <c r="BH5831" s="8"/>
      <c r="BI5831" s="8"/>
      <c r="BJ5831" s="8"/>
      <c r="BK5831" s="8"/>
      <c r="BL5831" s="8"/>
      <c r="BM5831" s="8"/>
      <c r="BN5831" s="8"/>
      <c r="BO5831" s="8"/>
      <c r="BP5831" s="8"/>
      <c r="BQ5831" s="8"/>
      <c r="BR5831" s="8"/>
      <c r="BS5831" s="8"/>
      <c r="BT5831" s="8"/>
      <c r="BU5831" s="8"/>
      <c r="BV5831" s="8"/>
      <c r="BW5831" s="8"/>
      <c r="BX5831" s="8"/>
      <c r="BY5831" s="8"/>
    </row>
    <row r="5832" spans="1:77" x14ac:dyDescent="0.2">
      <c r="A5832" s="8" t="s">
        <v>21222</v>
      </c>
      <c r="B5832" s="5"/>
      <c r="C5832" s="8" t="s">
        <v>21223</v>
      </c>
      <c r="D5832" s="4"/>
      <c r="E5832" s="8"/>
      <c r="F5832" s="4" t="s">
        <v>537</v>
      </c>
      <c r="G5832" s="8" t="s">
        <v>10679</v>
      </c>
      <c r="H5832" s="8" t="s">
        <v>2326</v>
      </c>
      <c r="I5832" s="8"/>
      <c r="J5832" s="8"/>
      <c r="K5832" s="8"/>
      <c r="L5832" s="8" t="s">
        <v>21224</v>
      </c>
      <c r="M5832" s="8" t="s">
        <v>21225</v>
      </c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  <c r="AY5832" s="8"/>
      <c r="AZ5832" s="8"/>
      <c r="BA5832" s="8"/>
      <c r="BB5832" s="8"/>
      <c r="BC5832" s="8"/>
      <c r="BD5832" s="8"/>
      <c r="BE5832" s="8"/>
      <c r="BF5832" s="8"/>
      <c r="BG5832" s="8"/>
      <c r="BH5832" s="8"/>
      <c r="BI5832" s="8"/>
      <c r="BJ5832" s="8"/>
      <c r="BK5832" s="8"/>
      <c r="BL5832" s="8"/>
      <c r="BM5832" s="8"/>
      <c r="BN5832" s="8"/>
      <c r="BO5832" s="8"/>
      <c r="BP5832" s="8"/>
      <c r="BQ5832" s="8"/>
      <c r="BR5832" s="8"/>
      <c r="BS5832" s="8"/>
      <c r="BT5832" s="8"/>
      <c r="BU5832" s="8"/>
      <c r="BV5832" s="8"/>
      <c r="BW5832" s="8"/>
      <c r="BX5832" s="8"/>
      <c r="BY5832" s="8"/>
    </row>
    <row r="5833" spans="1:77" x14ac:dyDescent="0.2">
      <c r="A5833" s="8" t="s">
        <v>21226</v>
      </c>
      <c r="B5833" s="5"/>
      <c r="C5833" s="8" t="s">
        <v>21227</v>
      </c>
      <c r="D5833" s="4"/>
      <c r="E5833" s="8"/>
      <c r="F5833" s="4" t="s">
        <v>537</v>
      </c>
      <c r="G5833" s="8" t="s">
        <v>10679</v>
      </c>
      <c r="H5833" s="8" t="s">
        <v>2326</v>
      </c>
      <c r="I5833" s="8"/>
      <c r="J5833" s="8"/>
      <c r="K5833" s="8"/>
      <c r="L5833" s="8" t="s">
        <v>21228</v>
      </c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  <c r="AY5833" s="8"/>
      <c r="AZ5833" s="8"/>
      <c r="BA5833" s="8"/>
      <c r="BB5833" s="8"/>
      <c r="BC5833" s="8"/>
      <c r="BD5833" s="8"/>
      <c r="BE5833" s="8"/>
      <c r="BF5833" s="8"/>
      <c r="BG5833" s="8"/>
      <c r="BH5833" s="8"/>
      <c r="BI5833" s="8"/>
      <c r="BJ5833" s="8"/>
      <c r="BK5833" s="8"/>
      <c r="BL5833" s="8"/>
      <c r="BM5833" s="8"/>
      <c r="BN5833" s="8"/>
      <c r="BO5833" s="8"/>
      <c r="BP5833" s="8"/>
      <c r="BQ5833" s="8"/>
      <c r="BR5833" s="8"/>
      <c r="BS5833" s="8"/>
      <c r="BT5833" s="8"/>
      <c r="BU5833" s="8"/>
      <c r="BV5833" s="8"/>
      <c r="BW5833" s="8"/>
      <c r="BX5833" s="8"/>
      <c r="BY5833" s="8"/>
    </row>
    <row r="5834" spans="1:77" x14ac:dyDescent="0.2">
      <c r="A5834" s="8" t="s">
        <v>21229</v>
      </c>
      <c r="B5834" s="5"/>
      <c r="C5834" s="8" t="s">
        <v>21230</v>
      </c>
      <c r="D5834" s="4"/>
      <c r="E5834" s="8"/>
      <c r="F5834" s="4" t="s">
        <v>537</v>
      </c>
      <c r="G5834" s="8" t="s">
        <v>10679</v>
      </c>
      <c r="H5834" s="8" t="s">
        <v>2326</v>
      </c>
      <c r="I5834" s="8"/>
      <c r="J5834" s="8"/>
      <c r="K5834" s="8"/>
      <c r="L5834" s="8" t="s">
        <v>21231</v>
      </c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  <c r="AY5834" s="8"/>
      <c r="AZ5834" s="8"/>
      <c r="BA5834" s="8"/>
      <c r="BB5834" s="8"/>
      <c r="BC5834" s="8"/>
      <c r="BD5834" s="8"/>
      <c r="BE5834" s="8"/>
      <c r="BF5834" s="8"/>
      <c r="BG5834" s="8"/>
      <c r="BH5834" s="8"/>
      <c r="BI5834" s="8"/>
      <c r="BJ5834" s="8"/>
      <c r="BK5834" s="8"/>
      <c r="BL5834" s="8"/>
      <c r="BM5834" s="8"/>
      <c r="BN5834" s="8"/>
      <c r="BO5834" s="8"/>
      <c r="BP5834" s="8"/>
      <c r="BQ5834" s="8"/>
      <c r="BR5834" s="8"/>
      <c r="BS5834" s="8"/>
      <c r="BT5834" s="8"/>
      <c r="BU5834" s="8"/>
      <c r="BV5834" s="8"/>
      <c r="BW5834" s="8"/>
      <c r="BX5834" s="8"/>
      <c r="BY5834" s="8"/>
    </row>
    <row r="5835" spans="1:77" x14ac:dyDescent="0.2">
      <c r="A5835" s="8" t="s">
        <v>21232</v>
      </c>
      <c r="B5835" s="5"/>
      <c r="C5835" s="8" t="s">
        <v>21233</v>
      </c>
      <c r="D5835" s="4"/>
      <c r="E5835" s="8"/>
      <c r="F5835" s="4" t="s">
        <v>537</v>
      </c>
      <c r="G5835" s="8" t="s">
        <v>10679</v>
      </c>
      <c r="H5835" s="8" t="s">
        <v>2326</v>
      </c>
      <c r="I5835" s="8"/>
      <c r="J5835" s="8"/>
      <c r="K5835" s="8"/>
      <c r="L5835" s="8" t="s">
        <v>21234</v>
      </c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  <c r="AY5835" s="8"/>
      <c r="AZ5835" s="8"/>
      <c r="BA5835" s="8"/>
      <c r="BB5835" s="8"/>
      <c r="BC5835" s="8"/>
      <c r="BD5835" s="8"/>
      <c r="BE5835" s="8"/>
      <c r="BF5835" s="8"/>
      <c r="BG5835" s="8"/>
      <c r="BH5835" s="8"/>
      <c r="BI5835" s="8"/>
      <c r="BJ5835" s="8"/>
      <c r="BK5835" s="8"/>
      <c r="BL5835" s="8"/>
      <c r="BM5835" s="8"/>
      <c r="BN5835" s="8"/>
      <c r="BO5835" s="8"/>
      <c r="BP5835" s="8"/>
      <c r="BQ5835" s="8"/>
      <c r="BR5835" s="8"/>
      <c r="BS5835" s="8"/>
      <c r="BT5835" s="8"/>
      <c r="BU5835" s="8"/>
      <c r="BV5835" s="8"/>
      <c r="BW5835" s="8"/>
      <c r="BX5835" s="8"/>
      <c r="BY5835" s="8"/>
    </row>
    <row r="5836" spans="1:77" x14ac:dyDescent="0.2">
      <c r="A5836" s="8" t="s">
        <v>21235</v>
      </c>
      <c r="B5836" s="5"/>
      <c r="C5836" s="8" t="s">
        <v>21236</v>
      </c>
      <c r="D5836" s="4"/>
      <c r="E5836" s="8"/>
      <c r="F5836" s="4" t="s">
        <v>537</v>
      </c>
      <c r="G5836" s="8" t="s">
        <v>10679</v>
      </c>
      <c r="H5836" s="8" t="s">
        <v>2326</v>
      </c>
      <c r="I5836" s="8"/>
      <c r="J5836" s="8"/>
      <c r="K5836" s="8"/>
      <c r="L5836" s="8" t="s">
        <v>21237</v>
      </c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  <c r="AY5836" s="8"/>
      <c r="AZ5836" s="8"/>
      <c r="BA5836" s="8"/>
      <c r="BB5836" s="8"/>
      <c r="BC5836" s="8"/>
      <c r="BD5836" s="8"/>
      <c r="BE5836" s="8"/>
      <c r="BF5836" s="8"/>
      <c r="BG5836" s="8"/>
      <c r="BH5836" s="8"/>
      <c r="BI5836" s="8"/>
      <c r="BJ5836" s="8"/>
      <c r="BK5836" s="8"/>
      <c r="BL5836" s="8"/>
      <c r="BM5836" s="8"/>
      <c r="BN5836" s="8"/>
      <c r="BO5836" s="8"/>
      <c r="BP5836" s="8"/>
      <c r="BQ5836" s="8"/>
      <c r="BR5836" s="8"/>
      <c r="BS5836" s="8"/>
      <c r="BT5836" s="8"/>
      <c r="BU5836" s="8"/>
      <c r="BV5836" s="8"/>
      <c r="BW5836" s="8"/>
      <c r="BX5836" s="8"/>
      <c r="BY5836" s="8"/>
    </row>
    <row r="5837" spans="1:77" x14ac:dyDescent="0.2">
      <c r="A5837" s="8" t="s">
        <v>21238</v>
      </c>
      <c r="B5837" s="5"/>
      <c r="C5837" s="8" t="s">
        <v>21239</v>
      </c>
      <c r="D5837" s="4"/>
      <c r="E5837" s="8"/>
      <c r="F5837" s="4" t="s">
        <v>537</v>
      </c>
      <c r="G5837" s="8" t="s">
        <v>10679</v>
      </c>
      <c r="H5837" s="8" t="s">
        <v>2326</v>
      </c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  <c r="AY5837" s="8"/>
      <c r="AZ5837" s="8"/>
      <c r="BA5837" s="8"/>
      <c r="BB5837" s="8"/>
      <c r="BC5837" s="8"/>
      <c r="BD5837" s="8"/>
      <c r="BE5837" s="8"/>
      <c r="BF5837" s="8"/>
      <c r="BG5837" s="8"/>
      <c r="BH5837" s="8"/>
      <c r="BI5837" s="8"/>
      <c r="BJ5837" s="8"/>
      <c r="BK5837" s="8"/>
      <c r="BL5837" s="8"/>
      <c r="BM5837" s="8"/>
      <c r="BN5837" s="8"/>
      <c r="BO5837" s="8"/>
      <c r="BP5837" s="8"/>
      <c r="BQ5837" s="8"/>
      <c r="BR5837" s="8"/>
      <c r="BS5837" s="8"/>
      <c r="BT5837" s="8"/>
      <c r="BU5837" s="8"/>
      <c r="BV5837" s="8"/>
      <c r="BW5837" s="8"/>
      <c r="BX5837" s="8"/>
      <c r="BY5837" s="8"/>
    </row>
    <row r="5838" spans="1:77" x14ac:dyDescent="0.2">
      <c r="A5838" s="8" t="s">
        <v>21240</v>
      </c>
      <c r="B5838" s="5"/>
      <c r="C5838" s="8" t="s">
        <v>21241</v>
      </c>
      <c r="D5838" s="4"/>
      <c r="E5838" s="8"/>
      <c r="F5838" s="4" t="s">
        <v>537</v>
      </c>
      <c r="G5838" s="8" t="s">
        <v>10679</v>
      </c>
      <c r="H5838" s="8" t="s">
        <v>2326</v>
      </c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  <c r="AY5838" s="8"/>
      <c r="AZ5838" s="8"/>
      <c r="BA5838" s="8"/>
      <c r="BB5838" s="8"/>
      <c r="BC5838" s="8"/>
      <c r="BD5838" s="8"/>
      <c r="BE5838" s="8"/>
      <c r="BF5838" s="8"/>
      <c r="BG5838" s="8"/>
      <c r="BH5838" s="8"/>
      <c r="BI5838" s="8"/>
      <c r="BJ5838" s="8"/>
      <c r="BK5838" s="8"/>
      <c r="BL5838" s="8"/>
      <c r="BM5838" s="8"/>
      <c r="BN5838" s="8"/>
      <c r="BO5838" s="8"/>
      <c r="BP5838" s="8"/>
      <c r="BQ5838" s="8"/>
      <c r="BR5838" s="8"/>
      <c r="BS5838" s="8"/>
      <c r="BT5838" s="8"/>
      <c r="BU5838" s="8"/>
      <c r="BV5838" s="8"/>
      <c r="BW5838" s="8"/>
      <c r="BX5838" s="8"/>
      <c r="BY5838" s="8"/>
    </row>
    <row r="5839" spans="1:77" x14ac:dyDescent="0.2">
      <c r="A5839" s="8" t="s">
        <v>21242</v>
      </c>
      <c r="B5839" s="5"/>
      <c r="C5839" s="8" t="s">
        <v>21243</v>
      </c>
      <c r="D5839" s="4"/>
      <c r="E5839" s="8"/>
      <c r="F5839" s="4" t="s">
        <v>537</v>
      </c>
      <c r="G5839" s="8" t="s">
        <v>10679</v>
      </c>
      <c r="H5839" s="8" t="s">
        <v>2326</v>
      </c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  <c r="AY5839" s="8"/>
      <c r="AZ5839" s="8"/>
      <c r="BA5839" s="8"/>
      <c r="BB5839" s="8"/>
      <c r="BC5839" s="8"/>
      <c r="BD5839" s="8"/>
      <c r="BE5839" s="8"/>
      <c r="BF5839" s="8"/>
      <c r="BG5839" s="8"/>
      <c r="BH5839" s="8"/>
      <c r="BI5839" s="8"/>
      <c r="BJ5839" s="8"/>
      <c r="BK5839" s="8"/>
      <c r="BL5839" s="8"/>
      <c r="BM5839" s="8"/>
      <c r="BN5839" s="8"/>
      <c r="BO5839" s="8"/>
      <c r="BP5839" s="8"/>
      <c r="BQ5839" s="8"/>
      <c r="BR5839" s="8"/>
      <c r="BS5839" s="8"/>
      <c r="BT5839" s="8"/>
      <c r="BU5839" s="8"/>
      <c r="BV5839" s="8"/>
      <c r="BW5839" s="8"/>
      <c r="BX5839" s="8"/>
      <c r="BY5839" s="8"/>
    </row>
    <row r="5840" spans="1:77" x14ac:dyDescent="0.2">
      <c r="A5840" s="8" t="s">
        <v>21244</v>
      </c>
      <c r="B5840" s="5"/>
      <c r="C5840" s="8" t="s">
        <v>21245</v>
      </c>
      <c r="D5840" s="4"/>
      <c r="E5840" s="8"/>
      <c r="F5840" s="4" t="s">
        <v>537</v>
      </c>
      <c r="G5840" s="8" t="s">
        <v>10679</v>
      </c>
      <c r="H5840" s="8" t="s">
        <v>2326</v>
      </c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  <c r="AY5840" s="8"/>
      <c r="AZ5840" s="8"/>
      <c r="BA5840" s="8"/>
      <c r="BB5840" s="8"/>
      <c r="BC5840" s="8"/>
      <c r="BD5840" s="8"/>
      <c r="BE5840" s="8"/>
      <c r="BF5840" s="8"/>
      <c r="BG5840" s="8"/>
      <c r="BH5840" s="8"/>
      <c r="BI5840" s="8"/>
      <c r="BJ5840" s="8"/>
      <c r="BK5840" s="8"/>
      <c r="BL5840" s="8"/>
      <c r="BM5840" s="8"/>
      <c r="BN5840" s="8"/>
      <c r="BO5840" s="8"/>
      <c r="BP5840" s="8"/>
      <c r="BQ5840" s="8"/>
      <c r="BR5840" s="8"/>
      <c r="BS5840" s="8"/>
      <c r="BT5840" s="8"/>
      <c r="BU5840" s="8"/>
      <c r="BV5840" s="8"/>
      <c r="BW5840" s="8"/>
      <c r="BX5840" s="8"/>
      <c r="BY5840" s="8"/>
    </row>
    <row r="5841" spans="1:77" x14ac:dyDescent="0.2">
      <c r="A5841" s="8" t="s">
        <v>21246</v>
      </c>
      <c r="B5841" s="5"/>
      <c r="C5841" s="8" t="s">
        <v>21247</v>
      </c>
      <c r="D5841" s="4" t="s">
        <v>7462</v>
      </c>
      <c r="E5841" s="8" t="s">
        <v>7150</v>
      </c>
      <c r="F5841" s="4" t="s">
        <v>537</v>
      </c>
      <c r="G5841" s="8" t="s">
        <v>10679</v>
      </c>
      <c r="H5841" s="8" t="s">
        <v>2326</v>
      </c>
      <c r="I5841" s="8"/>
      <c r="J5841" s="8"/>
      <c r="K5841" s="8"/>
      <c r="L5841" s="8" t="s">
        <v>21248</v>
      </c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  <c r="AY5841" s="8"/>
      <c r="AZ5841" s="8"/>
      <c r="BA5841" s="8"/>
      <c r="BB5841" s="8"/>
      <c r="BC5841" s="8"/>
      <c r="BD5841" s="8"/>
      <c r="BE5841" s="8"/>
      <c r="BF5841" s="8"/>
      <c r="BG5841" s="8"/>
      <c r="BH5841" s="8"/>
      <c r="BI5841" s="8"/>
      <c r="BJ5841" s="8"/>
      <c r="BK5841" s="8"/>
      <c r="BL5841" s="8"/>
      <c r="BM5841" s="8"/>
      <c r="BN5841" s="8"/>
      <c r="BO5841" s="8"/>
      <c r="BP5841" s="8"/>
      <c r="BQ5841" s="8"/>
      <c r="BR5841" s="8"/>
      <c r="BS5841" s="8"/>
      <c r="BT5841" s="8"/>
      <c r="BU5841" s="8"/>
      <c r="BV5841" s="8"/>
      <c r="BW5841" s="8"/>
      <c r="BX5841" s="8"/>
      <c r="BY5841" s="8"/>
    </row>
    <row r="5842" spans="1:77" x14ac:dyDescent="0.2">
      <c r="A5842" s="8" t="s">
        <v>21249</v>
      </c>
      <c r="B5842" s="5"/>
      <c r="C5842" s="8" t="s">
        <v>21250</v>
      </c>
      <c r="D5842" s="4"/>
      <c r="E5842" s="8"/>
      <c r="F5842" s="4" t="s">
        <v>537</v>
      </c>
      <c r="G5842" s="8" t="s">
        <v>10679</v>
      </c>
      <c r="H5842" s="8" t="s">
        <v>2326</v>
      </c>
      <c r="I5842" s="8"/>
      <c r="J5842" s="8"/>
      <c r="K5842" s="8"/>
      <c r="L5842" s="8"/>
      <c r="M5842" s="8" t="s">
        <v>21251</v>
      </c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  <c r="AY5842" s="8"/>
      <c r="AZ5842" s="8"/>
      <c r="BA5842" s="8"/>
      <c r="BB5842" s="8"/>
      <c r="BC5842" s="8"/>
      <c r="BD5842" s="8"/>
      <c r="BE5842" s="8"/>
      <c r="BF5842" s="8"/>
      <c r="BG5842" s="8"/>
      <c r="BH5842" s="8"/>
      <c r="BI5842" s="8"/>
      <c r="BJ5842" s="8"/>
      <c r="BK5842" s="8"/>
      <c r="BL5842" s="8"/>
      <c r="BM5842" s="8"/>
      <c r="BN5842" s="8"/>
      <c r="BO5842" s="8"/>
      <c r="BP5842" s="8"/>
      <c r="BQ5842" s="8"/>
      <c r="BR5842" s="8"/>
      <c r="BS5842" s="8"/>
      <c r="BT5842" s="8"/>
      <c r="BU5842" s="8"/>
      <c r="BV5842" s="8"/>
      <c r="BW5842" s="8"/>
      <c r="BX5842" s="8"/>
      <c r="BY5842" s="8"/>
    </row>
    <row r="5843" spans="1:77" x14ac:dyDescent="0.2">
      <c r="A5843" s="8" t="s">
        <v>21252</v>
      </c>
      <c r="B5843" s="5"/>
      <c r="C5843" s="8" t="s">
        <v>21253</v>
      </c>
      <c r="D5843" s="4"/>
      <c r="E5843" s="8"/>
      <c r="F5843" s="4" t="s">
        <v>537</v>
      </c>
      <c r="G5843" s="8" t="s">
        <v>10679</v>
      </c>
      <c r="H5843" s="8" t="s">
        <v>2326</v>
      </c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  <c r="AY5843" s="8"/>
      <c r="AZ5843" s="8"/>
      <c r="BA5843" s="8"/>
      <c r="BB5843" s="8"/>
      <c r="BC5843" s="8"/>
      <c r="BD5843" s="8"/>
      <c r="BE5843" s="8"/>
      <c r="BF5843" s="8"/>
      <c r="BG5843" s="8"/>
      <c r="BH5843" s="8"/>
      <c r="BI5843" s="8"/>
      <c r="BJ5843" s="8"/>
      <c r="BK5843" s="8"/>
      <c r="BL5843" s="8"/>
      <c r="BM5843" s="8"/>
      <c r="BN5843" s="8"/>
      <c r="BO5843" s="8"/>
      <c r="BP5843" s="8"/>
      <c r="BQ5843" s="8"/>
      <c r="BR5843" s="8"/>
      <c r="BS5843" s="8"/>
      <c r="BT5843" s="8"/>
      <c r="BU5843" s="8"/>
      <c r="BV5843" s="8"/>
      <c r="BW5843" s="8"/>
      <c r="BX5843" s="8"/>
      <c r="BY5843" s="8"/>
    </row>
    <row r="5844" spans="1:77" x14ac:dyDescent="0.2">
      <c r="A5844" s="8" t="s">
        <v>21254</v>
      </c>
      <c r="B5844" s="5"/>
      <c r="C5844" s="8" t="s">
        <v>21255</v>
      </c>
      <c r="D5844" s="4"/>
      <c r="E5844" s="8"/>
      <c r="F5844" s="4" t="s">
        <v>537</v>
      </c>
      <c r="G5844" s="8" t="s">
        <v>10679</v>
      </c>
      <c r="H5844" s="8" t="s">
        <v>2326</v>
      </c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  <c r="AY5844" s="8"/>
      <c r="AZ5844" s="8"/>
      <c r="BA5844" s="8"/>
      <c r="BB5844" s="8"/>
      <c r="BC5844" s="8"/>
      <c r="BD5844" s="8"/>
      <c r="BE5844" s="8"/>
      <c r="BF5844" s="8"/>
      <c r="BG5844" s="8"/>
      <c r="BH5844" s="8"/>
      <c r="BI5844" s="8"/>
      <c r="BJ5844" s="8"/>
      <c r="BK5844" s="8"/>
      <c r="BL5844" s="8"/>
      <c r="BM5844" s="8"/>
      <c r="BN5844" s="8"/>
      <c r="BO5844" s="8"/>
      <c r="BP5844" s="8"/>
      <c r="BQ5844" s="8"/>
      <c r="BR5844" s="8"/>
      <c r="BS5844" s="8"/>
      <c r="BT5844" s="8"/>
      <c r="BU5844" s="8"/>
      <c r="BV5844" s="8"/>
      <c r="BW5844" s="8"/>
      <c r="BX5844" s="8"/>
      <c r="BY5844" s="8"/>
    </row>
    <row r="5845" spans="1:77" x14ac:dyDescent="0.2">
      <c r="A5845" s="8" t="s">
        <v>21256</v>
      </c>
      <c r="B5845" s="5"/>
      <c r="C5845" s="8" t="s">
        <v>21257</v>
      </c>
      <c r="D5845" s="4"/>
      <c r="E5845" s="8"/>
      <c r="F5845" s="4" t="s">
        <v>537</v>
      </c>
      <c r="G5845" s="8" t="s">
        <v>10679</v>
      </c>
      <c r="H5845" s="8" t="s">
        <v>2326</v>
      </c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  <c r="AY5845" s="8"/>
      <c r="AZ5845" s="8"/>
      <c r="BA5845" s="8"/>
      <c r="BB5845" s="8"/>
      <c r="BC5845" s="8"/>
      <c r="BD5845" s="8"/>
      <c r="BE5845" s="8"/>
      <c r="BF5845" s="8"/>
      <c r="BG5845" s="8"/>
      <c r="BH5845" s="8"/>
      <c r="BI5845" s="8"/>
      <c r="BJ5845" s="8"/>
      <c r="BK5845" s="8"/>
      <c r="BL5845" s="8"/>
      <c r="BM5845" s="8"/>
      <c r="BN5845" s="8"/>
      <c r="BO5845" s="8"/>
      <c r="BP5845" s="8"/>
      <c r="BQ5845" s="8"/>
      <c r="BR5845" s="8"/>
      <c r="BS5845" s="8"/>
      <c r="BT5845" s="8"/>
      <c r="BU5845" s="8"/>
      <c r="BV5845" s="8"/>
      <c r="BW5845" s="8"/>
      <c r="BX5845" s="8"/>
      <c r="BY5845" s="8"/>
    </row>
    <row r="5846" spans="1:77" x14ac:dyDescent="0.2">
      <c r="A5846" s="8" t="s">
        <v>21258</v>
      </c>
      <c r="B5846" s="5"/>
      <c r="C5846" s="8" t="s">
        <v>21259</v>
      </c>
      <c r="D5846" s="4"/>
      <c r="E5846" s="8"/>
      <c r="F5846" s="4" t="s">
        <v>537</v>
      </c>
      <c r="G5846" s="8" t="s">
        <v>10679</v>
      </c>
      <c r="H5846" s="8" t="s">
        <v>2326</v>
      </c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  <c r="AY5846" s="8"/>
      <c r="AZ5846" s="8"/>
      <c r="BA5846" s="8"/>
      <c r="BB5846" s="8"/>
      <c r="BC5846" s="8"/>
      <c r="BD5846" s="8"/>
      <c r="BE5846" s="8"/>
      <c r="BF5846" s="8"/>
      <c r="BG5846" s="8"/>
      <c r="BH5846" s="8"/>
      <c r="BI5846" s="8"/>
      <c r="BJ5846" s="8"/>
      <c r="BK5846" s="8"/>
      <c r="BL5846" s="8"/>
      <c r="BM5846" s="8"/>
      <c r="BN5846" s="8"/>
      <c r="BO5846" s="8"/>
      <c r="BP5846" s="8"/>
      <c r="BQ5846" s="8"/>
      <c r="BR5846" s="8"/>
      <c r="BS5846" s="8"/>
      <c r="BT5846" s="8"/>
      <c r="BU5846" s="8"/>
      <c r="BV5846" s="8"/>
      <c r="BW5846" s="8"/>
      <c r="BX5846" s="8"/>
      <c r="BY5846" s="8"/>
    </row>
    <row r="5847" spans="1:77" x14ac:dyDescent="0.2">
      <c r="A5847" s="8" t="s">
        <v>21260</v>
      </c>
      <c r="B5847" s="5"/>
      <c r="C5847" s="8" t="s">
        <v>21261</v>
      </c>
      <c r="D5847" s="4"/>
      <c r="E5847" s="8"/>
      <c r="F5847" s="4" t="s">
        <v>537</v>
      </c>
      <c r="G5847" s="8" t="s">
        <v>10679</v>
      </c>
      <c r="H5847" s="8" t="s">
        <v>2326</v>
      </c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  <c r="AY5847" s="8"/>
      <c r="AZ5847" s="8"/>
      <c r="BA5847" s="8"/>
      <c r="BB5847" s="8"/>
      <c r="BC5847" s="8"/>
      <c r="BD5847" s="8"/>
      <c r="BE5847" s="8"/>
      <c r="BF5847" s="8"/>
      <c r="BG5847" s="8"/>
      <c r="BH5847" s="8"/>
      <c r="BI5847" s="8"/>
      <c r="BJ5847" s="8"/>
      <c r="BK5847" s="8"/>
      <c r="BL5847" s="8"/>
      <c r="BM5847" s="8"/>
      <c r="BN5847" s="8"/>
      <c r="BO5847" s="8"/>
      <c r="BP5847" s="8"/>
      <c r="BQ5847" s="8"/>
      <c r="BR5847" s="8"/>
      <c r="BS5847" s="8"/>
      <c r="BT5847" s="8"/>
      <c r="BU5847" s="8"/>
      <c r="BV5847" s="8"/>
      <c r="BW5847" s="8"/>
      <c r="BX5847" s="8"/>
      <c r="BY5847" s="8"/>
    </row>
    <row r="5848" spans="1:77" x14ac:dyDescent="0.2">
      <c r="A5848" s="8" t="s">
        <v>21262</v>
      </c>
      <c r="B5848" s="5"/>
      <c r="C5848" s="8" t="s">
        <v>21263</v>
      </c>
      <c r="D5848" s="4"/>
      <c r="E5848" s="8"/>
      <c r="F5848" s="4" t="s">
        <v>537</v>
      </c>
      <c r="G5848" s="8" t="s">
        <v>10679</v>
      </c>
      <c r="H5848" s="8" t="s">
        <v>2326</v>
      </c>
      <c r="I5848" s="8"/>
      <c r="J5848" s="8"/>
      <c r="K5848" s="8"/>
      <c r="L5848" s="8" t="s">
        <v>21264</v>
      </c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  <c r="AY5848" s="8"/>
      <c r="AZ5848" s="8"/>
      <c r="BA5848" s="8"/>
      <c r="BB5848" s="8"/>
      <c r="BC5848" s="8"/>
      <c r="BD5848" s="8"/>
      <c r="BE5848" s="8"/>
      <c r="BF5848" s="8"/>
      <c r="BG5848" s="8"/>
      <c r="BH5848" s="8"/>
      <c r="BI5848" s="8"/>
      <c r="BJ5848" s="8"/>
      <c r="BK5848" s="8"/>
      <c r="BL5848" s="8"/>
      <c r="BM5848" s="8"/>
      <c r="BN5848" s="8"/>
      <c r="BO5848" s="8"/>
      <c r="BP5848" s="8"/>
      <c r="BQ5848" s="8"/>
      <c r="BR5848" s="8"/>
      <c r="BS5848" s="8"/>
      <c r="BT5848" s="8"/>
      <c r="BU5848" s="8"/>
      <c r="BV5848" s="8"/>
      <c r="BW5848" s="8"/>
      <c r="BX5848" s="8"/>
      <c r="BY5848" s="8"/>
    </row>
    <row r="5849" spans="1:77" x14ac:dyDescent="0.2">
      <c r="A5849" s="8" t="s">
        <v>21265</v>
      </c>
      <c r="B5849" s="5"/>
      <c r="C5849" s="8" t="s">
        <v>21266</v>
      </c>
      <c r="D5849" s="4"/>
      <c r="E5849" s="8"/>
      <c r="F5849" s="4" t="s">
        <v>537</v>
      </c>
      <c r="G5849" s="8" t="s">
        <v>10679</v>
      </c>
      <c r="H5849" s="8" t="s">
        <v>2326</v>
      </c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  <c r="AY5849" s="8"/>
      <c r="AZ5849" s="8"/>
      <c r="BA5849" s="8"/>
      <c r="BB5849" s="8"/>
      <c r="BC5849" s="8"/>
      <c r="BD5849" s="8"/>
      <c r="BE5849" s="8"/>
      <c r="BF5849" s="8"/>
      <c r="BG5849" s="8"/>
      <c r="BH5849" s="8"/>
      <c r="BI5849" s="8"/>
      <c r="BJ5849" s="8"/>
      <c r="BK5849" s="8"/>
      <c r="BL5849" s="8"/>
      <c r="BM5849" s="8"/>
      <c r="BN5849" s="8"/>
      <c r="BO5849" s="8"/>
      <c r="BP5849" s="8"/>
      <c r="BQ5849" s="8"/>
      <c r="BR5849" s="8"/>
      <c r="BS5849" s="8"/>
      <c r="BT5849" s="8"/>
      <c r="BU5849" s="8"/>
      <c r="BV5849" s="8"/>
      <c r="BW5849" s="8"/>
      <c r="BX5849" s="8"/>
      <c r="BY5849" s="8"/>
    </row>
    <row r="5850" spans="1:77" x14ac:dyDescent="0.2">
      <c r="A5850" s="8" t="s">
        <v>21267</v>
      </c>
      <c r="B5850" s="5"/>
      <c r="C5850" s="8" t="s">
        <v>21268</v>
      </c>
      <c r="D5850" s="4"/>
      <c r="E5850" s="8"/>
      <c r="F5850" s="4" t="s">
        <v>537</v>
      </c>
      <c r="G5850" s="8" t="s">
        <v>10679</v>
      </c>
      <c r="H5850" s="8" t="s">
        <v>2326</v>
      </c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  <c r="AY5850" s="8"/>
      <c r="AZ5850" s="8"/>
      <c r="BA5850" s="8"/>
      <c r="BB5850" s="8"/>
      <c r="BC5850" s="8"/>
      <c r="BD5850" s="8"/>
      <c r="BE5850" s="8"/>
      <c r="BF5850" s="8"/>
      <c r="BG5850" s="8"/>
      <c r="BH5850" s="8"/>
      <c r="BI5850" s="8"/>
      <c r="BJ5850" s="8"/>
      <c r="BK5850" s="8"/>
      <c r="BL5850" s="8"/>
      <c r="BM5850" s="8"/>
      <c r="BN5850" s="8"/>
      <c r="BO5850" s="8"/>
      <c r="BP5850" s="8"/>
      <c r="BQ5850" s="8"/>
      <c r="BR5850" s="8"/>
      <c r="BS5850" s="8"/>
      <c r="BT5850" s="8"/>
      <c r="BU5850" s="8"/>
      <c r="BV5850" s="8"/>
      <c r="BW5850" s="8"/>
      <c r="BX5850" s="8"/>
      <c r="BY5850" s="8"/>
    </row>
    <row r="5851" spans="1:77" x14ac:dyDescent="0.2">
      <c r="A5851" s="8" t="s">
        <v>21269</v>
      </c>
      <c r="B5851" s="5"/>
      <c r="C5851" s="8" t="s">
        <v>21270</v>
      </c>
      <c r="D5851" s="4"/>
      <c r="E5851" s="8"/>
      <c r="F5851" s="4" t="s">
        <v>537</v>
      </c>
      <c r="G5851" s="8" t="s">
        <v>10679</v>
      </c>
      <c r="H5851" s="8" t="s">
        <v>2326</v>
      </c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  <c r="AY5851" s="8"/>
      <c r="AZ5851" s="8"/>
      <c r="BA5851" s="8"/>
      <c r="BB5851" s="8"/>
      <c r="BC5851" s="8"/>
      <c r="BD5851" s="8"/>
      <c r="BE5851" s="8"/>
      <c r="BF5851" s="8"/>
      <c r="BG5851" s="8"/>
      <c r="BH5851" s="8"/>
      <c r="BI5851" s="8"/>
      <c r="BJ5851" s="8"/>
      <c r="BK5851" s="8"/>
      <c r="BL5851" s="8"/>
      <c r="BM5851" s="8"/>
      <c r="BN5851" s="8"/>
      <c r="BO5851" s="8"/>
      <c r="BP5851" s="8"/>
      <c r="BQ5851" s="8"/>
      <c r="BR5851" s="8"/>
      <c r="BS5851" s="8"/>
      <c r="BT5851" s="8"/>
      <c r="BU5851" s="8"/>
      <c r="BV5851" s="8"/>
      <c r="BW5851" s="8"/>
      <c r="BX5851" s="8"/>
      <c r="BY5851" s="8"/>
    </row>
    <row r="5852" spans="1:77" x14ac:dyDescent="0.2">
      <c r="A5852" s="8" t="s">
        <v>21271</v>
      </c>
      <c r="B5852" s="5"/>
      <c r="C5852" s="8" t="s">
        <v>21272</v>
      </c>
      <c r="D5852" s="4"/>
      <c r="E5852" s="8"/>
      <c r="F5852" s="4" t="s">
        <v>537</v>
      </c>
      <c r="G5852" s="8" t="s">
        <v>10679</v>
      </c>
      <c r="H5852" s="8" t="s">
        <v>2326</v>
      </c>
      <c r="I5852" s="8"/>
      <c r="J5852" s="8"/>
      <c r="K5852" s="8"/>
      <c r="L5852" s="8"/>
      <c r="M5852" s="8" t="s">
        <v>21273</v>
      </c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  <c r="AY5852" s="8"/>
      <c r="AZ5852" s="8"/>
      <c r="BA5852" s="8"/>
      <c r="BB5852" s="8"/>
      <c r="BC5852" s="8"/>
      <c r="BD5852" s="8"/>
      <c r="BE5852" s="8"/>
      <c r="BF5852" s="8"/>
      <c r="BG5852" s="8"/>
      <c r="BH5852" s="8"/>
      <c r="BI5852" s="8"/>
      <c r="BJ5852" s="8"/>
      <c r="BK5852" s="8"/>
      <c r="BL5852" s="8"/>
      <c r="BM5852" s="8"/>
      <c r="BN5852" s="8"/>
      <c r="BO5852" s="8"/>
      <c r="BP5852" s="8"/>
      <c r="BQ5852" s="8"/>
      <c r="BR5852" s="8"/>
      <c r="BS5852" s="8"/>
      <c r="BT5852" s="8"/>
      <c r="BU5852" s="8"/>
      <c r="BV5852" s="8"/>
      <c r="BW5852" s="8"/>
      <c r="BX5852" s="8"/>
      <c r="BY5852" s="8"/>
    </row>
    <row r="5853" spans="1:77" x14ac:dyDescent="0.2">
      <c r="A5853" s="8" t="s">
        <v>21274</v>
      </c>
      <c r="B5853" s="5"/>
      <c r="C5853" s="8" t="s">
        <v>21275</v>
      </c>
      <c r="D5853" s="4"/>
      <c r="E5853" s="8"/>
      <c r="F5853" s="4" t="s">
        <v>537</v>
      </c>
      <c r="G5853" s="8" t="s">
        <v>10679</v>
      </c>
      <c r="H5853" s="8" t="s">
        <v>2326</v>
      </c>
      <c r="I5853" s="8" t="s">
        <v>21276</v>
      </c>
      <c r="J5853" s="8"/>
      <c r="K5853" s="8"/>
      <c r="L5853" s="8"/>
      <c r="M5853" s="8"/>
      <c r="N5853" s="8" t="s">
        <v>21277</v>
      </c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  <c r="AY5853" s="8"/>
      <c r="AZ5853" s="8"/>
      <c r="BA5853" s="8"/>
      <c r="BB5853" s="8"/>
      <c r="BC5853" s="8"/>
      <c r="BD5853" s="8"/>
      <c r="BE5853" s="8"/>
      <c r="BF5853" s="8"/>
      <c r="BG5853" s="8"/>
      <c r="BH5853" s="8"/>
      <c r="BI5853" s="8"/>
      <c r="BJ5853" s="8"/>
      <c r="BK5853" s="8"/>
      <c r="BL5853" s="8"/>
      <c r="BM5853" s="8"/>
      <c r="BN5853" s="8"/>
      <c r="BO5853" s="8"/>
      <c r="BP5853" s="8"/>
      <c r="BQ5853" s="8"/>
      <c r="BR5853" s="8"/>
      <c r="BS5853" s="8"/>
      <c r="BT5853" s="8"/>
      <c r="BU5853" s="8"/>
      <c r="BV5853" s="8"/>
      <c r="BW5853" s="8"/>
      <c r="BX5853" s="8"/>
      <c r="BY5853" s="8"/>
    </row>
    <row r="5854" spans="1:77" x14ac:dyDescent="0.2">
      <c r="A5854" s="8" t="s">
        <v>21278</v>
      </c>
      <c r="B5854" s="5"/>
      <c r="C5854" s="8" t="s">
        <v>21279</v>
      </c>
      <c r="D5854" s="4"/>
      <c r="E5854" s="8"/>
      <c r="F5854" s="4" t="s">
        <v>537</v>
      </c>
      <c r="G5854" s="8" t="s">
        <v>10679</v>
      </c>
      <c r="H5854" s="8" t="s">
        <v>2326</v>
      </c>
      <c r="I5854" s="8" t="s">
        <v>21280</v>
      </c>
      <c r="J5854" s="8"/>
      <c r="K5854" s="8"/>
      <c r="L5854" s="8"/>
      <c r="M5854" s="8" t="s">
        <v>21281</v>
      </c>
      <c r="N5854" s="8" t="s">
        <v>21282</v>
      </c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  <c r="AY5854" s="8"/>
      <c r="AZ5854" s="8"/>
      <c r="BA5854" s="8"/>
      <c r="BB5854" s="8"/>
      <c r="BC5854" s="8"/>
      <c r="BD5854" s="8"/>
      <c r="BE5854" s="8"/>
      <c r="BF5854" s="8"/>
      <c r="BG5854" s="8"/>
      <c r="BH5854" s="8"/>
      <c r="BI5854" s="8"/>
      <c r="BJ5854" s="8"/>
      <c r="BK5854" s="8"/>
      <c r="BL5854" s="8"/>
      <c r="BM5854" s="8"/>
      <c r="BN5854" s="8"/>
      <c r="BO5854" s="8"/>
      <c r="BP5854" s="8"/>
      <c r="BQ5854" s="8"/>
      <c r="BR5854" s="8"/>
      <c r="BS5854" s="8"/>
      <c r="BT5854" s="8"/>
      <c r="BU5854" s="8"/>
      <c r="BV5854" s="8"/>
      <c r="BW5854" s="8"/>
      <c r="BX5854" s="8"/>
      <c r="BY5854" s="8"/>
    </row>
    <row r="5855" spans="1:77" x14ac:dyDescent="0.2">
      <c r="A5855" s="8" t="s">
        <v>21283</v>
      </c>
      <c r="B5855" s="5"/>
      <c r="C5855" s="8" t="s">
        <v>21284</v>
      </c>
      <c r="D5855" s="5"/>
      <c r="E5855" s="8"/>
      <c r="F5855" s="5" t="s">
        <v>537</v>
      </c>
      <c r="G5855" s="8" t="s">
        <v>10679</v>
      </c>
      <c r="H5855" s="8" t="s">
        <v>2326</v>
      </c>
      <c r="I5855" s="8" t="s">
        <v>21285</v>
      </c>
      <c r="J5855" s="8"/>
      <c r="K5855" s="8"/>
      <c r="L5855" s="8"/>
      <c r="M5855" s="8" t="s">
        <v>21286</v>
      </c>
      <c r="N5855" s="8" t="s">
        <v>15814</v>
      </c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  <c r="AY5855" s="8"/>
      <c r="AZ5855" s="8"/>
      <c r="BA5855" s="8"/>
      <c r="BB5855" s="8"/>
      <c r="BC5855" s="8"/>
      <c r="BD5855" s="8"/>
      <c r="BE5855" s="8"/>
      <c r="BF5855" s="8"/>
      <c r="BG5855" s="8"/>
      <c r="BH5855" s="8"/>
      <c r="BI5855" s="8"/>
      <c r="BJ5855" s="8"/>
      <c r="BK5855" s="8"/>
      <c r="BL5855" s="8"/>
      <c r="BM5855" s="8"/>
      <c r="BN5855" s="8"/>
      <c r="BO5855" s="8"/>
      <c r="BP5855" s="8"/>
      <c r="BQ5855" s="8"/>
      <c r="BR5855" s="8"/>
      <c r="BS5855" s="8"/>
      <c r="BT5855" s="8"/>
      <c r="BU5855" s="8"/>
      <c r="BV5855" s="8"/>
      <c r="BW5855" s="8"/>
      <c r="BX5855" s="8"/>
      <c r="BY5855" s="8"/>
    </row>
    <row r="5856" spans="1:77" x14ac:dyDescent="0.2">
      <c r="A5856" s="8" t="s">
        <v>21287</v>
      </c>
      <c r="B5856" s="5"/>
      <c r="C5856" s="8" t="s">
        <v>21288</v>
      </c>
      <c r="D5856" s="5"/>
      <c r="E5856" s="8"/>
      <c r="F5856" s="5" t="s">
        <v>537</v>
      </c>
      <c r="G5856" s="8" t="s">
        <v>10679</v>
      </c>
      <c r="H5856" s="8" t="s">
        <v>2326</v>
      </c>
      <c r="I5856" s="8" t="s">
        <v>21289</v>
      </c>
      <c r="J5856" s="8"/>
      <c r="K5856" s="8"/>
      <c r="L5856" s="8"/>
      <c r="M5856" s="8" t="s">
        <v>21290</v>
      </c>
      <c r="N5856" s="8" t="s">
        <v>21291</v>
      </c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  <c r="AY5856" s="8"/>
      <c r="AZ5856" s="8"/>
      <c r="BA5856" s="8"/>
      <c r="BB5856" s="8"/>
      <c r="BC5856" s="8"/>
      <c r="BD5856" s="8"/>
      <c r="BE5856" s="8"/>
      <c r="BF5856" s="8"/>
      <c r="BG5856" s="8"/>
      <c r="BH5856" s="8"/>
      <c r="BI5856" s="8"/>
      <c r="BJ5856" s="8"/>
      <c r="BK5856" s="8"/>
      <c r="BL5856" s="8"/>
      <c r="BM5856" s="8"/>
      <c r="BN5856" s="8"/>
      <c r="BO5856" s="8"/>
      <c r="BP5856" s="8"/>
      <c r="BQ5856" s="8"/>
      <c r="BR5856" s="8"/>
      <c r="BS5856" s="8"/>
      <c r="BT5856" s="8"/>
      <c r="BU5856" s="8"/>
      <c r="BV5856" s="8"/>
      <c r="BW5856" s="8"/>
      <c r="BX5856" s="8"/>
      <c r="BY5856" s="8"/>
    </row>
    <row r="5857" spans="1:77" x14ac:dyDescent="0.2">
      <c r="A5857" s="8" t="s">
        <v>21292</v>
      </c>
      <c r="B5857" s="5"/>
      <c r="C5857" s="8" t="s">
        <v>21293</v>
      </c>
      <c r="D5857" s="5" t="s">
        <v>21294</v>
      </c>
      <c r="E5857" s="8" t="s">
        <v>21295</v>
      </c>
      <c r="F5857" s="5" t="s">
        <v>537</v>
      </c>
      <c r="G5857" s="8" t="s">
        <v>10679</v>
      </c>
      <c r="H5857" s="8" t="s">
        <v>2326</v>
      </c>
      <c r="I5857" s="8" t="s">
        <v>21296</v>
      </c>
      <c r="J5857" s="8"/>
      <c r="K5857" s="8" t="s">
        <v>804</v>
      </c>
      <c r="L5857" s="8" t="s">
        <v>21297</v>
      </c>
      <c r="M5857" s="8" t="s">
        <v>21298</v>
      </c>
      <c r="N5857" s="8" t="s">
        <v>21299</v>
      </c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  <c r="AY5857" s="8"/>
      <c r="AZ5857" s="8"/>
      <c r="BA5857" s="8"/>
      <c r="BB5857" s="8"/>
      <c r="BC5857" s="8"/>
      <c r="BD5857" s="8"/>
      <c r="BE5857" s="8"/>
      <c r="BF5857" s="8"/>
      <c r="BG5857" s="8"/>
      <c r="BH5857" s="8"/>
      <c r="BI5857" s="8"/>
      <c r="BJ5857" s="8"/>
      <c r="BK5857" s="8"/>
      <c r="BL5857" s="8"/>
      <c r="BM5857" s="8"/>
      <c r="BN5857" s="8"/>
      <c r="BO5857" s="8"/>
      <c r="BP5857" s="8"/>
      <c r="BQ5857" s="8"/>
      <c r="BR5857" s="8"/>
      <c r="BS5857" s="8"/>
      <c r="BT5857" s="8"/>
      <c r="BU5857" s="8"/>
      <c r="BV5857" s="8"/>
      <c r="BW5857" s="8"/>
      <c r="BX5857" s="8"/>
      <c r="BY5857" s="8"/>
    </row>
    <row r="5858" spans="1:77" x14ac:dyDescent="0.2">
      <c r="A5858" s="8" t="s">
        <v>21300</v>
      </c>
      <c r="B5858" s="5"/>
      <c r="C5858" s="8" t="s">
        <v>21301</v>
      </c>
      <c r="D5858" s="5"/>
      <c r="E5858" s="8"/>
      <c r="F5858" s="5" t="s">
        <v>537</v>
      </c>
      <c r="G5858" s="8" t="s">
        <v>10679</v>
      </c>
      <c r="H5858" s="8" t="s">
        <v>2326</v>
      </c>
      <c r="I5858" s="8" t="s">
        <v>21302</v>
      </c>
      <c r="J5858" s="8"/>
      <c r="K5858" s="8"/>
      <c r="L5858" s="8"/>
      <c r="M5858" s="8"/>
      <c r="N5858" s="8" t="s">
        <v>21303</v>
      </c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  <c r="AY5858" s="8"/>
      <c r="AZ5858" s="8"/>
      <c r="BA5858" s="8"/>
      <c r="BB5858" s="8"/>
      <c r="BC5858" s="8"/>
      <c r="BD5858" s="8"/>
      <c r="BE5858" s="8"/>
      <c r="BF5858" s="8"/>
      <c r="BG5858" s="8"/>
      <c r="BH5858" s="8"/>
      <c r="BI5858" s="8"/>
      <c r="BJ5858" s="8"/>
      <c r="BK5858" s="8"/>
      <c r="BL5858" s="8"/>
      <c r="BM5858" s="8"/>
      <c r="BN5858" s="8"/>
      <c r="BO5858" s="8"/>
      <c r="BP5858" s="8"/>
      <c r="BQ5858" s="8"/>
      <c r="BR5858" s="8"/>
      <c r="BS5858" s="8"/>
      <c r="BT5858" s="8"/>
      <c r="BU5858" s="8"/>
      <c r="BV5858" s="8"/>
      <c r="BW5858" s="8"/>
      <c r="BX5858" s="8"/>
      <c r="BY5858" s="8"/>
    </row>
    <row r="5859" spans="1:77" x14ac:dyDescent="0.2">
      <c r="A5859" s="8" t="s">
        <v>21304</v>
      </c>
      <c r="B5859" s="5"/>
      <c r="C5859" s="8" t="s">
        <v>21305</v>
      </c>
      <c r="D5859" s="5"/>
      <c r="E5859" s="11"/>
      <c r="F5859" s="5" t="s">
        <v>537</v>
      </c>
      <c r="G5859" s="8" t="s">
        <v>10679</v>
      </c>
      <c r="H5859" s="8" t="s">
        <v>2326</v>
      </c>
      <c r="I5859" s="8" t="s">
        <v>21306</v>
      </c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  <c r="AY5859" s="8"/>
      <c r="AZ5859" s="8"/>
      <c r="BA5859" s="8"/>
      <c r="BB5859" s="8"/>
      <c r="BC5859" s="8"/>
      <c r="BD5859" s="8"/>
      <c r="BE5859" s="8"/>
      <c r="BF5859" s="8"/>
      <c r="BG5859" s="8"/>
      <c r="BH5859" s="8"/>
      <c r="BI5859" s="8"/>
      <c r="BJ5859" s="8"/>
      <c r="BK5859" s="8"/>
      <c r="BL5859" s="8"/>
      <c r="BM5859" s="8"/>
      <c r="BN5859" s="8"/>
      <c r="BO5859" s="8"/>
      <c r="BP5859" s="8"/>
      <c r="BQ5859" s="8"/>
      <c r="BR5859" s="8"/>
      <c r="BS5859" s="8"/>
      <c r="BT5859" s="8"/>
      <c r="BU5859" s="8"/>
      <c r="BV5859" s="8"/>
      <c r="BW5859" s="8"/>
      <c r="BX5859" s="8"/>
      <c r="BY5859" s="8"/>
    </row>
    <row r="5860" spans="1:77" x14ac:dyDescent="0.2">
      <c r="A5860" s="8" t="s">
        <v>21307</v>
      </c>
      <c r="B5860" s="5"/>
      <c r="C5860" s="8" t="s">
        <v>21308</v>
      </c>
      <c r="D5860" s="5"/>
      <c r="E5860" s="8"/>
      <c r="F5860" s="5" t="s">
        <v>537</v>
      </c>
      <c r="G5860" s="8" t="s">
        <v>10679</v>
      </c>
      <c r="H5860" s="8" t="s">
        <v>2326</v>
      </c>
      <c r="I5860" s="8" t="s">
        <v>21309</v>
      </c>
      <c r="J5860" s="8"/>
      <c r="K5860" s="8"/>
      <c r="L5860" s="8"/>
      <c r="M5860" s="8"/>
      <c r="N5860" s="8" t="s">
        <v>9699</v>
      </c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  <c r="AY5860" s="8"/>
      <c r="AZ5860" s="8"/>
      <c r="BA5860" s="8"/>
      <c r="BB5860" s="8"/>
      <c r="BC5860" s="8"/>
      <c r="BD5860" s="8"/>
      <c r="BE5860" s="8"/>
      <c r="BF5860" s="8"/>
      <c r="BG5860" s="8"/>
      <c r="BH5860" s="8"/>
      <c r="BI5860" s="8"/>
      <c r="BJ5860" s="8"/>
      <c r="BK5860" s="8"/>
      <c r="BL5860" s="8"/>
      <c r="BM5860" s="8"/>
      <c r="BN5860" s="8"/>
      <c r="BO5860" s="8"/>
      <c r="BP5860" s="8"/>
      <c r="BQ5860" s="8"/>
      <c r="BR5860" s="8"/>
      <c r="BS5860" s="8"/>
      <c r="BT5860" s="8"/>
      <c r="BU5860" s="8"/>
      <c r="BV5860" s="8"/>
      <c r="BW5860" s="8"/>
      <c r="BX5860" s="8"/>
      <c r="BY5860" s="8"/>
    </row>
    <row r="5861" spans="1:77" x14ac:dyDescent="0.2">
      <c r="A5861" s="8" t="s">
        <v>21310</v>
      </c>
      <c r="B5861" s="5"/>
      <c r="C5861" s="8" t="s">
        <v>21311</v>
      </c>
      <c r="D5861" s="5"/>
      <c r="E5861" s="8"/>
      <c r="F5861" s="5" t="s">
        <v>537</v>
      </c>
      <c r="G5861" s="8" t="s">
        <v>10679</v>
      </c>
      <c r="H5861" s="8" t="s">
        <v>2326</v>
      </c>
      <c r="I5861" s="8" t="s">
        <v>21312</v>
      </c>
      <c r="J5861" s="8"/>
      <c r="K5861" s="8"/>
      <c r="L5861" s="8"/>
      <c r="M5861" s="8"/>
      <c r="N5861" s="8" t="s">
        <v>21313</v>
      </c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  <c r="AY5861" s="8"/>
      <c r="AZ5861" s="8"/>
      <c r="BA5861" s="8"/>
      <c r="BB5861" s="8"/>
      <c r="BC5861" s="8"/>
      <c r="BD5861" s="8"/>
      <c r="BE5861" s="8"/>
      <c r="BF5861" s="8"/>
      <c r="BG5861" s="8"/>
      <c r="BH5861" s="8"/>
      <c r="BI5861" s="8"/>
      <c r="BJ5861" s="8"/>
      <c r="BK5861" s="8"/>
      <c r="BL5861" s="8"/>
      <c r="BM5861" s="8"/>
      <c r="BN5861" s="8"/>
      <c r="BO5861" s="8"/>
      <c r="BP5861" s="8"/>
      <c r="BQ5861" s="8"/>
      <c r="BR5861" s="8"/>
      <c r="BS5861" s="8"/>
      <c r="BT5861" s="8"/>
      <c r="BU5861" s="8"/>
      <c r="BV5861" s="8"/>
      <c r="BW5861" s="8"/>
      <c r="BX5861" s="8"/>
      <c r="BY5861" s="8"/>
    </row>
    <row r="5862" spans="1:77" x14ac:dyDescent="0.2">
      <c r="A5862" s="8" t="s">
        <v>21314</v>
      </c>
      <c r="B5862" s="5"/>
      <c r="C5862" s="8" t="s">
        <v>21315</v>
      </c>
      <c r="D5862" s="5"/>
      <c r="E5862" s="8"/>
      <c r="F5862" s="5" t="s">
        <v>537</v>
      </c>
      <c r="G5862" s="8" t="s">
        <v>10679</v>
      </c>
      <c r="H5862" s="8" t="s">
        <v>2326</v>
      </c>
      <c r="I5862" s="8" t="s">
        <v>21316</v>
      </c>
      <c r="J5862" s="8"/>
      <c r="K5862" s="8"/>
      <c r="L5862" s="8"/>
      <c r="M5862" s="8" t="s">
        <v>21317</v>
      </c>
      <c r="N5862" s="8" t="s">
        <v>21282</v>
      </c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  <c r="AY5862" s="8"/>
      <c r="AZ5862" s="8"/>
      <c r="BA5862" s="8"/>
      <c r="BB5862" s="8"/>
      <c r="BC5862" s="8"/>
      <c r="BD5862" s="8"/>
      <c r="BE5862" s="8"/>
      <c r="BF5862" s="8"/>
      <c r="BG5862" s="8"/>
      <c r="BH5862" s="8"/>
      <c r="BI5862" s="8"/>
      <c r="BJ5862" s="8"/>
      <c r="BK5862" s="8"/>
      <c r="BL5862" s="8"/>
      <c r="BM5862" s="8"/>
      <c r="BN5862" s="8"/>
      <c r="BO5862" s="8"/>
      <c r="BP5862" s="8"/>
      <c r="BQ5862" s="8"/>
      <c r="BR5862" s="8"/>
      <c r="BS5862" s="8"/>
      <c r="BT5862" s="8"/>
      <c r="BU5862" s="8"/>
      <c r="BV5862" s="8"/>
      <c r="BW5862" s="8"/>
      <c r="BX5862" s="8"/>
      <c r="BY5862" s="8"/>
    </row>
    <row r="5863" spans="1:77" x14ac:dyDescent="0.2">
      <c r="A5863" s="8" t="s">
        <v>21318</v>
      </c>
      <c r="B5863" s="5"/>
      <c r="C5863" s="8" t="s">
        <v>21319</v>
      </c>
      <c r="D5863" s="5"/>
      <c r="E5863" s="8" t="s">
        <v>21320</v>
      </c>
      <c r="F5863" s="5" t="s">
        <v>537</v>
      </c>
      <c r="G5863" s="8" t="s">
        <v>10679</v>
      </c>
      <c r="H5863" s="8" t="s">
        <v>2326</v>
      </c>
      <c r="I5863" s="8" t="s">
        <v>21321</v>
      </c>
      <c r="J5863" s="8"/>
      <c r="K5863" s="8"/>
      <c r="L5863" s="8"/>
      <c r="M5863" s="8" t="s">
        <v>21322</v>
      </c>
      <c r="N5863" s="8" t="s">
        <v>21282</v>
      </c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  <c r="AY5863" s="8"/>
      <c r="AZ5863" s="8"/>
      <c r="BA5863" s="8"/>
      <c r="BB5863" s="8"/>
      <c r="BC5863" s="8"/>
      <c r="BD5863" s="8"/>
      <c r="BE5863" s="8"/>
      <c r="BF5863" s="8"/>
      <c r="BG5863" s="8"/>
      <c r="BH5863" s="8"/>
      <c r="BI5863" s="8"/>
      <c r="BJ5863" s="8"/>
      <c r="BK5863" s="8"/>
      <c r="BL5863" s="8"/>
      <c r="BM5863" s="8"/>
      <c r="BN5863" s="8"/>
      <c r="BO5863" s="8"/>
      <c r="BP5863" s="8"/>
      <c r="BQ5863" s="8"/>
      <c r="BR5863" s="8"/>
      <c r="BS5863" s="8"/>
      <c r="BT5863" s="8"/>
      <c r="BU5863" s="8"/>
      <c r="BV5863" s="8"/>
      <c r="BW5863" s="8"/>
      <c r="BX5863" s="8"/>
      <c r="BY5863" s="8"/>
    </row>
    <row r="5864" spans="1:77" x14ac:dyDescent="0.2">
      <c r="A5864" s="8" t="s">
        <v>21323</v>
      </c>
      <c r="B5864" s="5"/>
      <c r="C5864" s="8" t="s">
        <v>21324</v>
      </c>
      <c r="D5864" s="5" t="s">
        <v>21325</v>
      </c>
      <c r="E5864" s="8" t="s">
        <v>21118</v>
      </c>
      <c r="F5864" s="5" t="s">
        <v>537</v>
      </c>
      <c r="G5864" s="8" t="s">
        <v>10679</v>
      </c>
      <c r="H5864" s="8" t="s">
        <v>2326</v>
      </c>
      <c r="I5864" s="8" t="s">
        <v>21326</v>
      </c>
      <c r="J5864" s="8"/>
      <c r="K5864" s="8"/>
      <c r="L5864" s="8"/>
      <c r="M5864" s="8" t="s">
        <v>21119</v>
      </c>
      <c r="N5864" s="8" t="s">
        <v>21327</v>
      </c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  <c r="AY5864" s="8"/>
      <c r="AZ5864" s="8"/>
      <c r="BA5864" s="8"/>
      <c r="BB5864" s="8"/>
      <c r="BC5864" s="8"/>
      <c r="BD5864" s="8"/>
      <c r="BE5864" s="8"/>
      <c r="BF5864" s="8"/>
      <c r="BG5864" s="8"/>
      <c r="BH5864" s="8"/>
      <c r="BI5864" s="8"/>
      <c r="BJ5864" s="8"/>
      <c r="BK5864" s="8"/>
      <c r="BL5864" s="8"/>
      <c r="BM5864" s="8"/>
      <c r="BN5864" s="8"/>
      <c r="BO5864" s="8"/>
      <c r="BP5864" s="8"/>
      <c r="BQ5864" s="8"/>
      <c r="BR5864" s="8"/>
      <c r="BS5864" s="8"/>
      <c r="BT5864" s="8"/>
      <c r="BU5864" s="8"/>
      <c r="BV5864" s="8"/>
      <c r="BW5864" s="8"/>
      <c r="BX5864" s="8"/>
      <c r="BY5864" s="8"/>
    </row>
    <row r="5865" spans="1:77" x14ac:dyDescent="0.2">
      <c r="A5865" s="8" t="s">
        <v>21328</v>
      </c>
      <c r="B5865" s="5"/>
      <c r="C5865" s="8" t="s">
        <v>21329</v>
      </c>
      <c r="D5865" s="5"/>
      <c r="E5865" s="8"/>
      <c r="F5865" s="5" t="s">
        <v>537</v>
      </c>
      <c r="G5865" s="8" t="s">
        <v>10679</v>
      </c>
      <c r="H5865" s="8" t="s">
        <v>2326</v>
      </c>
      <c r="I5865" s="8" t="s">
        <v>21330</v>
      </c>
      <c r="J5865" s="8"/>
      <c r="K5865" s="8"/>
      <c r="L5865" s="8"/>
      <c r="M5865" s="8" t="s">
        <v>21331</v>
      </c>
      <c r="N5865" s="8" t="s">
        <v>16239</v>
      </c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  <c r="AY5865" s="8"/>
      <c r="AZ5865" s="8"/>
      <c r="BA5865" s="8"/>
      <c r="BB5865" s="8"/>
      <c r="BC5865" s="8"/>
      <c r="BD5865" s="8"/>
      <c r="BE5865" s="8"/>
      <c r="BF5865" s="8"/>
      <c r="BG5865" s="8"/>
      <c r="BH5865" s="8"/>
      <c r="BI5865" s="8"/>
      <c r="BJ5865" s="8"/>
      <c r="BK5865" s="8"/>
      <c r="BL5865" s="8"/>
      <c r="BM5865" s="8"/>
      <c r="BN5865" s="8"/>
      <c r="BO5865" s="8"/>
      <c r="BP5865" s="8"/>
      <c r="BQ5865" s="8"/>
      <c r="BR5865" s="8"/>
      <c r="BS5865" s="8"/>
      <c r="BT5865" s="8"/>
      <c r="BU5865" s="8"/>
      <c r="BV5865" s="8"/>
      <c r="BW5865" s="8"/>
      <c r="BX5865" s="8"/>
      <c r="BY5865" s="8"/>
    </row>
    <row r="5866" spans="1:77" x14ac:dyDescent="0.2">
      <c r="A5866" s="8" t="s">
        <v>21332</v>
      </c>
      <c r="B5866" s="5"/>
      <c r="C5866" s="8" t="s">
        <v>21333</v>
      </c>
      <c r="D5866" s="5"/>
      <c r="E5866" s="8"/>
      <c r="F5866" s="5" t="s">
        <v>537</v>
      </c>
      <c r="G5866" s="8" t="s">
        <v>10679</v>
      </c>
      <c r="H5866" s="8" t="s">
        <v>2326</v>
      </c>
      <c r="I5866" s="8" t="s">
        <v>21334</v>
      </c>
      <c r="J5866" s="8"/>
      <c r="K5866" s="8"/>
      <c r="L5866" s="8"/>
      <c r="M5866" s="8" t="s">
        <v>21335</v>
      </c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  <c r="AY5866" s="8"/>
      <c r="AZ5866" s="8"/>
      <c r="BA5866" s="8"/>
      <c r="BB5866" s="8"/>
      <c r="BC5866" s="8"/>
      <c r="BD5866" s="8"/>
      <c r="BE5866" s="8"/>
      <c r="BF5866" s="8"/>
      <c r="BG5866" s="8"/>
      <c r="BH5866" s="8"/>
      <c r="BI5866" s="8"/>
      <c r="BJ5866" s="8"/>
      <c r="BK5866" s="8"/>
      <c r="BL5866" s="8"/>
      <c r="BM5866" s="8"/>
      <c r="BN5866" s="8"/>
      <c r="BO5866" s="8"/>
      <c r="BP5866" s="8"/>
      <c r="BQ5866" s="8"/>
      <c r="BR5866" s="8"/>
      <c r="BS5866" s="8"/>
      <c r="BT5866" s="8"/>
      <c r="BU5866" s="8"/>
      <c r="BV5866" s="8"/>
      <c r="BW5866" s="8"/>
      <c r="BX5866" s="8"/>
      <c r="BY5866" s="8"/>
    </row>
    <row r="5867" spans="1:77" x14ac:dyDescent="0.2">
      <c r="A5867" s="8" t="s">
        <v>21336</v>
      </c>
      <c r="B5867" s="5"/>
      <c r="C5867" s="8" t="s">
        <v>21337</v>
      </c>
      <c r="D5867" s="5"/>
      <c r="E5867" s="8"/>
      <c r="F5867" s="5" t="s">
        <v>537</v>
      </c>
      <c r="G5867" s="8" t="s">
        <v>10679</v>
      </c>
      <c r="H5867" s="8" t="s">
        <v>2326</v>
      </c>
      <c r="I5867" s="8" t="s">
        <v>21338</v>
      </c>
      <c r="J5867" s="8"/>
      <c r="K5867" s="8"/>
      <c r="L5867" s="8"/>
      <c r="M5867" s="8" t="s">
        <v>21339</v>
      </c>
      <c r="N5867" s="8" t="s">
        <v>20042</v>
      </c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  <c r="AY5867" s="8"/>
      <c r="AZ5867" s="8"/>
      <c r="BA5867" s="8"/>
      <c r="BB5867" s="8"/>
      <c r="BC5867" s="8"/>
      <c r="BD5867" s="8"/>
      <c r="BE5867" s="8"/>
      <c r="BF5867" s="8"/>
      <c r="BG5867" s="8"/>
      <c r="BH5867" s="8"/>
      <c r="BI5867" s="8"/>
      <c r="BJ5867" s="8"/>
      <c r="BK5867" s="8"/>
      <c r="BL5867" s="8"/>
      <c r="BM5867" s="8"/>
      <c r="BN5867" s="8"/>
      <c r="BO5867" s="8"/>
      <c r="BP5867" s="8"/>
      <c r="BQ5867" s="8"/>
      <c r="BR5867" s="8"/>
      <c r="BS5867" s="8"/>
      <c r="BT5867" s="8"/>
      <c r="BU5867" s="8"/>
      <c r="BV5867" s="8"/>
      <c r="BW5867" s="8"/>
      <c r="BX5867" s="8"/>
      <c r="BY5867" s="8"/>
    </row>
    <row r="5868" spans="1:77" x14ac:dyDescent="0.2">
      <c r="A5868" s="8" t="s">
        <v>21340</v>
      </c>
      <c r="B5868" s="5"/>
      <c r="C5868" s="8" t="s">
        <v>21341</v>
      </c>
      <c r="D5868" s="5"/>
      <c r="E5868" s="8"/>
      <c r="F5868" s="5" t="s">
        <v>537</v>
      </c>
      <c r="G5868" s="8" t="s">
        <v>10679</v>
      </c>
      <c r="H5868" s="8" t="s">
        <v>2326</v>
      </c>
      <c r="I5868" s="8" t="s">
        <v>21342</v>
      </c>
      <c r="J5868" s="8"/>
      <c r="K5868" s="8"/>
      <c r="L5868" s="8"/>
      <c r="M5868" s="8" t="s">
        <v>21343</v>
      </c>
      <c r="N5868" s="8" t="s">
        <v>19610</v>
      </c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  <c r="AY5868" s="8"/>
      <c r="AZ5868" s="8"/>
      <c r="BA5868" s="8"/>
      <c r="BB5868" s="8"/>
      <c r="BC5868" s="8"/>
      <c r="BD5868" s="8"/>
      <c r="BE5868" s="8"/>
      <c r="BF5868" s="8"/>
      <c r="BG5868" s="8"/>
      <c r="BH5868" s="8"/>
      <c r="BI5868" s="8"/>
      <c r="BJ5868" s="8"/>
      <c r="BK5868" s="8"/>
      <c r="BL5868" s="8"/>
      <c r="BM5868" s="8"/>
      <c r="BN5868" s="8"/>
      <c r="BO5868" s="8"/>
      <c r="BP5868" s="8"/>
      <c r="BQ5868" s="8"/>
      <c r="BR5868" s="8"/>
      <c r="BS5868" s="8"/>
      <c r="BT5868" s="8"/>
      <c r="BU5868" s="8"/>
      <c r="BV5868" s="8"/>
      <c r="BW5868" s="8"/>
      <c r="BX5868" s="8"/>
      <c r="BY5868" s="8"/>
    </row>
    <row r="5869" spans="1:77" x14ac:dyDescent="0.2">
      <c r="A5869" s="8" t="s">
        <v>21344</v>
      </c>
      <c r="B5869" s="5"/>
      <c r="C5869" s="8" t="s">
        <v>21345</v>
      </c>
      <c r="D5869" s="5"/>
      <c r="E5869" s="8"/>
      <c r="F5869" s="5" t="s">
        <v>537</v>
      </c>
      <c r="G5869" s="8" t="s">
        <v>10679</v>
      </c>
      <c r="H5869" s="8" t="s">
        <v>2326</v>
      </c>
      <c r="I5869" s="8" t="s">
        <v>21346</v>
      </c>
      <c r="J5869" s="8"/>
      <c r="K5869" s="8"/>
      <c r="L5869" s="8"/>
      <c r="M5869" s="8" t="s">
        <v>21347</v>
      </c>
      <c r="N5869" s="8" t="s">
        <v>16261</v>
      </c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  <c r="AY5869" s="8"/>
      <c r="AZ5869" s="8"/>
      <c r="BA5869" s="8"/>
      <c r="BB5869" s="8"/>
      <c r="BC5869" s="8"/>
      <c r="BD5869" s="8"/>
      <c r="BE5869" s="8"/>
      <c r="BF5869" s="8"/>
      <c r="BG5869" s="8"/>
      <c r="BH5869" s="8"/>
      <c r="BI5869" s="8"/>
      <c r="BJ5869" s="8"/>
      <c r="BK5869" s="8"/>
      <c r="BL5869" s="8"/>
      <c r="BM5869" s="8"/>
      <c r="BN5869" s="8"/>
      <c r="BO5869" s="8"/>
      <c r="BP5869" s="8"/>
      <c r="BQ5869" s="8"/>
      <c r="BR5869" s="8"/>
      <c r="BS5869" s="8"/>
      <c r="BT5869" s="8"/>
      <c r="BU5869" s="8"/>
      <c r="BV5869" s="8"/>
      <c r="BW5869" s="8"/>
      <c r="BX5869" s="8"/>
      <c r="BY5869" s="8"/>
    </row>
    <row r="5870" spans="1:77" x14ac:dyDescent="0.2">
      <c r="A5870" s="8" t="s">
        <v>21348</v>
      </c>
      <c r="B5870" s="5"/>
      <c r="C5870" s="8" t="s">
        <v>21349</v>
      </c>
      <c r="D5870" s="5"/>
      <c r="E5870" s="8"/>
      <c r="F5870" s="5" t="s">
        <v>537</v>
      </c>
      <c r="G5870" s="8" t="s">
        <v>10679</v>
      </c>
      <c r="H5870" s="8" t="s">
        <v>2326</v>
      </c>
      <c r="I5870" s="8" t="s">
        <v>21350</v>
      </c>
      <c r="J5870" s="8"/>
      <c r="K5870" s="8"/>
      <c r="L5870" s="8"/>
      <c r="M5870" s="8"/>
      <c r="N5870" s="8" t="s">
        <v>21351</v>
      </c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  <c r="AY5870" s="8"/>
      <c r="AZ5870" s="8"/>
      <c r="BA5870" s="8"/>
      <c r="BB5870" s="8"/>
      <c r="BC5870" s="8"/>
      <c r="BD5870" s="8"/>
      <c r="BE5870" s="8"/>
      <c r="BF5870" s="8"/>
      <c r="BG5870" s="8"/>
      <c r="BH5870" s="8"/>
      <c r="BI5870" s="8"/>
      <c r="BJ5870" s="8"/>
      <c r="BK5870" s="8"/>
      <c r="BL5870" s="8"/>
      <c r="BM5870" s="8"/>
      <c r="BN5870" s="8"/>
      <c r="BO5870" s="8"/>
      <c r="BP5870" s="8"/>
      <c r="BQ5870" s="8"/>
      <c r="BR5870" s="8"/>
      <c r="BS5870" s="8"/>
      <c r="BT5870" s="8"/>
      <c r="BU5870" s="8"/>
      <c r="BV5870" s="8"/>
      <c r="BW5870" s="8"/>
      <c r="BX5870" s="8"/>
      <c r="BY5870" s="8"/>
    </row>
    <row r="5871" spans="1:77" x14ac:dyDescent="0.2">
      <c r="A5871" s="8" t="s">
        <v>21352</v>
      </c>
      <c r="B5871" s="5"/>
      <c r="C5871" s="8" t="s">
        <v>21353</v>
      </c>
      <c r="D5871" s="5"/>
      <c r="E5871" s="8" t="s">
        <v>19740</v>
      </c>
      <c r="F5871" s="5" t="s">
        <v>537</v>
      </c>
      <c r="G5871" s="8" t="s">
        <v>10679</v>
      </c>
      <c r="H5871" s="8" t="s">
        <v>2326</v>
      </c>
      <c r="I5871" s="8" t="s">
        <v>21354</v>
      </c>
      <c r="J5871" s="8"/>
      <c r="K5871" s="8"/>
      <c r="L5871" s="8"/>
      <c r="M5871" s="8" t="s">
        <v>21355</v>
      </c>
      <c r="N5871" s="8" t="s">
        <v>19743</v>
      </c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  <c r="AY5871" s="8"/>
      <c r="AZ5871" s="8"/>
      <c r="BA5871" s="8"/>
      <c r="BB5871" s="8"/>
      <c r="BC5871" s="8"/>
      <c r="BD5871" s="8"/>
      <c r="BE5871" s="8"/>
      <c r="BF5871" s="8"/>
      <c r="BG5871" s="8"/>
      <c r="BH5871" s="8"/>
      <c r="BI5871" s="8"/>
      <c r="BJ5871" s="8"/>
      <c r="BK5871" s="8"/>
      <c r="BL5871" s="8"/>
      <c r="BM5871" s="8"/>
      <c r="BN5871" s="8"/>
      <c r="BO5871" s="8"/>
      <c r="BP5871" s="8"/>
      <c r="BQ5871" s="8"/>
      <c r="BR5871" s="8"/>
      <c r="BS5871" s="8"/>
      <c r="BT5871" s="8"/>
      <c r="BU5871" s="8"/>
      <c r="BV5871" s="8"/>
      <c r="BW5871" s="8"/>
      <c r="BX5871" s="8"/>
      <c r="BY5871" s="8"/>
    </row>
    <row r="5872" spans="1:77" x14ac:dyDescent="0.2">
      <c r="A5872" s="8" t="s">
        <v>21356</v>
      </c>
      <c r="B5872" s="5"/>
      <c r="C5872" s="8" t="s">
        <v>21357</v>
      </c>
      <c r="D5872" s="5"/>
      <c r="E5872" s="8"/>
      <c r="F5872" s="5" t="s">
        <v>537</v>
      </c>
      <c r="G5872" s="8" t="s">
        <v>10679</v>
      </c>
      <c r="H5872" s="8" t="s">
        <v>2326</v>
      </c>
      <c r="I5872" s="8" t="s">
        <v>21358</v>
      </c>
      <c r="J5872" s="8"/>
      <c r="K5872" s="8"/>
      <c r="L5872" s="8"/>
      <c r="M5872" s="8"/>
      <c r="N5872" s="8" t="s">
        <v>20741</v>
      </c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  <c r="AY5872" s="8"/>
      <c r="AZ5872" s="8"/>
      <c r="BA5872" s="8"/>
      <c r="BB5872" s="8"/>
      <c r="BC5872" s="8"/>
      <c r="BD5872" s="8"/>
      <c r="BE5872" s="8"/>
      <c r="BF5872" s="8"/>
      <c r="BG5872" s="8"/>
      <c r="BH5872" s="8"/>
      <c r="BI5872" s="8"/>
      <c r="BJ5872" s="8"/>
      <c r="BK5872" s="8"/>
      <c r="BL5872" s="8"/>
      <c r="BM5872" s="8"/>
      <c r="BN5872" s="8"/>
      <c r="BO5872" s="8"/>
      <c r="BP5872" s="8"/>
      <c r="BQ5872" s="8"/>
      <c r="BR5872" s="8"/>
      <c r="BS5872" s="8"/>
      <c r="BT5872" s="8"/>
      <c r="BU5872" s="8"/>
      <c r="BV5872" s="8"/>
      <c r="BW5872" s="8"/>
      <c r="BX5872" s="8"/>
      <c r="BY5872" s="8"/>
    </row>
    <row r="5873" spans="1:77" x14ac:dyDescent="0.2">
      <c r="A5873" s="8" t="s">
        <v>21359</v>
      </c>
      <c r="B5873" s="5"/>
      <c r="C5873" s="8" t="s">
        <v>21360</v>
      </c>
      <c r="D5873" s="5" t="s">
        <v>16430</v>
      </c>
      <c r="E5873" s="8"/>
      <c r="F5873" s="5" t="s">
        <v>537</v>
      </c>
      <c r="G5873" s="8" t="s">
        <v>10679</v>
      </c>
      <c r="H5873" s="8" t="s">
        <v>2326</v>
      </c>
      <c r="I5873" s="8" t="s">
        <v>21361</v>
      </c>
      <c r="J5873" s="8"/>
      <c r="K5873" s="8"/>
      <c r="L5873" s="8"/>
      <c r="M5873" s="8"/>
      <c r="N5873" s="8" t="s">
        <v>16432</v>
      </c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  <c r="AY5873" s="8"/>
      <c r="AZ5873" s="8"/>
      <c r="BA5873" s="8"/>
      <c r="BB5873" s="8"/>
      <c r="BC5873" s="8"/>
      <c r="BD5873" s="8"/>
      <c r="BE5873" s="8"/>
      <c r="BF5873" s="8"/>
      <c r="BG5873" s="8"/>
      <c r="BH5873" s="8"/>
      <c r="BI5873" s="8"/>
      <c r="BJ5873" s="8"/>
      <c r="BK5873" s="8"/>
      <c r="BL5873" s="8"/>
      <c r="BM5873" s="8"/>
      <c r="BN5873" s="8"/>
      <c r="BO5873" s="8"/>
      <c r="BP5873" s="8"/>
      <c r="BQ5873" s="8"/>
      <c r="BR5873" s="8"/>
      <c r="BS5873" s="8"/>
      <c r="BT5873" s="8"/>
      <c r="BU5873" s="8"/>
      <c r="BV5873" s="8"/>
      <c r="BW5873" s="8"/>
      <c r="BX5873" s="8"/>
      <c r="BY5873" s="8"/>
    </row>
    <row r="5874" spans="1:77" x14ac:dyDescent="0.2">
      <c r="A5874" s="8" t="s">
        <v>21362</v>
      </c>
      <c r="B5874" s="5"/>
      <c r="C5874" s="8" t="s">
        <v>21363</v>
      </c>
      <c r="D5874" s="5"/>
      <c r="E5874" s="8"/>
      <c r="F5874" s="5" t="s">
        <v>826</v>
      </c>
      <c r="G5874" s="8" t="s">
        <v>10679</v>
      </c>
      <c r="H5874" s="8" t="s">
        <v>2326</v>
      </c>
      <c r="I5874" s="8" t="s">
        <v>21364</v>
      </c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  <c r="AY5874" s="8"/>
      <c r="AZ5874" s="8"/>
      <c r="BA5874" s="8"/>
      <c r="BB5874" s="8"/>
      <c r="BC5874" s="8"/>
      <c r="BD5874" s="8"/>
      <c r="BE5874" s="8"/>
      <c r="BF5874" s="8"/>
      <c r="BG5874" s="8"/>
      <c r="BH5874" s="8"/>
      <c r="BI5874" s="8"/>
      <c r="BJ5874" s="8"/>
      <c r="BK5874" s="8"/>
      <c r="BL5874" s="8"/>
      <c r="BM5874" s="8"/>
      <c r="BN5874" s="8"/>
      <c r="BO5874" s="8"/>
      <c r="BP5874" s="8"/>
      <c r="BQ5874" s="8"/>
      <c r="BR5874" s="8"/>
      <c r="BS5874" s="8"/>
      <c r="BT5874" s="8"/>
      <c r="BU5874" s="8"/>
      <c r="BV5874" s="8"/>
      <c r="BW5874" s="8"/>
      <c r="BX5874" s="8"/>
      <c r="BY5874" s="8"/>
    </row>
    <row r="5875" spans="1:77" x14ac:dyDescent="0.2">
      <c r="A5875" s="8" t="s">
        <v>21365</v>
      </c>
      <c r="B5875" s="5"/>
      <c r="C5875" s="8" t="s">
        <v>21366</v>
      </c>
      <c r="D5875" s="5" t="s">
        <v>16403</v>
      </c>
      <c r="E5875" s="8" t="s">
        <v>21126</v>
      </c>
      <c r="F5875" s="5" t="s">
        <v>537</v>
      </c>
      <c r="G5875" s="8" t="s">
        <v>10679</v>
      </c>
      <c r="H5875" s="8" t="s">
        <v>2326</v>
      </c>
      <c r="I5875" s="8" t="s">
        <v>21367</v>
      </c>
      <c r="J5875" s="8"/>
      <c r="K5875" s="8"/>
      <c r="L5875" s="8"/>
      <c r="M5875" s="8" t="s">
        <v>21368</v>
      </c>
      <c r="N5875" s="8" t="s">
        <v>16469</v>
      </c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  <c r="AY5875" s="8"/>
      <c r="AZ5875" s="8"/>
      <c r="BA5875" s="8"/>
      <c r="BB5875" s="8"/>
      <c r="BC5875" s="8"/>
      <c r="BD5875" s="8"/>
      <c r="BE5875" s="8"/>
      <c r="BF5875" s="8"/>
      <c r="BG5875" s="8"/>
      <c r="BH5875" s="8"/>
      <c r="BI5875" s="8"/>
      <c r="BJ5875" s="8"/>
      <c r="BK5875" s="8"/>
      <c r="BL5875" s="8"/>
      <c r="BM5875" s="8"/>
      <c r="BN5875" s="8"/>
      <c r="BO5875" s="8"/>
      <c r="BP5875" s="8"/>
      <c r="BQ5875" s="8"/>
      <c r="BR5875" s="8"/>
      <c r="BS5875" s="8"/>
      <c r="BT5875" s="8"/>
      <c r="BU5875" s="8"/>
      <c r="BV5875" s="8"/>
      <c r="BW5875" s="8"/>
      <c r="BX5875" s="8"/>
      <c r="BY5875" s="8"/>
    </row>
    <row r="5876" spans="1:77" x14ac:dyDescent="0.2">
      <c r="A5876" s="8" t="s">
        <v>21369</v>
      </c>
      <c r="B5876" s="5"/>
      <c r="C5876" s="8" t="s">
        <v>21370</v>
      </c>
      <c r="D5876" s="5"/>
      <c r="E5876" s="8"/>
      <c r="F5876" s="5" t="s">
        <v>537</v>
      </c>
      <c r="G5876" s="8" t="s">
        <v>10679</v>
      </c>
      <c r="H5876" s="8" t="s">
        <v>2326</v>
      </c>
      <c r="I5876" s="8" t="s">
        <v>21371</v>
      </c>
      <c r="J5876" s="8"/>
      <c r="K5876" s="8"/>
      <c r="L5876" s="8"/>
      <c r="M5876" s="8"/>
      <c r="N5876" s="8" t="s">
        <v>20820</v>
      </c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  <c r="AY5876" s="8"/>
      <c r="AZ5876" s="8"/>
      <c r="BA5876" s="8"/>
      <c r="BB5876" s="8"/>
      <c r="BC5876" s="8"/>
      <c r="BD5876" s="8"/>
      <c r="BE5876" s="8"/>
      <c r="BF5876" s="8"/>
      <c r="BG5876" s="8"/>
      <c r="BH5876" s="8"/>
      <c r="BI5876" s="8"/>
      <c r="BJ5876" s="8"/>
      <c r="BK5876" s="8"/>
      <c r="BL5876" s="8"/>
      <c r="BM5876" s="8"/>
      <c r="BN5876" s="8"/>
      <c r="BO5876" s="8"/>
      <c r="BP5876" s="8"/>
      <c r="BQ5876" s="8"/>
      <c r="BR5876" s="8"/>
      <c r="BS5876" s="8"/>
      <c r="BT5876" s="8"/>
      <c r="BU5876" s="8"/>
      <c r="BV5876" s="8"/>
      <c r="BW5876" s="8"/>
      <c r="BX5876" s="8"/>
      <c r="BY5876" s="8"/>
    </row>
    <row r="5877" spans="1:77" x14ac:dyDescent="0.2">
      <c r="A5877" s="8" t="s">
        <v>21372</v>
      </c>
      <c r="B5877" s="5"/>
      <c r="C5877" s="8" t="s">
        <v>21373</v>
      </c>
      <c r="D5877" s="5"/>
      <c r="E5877" s="8" t="s">
        <v>21374</v>
      </c>
      <c r="F5877" s="5" t="s">
        <v>537</v>
      </c>
      <c r="G5877" s="8" t="s">
        <v>10679</v>
      </c>
      <c r="H5877" s="8" t="s">
        <v>2326</v>
      </c>
      <c r="I5877" s="8" t="s">
        <v>21375</v>
      </c>
      <c r="J5877" s="8"/>
      <c r="K5877" s="8"/>
      <c r="L5877" s="8"/>
      <c r="M5877" s="8" t="s">
        <v>21376</v>
      </c>
      <c r="N5877" s="8" t="s">
        <v>20492</v>
      </c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  <c r="AY5877" s="8"/>
      <c r="AZ5877" s="8"/>
      <c r="BA5877" s="8"/>
      <c r="BB5877" s="8"/>
      <c r="BC5877" s="8"/>
      <c r="BD5877" s="8"/>
      <c r="BE5877" s="8"/>
      <c r="BF5877" s="8"/>
      <c r="BG5877" s="8"/>
      <c r="BH5877" s="8"/>
      <c r="BI5877" s="8"/>
      <c r="BJ5877" s="8"/>
      <c r="BK5877" s="8"/>
      <c r="BL5877" s="8"/>
      <c r="BM5877" s="8"/>
      <c r="BN5877" s="8"/>
      <c r="BO5877" s="8"/>
      <c r="BP5877" s="8"/>
      <c r="BQ5877" s="8"/>
      <c r="BR5877" s="8"/>
      <c r="BS5877" s="8"/>
      <c r="BT5877" s="8"/>
      <c r="BU5877" s="8"/>
      <c r="BV5877" s="8"/>
      <c r="BW5877" s="8"/>
      <c r="BX5877" s="8"/>
      <c r="BY5877" s="8"/>
    </row>
    <row r="5878" spans="1:77" x14ac:dyDescent="0.2">
      <c r="A5878" s="8" t="s">
        <v>21377</v>
      </c>
      <c r="B5878" s="5"/>
      <c r="C5878" s="8" t="s">
        <v>21378</v>
      </c>
      <c r="D5878" s="5"/>
      <c r="E5878" s="8"/>
      <c r="F5878" s="5" t="s">
        <v>537</v>
      </c>
      <c r="G5878" s="8" t="s">
        <v>10679</v>
      </c>
      <c r="H5878" s="8" t="s">
        <v>2326</v>
      </c>
      <c r="I5878" s="8" t="s">
        <v>21379</v>
      </c>
      <c r="J5878" s="8"/>
      <c r="K5878" s="8"/>
      <c r="L5878" s="8"/>
      <c r="M5878" s="8" t="s">
        <v>21380</v>
      </c>
      <c r="N5878" s="8" t="s">
        <v>20497</v>
      </c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  <c r="AY5878" s="8"/>
      <c r="AZ5878" s="8"/>
      <c r="BA5878" s="8"/>
      <c r="BB5878" s="8"/>
      <c r="BC5878" s="8"/>
      <c r="BD5878" s="8"/>
      <c r="BE5878" s="8"/>
      <c r="BF5878" s="8"/>
      <c r="BG5878" s="8"/>
      <c r="BH5878" s="8"/>
      <c r="BI5878" s="8"/>
      <c r="BJ5878" s="8"/>
      <c r="BK5878" s="8"/>
      <c r="BL5878" s="8"/>
      <c r="BM5878" s="8"/>
      <c r="BN5878" s="8"/>
      <c r="BO5878" s="8"/>
      <c r="BP5878" s="8"/>
      <c r="BQ5878" s="8"/>
      <c r="BR5878" s="8"/>
      <c r="BS5878" s="8"/>
      <c r="BT5878" s="8"/>
      <c r="BU5878" s="8"/>
      <c r="BV5878" s="8"/>
      <c r="BW5878" s="8"/>
      <c r="BX5878" s="8"/>
      <c r="BY5878" s="8"/>
    </row>
    <row r="5879" spans="1:77" x14ac:dyDescent="0.2">
      <c r="A5879" s="8" t="s">
        <v>21381</v>
      </c>
      <c r="B5879" s="5"/>
      <c r="C5879" s="8" t="s">
        <v>21382</v>
      </c>
      <c r="D5879" s="5"/>
      <c r="E5879" s="8"/>
      <c r="F5879" s="5" t="s">
        <v>537</v>
      </c>
      <c r="G5879" s="8" t="s">
        <v>10679</v>
      </c>
      <c r="H5879" s="8" t="s">
        <v>2326</v>
      </c>
      <c r="I5879" s="8" t="s">
        <v>21383</v>
      </c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  <c r="AY5879" s="8"/>
      <c r="AZ5879" s="8"/>
      <c r="BA5879" s="8"/>
      <c r="BB5879" s="8"/>
      <c r="BC5879" s="8"/>
      <c r="BD5879" s="8"/>
      <c r="BE5879" s="8"/>
      <c r="BF5879" s="8"/>
      <c r="BG5879" s="8"/>
      <c r="BH5879" s="8"/>
      <c r="BI5879" s="8"/>
      <c r="BJ5879" s="8"/>
      <c r="BK5879" s="8"/>
      <c r="BL5879" s="8"/>
      <c r="BM5879" s="8"/>
      <c r="BN5879" s="8"/>
      <c r="BO5879" s="8"/>
      <c r="BP5879" s="8"/>
      <c r="BQ5879" s="8"/>
      <c r="BR5879" s="8"/>
      <c r="BS5879" s="8"/>
      <c r="BT5879" s="8"/>
      <c r="BU5879" s="8"/>
      <c r="BV5879" s="8"/>
      <c r="BW5879" s="8"/>
      <c r="BX5879" s="8"/>
      <c r="BY5879" s="8"/>
    </row>
    <row r="5880" spans="1:77" x14ac:dyDescent="0.2">
      <c r="A5880" s="8" t="s">
        <v>21384</v>
      </c>
      <c r="B5880" s="5"/>
      <c r="C5880" s="8" t="s">
        <v>21385</v>
      </c>
      <c r="D5880" s="5" t="s">
        <v>21386</v>
      </c>
      <c r="E5880" s="8" t="s">
        <v>21114</v>
      </c>
      <c r="F5880" s="5" t="s">
        <v>537</v>
      </c>
      <c r="G5880" s="8" t="s">
        <v>10679</v>
      </c>
      <c r="H5880" s="8" t="s">
        <v>2326</v>
      </c>
      <c r="I5880" s="8" t="s">
        <v>21387</v>
      </c>
      <c r="J5880" s="8"/>
      <c r="K5880" s="8"/>
      <c r="L5880" s="8"/>
      <c r="M5880" s="8" t="s">
        <v>21388</v>
      </c>
      <c r="N5880" s="8" t="s">
        <v>21389</v>
      </c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  <c r="AY5880" s="8"/>
      <c r="AZ5880" s="8"/>
      <c r="BA5880" s="8"/>
      <c r="BB5880" s="8"/>
      <c r="BC5880" s="8"/>
      <c r="BD5880" s="8"/>
      <c r="BE5880" s="8"/>
      <c r="BF5880" s="8"/>
      <c r="BG5880" s="8"/>
      <c r="BH5880" s="8"/>
      <c r="BI5880" s="8"/>
      <c r="BJ5880" s="8"/>
      <c r="BK5880" s="8"/>
      <c r="BL5880" s="8"/>
      <c r="BM5880" s="8"/>
      <c r="BN5880" s="8"/>
      <c r="BO5880" s="8"/>
      <c r="BP5880" s="8"/>
      <c r="BQ5880" s="8"/>
      <c r="BR5880" s="8"/>
      <c r="BS5880" s="8"/>
      <c r="BT5880" s="8"/>
      <c r="BU5880" s="8"/>
      <c r="BV5880" s="8"/>
      <c r="BW5880" s="8"/>
      <c r="BX5880" s="8"/>
      <c r="BY5880" s="8"/>
    </row>
    <row r="5881" spans="1:77" x14ac:dyDescent="0.2">
      <c r="A5881" s="8" t="s">
        <v>21390</v>
      </c>
      <c r="B5881" s="5"/>
      <c r="C5881" s="8" t="s">
        <v>21391</v>
      </c>
      <c r="D5881" s="5" t="s">
        <v>21294</v>
      </c>
      <c r="E5881" s="8" t="s">
        <v>21392</v>
      </c>
      <c r="F5881" s="5" t="s">
        <v>537</v>
      </c>
      <c r="G5881" s="8" t="s">
        <v>10679</v>
      </c>
      <c r="H5881" s="8" t="s">
        <v>2326</v>
      </c>
      <c r="I5881" s="8" t="s">
        <v>21393</v>
      </c>
      <c r="J5881" s="8"/>
      <c r="K5881" s="8"/>
      <c r="L5881" s="8"/>
      <c r="M5881" s="8"/>
      <c r="N5881" s="8" t="s">
        <v>20103</v>
      </c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  <c r="AY5881" s="8"/>
      <c r="AZ5881" s="8"/>
      <c r="BA5881" s="8"/>
      <c r="BB5881" s="8"/>
      <c r="BC5881" s="8"/>
      <c r="BD5881" s="8"/>
      <c r="BE5881" s="8"/>
      <c r="BF5881" s="8"/>
      <c r="BG5881" s="8"/>
      <c r="BH5881" s="8"/>
      <c r="BI5881" s="8"/>
      <c r="BJ5881" s="8"/>
      <c r="BK5881" s="8"/>
      <c r="BL5881" s="8"/>
      <c r="BM5881" s="8"/>
      <c r="BN5881" s="8"/>
      <c r="BO5881" s="8"/>
      <c r="BP5881" s="8"/>
      <c r="BQ5881" s="8"/>
      <c r="BR5881" s="8"/>
      <c r="BS5881" s="8"/>
      <c r="BT5881" s="8"/>
      <c r="BU5881" s="8"/>
      <c r="BV5881" s="8"/>
      <c r="BW5881" s="8"/>
      <c r="BX5881" s="8"/>
      <c r="BY5881" s="8"/>
    </row>
    <row r="5882" spans="1:77" x14ac:dyDescent="0.2">
      <c r="A5882" s="8" t="s">
        <v>21394</v>
      </c>
      <c r="B5882" s="5"/>
      <c r="C5882" s="8" t="s">
        <v>21395</v>
      </c>
      <c r="D5882" s="5"/>
      <c r="E5882" s="8"/>
      <c r="F5882" s="5" t="s">
        <v>537</v>
      </c>
      <c r="G5882" s="8" t="s">
        <v>10679</v>
      </c>
      <c r="H5882" s="8" t="s">
        <v>2326</v>
      </c>
      <c r="I5882" s="8" t="s">
        <v>21396</v>
      </c>
      <c r="J5882" s="8"/>
      <c r="K5882" s="8"/>
      <c r="L5882" s="8"/>
      <c r="M5882" s="8"/>
      <c r="N5882" s="8" t="s">
        <v>21397</v>
      </c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  <c r="AY5882" s="8"/>
      <c r="AZ5882" s="8"/>
      <c r="BA5882" s="8"/>
      <c r="BB5882" s="8"/>
      <c r="BC5882" s="8"/>
      <c r="BD5882" s="8"/>
      <c r="BE5882" s="8"/>
      <c r="BF5882" s="8"/>
      <c r="BG5882" s="8"/>
      <c r="BH5882" s="8"/>
      <c r="BI5882" s="8"/>
      <c r="BJ5882" s="8"/>
      <c r="BK5882" s="8"/>
      <c r="BL5882" s="8"/>
      <c r="BM5882" s="8"/>
      <c r="BN5882" s="8"/>
      <c r="BO5882" s="8"/>
      <c r="BP5882" s="8"/>
      <c r="BQ5882" s="8"/>
      <c r="BR5882" s="8"/>
      <c r="BS5882" s="8"/>
      <c r="BT5882" s="8"/>
      <c r="BU5882" s="8"/>
      <c r="BV5882" s="8"/>
      <c r="BW5882" s="8"/>
      <c r="BX5882" s="8"/>
      <c r="BY5882" s="8"/>
    </row>
    <row r="5883" spans="1:77" x14ac:dyDescent="0.2">
      <c r="A5883" s="8" t="s">
        <v>21398</v>
      </c>
      <c r="B5883" s="5"/>
      <c r="C5883" s="8" t="s">
        <v>21399</v>
      </c>
      <c r="D5883" s="5"/>
      <c r="E5883" s="8"/>
      <c r="F5883" s="5" t="s">
        <v>537</v>
      </c>
      <c r="G5883" s="8" t="s">
        <v>10679</v>
      </c>
      <c r="H5883" s="8" t="s">
        <v>2326</v>
      </c>
      <c r="I5883" s="8" t="s">
        <v>21400</v>
      </c>
      <c r="J5883" s="8"/>
      <c r="K5883" s="8"/>
      <c r="L5883" s="8"/>
      <c r="M5883" s="8"/>
      <c r="N5883" s="8" t="s">
        <v>20492</v>
      </c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  <c r="AY5883" s="8"/>
      <c r="AZ5883" s="8"/>
      <c r="BA5883" s="8"/>
      <c r="BB5883" s="8"/>
      <c r="BC5883" s="8"/>
      <c r="BD5883" s="8"/>
      <c r="BE5883" s="8"/>
      <c r="BF5883" s="8"/>
      <c r="BG5883" s="8"/>
      <c r="BH5883" s="8"/>
      <c r="BI5883" s="8"/>
      <c r="BJ5883" s="8"/>
      <c r="BK5883" s="8"/>
      <c r="BL5883" s="8"/>
      <c r="BM5883" s="8"/>
      <c r="BN5883" s="8"/>
      <c r="BO5883" s="8"/>
      <c r="BP5883" s="8"/>
      <c r="BQ5883" s="8"/>
      <c r="BR5883" s="8"/>
      <c r="BS5883" s="8"/>
      <c r="BT5883" s="8"/>
      <c r="BU5883" s="8"/>
      <c r="BV5883" s="8"/>
      <c r="BW5883" s="8"/>
      <c r="BX5883" s="8"/>
      <c r="BY5883" s="8"/>
    </row>
    <row r="5884" spans="1:77" x14ac:dyDescent="0.2">
      <c r="A5884" s="8" t="s">
        <v>21401</v>
      </c>
      <c r="B5884" s="5"/>
      <c r="C5884" s="8" t="s">
        <v>21402</v>
      </c>
      <c r="D5884" s="5"/>
      <c r="E5884" s="8"/>
      <c r="F5884" s="5" t="s">
        <v>537</v>
      </c>
      <c r="G5884" s="8" t="s">
        <v>10679</v>
      </c>
      <c r="H5884" s="8" t="s">
        <v>2326</v>
      </c>
      <c r="I5884" s="8"/>
      <c r="J5884" s="8"/>
      <c r="K5884" s="8"/>
      <c r="L5884" s="8" t="s">
        <v>21403</v>
      </c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  <c r="AY5884" s="8"/>
      <c r="AZ5884" s="8"/>
      <c r="BA5884" s="8"/>
      <c r="BB5884" s="8"/>
      <c r="BC5884" s="8"/>
      <c r="BD5884" s="8"/>
      <c r="BE5884" s="8"/>
      <c r="BF5884" s="8"/>
      <c r="BG5884" s="8"/>
      <c r="BH5884" s="8"/>
      <c r="BI5884" s="8"/>
      <c r="BJ5884" s="8"/>
      <c r="BK5884" s="8"/>
      <c r="BL5884" s="8"/>
      <c r="BM5884" s="8"/>
      <c r="BN5884" s="8"/>
      <c r="BO5884" s="8"/>
      <c r="BP5884" s="8"/>
      <c r="BQ5884" s="8"/>
      <c r="BR5884" s="8"/>
      <c r="BS5884" s="8"/>
      <c r="BT5884" s="8"/>
      <c r="BU5884" s="8"/>
      <c r="BV5884" s="8"/>
      <c r="BW5884" s="8"/>
      <c r="BX5884" s="8"/>
      <c r="BY5884" s="8"/>
    </row>
    <row r="5885" spans="1:77" x14ac:dyDescent="0.2">
      <c r="A5885" s="8" t="s">
        <v>21404</v>
      </c>
      <c r="B5885" s="5"/>
      <c r="C5885" s="8" t="s">
        <v>21405</v>
      </c>
      <c r="D5885" s="5"/>
      <c r="E5885" s="8"/>
      <c r="F5885" s="5" t="s">
        <v>537</v>
      </c>
      <c r="G5885" s="8" t="s">
        <v>10679</v>
      </c>
      <c r="H5885" s="8" t="s">
        <v>2326</v>
      </c>
      <c r="I5885" s="8"/>
      <c r="J5885" s="8"/>
      <c r="K5885" s="8"/>
      <c r="L5885" s="8" t="s">
        <v>21406</v>
      </c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  <c r="AY5885" s="8"/>
      <c r="AZ5885" s="8"/>
      <c r="BA5885" s="8"/>
      <c r="BB5885" s="8"/>
      <c r="BC5885" s="8"/>
      <c r="BD5885" s="8"/>
      <c r="BE5885" s="8"/>
      <c r="BF5885" s="8"/>
      <c r="BG5885" s="8"/>
      <c r="BH5885" s="8"/>
      <c r="BI5885" s="8"/>
      <c r="BJ5885" s="8"/>
      <c r="BK5885" s="8"/>
      <c r="BL5885" s="8"/>
      <c r="BM5885" s="8"/>
      <c r="BN5885" s="8"/>
      <c r="BO5885" s="8"/>
      <c r="BP5885" s="8"/>
      <c r="BQ5885" s="8"/>
      <c r="BR5885" s="8"/>
      <c r="BS5885" s="8"/>
      <c r="BT5885" s="8"/>
      <c r="BU5885" s="8"/>
      <c r="BV5885" s="8"/>
      <c r="BW5885" s="8"/>
      <c r="BX5885" s="8"/>
      <c r="BY5885" s="8"/>
    </row>
    <row r="5886" spans="1:77" x14ac:dyDescent="0.2">
      <c r="A5886" s="8" t="s">
        <v>21407</v>
      </c>
      <c r="B5886" s="5"/>
      <c r="C5886" s="8" t="s">
        <v>21408</v>
      </c>
      <c r="D5886" s="5"/>
      <c r="E5886" s="8"/>
      <c r="F5886" s="5" t="s">
        <v>537</v>
      </c>
      <c r="G5886" s="8" t="s">
        <v>10679</v>
      </c>
      <c r="H5886" s="8" t="s">
        <v>2326</v>
      </c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  <c r="AY5886" s="8"/>
      <c r="AZ5886" s="8"/>
      <c r="BA5886" s="8"/>
      <c r="BB5886" s="8"/>
      <c r="BC5886" s="8"/>
      <c r="BD5886" s="8"/>
      <c r="BE5886" s="8"/>
      <c r="BF5886" s="8"/>
      <c r="BG5886" s="8"/>
      <c r="BH5886" s="8"/>
      <c r="BI5886" s="8"/>
      <c r="BJ5886" s="8"/>
      <c r="BK5886" s="8"/>
      <c r="BL5886" s="8"/>
      <c r="BM5886" s="8"/>
      <c r="BN5886" s="8"/>
      <c r="BO5886" s="8"/>
      <c r="BP5886" s="8"/>
      <c r="BQ5886" s="8"/>
      <c r="BR5886" s="8"/>
      <c r="BS5886" s="8"/>
      <c r="BT5886" s="8"/>
      <c r="BU5886" s="8"/>
      <c r="BV5886" s="8"/>
      <c r="BW5886" s="8"/>
      <c r="BX5886" s="8"/>
      <c r="BY5886" s="8"/>
    </row>
    <row r="5887" spans="1:77" x14ac:dyDescent="0.2">
      <c r="A5887" s="8" t="s">
        <v>21409</v>
      </c>
      <c r="B5887" s="5"/>
      <c r="C5887" s="8" t="s">
        <v>21410</v>
      </c>
      <c r="D5887" s="5"/>
      <c r="E5887" s="8"/>
      <c r="F5887" s="5" t="s">
        <v>537</v>
      </c>
      <c r="G5887" s="8" t="s">
        <v>10679</v>
      </c>
      <c r="H5887" s="8" t="s">
        <v>2326</v>
      </c>
      <c r="I5887" s="8"/>
      <c r="J5887" s="8"/>
      <c r="K5887" s="8"/>
      <c r="L5887" s="8" t="s">
        <v>21411</v>
      </c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  <c r="AY5887" s="8"/>
      <c r="AZ5887" s="8"/>
      <c r="BA5887" s="8"/>
      <c r="BB5887" s="8"/>
      <c r="BC5887" s="8"/>
      <c r="BD5887" s="8"/>
      <c r="BE5887" s="8"/>
      <c r="BF5887" s="8"/>
      <c r="BG5887" s="8"/>
      <c r="BH5887" s="8"/>
      <c r="BI5887" s="8"/>
      <c r="BJ5887" s="8"/>
      <c r="BK5887" s="8"/>
      <c r="BL5887" s="8"/>
      <c r="BM5887" s="8"/>
      <c r="BN5887" s="8"/>
      <c r="BO5887" s="8"/>
      <c r="BP5887" s="8"/>
      <c r="BQ5887" s="8"/>
      <c r="BR5887" s="8"/>
      <c r="BS5887" s="8"/>
      <c r="BT5887" s="8"/>
      <c r="BU5887" s="8"/>
      <c r="BV5887" s="8"/>
      <c r="BW5887" s="8"/>
      <c r="BX5887" s="8"/>
      <c r="BY5887" s="8"/>
    </row>
    <row r="5888" spans="1:77" x14ac:dyDescent="0.2">
      <c r="A5888" s="8" t="s">
        <v>21412</v>
      </c>
      <c r="B5888" s="5"/>
      <c r="C5888" s="8" t="s">
        <v>21413</v>
      </c>
      <c r="D5888" s="5"/>
      <c r="E5888" s="8"/>
      <c r="F5888" s="5" t="s">
        <v>537</v>
      </c>
      <c r="G5888" s="8" t="s">
        <v>10679</v>
      </c>
      <c r="H5888" s="8" t="s">
        <v>2326</v>
      </c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  <c r="AY5888" s="8"/>
      <c r="AZ5888" s="8"/>
      <c r="BA5888" s="8"/>
      <c r="BB5888" s="8"/>
      <c r="BC5888" s="8"/>
      <c r="BD5888" s="8"/>
      <c r="BE5888" s="8"/>
      <c r="BF5888" s="8"/>
      <c r="BG5888" s="8"/>
      <c r="BH5888" s="8"/>
      <c r="BI5888" s="8"/>
      <c r="BJ5888" s="8"/>
      <c r="BK5888" s="8"/>
      <c r="BL5888" s="8"/>
      <c r="BM5888" s="8"/>
      <c r="BN5888" s="8"/>
      <c r="BO5888" s="8"/>
      <c r="BP5888" s="8"/>
      <c r="BQ5888" s="8"/>
      <c r="BR5888" s="8"/>
      <c r="BS5888" s="8"/>
      <c r="BT5888" s="8"/>
      <c r="BU5888" s="8"/>
      <c r="BV5888" s="8"/>
      <c r="BW5888" s="8"/>
      <c r="BX5888" s="8"/>
      <c r="BY5888" s="8"/>
    </row>
    <row r="5889" spans="1:77" x14ac:dyDescent="0.2">
      <c r="A5889" s="8" t="s">
        <v>21414</v>
      </c>
      <c r="B5889" s="5"/>
      <c r="C5889" s="8" t="s">
        <v>21415</v>
      </c>
      <c r="D5889" s="5"/>
      <c r="E5889" s="8"/>
      <c r="F5889" s="5" t="s">
        <v>537</v>
      </c>
      <c r="G5889" s="8" t="s">
        <v>10679</v>
      </c>
      <c r="H5889" s="8" t="s">
        <v>2326</v>
      </c>
      <c r="I5889" s="8"/>
      <c r="J5889" s="8"/>
      <c r="K5889" s="8"/>
      <c r="L5889" s="8" t="s">
        <v>21416</v>
      </c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  <c r="AY5889" s="8"/>
      <c r="AZ5889" s="8"/>
      <c r="BA5889" s="8"/>
      <c r="BB5889" s="8"/>
      <c r="BC5889" s="8"/>
      <c r="BD5889" s="8"/>
      <c r="BE5889" s="8"/>
      <c r="BF5889" s="8"/>
      <c r="BG5889" s="8"/>
      <c r="BH5889" s="8"/>
      <c r="BI5889" s="8"/>
      <c r="BJ5889" s="8"/>
      <c r="BK5889" s="8"/>
      <c r="BL5889" s="8"/>
      <c r="BM5889" s="8"/>
      <c r="BN5889" s="8"/>
      <c r="BO5889" s="8"/>
      <c r="BP5889" s="8"/>
      <c r="BQ5889" s="8"/>
      <c r="BR5889" s="8"/>
      <c r="BS5889" s="8"/>
      <c r="BT5889" s="8"/>
      <c r="BU5889" s="8"/>
      <c r="BV5889" s="8"/>
      <c r="BW5889" s="8"/>
      <c r="BX5889" s="8"/>
      <c r="BY5889" s="8"/>
    </row>
    <row r="5890" spans="1:77" x14ac:dyDescent="0.2">
      <c r="A5890" s="8" t="s">
        <v>21417</v>
      </c>
      <c r="B5890" s="5"/>
      <c r="C5890" s="8" t="s">
        <v>21418</v>
      </c>
      <c r="D5890" s="5"/>
      <c r="E5890" s="8"/>
      <c r="F5890" s="5" t="s">
        <v>537</v>
      </c>
      <c r="G5890" s="8" t="s">
        <v>10679</v>
      </c>
      <c r="H5890" s="8" t="s">
        <v>2326</v>
      </c>
      <c r="I5890" s="8"/>
      <c r="J5890" s="8"/>
      <c r="K5890" s="8"/>
      <c r="L5890" s="8" t="s">
        <v>21419</v>
      </c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  <c r="AY5890" s="8"/>
      <c r="AZ5890" s="8"/>
      <c r="BA5890" s="8"/>
      <c r="BB5890" s="8"/>
      <c r="BC5890" s="8"/>
      <c r="BD5890" s="8"/>
      <c r="BE5890" s="8"/>
      <c r="BF5890" s="8"/>
      <c r="BG5890" s="8"/>
      <c r="BH5890" s="8"/>
      <c r="BI5890" s="8"/>
      <c r="BJ5890" s="8"/>
      <c r="BK5890" s="8"/>
      <c r="BL5890" s="8"/>
      <c r="BM5890" s="8"/>
      <c r="BN5890" s="8"/>
      <c r="BO5890" s="8"/>
      <c r="BP5890" s="8"/>
      <c r="BQ5890" s="8"/>
      <c r="BR5890" s="8"/>
      <c r="BS5890" s="8"/>
      <c r="BT5890" s="8"/>
      <c r="BU5890" s="8"/>
      <c r="BV5890" s="8"/>
      <c r="BW5890" s="8"/>
      <c r="BX5890" s="8"/>
      <c r="BY5890" s="8"/>
    </row>
    <row r="5891" spans="1:77" x14ac:dyDescent="0.2">
      <c r="A5891" s="8" t="s">
        <v>21420</v>
      </c>
      <c r="B5891" s="5"/>
      <c r="C5891" s="8" t="s">
        <v>21421</v>
      </c>
      <c r="D5891" s="5"/>
      <c r="E5891" s="8"/>
      <c r="F5891" s="5" t="s">
        <v>537</v>
      </c>
      <c r="G5891" s="8" t="s">
        <v>10679</v>
      </c>
      <c r="H5891" s="8" t="s">
        <v>2326</v>
      </c>
      <c r="I5891" s="8"/>
      <c r="J5891" s="8"/>
      <c r="K5891" s="8"/>
      <c r="L5891" s="8" t="s">
        <v>21422</v>
      </c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  <c r="AY5891" s="8"/>
      <c r="AZ5891" s="8"/>
      <c r="BA5891" s="8"/>
      <c r="BB5891" s="8"/>
      <c r="BC5891" s="8"/>
      <c r="BD5891" s="8"/>
      <c r="BE5891" s="8"/>
      <c r="BF5891" s="8"/>
      <c r="BG5891" s="8"/>
      <c r="BH5891" s="8"/>
      <c r="BI5891" s="8"/>
      <c r="BJ5891" s="8"/>
      <c r="BK5891" s="8"/>
      <c r="BL5891" s="8"/>
      <c r="BM5891" s="8"/>
      <c r="BN5891" s="8"/>
      <c r="BO5891" s="8"/>
      <c r="BP5891" s="8"/>
      <c r="BQ5891" s="8"/>
      <c r="BR5891" s="8"/>
      <c r="BS5891" s="8"/>
      <c r="BT5891" s="8"/>
      <c r="BU5891" s="8"/>
      <c r="BV5891" s="8"/>
      <c r="BW5891" s="8"/>
      <c r="BX5891" s="8"/>
      <c r="BY5891" s="8"/>
    </row>
    <row r="5892" spans="1:77" x14ac:dyDescent="0.2">
      <c r="A5892" s="8" t="s">
        <v>21423</v>
      </c>
      <c r="B5892" s="5"/>
      <c r="C5892" s="8" t="s">
        <v>21424</v>
      </c>
      <c r="D5892" s="5"/>
      <c r="E5892" s="8"/>
      <c r="F5892" s="5" t="s">
        <v>537</v>
      </c>
      <c r="G5892" s="8" t="s">
        <v>10679</v>
      </c>
      <c r="H5892" s="8" t="s">
        <v>2326</v>
      </c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  <c r="AY5892" s="8"/>
      <c r="AZ5892" s="8"/>
      <c r="BA5892" s="8"/>
      <c r="BB5892" s="8"/>
      <c r="BC5892" s="8"/>
      <c r="BD5892" s="8"/>
      <c r="BE5892" s="8"/>
      <c r="BF5892" s="8"/>
      <c r="BG5892" s="8"/>
      <c r="BH5892" s="8"/>
      <c r="BI5892" s="8"/>
      <c r="BJ5892" s="8"/>
      <c r="BK5892" s="8"/>
      <c r="BL5892" s="8"/>
      <c r="BM5892" s="8"/>
      <c r="BN5892" s="8"/>
      <c r="BO5892" s="8"/>
      <c r="BP5892" s="8"/>
      <c r="BQ5892" s="8"/>
      <c r="BR5892" s="8"/>
      <c r="BS5892" s="8"/>
      <c r="BT5892" s="8"/>
      <c r="BU5892" s="8"/>
      <c r="BV5892" s="8"/>
      <c r="BW5892" s="8"/>
      <c r="BX5892" s="8"/>
      <c r="BY5892" s="8"/>
    </row>
    <row r="5893" spans="1:77" x14ac:dyDescent="0.2">
      <c r="A5893" s="8" t="s">
        <v>21425</v>
      </c>
      <c r="B5893" s="5"/>
      <c r="C5893" s="8" t="s">
        <v>21426</v>
      </c>
      <c r="D5893" s="5"/>
      <c r="E5893" s="8"/>
      <c r="F5893" s="5" t="s">
        <v>537</v>
      </c>
      <c r="G5893" s="8" t="s">
        <v>10679</v>
      </c>
      <c r="H5893" s="8" t="s">
        <v>2326</v>
      </c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  <c r="AY5893" s="8"/>
      <c r="AZ5893" s="8"/>
      <c r="BA5893" s="8"/>
      <c r="BB5893" s="8"/>
      <c r="BC5893" s="8"/>
      <c r="BD5893" s="8"/>
      <c r="BE5893" s="8"/>
      <c r="BF5893" s="8"/>
      <c r="BG5893" s="8"/>
      <c r="BH5893" s="8"/>
      <c r="BI5893" s="8"/>
      <c r="BJ5893" s="8"/>
      <c r="BK5893" s="8"/>
      <c r="BL5893" s="8"/>
      <c r="BM5893" s="8"/>
      <c r="BN5893" s="8"/>
      <c r="BO5893" s="8"/>
      <c r="BP5893" s="8"/>
      <c r="BQ5893" s="8"/>
      <c r="BR5893" s="8"/>
      <c r="BS5893" s="8"/>
      <c r="BT5893" s="8"/>
      <c r="BU5893" s="8"/>
      <c r="BV5893" s="8"/>
      <c r="BW5893" s="8"/>
      <c r="BX5893" s="8"/>
      <c r="BY5893" s="8"/>
    </row>
    <row r="5894" spans="1:77" x14ac:dyDescent="0.2">
      <c r="A5894" s="8" t="s">
        <v>21427</v>
      </c>
      <c r="B5894" s="5"/>
      <c r="C5894" s="8" t="s">
        <v>21428</v>
      </c>
      <c r="D5894" s="5"/>
      <c r="E5894" s="8"/>
      <c r="F5894" s="5" t="s">
        <v>537</v>
      </c>
      <c r="G5894" s="8" t="s">
        <v>10679</v>
      </c>
      <c r="H5894" s="8" t="s">
        <v>2326</v>
      </c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  <c r="AY5894" s="8"/>
      <c r="AZ5894" s="8"/>
      <c r="BA5894" s="8"/>
      <c r="BB5894" s="8"/>
      <c r="BC5894" s="8"/>
      <c r="BD5894" s="8"/>
      <c r="BE5894" s="8"/>
      <c r="BF5894" s="8"/>
      <c r="BG5894" s="8"/>
      <c r="BH5894" s="8"/>
      <c r="BI5894" s="8"/>
      <c r="BJ5894" s="8"/>
      <c r="BK5894" s="8"/>
      <c r="BL5894" s="8"/>
      <c r="BM5894" s="8"/>
      <c r="BN5894" s="8"/>
      <c r="BO5894" s="8"/>
      <c r="BP5894" s="8"/>
      <c r="BQ5894" s="8"/>
      <c r="BR5894" s="8"/>
      <c r="BS5894" s="8"/>
      <c r="BT5894" s="8"/>
      <c r="BU5894" s="8"/>
      <c r="BV5894" s="8"/>
      <c r="BW5894" s="8"/>
      <c r="BX5894" s="8"/>
      <c r="BY5894" s="8"/>
    </row>
    <row r="5895" spans="1:77" x14ac:dyDescent="0.2">
      <c r="A5895" s="8" t="s">
        <v>21429</v>
      </c>
      <c r="B5895" s="5"/>
      <c r="C5895" s="8" t="s">
        <v>21430</v>
      </c>
      <c r="D5895" s="5"/>
      <c r="E5895" s="8"/>
      <c r="F5895" s="5" t="s">
        <v>537</v>
      </c>
      <c r="G5895" s="8" t="s">
        <v>10679</v>
      </c>
      <c r="H5895" s="8" t="s">
        <v>2326</v>
      </c>
      <c r="I5895" s="8"/>
      <c r="J5895" s="8"/>
      <c r="K5895" s="8"/>
      <c r="L5895" s="8"/>
      <c r="M5895" s="8" t="s">
        <v>21431</v>
      </c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  <c r="AY5895" s="8"/>
      <c r="AZ5895" s="8"/>
      <c r="BA5895" s="8"/>
      <c r="BB5895" s="8"/>
      <c r="BC5895" s="8"/>
      <c r="BD5895" s="8"/>
      <c r="BE5895" s="8"/>
      <c r="BF5895" s="8"/>
      <c r="BG5895" s="8"/>
      <c r="BH5895" s="8"/>
      <c r="BI5895" s="8"/>
      <c r="BJ5895" s="8"/>
      <c r="BK5895" s="8"/>
      <c r="BL5895" s="8"/>
      <c r="BM5895" s="8"/>
      <c r="BN5895" s="8"/>
      <c r="BO5895" s="8"/>
      <c r="BP5895" s="8"/>
      <c r="BQ5895" s="8"/>
      <c r="BR5895" s="8"/>
      <c r="BS5895" s="8"/>
      <c r="BT5895" s="8"/>
      <c r="BU5895" s="8"/>
      <c r="BV5895" s="8"/>
      <c r="BW5895" s="8"/>
      <c r="BX5895" s="8"/>
      <c r="BY5895" s="8"/>
    </row>
    <row r="5896" spans="1:77" x14ac:dyDescent="0.2">
      <c r="A5896" s="8" t="s">
        <v>21432</v>
      </c>
      <c r="B5896" s="5"/>
      <c r="C5896" s="8" t="s">
        <v>21433</v>
      </c>
      <c r="D5896" s="5"/>
      <c r="E5896" s="8"/>
      <c r="F5896" s="5" t="s">
        <v>537</v>
      </c>
      <c r="G5896" s="8" t="s">
        <v>10679</v>
      </c>
      <c r="H5896" s="8" t="s">
        <v>2326</v>
      </c>
      <c r="I5896" s="8"/>
      <c r="J5896" s="8"/>
      <c r="K5896" s="8"/>
      <c r="L5896" s="8"/>
      <c r="M5896" s="8" t="s">
        <v>21434</v>
      </c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  <c r="AY5896" s="8"/>
      <c r="AZ5896" s="8"/>
      <c r="BA5896" s="8"/>
      <c r="BB5896" s="8"/>
      <c r="BC5896" s="8"/>
      <c r="BD5896" s="8"/>
      <c r="BE5896" s="8"/>
      <c r="BF5896" s="8"/>
      <c r="BG5896" s="8"/>
      <c r="BH5896" s="8"/>
      <c r="BI5896" s="8"/>
      <c r="BJ5896" s="8"/>
      <c r="BK5896" s="8"/>
      <c r="BL5896" s="8"/>
      <c r="BM5896" s="8"/>
      <c r="BN5896" s="8"/>
      <c r="BO5896" s="8"/>
      <c r="BP5896" s="8"/>
      <c r="BQ5896" s="8"/>
      <c r="BR5896" s="8"/>
      <c r="BS5896" s="8"/>
      <c r="BT5896" s="8"/>
      <c r="BU5896" s="8"/>
      <c r="BV5896" s="8"/>
      <c r="BW5896" s="8"/>
      <c r="BX5896" s="8"/>
      <c r="BY5896" s="8"/>
    </row>
    <row r="5897" spans="1:77" x14ac:dyDescent="0.2">
      <c r="A5897" s="8" t="s">
        <v>21435</v>
      </c>
      <c r="B5897" s="5"/>
      <c r="C5897" s="8" t="s">
        <v>21436</v>
      </c>
      <c r="D5897" s="5"/>
      <c r="E5897" s="8"/>
      <c r="F5897" s="5" t="s">
        <v>537</v>
      </c>
      <c r="G5897" s="8" t="s">
        <v>10679</v>
      </c>
      <c r="H5897" s="8" t="s">
        <v>2326</v>
      </c>
      <c r="I5897" s="8"/>
      <c r="J5897" s="8"/>
      <c r="K5897" s="8"/>
      <c r="L5897" s="8"/>
      <c r="M5897" s="8" t="s">
        <v>21437</v>
      </c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  <c r="AY5897" s="8"/>
      <c r="AZ5897" s="8"/>
      <c r="BA5897" s="8"/>
      <c r="BB5897" s="8"/>
      <c r="BC5897" s="8"/>
      <c r="BD5897" s="8"/>
      <c r="BE5897" s="8"/>
      <c r="BF5897" s="8"/>
      <c r="BG5897" s="8"/>
      <c r="BH5897" s="8"/>
      <c r="BI5897" s="8"/>
      <c r="BJ5897" s="8"/>
      <c r="BK5897" s="8"/>
      <c r="BL5897" s="8"/>
      <c r="BM5897" s="8"/>
      <c r="BN5897" s="8"/>
      <c r="BO5897" s="8"/>
      <c r="BP5897" s="8"/>
      <c r="BQ5897" s="8"/>
      <c r="BR5897" s="8"/>
      <c r="BS5897" s="8"/>
      <c r="BT5897" s="8"/>
      <c r="BU5897" s="8"/>
      <c r="BV5897" s="8"/>
      <c r="BW5897" s="8"/>
      <c r="BX5897" s="8"/>
      <c r="BY5897" s="8"/>
    </row>
    <row r="5898" spans="1:77" x14ac:dyDescent="0.2">
      <c r="A5898" s="8" t="s">
        <v>21438</v>
      </c>
      <c r="B5898" s="5"/>
      <c r="C5898" s="8" t="s">
        <v>21439</v>
      </c>
      <c r="D5898" s="5"/>
      <c r="E5898" s="8"/>
      <c r="F5898" s="5" t="s">
        <v>537</v>
      </c>
      <c r="G5898" s="8" t="s">
        <v>10679</v>
      </c>
      <c r="H5898" s="8" t="s">
        <v>2326</v>
      </c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  <c r="AY5898" s="8"/>
      <c r="AZ5898" s="8"/>
      <c r="BA5898" s="8"/>
      <c r="BB5898" s="8"/>
      <c r="BC5898" s="8"/>
      <c r="BD5898" s="8"/>
      <c r="BE5898" s="8"/>
      <c r="BF5898" s="8"/>
      <c r="BG5898" s="8"/>
      <c r="BH5898" s="8"/>
      <c r="BI5898" s="8"/>
      <c r="BJ5898" s="8"/>
      <c r="BK5898" s="8"/>
      <c r="BL5898" s="8"/>
      <c r="BM5898" s="8"/>
      <c r="BN5898" s="8"/>
      <c r="BO5898" s="8"/>
      <c r="BP5898" s="8"/>
      <c r="BQ5898" s="8"/>
      <c r="BR5898" s="8"/>
      <c r="BS5898" s="8"/>
      <c r="BT5898" s="8"/>
      <c r="BU5898" s="8"/>
      <c r="BV5898" s="8"/>
      <c r="BW5898" s="8"/>
      <c r="BX5898" s="8"/>
      <c r="BY5898" s="8"/>
    </row>
    <row r="5899" spans="1:77" x14ac:dyDescent="0.2">
      <c r="A5899" s="8" t="s">
        <v>21440</v>
      </c>
      <c r="B5899" s="5"/>
      <c r="C5899" s="8" t="s">
        <v>21441</v>
      </c>
      <c r="D5899" s="5"/>
      <c r="E5899" s="8" t="s">
        <v>18658</v>
      </c>
      <c r="F5899" s="5" t="s">
        <v>537</v>
      </c>
      <c r="G5899" s="8" t="s">
        <v>10679</v>
      </c>
      <c r="H5899" s="8" t="s">
        <v>2326</v>
      </c>
      <c r="I5899" s="8"/>
      <c r="J5899" s="8"/>
      <c r="K5899" s="8"/>
      <c r="L5899" s="8"/>
      <c r="M5899" s="8" t="s">
        <v>21442</v>
      </c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  <c r="AY5899" s="8"/>
      <c r="AZ5899" s="8"/>
      <c r="BA5899" s="8"/>
      <c r="BB5899" s="8"/>
      <c r="BC5899" s="8"/>
      <c r="BD5899" s="8"/>
      <c r="BE5899" s="8"/>
      <c r="BF5899" s="8"/>
      <c r="BG5899" s="8"/>
      <c r="BH5899" s="8"/>
      <c r="BI5899" s="8"/>
      <c r="BJ5899" s="8"/>
      <c r="BK5899" s="8"/>
      <c r="BL5899" s="8"/>
      <c r="BM5899" s="8"/>
      <c r="BN5899" s="8"/>
      <c r="BO5899" s="8"/>
      <c r="BP5899" s="8"/>
      <c r="BQ5899" s="8"/>
      <c r="BR5899" s="8"/>
      <c r="BS5899" s="8"/>
      <c r="BT5899" s="8"/>
      <c r="BU5899" s="8"/>
      <c r="BV5899" s="8"/>
      <c r="BW5899" s="8"/>
      <c r="BX5899" s="8"/>
      <c r="BY5899" s="8"/>
    </row>
    <row r="5900" spans="1:77" x14ac:dyDescent="0.2">
      <c r="A5900" s="8" t="s">
        <v>21443</v>
      </c>
      <c r="B5900" s="5"/>
      <c r="C5900" s="8" t="s">
        <v>21444</v>
      </c>
      <c r="D5900" s="5"/>
      <c r="E5900" s="8"/>
      <c r="F5900" s="5" t="s">
        <v>537</v>
      </c>
      <c r="G5900" s="8" t="s">
        <v>10679</v>
      </c>
      <c r="H5900" s="8" t="s">
        <v>2326</v>
      </c>
      <c r="I5900" s="8"/>
      <c r="J5900" s="8"/>
      <c r="K5900" s="8"/>
      <c r="L5900" s="8"/>
      <c r="M5900" s="8" t="s">
        <v>21445</v>
      </c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  <c r="AY5900" s="8"/>
      <c r="AZ5900" s="8"/>
      <c r="BA5900" s="8"/>
      <c r="BB5900" s="8"/>
      <c r="BC5900" s="8"/>
      <c r="BD5900" s="8"/>
      <c r="BE5900" s="8"/>
      <c r="BF5900" s="8"/>
      <c r="BG5900" s="8"/>
      <c r="BH5900" s="8"/>
      <c r="BI5900" s="8"/>
      <c r="BJ5900" s="8"/>
      <c r="BK5900" s="8"/>
      <c r="BL5900" s="8"/>
      <c r="BM5900" s="8"/>
      <c r="BN5900" s="8"/>
      <c r="BO5900" s="8"/>
      <c r="BP5900" s="8"/>
      <c r="BQ5900" s="8"/>
      <c r="BR5900" s="8"/>
      <c r="BS5900" s="8"/>
      <c r="BT5900" s="8"/>
      <c r="BU5900" s="8"/>
      <c r="BV5900" s="8"/>
      <c r="BW5900" s="8"/>
      <c r="BX5900" s="8"/>
      <c r="BY5900" s="8"/>
    </row>
    <row r="5901" spans="1:77" x14ac:dyDescent="0.2">
      <c r="A5901" s="8" t="s">
        <v>21446</v>
      </c>
      <c r="B5901" s="5"/>
      <c r="C5901" s="8" t="s">
        <v>21447</v>
      </c>
      <c r="D5901" s="5"/>
      <c r="E5901" s="8"/>
      <c r="F5901" s="5" t="s">
        <v>537</v>
      </c>
      <c r="G5901" s="8" t="s">
        <v>10679</v>
      </c>
      <c r="H5901" s="8" t="s">
        <v>2326</v>
      </c>
      <c r="I5901" s="8"/>
      <c r="J5901" s="8"/>
      <c r="K5901" s="8"/>
      <c r="L5901" s="8"/>
      <c r="M5901" s="8" t="s">
        <v>21448</v>
      </c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  <c r="AY5901" s="8"/>
      <c r="AZ5901" s="8"/>
      <c r="BA5901" s="8"/>
      <c r="BB5901" s="8"/>
      <c r="BC5901" s="8"/>
      <c r="BD5901" s="8"/>
      <c r="BE5901" s="8"/>
      <c r="BF5901" s="8"/>
      <c r="BG5901" s="8"/>
      <c r="BH5901" s="8"/>
      <c r="BI5901" s="8"/>
      <c r="BJ5901" s="8"/>
      <c r="BK5901" s="8"/>
      <c r="BL5901" s="8"/>
      <c r="BM5901" s="8"/>
      <c r="BN5901" s="8"/>
      <c r="BO5901" s="8"/>
      <c r="BP5901" s="8"/>
      <c r="BQ5901" s="8"/>
      <c r="BR5901" s="8"/>
      <c r="BS5901" s="8"/>
      <c r="BT5901" s="8"/>
      <c r="BU5901" s="8"/>
      <c r="BV5901" s="8"/>
      <c r="BW5901" s="8"/>
      <c r="BX5901" s="8"/>
      <c r="BY5901" s="8"/>
    </row>
    <row r="5902" spans="1:77" x14ac:dyDescent="0.2">
      <c r="A5902" s="8" t="s">
        <v>21449</v>
      </c>
      <c r="B5902" s="5"/>
      <c r="C5902" s="8" t="s">
        <v>21450</v>
      </c>
      <c r="D5902" s="5"/>
      <c r="E5902" s="8"/>
      <c r="F5902" s="5" t="s">
        <v>537</v>
      </c>
      <c r="G5902" s="8" t="s">
        <v>10679</v>
      </c>
      <c r="H5902" s="8" t="s">
        <v>2326</v>
      </c>
      <c r="I5902" s="8"/>
      <c r="J5902" s="8"/>
      <c r="K5902" s="8"/>
      <c r="L5902" s="8"/>
      <c r="M5902" s="8" t="s">
        <v>21451</v>
      </c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  <c r="AY5902" s="8"/>
      <c r="AZ5902" s="8"/>
      <c r="BA5902" s="8"/>
      <c r="BB5902" s="8"/>
      <c r="BC5902" s="8"/>
      <c r="BD5902" s="8"/>
      <c r="BE5902" s="8"/>
      <c r="BF5902" s="8"/>
      <c r="BG5902" s="8"/>
      <c r="BH5902" s="8"/>
      <c r="BI5902" s="8"/>
      <c r="BJ5902" s="8"/>
      <c r="BK5902" s="8"/>
      <c r="BL5902" s="8"/>
      <c r="BM5902" s="8"/>
      <c r="BN5902" s="8"/>
      <c r="BO5902" s="8"/>
      <c r="BP5902" s="8"/>
      <c r="BQ5902" s="8"/>
      <c r="BR5902" s="8"/>
      <c r="BS5902" s="8"/>
      <c r="BT5902" s="8"/>
      <c r="BU5902" s="8"/>
      <c r="BV5902" s="8"/>
      <c r="BW5902" s="8"/>
      <c r="BX5902" s="8"/>
      <c r="BY5902" s="8"/>
    </row>
    <row r="5903" spans="1:77" x14ac:dyDescent="0.2">
      <c r="A5903" s="8" t="s">
        <v>21452</v>
      </c>
      <c r="B5903" s="5"/>
      <c r="C5903" s="8" t="s">
        <v>21453</v>
      </c>
      <c r="D5903" s="5"/>
      <c r="E5903" s="8"/>
      <c r="F5903" s="5" t="s">
        <v>537</v>
      </c>
      <c r="G5903" s="8" t="s">
        <v>10679</v>
      </c>
      <c r="H5903" s="8" t="s">
        <v>2326</v>
      </c>
      <c r="I5903" s="8"/>
      <c r="J5903" s="8"/>
      <c r="K5903" s="8"/>
      <c r="L5903" s="8"/>
      <c r="M5903" s="8" t="s">
        <v>19445</v>
      </c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  <c r="AY5903" s="8"/>
      <c r="AZ5903" s="8"/>
      <c r="BA5903" s="8"/>
      <c r="BB5903" s="8"/>
      <c r="BC5903" s="8"/>
      <c r="BD5903" s="8"/>
      <c r="BE5903" s="8"/>
      <c r="BF5903" s="8"/>
      <c r="BG5903" s="8"/>
      <c r="BH5903" s="8"/>
      <c r="BI5903" s="8"/>
      <c r="BJ5903" s="8"/>
      <c r="BK5903" s="8"/>
      <c r="BL5903" s="8"/>
      <c r="BM5903" s="8"/>
      <c r="BN5903" s="8"/>
      <c r="BO5903" s="8"/>
      <c r="BP5903" s="8"/>
      <c r="BQ5903" s="8"/>
      <c r="BR5903" s="8"/>
      <c r="BS5903" s="8"/>
      <c r="BT5903" s="8"/>
      <c r="BU5903" s="8"/>
      <c r="BV5903" s="8"/>
      <c r="BW5903" s="8"/>
      <c r="BX5903" s="8"/>
      <c r="BY5903" s="8"/>
    </row>
    <row r="5904" spans="1:77" x14ac:dyDescent="0.2">
      <c r="A5904" s="8" t="s">
        <v>21454</v>
      </c>
      <c r="B5904" s="5"/>
      <c r="C5904" s="8" t="s">
        <v>21455</v>
      </c>
      <c r="D5904" s="5"/>
      <c r="E5904" s="8"/>
      <c r="F5904" s="5" t="s">
        <v>537</v>
      </c>
      <c r="G5904" s="8" t="s">
        <v>10679</v>
      </c>
      <c r="H5904" s="8" t="s">
        <v>2326</v>
      </c>
      <c r="I5904" s="8"/>
      <c r="J5904" s="8"/>
      <c r="K5904" s="8"/>
      <c r="L5904" s="8"/>
      <c r="M5904" s="8" t="s">
        <v>21456</v>
      </c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  <c r="AY5904" s="8"/>
      <c r="AZ5904" s="8"/>
      <c r="BA5904" s="8"/>
      <c r="BB5904" s="8"/>
      <c r="BC5904" s="8"/>
      <c r="BD5904" s="8"/>
      <c r="BE5904" s="8"/>
      <c r="BF5904" s="8"/>
      <c r="BG5904" s="8"/>
      <c r="BH5904" s="8"/>
      <c r="BI5904" s="8"/>
      <c r="BJ5904" s="8"/>
      <c r="BK5904" s="8"/>
      <c r="BL5904" s="8"/>
      <c r="BM5904" s="8"/>
      <c r="BN5904" s="8"/>
      <c r="BO5904" s="8"/>
      <c r="BP5904" s="8"/>
      <c r="BQ5904" s="8"/>
      <c r="BR5904" s="8"/>
      <c r="BS5904" s="8"/>
      <c r="BT5904" s="8"/>
      <c r="BU5904" s="8"/>
      <c r="BV5904" s="8"/>
      <c r="BW5904" s="8"/>
      <c r="BX5904" s="8"/>
      <c r="BY5904" s="8"/>
    </row>
    <row r="5905" spans="1:77" x14ac:dyDescent="0.2">
      <c r="A5905" s="8" t="s">
        <v>21457</v>
      </c>
      <c r="B5905" s="5"/>
      <c r="C5905" s="8" t="s">
        <v>21458</v>
      </c>
      <c r="D5905" s="4" t="s">
        <v>8860</v>
      </c>
      <c r="E5905" s="8" t="s">
        <v>9175</v>
      </c>
      <c r="F5905" s="4" t="s">
        <v>537</v>
      </c>
      <c r="G5905" s="8" t="s">
        <v>10679</v>
      </c>
      <c r="H5905" s="8" t="s">
        <v>2326</v>
      </c>
      <c r="I5905" s="8" t="s">
        <v>21459</v>
      </c>
      <c r="J5905" s="8"/>
      <c r="K5905" s="8"/>
      <c r="L5905" s="8"/>
      <c r="M5905" s="8"/>
      <c r="N5905" s="8" t="s">
        <v>19551</v>
      </c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  <c r="AY5905" s="8"/>
      <c r="AZ5905" s="8"/>
      <c r="BA5905" s="8"/>
      <c r="BB5905" s="8"/>
      <c r="BC5905" s="8"/>
      <c r="BD5905" s="8"/>
      <c r="BE5905" s="8"/>
      <c r="BF5905" s="8"/>
      <c r="BG5905" s="8"/>
      <c r="BH5905" s="8"/>
      <c r="BI5905" s="8"/>
      <c r="BJ5905" s="8"/>
      <c r="BK5905" s="8"/>
      <c r="BL5905" s="8"/>
      <c r="BM5905" s="8"/>
      <c r="BN5905" s="8"/>
      <c r="BO5905" s="8"/>
      <c r="BP5905" s="8"/>
      <c r="BQ5905" s="8"/>
      <c r="BR5905" s="8"/>
      <c r="BS5905" s="8"/>
      <c r="BT5905" s="8"/>
      <c r="BU5905" s="8"/>
      <c r="BV5905" s="8"/>
      <c r="BW5905" s="8"/>
      <c r="BX5905" s="8"/>
      <c r="BY5905" s="8"/>
    </row>
    <row r="5906" spans="1:77" x14ac:dyDescent="0.2">
      <c r="A5906" s="8" t="s">
        <v>21460</v>
      </c>
      <c r="B5906" s="5"/>
      <c r="C5906" s="8" t="s">
        <v>21461</v>
      </c>
      <c r="D5906" s="5"/>
      <c r="E5906" s="8" t="s">
        <v>21462</v>
      </c>
      <c r="F5906" s="5" t="s">
        <v>537</v>
      </c>
      <c r="G5906" s="8" t="s">
        <v>10679</v>
      </c>
      <c r="H5906" s="8" t="s">
        <v>2326</v>
      </c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  <c r="AY5906" s="8"/>
      <c r="AZ5906" s="8"/>
      <c r="BA5906" s="8"/>
      <c r="BB5906" s="8"/>
      <c r="BC5906" s="8"/>
      <c r="BD5906" s="8"/>
      <c r="BE5906" s="8"/>
      <c r="BF5906" s="8"/>
      <c r="BG5906" s="8"/>
      <c r="BH5906" s="8"/>
      <c r="BI5906" s="8"/>
      <c r="BJ5906" s="8"/>
      <c r="BK5906" s="8"/>
      <c r="BL5906" s="8"/>
      <c r="BM5906" s="8"/>
      <c r="BN5906" s="8"/>
      <c r="BO5906" s="8"/>
      <c r="BP5906" s="8"/>
      <c r="BQ5906" s="8"/>
      <c r="BR5906" s="8"/>
      <c r="BS5906" s="8"/>
      <c r="BT5906" s="8"/>
      <c r="BU5906" s="8"/>
      <c r="BV5906" s="8"/>
      <c r="BW5906" s="8"/>
      <c r="BX5906" s="8"/>
      <c r="BY5906" s="8"/>
    </row>
    <row r="5907" spans="1:77" x14ac:dyDescent="0.2">
      <c r="A5907" s="8" t="s">
        <v>21463</v>
      </c>
      <c r="B5907" s="5"/>
      <c r="C5907" s="8" t="s">
        <v>21464</v>
      </c>
      <c r="D5907" s="5"/>
      <c r="E5907" s="8"/>
      <c r="F5907" s="5" t="s">
        <v>537</v>
      </c>
      <c r="G5907" s="8" t="s">
        <v>10679</v>
      </c>
      <c r="H5907" s="8" t="s">
        <v>2326</v>
      </c>
      <c r="I5907" s="8"/>
      <c r="J5907" s="8"/>
      <c r="K5907" s="8"/>
      <c r="L5907" s="8"/>
      <c r="M5907" s="8" t="s">
        <v>21465</v>
      </c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  <c r="AY5907" s="8"/>
      <c r="AZ5907" s="8"/>
      <c r="BA5907" s="8"/>
      <c r="BB5907" s="8"/>
      <c r="BC5907" s="8"/>
      <c r="BD5907" s="8"/>
      <c r="BE5907" s="8"/>
      <c r="BF5907" s="8"/>
      <c r="BG5907" s="8"/>
      <c r="BH5907" s="8"/>
      <c r="BI5907" s="8"/>
      <c r="BJ5907" s="8"/>
      <c r="BK5907" s="8"/>
      <c r="BL5907" s="8"/>
      <c r="BM5907" s="8"/>
      <c r="BN5907" s="8"/>
      <c r="BO5907" s="8"/>
      <c r="BP5907" s="8"/>
      <c r="BQ5907" s="8"/>
      <c r="BR5907" s="8"/>
      <c r="BS5907" s="8"/>
      <c r="BT5907" s="8"/>
      <c r="BU5907" s="8"/>
      <c r="BV5907" s="8"/>
      <c r="BW5907" s="8"/>
      <c r="BX5907" s="8"/>
      <c r="BY5907" s="8"/>
    </row>
    <row r="5908" spans="1:77" x14ac:dyDescent="0.2">
      <c r="A5908" s="8" t="s">
        <v>21466</v>
      </c>
      <c r="B5908" s="5"/>
      <c r="C5908" s="8" t="s">
        <v>21467</v>
      </c>
      <c r="D5908" s="5"/>
      <c r="E5908" s="8"/>
      <c r="F5908" s="5" t="s">
        <v>537</v>
      </c>
      <c r="G5908" s="8" t="s">
        <v>10679</v>
      </c>
      <c r="H5908" s="8" t="s">
        <v>2326</v>
      </c>
      <c r="I5908" s="8"/>
      <c r="J5908" s="8"/>
      <c r="K5908" s="8"/>
      <c r="L5908" s="8"/>
      <c r="M5908" s="8" t="s">
        <v>21468</v>
      </c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  <c r="AY5908" s="8"/>
      <c r="AZ5908" s="8"/>
      <c r="BA5908" s="8"/>
      <c r="BB5908" s="8"/>
      <c r="BC5908" s="8"/>
      <c r="BD5908" s="8"/>
      <c r="BE5908" s="8"/>
      <c r="BF5908" s="8"/>
      <c r="BG5908" s="8"/>
      <c r="BH5908" s="8"/>
      <c r="BI5908" s="8"/>
      <c r="BJ5908" s="8"/>
      <c r="BK5908" s="8"/>
      <c r="BL5908" s="8"/>
      <c r="BM5908" s="8"/>
      <c r="BN5908" s="8"/>
      <c r="BO5908" s="8"/>
      <c r="BP5908" s="8"/>
      <c r="BQ5908" s="8"/>
      <c r="BR5908" s="8"/>
      <c r="BS5908" s="8"/>
      <c r="BT5908" s="8"/>
      <c r="BU5908" s="8"/>
      <c r="BV5908" s="8"/>
      <c r="BW5908" s="8"/>
      <c r="BX5908" s="8"/>
      <c r="BY5908" s="8"/>
    </row>
    <row r="5909" spans="1:77" x14ac:dyDescent="0.2">
      <c r="A5909" s="8" t="s">
        <v>21469</v>
      </c>
      <c r="B5909" s="5"/>
      <c r="C5909" s="8" t="s">
        <v>21470</v>
      </c>
      <c r="D5909" s="5"/>
      <c r="E5909" s="8"/>
      <c r="F5909" s="5" t="s">
        <v>537</v>
      </c>
      <c r="G5909" s="8" t="s">
        <v>10679</v>
      </c>
      <c r="H5909" s="8" t="s">
        <v>2326</v>
      </c>
      <c r="I5909" s="8"/>
      <c r="J5909" s="8"/>
      <c r="K5909" s="8"/>
      <c r="L5909" s="8"/>
      <c r="M5909" s="8" t="s">
        <v>21471</v>
      </c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  <c r="AY5909" s="8"/>
      <c r="AZ5909" s="8"/>
      <c r="BA5909" s="8"/>
      <c r="BB5909" s="8"/>
      <c r="BC5909" s="8"/>
      <c r="BD5909" s="8"/>
      <c r="BE5909" s="8"/>
      <c r="BF5909" s="8"/>
      <c r="BG5909" s="8"/>
      <c r="BH5909" s="8"/>
      <c r="BI5909" s="8"/>
      <c r="BJ5909" s="8"/>
      <c r="BK5909" s="8"/>
      <c r="BL5909" s="8"/>
      <c r="BM5909" s="8"/>
      <c r="BN5909" s="8"/>
      <c r="BO5909" s="8"/>
      <c r="BP5909" s="8"/>
      <c r="BQ5909" s="8"/>
      <c r="BR5909" s="8"/>
      <c r="BS5909" s="8"/>
      <c r="BT5909" s="8"/>
      <c r="BU5909" s="8"/>
      <c r="BV5909" s="8"/>
      <c r="BW5909" s="8"/>
      <c r="BX5909" s="8"/>
      <c r="BY5909" s="8"/>
    </row>
    <row r="5910" spans="1:77" x14ac:dyDescent="0.2">
      <c r="A5910" s="8" t="s">
        <v>21472</v>
      </c>
      <c r="B5910" s="5"/>
      <c r="C5910" s="8" t="s">
        <v>21473</v>
      </c>
      <c r="D5910" s="5"/>
      <c r="E5910" s="8"/>
      <c r="F5910" s="5" t="s">
        <v>537</v>
      </c>
      <c r="G5910" s="8" t="s">
        <v>10679</v>
      </c>
      <c r="H5910" s="8" t="s">
        <v>2326</v>
      </c>
      <c r="I5910" s="8"/>
      <c r="J5910" s="8"/>
      <c r="K5910" s="8"/>
      <c r="L5910" s="8"/>
      <c r="M5910" s="8" t="s">
        <v>21474</v>
      </c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  <c r="AY5910" s="8"/>
      <c r="AZ5910" s="8"/>
      <c r="BA5910" s="8"/>
      <c r="BB5910" s="8"/>
      <c r="BC5910" s="8"/>
      <c r="BD5910" s="8"/>
      <c r="BE5910" s="8"/>
      <c r="BF5910" s="8"/>
      <c r="BG5910" s="8"/>
      <c r="BH5910" s="8"/>
      <c r="BI5910" s="8"/>
      <c r="BJ5910" s="8"/>
      <c r="BK5910" s="8"/>
      <c r="BL5910" s="8"/>
      <c r="BM5910" s="8"/>
      <c r="BN5910" s="8"/>
      <c r="BO5910" s="8"/>
      <c r="BP5910" s="8"/>
      <c r="BQ5910" s="8"/>
      <c r="BR5910" s="8"/>
      <c r="BS5910" s="8"/>
      <c r="BT5910" s="8"/>
      <c r="BU5910" s="8"/>
      <c r="BV5910" s="8"/>
      <c r="BW5910" s="8"/>
      <c r="BX5910" s="8"/>
      <c r="BY5910" s="8"/>
    </row>
    <row r="5911" spans="1:77" x14ac:dyDescent="0.2">
      <c r="A5911" s="8" t="s">
        <v>21475</v>
      </c>
      <c r="B5911" s="5"/>
      <c r="C5911" s="8" t="s">
        <v>21476</v>
      </c>
      <c r="D5911" s="5"/>
      <c r="E5911" s="8"/>
      <c r="F5911" s="5" t="s">
        <v>537</v>
      </c>
      <c r="G5911" s="8" t="s">
        <v>10679</v>
      </c>
      <c r="H5911" s="8" t="s">
        <v>2326</v>
      </c>
      <c r="I5911" s="8"/>
      <c r="J5911" s="8"/>
      <c r="K5911" s="8"/>
      <c r="L5911" s="8"/>
      <c r="M5911" s="8" t="s">
        <v>21477</v>
      </c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  <c r="AY5911" s="8"/>
      <c r="AZ5911" s="8"/>
      <c r="BA5911" s="8"/>
      <c r="BB5911" s="8"/>
      <c r="BC5911" s="8"/>
      <c r="BD5911" s="8"/>
      <c r="BE5911" s="8"/>
      <c r="BF5911" s="8"/>
      <c r="BG5911" s="8"/>
      <c r="BH5911" s="8"/>
      <c r="BI5911" s="8"/>
      <c r="BJ5911" s="8"/>
      <c r="BK5911" s="8"/>
      <c r="BL5911" s="8"/>
      <c r="BM5911" s="8"/>
      <c r="BN5911" s="8"/>
      <c r="BO5911" s="8"/>
      <c r="BP5911" s="8"/>
      <c r="BQ5911" s="8"/>
      <c r="BR5911" s="8"/>
      <c r="BS5911" s="8"/>
      <c r="BT5911" s="8"/>
      <c r="BU5911" s="8"/>
      <c r="BV5911" s="8"/>
      <c r="BW5911" s="8"/>
      <c r="BX5911" s="8"/>
      <c r="BY5911" s="8"/>
    </row>
    <row r="5912" spans="1:77" x14ac:dyDescent="0.2">
      <c r="A5912" s="8" t="s">
        <v>21478</v>
      </c>
      <c r="B5912" s="5"/>
      <c r="C5912" s="8" t="s">
        <v>21479</v>
      </c>
      <c r="D5912" s="5"/>
      <c r="E5912" s="8"/>
      <c r="F5912" s="5" t="s">
        <v>537</v>
      </c>
      <c r="G5912" s="8" t="s">
        <v>10679</v>
      </c>
      <c r="H5912" s="8" t="s">
        <v>2326</v>
      </c>
      <c r="I5912" s="8"/>
      <c r="J5912" s="8"/>
      <c r="K5912" s="8"/>
      <c r="L5912" s="8"/>
      <c r="M5912" s="8" t="s">
        <v>21480</v>
      </c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  <c r="AY5912" s="8"/>
      <c r="AZ5912" s="8"/>
      <c r="BA5912" s="8"/>
      <c r="BB5912" s="8"/>
      <c r="BC5912" s="8"/>
      <c r="BD5912" s="8"/>
      <c r="BE5912" s="8"/>
      <c r="BF5912" s="8"/>
      <c r="BG5912" s="8"/>
      <c r="BH5912" s="8"/>
      <c r="BI5912" s="8"/>
      <c r="BJ5912" s="8"/>
      <c r="BK5912" s="8"/>
      <c r="BL5912" s="8"/>
      <c r="BM5912" s="8"/>
      <c r="BN5912" s="8"/>
      <c r="BO5912" s="8"/>
      <c r="BP5912" s="8"/>
      <c r="BQ5912" s="8"/>
      <c r="BR5912" s="8"/>
      <c r="BS5912" s="8"/>
      <c r="BT5912" s="8"/>
      <c r="BU5912" s="8"/>
      <c r="BV5912" s="8"/>
      <c r="BW5912" s="8"/>
      <c r="BX5912" s="8"/>
      <c r="BY5912" s="8"/>
    </row>
    <row r="5913" spans="1:77" x14ac:dyDescent="0.2">
      <c r="A5913" s="8" t="s">
        <v>21481</v>
      </c>
      <c r="B5913" s="5"/>
      <c r="C5913" s="8" t="s">
        <v>21482</v>
      </c>
      <c r="D5913" s="5"/>
      <c r="E5913" s="8"/>
      <c r="F5913" s="5" t="s">
        <v>537</v>
      </c>
      <c r="G5913" s="8" t="s">
        <v>10679</v>
      </c>
      <c r="H5913" s="8" t="s">
        <v>2326</v>
      </c>
      <c r="I5913" s="8"/>
      <c r="J5913" s="8"/>
      <c r="K5913" s="8"/>
      <c r="L5913" s="8"/>
      <c r="M5913" s="8" t="s">
        <v>21483</v>
      </c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  <c r="AY5913" s="8"/>
      <c r="AZ5913" s="8"/>
      <c r="BA5913" s="8"/>
      <c r="BB5913" s="8"/>
      <c r="BC5913" s="8"/>
      <c r="BD5913" s="8"/>
      <c r="BE5913" s="8"/>
      <c r="BF5913" s="8"/>
      <c r="BG5913" s="8"/>
      <c r="BH5913" s="8"/>
      <c r="BI5913" s="8"/>
      <c r="BJ5913" s="8"/>
      <c r="BK5913" s="8"/>
      <c r="BL5913" s="8"/>
      <c r="BM5913" s="8"/>
      <c r="BN5913" s="8"/>
      <c r="BO5913" s="8"/>
      <c r="BP5913" s="8"/>
      <c r="BQ5913" s="8"/>
      <c r="BR5913" s="8"/>
      <c r="BS5913" s="8"/>
      <c r="BT5913" s="8"/>
      <c r="BU5913" s="8"/>
      <c r="BV5913" s="8"/>
      <c r="BW5913" s="8"/>
      <c r="BX5913" s="8"/>
      <c r="BY5913" s="8"/>
    </row>
    <row r="5914" spans="1:77" x14ac:dyDescent="0.2">
      <c r="A5914" s="8" t="s">
        <v>21484</v>
      </c>
      <c r="B5914" s="5"/>
      <c r="C5914" s="8" t="s">
        <v>21485</v>
      </c>
      <c r="D5914" s="5"/>
      <c r="E5914" s="8"/>
      <c r="F5914" s="5" t="s">
        <v>537</v>
      </c>
      <c r="G5914" s="8" t="s">
        <v>10679</v>
      </c>
      <c r="H5914" s="8" t="s">
        <v>2326</v>
      </c>
      <c r="I5914" s="8"/>
      <c r="J5914" s="8"/>
      <c r="K5914" s="8"/>
      <c r="L5914" s="8"/>
      <c r="M5914" s="8" t="s">
        <v>21486</v>
      </c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  <c r="AY5914" s="8"/>
      <c r="AZ5914" s="8"/>
      <c r="BA5914" s="8"/>
      <c r="BB5914" s="8"/>
      <c r="BC5914" s="8"/>
      <c r="BD5914" s="8"/>
      <c r="BE5914" s="8"/>
      <c r="BF5914" s="8"/>
      <c r="BG5914" s="8"/>
      <c r="BH5914" s="8"/>
      <c r="BI5914" s="8"/>
      <c r="BJ5914" s="8"/>
      <c r="BK5914" s="8"/>
      <c r="BL5914" s="8"/>
      <c r="BM5914" s="8"/>
      <c r="BN5914" s="8"/>
      <c r="BO5914" s="8"/>
      <c r="BP5914" s="8"/>
      <c r="BQ5914" s="8"/>
      <c r="BR5914" s="8"/>
      <c r="BS5914" s="8"/>
      <c r="BT5914" s="8"/>
      <c r="BU5914" s="8"/>
      <c r="BV5914" s="8"/>
      <c r="BW5914" s="8"/>
      <c r="BX5914" s="8"/>
      <c r="BY5914" s="8"/>
    </row>
    <row r="5915" spans="1:77" x14ac:dyDescent="0.2">
      <c r="A5915" s="8" t="s">
        <v>21487</v>
      </c>
      <c r="B5915" s="5"/>
      <c r="C5915" s="8" t="s">
        <v>21488</v>
      </c>
      <c r="D5915" s="5"/>
      <c r="E5915" s="8"/>
      <c r="F5915" s="5" t="s">
        <v>537</v>
      </c>
      <c r="G5915" s="8" t="s">
        <v>10679</v>
      </c>
      <c r="H5915" s="8" t="s">
        <v>2326</v>
      </c>
      <c r="I5915" s="8"/>
      <c r="J5915" s="8"/>
      <c r="K5915" s="8"/>
      <c r="L5915" s="8"/>
      <c r="M5915" s="8" t="s">
        <v>21489</v>
      </c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  <c r="AY5915" s="8"/>
      <c r="AZ5915" s="8"/>
      <c r="BA5915" s="8"/>
      <c r="BB5915" s="8"/>
      <c r="BC5915" s="8"/>
      <c r="BD5915" s="8"/>
      <c r="BE5915" s="8"/>
      <c r="BF5915" s="8"/>
      <c r="BG5915" s="8"/>
      <c r="BH5915" s="8"/>
      <c r="BI5915" s="8"/>
      <c r="BJ5915" s="8"/>
      <c r="BK5915" s="8"/>
      <c r="BL5915" s="8"/>
      <c r="BM5915" s="8"/>
      <c r="BN5915" s="8"/>
      <c r="BO5915" s="8"/>
      <c r="BP5915" s="8"/>
      <c r="BQ5915" s="8"/>
      <c r="BR5915" s="8"/>
      <c r="BS5915" s="8"/>
      <c r="BT5915" s="8"/>
      <c r="BU5915" s="8"/>
      <c r="BV5915" s="8"/>
      <c r="BW5915" s="8"/>
      <c r="BX5915" s="8"/>
      <c r="BY5915" s="8"/>
    </row>
    <row r="5916" spans="1:77" x14ac:dyDescent="0.2">
      <c r="A5916" s="8" t="s">
        <v>21490</v>
      </c>
      <c r="B5916" s="5"/>
      <c r="C5916" s="8" t="s">
        <v>21491</v>
      </c>
      <c r="D5916" s="5"/>
      <c r="E5916" s="8"/>
      <c r="F5916" s="5" t="s">
        <v>537</v>
      </c>
      <c r="G5916" s="8" t="s">
        <v>10679</v>
      </c>
      <c r="H5916" s="8" t="s">
        <v>2326</v>
      </c>
      <c r="I5916" s="8"/>
      <c r="J5916" s="8"/>
      <c r="K5916" s="8"/>
      <c r="L5916" s="8"/>
      <c r="M5916" s="8" t="s">
        <v>21492</v>
      </c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  <c r="AY5916" s="8"/>
      <c r="AZ5916" s="8"/>
      <c r="BA5916" s="8"/>
      <c r="BB5916" s="8"/>
      <c r="BC5916" s="8"/>
      <c r="BD5916" s="8"/>
      <c r="BE5916" s="8"/>
      <c r="BF5916" s="8"/>
      <c r="BG5916" s="8"/>
      <c r="BH5916" s="8"/>
      <c r="BI5916" s="8"/>
      <c r="BJ5916" s="8"/>
      <c r="BK5916" s="8"/>
      <c r="BL5916" s="8"/>
      <c r="BM5916" s="8"/>
      <c r="BN5916" s="8"/>
      <c r="BO5916" s="8"/>
      <c r="BP5916" s="8"/>
      <c r="BQ5916" s="8"/>
      <c r="BR5916" s="8"/>
      <c r="BS5916" s="8"/>
      <c r="BT5916" s="8"/>
      <c r="BU5916" s="8"/>
      <c r="BV5916" s="8"/>
      <c r="BW5916" s="8"/>
      <c r="BX5916" s="8"/>
      <c r="BY5916" s="8"/>
    </row>
    <row r="5917" spans="1:77" x14ac:dyDescent="0.2">
      <c r="A5917" s="8" t="s">
        <v>21493</v>
      </c>
      <c r="B5917" s="5"/>
      <c r="C5917" s="8" t="s">
        <v>21494</v>
      </c>
      <c r="D5917" s="5"/>
      <c r="E5917" s="8"/>
      <c r="F5917" s="5" t="s">
        <v>537</v>
      </c>
      <c r="G5917" s="8" t="s">
        <v>10679</v>
      </c>
      <c r="H5917" s="8" t="s">
        <v>2326</v>
      </c>
      <c r="I5917" s="8"/>
      <c r="J5917" s="8"/>
      <c r="K5917" s="8"/>
      <c r="L5917" s="8"/>
      <c r="M5917" s="8" t="s">
        <v>21495</v>
      </c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  <c r="AY5917" s="8"/>
      <c r="AZ5917" s="8"/>
      <c r="BA5917" s="8"/>
      <c r="BB5917" s="8"/>
      <c r="BC5917" s="8"/>
      <c r="BD5917" s="8"/>
      <c r="BE5917" s="8"/>
      <c r="BF5917" s="8"/>
      <c r="BG5917" s="8"/>
      <c r="BH5917" s="8"/>
      <c r="BI5917" s="8"/>
      <c r="BJ5917" s="8"/>
      <c r="BK5917" s="8"/>
      <c r="BL5917" s="8"/>
      <c r="BM5917" s="8"/>
      <c r="BN5917" s="8"/>
      <c r="BO5917" s="8"/>
      <c r="BP5917" s="8"/>
      <c r="BQ5917" s="8"/>
      <c r="BR5917" s="8"/>
      <c r="BS5917" s="8"/>
      <c r="BT5917" s="8"/>
      <c r="BU5917" s="8"/>
      <c r="BV5917" s="8"/>
      <c r="BW5917" s="8"/>
      <c r="BX5917" s="8"/>
      <c r="BY5917" s="8"/>
    </row>
    <row r="5918" spans="1:77" x14ac:dyDescent="0.2">
      <c r="A5918" s="8" t="s">
        <v>21496</v>
      </c>
      <c r="B5918" s="5"/>
      <c r="C5918" s="8" t="s">
        <v>21497</v>
      </c>
      <c r="D5918" s="5"/>
      <c r="E5918" s="8"/>
      <c r="F5918" s="5" t="s">
        <v>537</v>
      </c>
      <c r="G5918" s="8" t="s">
        <v>10679</v>
      </c>
      <c r="H5918" s="8" t="s">
        <v>2326</v>
      </c>
      <c r="I5918" s="8"/>
      <c r="J5918" s="8"/>
      <c r="K5918" s="8"/>
      <c r="L5918" s="8"/>
      <c r="M5918" s="8" t="s">
        <v>21498</v>
      </c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  <c r="AY5918" s="8"/>
      <c r="AZ5918" s="8"/>
      <c r="BA5918" s="8"/>
      <c r="BB5918" s="8"/>
      <c r="BC5918" s="8"/>
      <c r="BD5918" s="8"/>
      <c r="BE5918" s="8"/>
      <c r="BF5918" s="8"/>
      <c r="BG5918" s="8"/>
      <c r="BH5918" s="8"/>
      <c r="BI5918" s="8"/>
      <c r="BJ5918" s="8"/>
      <c r="BK5918" s="8"/>
      <c r="BL5918" s="8"/>
      <c r="BM5918" s="8"/>
      <c r="BN5918" s="8"/>
      <c r="BO5918" s="8"/>
      <c r="BP5918" s="8"/>
      <c r="BQ5918" s="8"/>
      <c r="BR5918" s="8"/>
      <c r="BS5918" s="8"/>
      <c r="BT5918" s="8"/>
      <c r="BU5918" s="8"/>
      <c r="BV5918" s="8"/>
      <c r="BW5918" s="8"/>
      <c r="BX5918" s="8"/>
      <c r="BY5918" s="8"/>
    </row>
    <row r="5919" spans="1:77" x14ac:dyDescent="0.2">
      <c r="A5919" s="8" t="s">
        <v>21499</v>
      </c>
      <c r="B5919" s="5"/>
      <c r="C5919" s="8" t="s">
        <v>21500</v>
      </c>
      <c r="D5919" s="5"/>
      <c r="E5919" s="8"/>
      <c r="F5919" s="5" t="s">
        <v>537</v>
      </c>
      <c r="G5919" s="8" t="s">
        <v>10679</v>
      </c>
      <c r="H5919" s="8" t="s">
        <v>2326</v>
      </c>
      <c r="I5919" s="8"/>
      <c r="J5919" s="8"/>
      <c r="K5919" s="8"/>
      <c r="L5919" s="8"/>
      <c r="M5919" s="8" t="s">
        <v>21501</v>
      </c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  <c r="AY5919" s="8"/>
      <c r="AZ5919" s="8"/>
      <c r="BA5919" s="8"/>
      <c r="BB5919" s="8"/>
      <c r="BC5919" s="8"/>
      <c r="BD5919" s="8"/>
      <c r="BE5919" s="8"/>
      <c r="BF5919" s="8"/>
      <c r="BG5919" s="8"/>
      <c r="BH5919" s="8"/>
      <c r="BI5919" s="8"/>
      <c r="BJ5919" s="8"/>
      <c r="BK5919" s="8"/>
      <c r="BL5919" s="8"/>
      <c r="BM5919" s="8"/>
      <c r="BN5919" s="8"/>
      <c r="BO5919" s="8"/>
      <c r="BP5919" s="8"/>
      <c r="BQ5919" s="8"/>
      <c r="BR5919" s="8"/>
      <c r="BS5919" s="8"/>
      <c r="BT5919" s="8"/>
      <c r="BU5919" s="8"/>
      <c r="BV5919" s="8"/>
      <c r="BW5919" s="8"/>
      <c r="BX5919" s="8"/>
      <c r="BY5919" s="8"/>
    </row>
    <row r="5920" spans="1:77" x14ac:dyDescent="0.2">
      <c r="A5920" s="8" t="s">
        <v>21502</v>
      </c>
      <c r="B5920" s="5"/>
      <c r="C5920" s="8" t="s">
        <v>21503</v>
      </c>
      <c r="D5920" s="5"/>
      <c r="E5920" s="8"/>
      <c r="F5920" s="5" t="s">
        <v>537</v>
      </c>
      <c r="G5920" s="8" t="s">
        <v>10679</v>
      </c>
      <c r="H5920" s="8" t="s">
        <v>2326</v>
      </c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  <c r="AY5920" s="8"/>
      <c r="AZ5920" s="8"/>
      <c r="BA5920" s="8"/>
      <c r="BB5920" s="8"/>
      <c r="BC5920" s="8"/>
      <c r="BD5920" s="8"/>
      <c r="BE5920" s="8"/>
      <c r="BF5920" s="8"/>
      <c r="BG5920" s="8"/>
      <c r="BH5920" s="8"/>
      <c r="BI5920" s="8"/>
      <c r="BJ5920" s="8"/>
      <c r="BK5920" s="8"/>
      <c r="BL5920" s="8"/>
      <c r="BM5920" s="8"/>
      <c r="BN5920" s="8"/>
      <c r="BO5920" s="8"/>
      <c r="BP5920" s="8"/>
      <c r="BQ5920" s="8"/>
      <c r="BR5920" s="8"/>
      <c r="BS5920" s="8"/>
      <c r="BT5920" s="8"/>
      <c r="BU5920" s="8"/>
      <c r="BV5920" s="8"/>
      <c r="BW5920" s="8"/>
      <c r="BX5920" s="8"/>
      <c r="BY5920" s="8"/>
    </row>
    <row r="5921" spans="1:77" x14ac:dyDescent="0.2">
      <c r="A5921" s="8" t="s">
        <v>21504</v>
      </c>
      <c r="B5921" s="5"/>
      <c r="C5921" s="8" t="s">
        <v>21505</v>
      </c>
      <c r="D5921" s="5"/>
      <c r="E5921" s="8"/>
      <c r="F5921" s="5" t="s">
        <v>537</v>
      </c>
      <c r="G5921" s="5" t="s">
        <v>10679</v>
      </c>
      <c r="H5921" s="8" t="s">
        <v>2326</v>
      </c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  <c r="AY5921" s="8"/>
      <c r="AZ5921" s="8"/>
      <c r="BA5921" s="8"/>
      <c r="BB5921" s="8"/>
      <c r="BC5921" s="8"/>
      <c r="BD5921" s="8"/>
      <c r="BE5921" s="8"/>
      <c r="BF5921" s="8"/>
      <c r="BG5921" s="8"/>
      <c r="BH5921" s="8"/>
      <c r="BI5921" s="8"/>
      <c r="BJ5921" s="8"/>
      <c r="BK5921" s="8"/>
      <c r="BL5921" s="8"/>
      <c r="BM5921" s="8"/>
      <c r="BN5921" s="8"/>
      <c r="BO5921" s="8"/>
      <c r="BP5921" s="8"/>
      <c r="BQ5921" s="8"/>
      <c r="BR5921" s="8"/>
      <c r="BS5921" s="8"/>
      <c r="BT5921" s="8"/>
      <c r="BU5921" s="8"/>
      <c r="BV5921" s="8"/>
      <c r="BW5921" s="8"/>
      <c r="BX5921" s="8"/>
      <c r="BY5921" s="8"/>
    </row>
    <row r="5922" spans="1:77" x14ac:dyDescent="0.2">
      <c r="A5922" s="8" t="s">
        <v>21506</v>
      </c>
      <c r="B5922" s="5"/>
      <c r="C5922" s="8" t="s">
        <v>21507</v>
      </c>
      <c r="D5922" s="5"/>
      <c r="E5922" s="8"/>
      <c r="F5922" s="5" t="s">
        <v>537</v>
      </c>
      <c r="G5922" s="5" t="s">
        <v>10679</v>
      </c>
      <c r="H5922" s="8" t="s">
        <v>2326</v>
      </c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  <c r="AY5922" s="8"/>
      <c r="AZ5922" s="8"/>
      <c r="BA5922" s="8"/>
      <c r="BB5922" s="8"/>
      <c r="BC5922" s="8"/>
      <c r="BD5922" s="8"/>
      <c r="BE5922" s="8"/>
      <c r="BF5922" s="8"/>
      <c r="BG5922" s="8"/>
      <c r="BH5922" s="8"/>
      <c r="BI5922" s="8"/>
      <c r="BJ5922" s="8"/>
      <c r="BK5922" s="8"/>
      <c r="BL5922" s="8"/>
      <c r="BM5922" s="8"/>
      <c r="BN5922" s="8"/>
      <c r="BO5922" s="8"/>
      <c r="BP5922" s="8"/>
      <c r="BQ5922" s="8"/>
      <c r="BR5922" s="8"/>
      <c r="BS5922" s="8"/>
      <c r="BT5922" s="8"/>
      <c r="BU5922" s="8"/>
      <c r="BV5922" s="8"/>
      <c r="BW5922" s="8"/>
      <c r="BX5922" s="8"/>
      <c r="BY5922" s="8"/>
    </row>
    <row r="5923" spans="1:77" x14ac:dyDescent="0.2">
      <c r="A5923" s="8" t="s">
        <v>21508</v>
      </c>
      <c r="B5923" s="5"/>
      <c r="C5923" s="8" t="s">
        <v>21509</v>
      </c>
      <c r="D5923" s="8"/>
      <c r="E5923" s="8"/>
      <c r="F5923" s="5" t="s">
        <v>537</v>
      </c>
      <c r="G5923" s="5" t="s">
        <v>10679</v>
      </c>
      <c r="H5923" s="8" t="s">
        <v>2326</v>
      </c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  <c r="AY5923" s="8"/>
      <c r="AZ5923" s="8"/>
      <c r="BA5923" s="8"/>
      <c r="BB5923" s="8"/>
      <c r="BC5923" s="8"/>
      <c r="BD5923" s="8"/>
      <c r="BE5923" s="8"/>
      <c r="BF5923" s="8"/>
      <c r="BG5923" s="8"/>
      <c r="BH5923" s="8"/>
      <c r="BI5923" s="8"/>
      <c r="BJ5923" s="8"/>
      <c r="BK5923" s="8"/>
      <c r="BL5923" s="8"/>
      <c r="BM5923" s="8"/>
      <c r="BN5923" s="8"/>
      <c r="BO5923" s="8"/>
      <c r="BP5923" s="8"/>
      <c r="BQ5923" s="8"/>
      <c r="BR5923" s="8"/>
      <c r="BS5923" s="8"/>
      <c r="BT5923" s="8"/>
      <c r="BU5923" s="8"/>
      <c r="BV5923" s="8"/>
      <c r="BW5923" s="8"/>
      <c r="BX5923" s="8"/>
      <c r="BY5923" s="8"/>
    </row>
    <row r="5924" spans="1:77" x14ac:dyDescent="0.2">
      <c r="A5924" s="8" t="s">
        <v>21510</v>
      </c>
      <c r="B5924" s="5"/>
      <c r="C5924" s="18" t="s">
        <v>21511</v>
      </c>
      <c r="D5924" s="5"/>
      <c r="E5924" s="8"/>
      <c r="F5924" s="5" t="s">
        <v>21512</v>
      </c>
      <c r="G5924" s="8" t="s">
        <v>21513</v>
      </c>
      <c r="H5924" s="8" t="s">
        <v>2326</v>
      </c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  <c r="AY5924" s="8"/>
      <c r="AZ5924" s="8"/>
      <c r="BA5924" s="8"/>
      <c r="BB5924" s="8"/>
      <c r="BC5924" s="8"/>
      <c r="BD5924" s="8"/>
      <c r="BE5924" s="8"/>
      <c r="BF5924" s="8"/>
      <c r="BG5924" s="8"/>
      <c r="BH5924" s="8"/>
      <c r="BI5924" s="8"/>
      <c r="BJ5924" s="8"/>
      <c r="BK5924" s="8"/>
      <c r="BL5924" s="8"/>
      <c r="BM5924" s="8"/>
      <c r="BN5924" s="8"/>
      <c r="BO5924" s="8"/>
      <c r="BP5924" s="8"/>
      <c r="BQ5924" s="8"/>
      <c r="BR5924" s="8"/>
      <c r="BS5924" s="8"/>
      <c r="BT5924" s="8"/>
      <c r="BU5924" s="8"/>
      <c r="BV5924" s="8"/>
      <c r="BW5924" s="8"/>
      <c r="BX5924" s="8"/>
      <c r="BY5924" s="8"/>
    </row>
    <row r="5925" spans="1:77" x14ac:dyDescent="0.2">
      <c r="A5925" s="8" t="s">
        <v>21514</v>
      </c>
      <c r="B5925" s="5"/>
      <c r="C5925" s="8" t="s">
        <v>21515</v>
      </c>
      <c r="D5925" s="5"/>
      <c r="E5925" s="8"/>
      <c r="F5925" s="5" t="s">
        <v>21512</v>
      </c>
      <c r="G5925" s="8" t="s">
        <v>21513</v>
      </c>
      <c r="H5925" s="8" t="s">
        <v>2326</v>
      </c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  <c r="AY5925" s="8"/>
      <c r="AZ5925" s="8"/>
      <c r="BA5925" s="8"/>
      <c r="BB5925" s="8"/>
      <c r="BC5925" s="8"/>
      <c r="BD5925" s="8"/>
      <c r="BE5925" s="8"/>
      <c r="BF5925" s="8"/>
      <c r="BG5925" s="8"/>
      <c r="BH5925" s="8"/>
      <c r="BI5925" s="8"/>
      <c r="BJ5925" s="8"/>
      <c r="BK5925" s="8"/>
      <c r="BL5925" s="8"/>
      <c r="BM5925" s="8"/>
      <c r="BN5925" s="8"/>
      <c r="BO5925" s="8"/>
      <c r="BP5925" s="8"/>
      <c r="BQ5925" s="8"/>
      <c r="BR5925" s="8"/>
      <c r="BS5925" s="8"/>
      <c r="BT5925" s="8"/>
      <c r="BU5925" s="8"/>
      <c r="BV5925" s="8"/>
      <c r="BW5925" s="8"/>
      <c r="BX5925" s="8"/>
      <c r="BY5925" s="8"/>
    </row>
    <row r="5926" spans="1:77" x14ac:dyDescent="0.2">
      <c r="A5926" s="8" t="s">
        <v>21516</v>
      </c>
      <c r="B5926" s="5"/>
      <c r="C5926" s="8" t="s">
        <v>21517</v>
      </c>
      <c r="D5926" s="5"/>
      <c r="E5926" s="8"/>
      <c r="F5926" s="5" t="s">
        <v>21512</v>
      </c>
      <c r="G5926" s="8" t="s">
        <v>21513</v>
      </c>
      <c r="H5926" s="8" t="s">
        <v>2326</v>
      </c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  <c r="AY5926" s="8"/>
      <c r="AZ5926" s="8"/>
      <c r="BA5926" s="8"/>
      <c r="BB5926" s="8"/>
      <c r="BC5926" s="8"/>
      <c r="BD5926" s="8"/>
      <c r="BE5926" s="8"/>
      <c r="BF5926" s="8"/>
      <c r="BG5926" s="8"/>
      <c r="BH5926" s="8"/>
      <c r="BI5926" s="8"/>
      <c r="BJ5926" s="8"/>
      <c r="BK5926" s="8"/>
      <c r="BL5926" s="8"/>
      <c r="BM5926" s="8"/>
      <c r="BN5926" s="8"/>
      <c r="BO5926" s="8"/>
      <c r="BP5926" s="8"/>
      <c r="BQ5926" s="8"/>
      <c r="BR5926" s="8"/>
      <c r="BS5926" s="8"/>
      <c r="BT5926" s="8"/>
      <c r="BU5926" s="8"/>
      <c r="BV5926" s="8"/>
      <c r="BW5926" s="8"/>
      <c r="BX5926" s="8"/>
      <c r="BY5926" s="8"/>
    </row>
    <row r="5927" spans="1:77" x14ac:dyDescent="0.2">
      <c r="A5927" s="8" t="s">
        <v>21518</v>
      </c>
      <c r="B5927" s="5"/>
      <c r="C5927" s="8" t="s">
        <v>21519</v>
      </c>
      <c r="D5927" s="5"/>
      <c r="E5927" s="8"/>
      <c r="F5927" s="5" t="s">
        <v>21512</v>
      </c>
      <c r="G5927" s="8" t="s">
        <v>21513</v>
      </c>
      <c r="H5927" s="8" t="s">
        <v>2326</v>
      </c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  <c r="AY5927" s="8"/>
      <c r="AZ5927" s="8"/>
      <c r="BA5927" s="8"/>
      <c r="BB5927" s="8"/>
      <c r="BC5927" s="8"/>
      <c r="BD5927" s="8"/>
      <c r="BE5927" s="8"/>
      <c r="BF5927" s="8"/>
      <c r="BG5927" s="8"/>
      <c r="BH5927" s="8"/>
      <c r="BI5927" s="8"/>
      <c r="BJ5927" s="8"/>
      <c r="BK5927" s="8"/>
      <c r="BL5927" s="8"/>
      <c r="BM5927" s="8"/>
      <c r="BN5927" s="8"/>
      <c r="BO5927" s="8"/>
      <c r="BP5927" s="8"/>
      <c r="BQ5927" s="8"/>
      <c r="BR5927" s="8"/>
      <c r="BS5927" s="8"/>
      <c r="BT5927" s="8"/>
      <c r="BU5927" s="8"/>
      <c r="BV5927" s="8"/>
      <c r="BW5927" s="8"/>
      <c r="BX5927" s="8"/>
      <c r="BY5927" s="8"/>
    </row>
    <row r="5928" spans="1:77" x14ac:dyDescent="0.2">
      <c r="A5928" s="8" t="s">
        <v>21520</v>
      </c>
      <c r="B5928" s="5"/>
      <c r="C5928" s="8" t="s">
        <v>21521</v>
      </c>
      <c r="D5928" s="5"/>
      <c r="E5928" s="8"/>
      <c r="F5928" s="5" t="s">
        <v>21512</v>
      </c>
      <c r="G5928" s="8" t="s">
        <v>21513</v>
      </c>
      <c r="H5928" s="8" t="s">
        <v>2326</v>
      </c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  <c r="AY5928" s="8"/>
      <c r="AZ5928" s="8"/>
      <c r="BA5928" s="8"/>
      <c r="BB5928" s="8"/>
      <c r="BC5928" s="8"/>
      <c r="BD5928" s="8"/>
      <c r="BE5928" s="8"/>
      <c r="BF5928" s="8"/>
      <c r="BG5928" s="8"/>
      <c r="BH5928" s="8"/>
      <c r="BI5928" s="8"/>
      <c r="BJ5928" s="8"/>
      <c r="BK5928" s="8"/>
      <c r="BL5928" s="8"/>
      <c r="BM5928" s="8"/>
      <c r="BN5928" s="8"/>
      <c r="BO5928" s="8"/>
      <c r="BP5928" s="8"/>
      <c r="BQ5928" s="8"/>
      <c r="BR5928" s="8"/>
      <c r="BS5928" s="8"/>
      <c r="BT5928" s="8"/>
      <c r="BU5928" s="8"/>
      <c r="BV5928" s="8"/>
      <c r="BW5928" s="8"/>
      <c r="BX5928" s="8"/>
      <c r="BY5928" s="8"/>
    </row>
    <row r="5929" spans="1:77" x14ac:dyDescent="0.2">
      <c r="A5929" s="8" t="s">
        <v>21522</v>
      </c>
      <c r="B5929" s="4"/>
      <c r="C5929" s="19" t="s">
        <v>21523</v>
      </c>
      <c r="D5929" s="5"/>
      <c r="E5929" s="8"/>
      <c r="F5929" s="5" t="s">
        <v>21512</v>
      </c>
      <c r="G5929" s="8" t="s">
        <v>21513</v>
      </c>
      <c r="H5929" s="8" t="s">
        <v>2326</v>
      </c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  <c r="AY5929" s="8"/>
      <c r="AZ5929" s="8"/>
      <c r="BA5929" s="8"/>
      <c r="BB5929" s="8"/>
      <c r="BC5929" s="8"/>
      <c r="BD5929" s="8"/>
      <c r="BE5929" s="8"/>
      <c r="BF5929" s="8"/>
      <c r="BG5929" s="8"/>
      <c r="BH5929" s="8"/>
      <c r="BI5929" s="8"/>
      <c r="BJ5929" s="8"/>
      <c r="BK5929" s="8"/>
      <c r="BL5929" s="8"/>
      <c r="BM5929" s="8"/>
      <c r="BN5929" s="8"/>
      <c r="BO5929" s="8"/>
      <c r="BP5929" s="8"/>
      <c r="BQ5929" s="8"/>
      <c r="BR5929" s="8"/>
      <c r="BS5929" s="8"/>
      <c r="BT5929" s="8"/>
      <c r="BU5929" s="8"/>
      <c r="BV5929" s="8"/>
      <c r="BW5929" s="8"/>
      <c r="BX5929" s="8"/>
      <c r="BY5929" s="8"/>
    </row>
    <row r="5930" spans="1:77" x14ac:dyDescent="0.2">
      <c r="A5930" s="8" t="s">
        <v>21524</v>
      </c>
      <c r="B5930" s="4"/>
      <c r="C5930" s="19" t="s">
        <v>21525</v>
      </c>
      <c r="D5930" s="5"/>
      <c r="E5930" s="8"/>
      <c r="F5930" s="5" t="s">
        <v>21512</v>
      </c>
      <c r="G5930" s="8" t="s">
        <v>21513</v>
      </c>
      <c r="H5930" s="8" t="s">
        <v>2326</v>
      </c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  <c r="AY5930" s="8"/>
      <c r="AZ5930" s="8"/>
      <c r="BA5930" s="8"/>
      <c r="BB5930" s="8"/>
      <c r="BC5930" s="8"/>
      <c r="BD5930" s="8"/>
      <c r="BE5930" s="8"/>
      <c r="BF5930" s="8"/>
      <c r="BG5930" s="8"/>
      <c r="BH5930" s="8"/>
      <c r="BI5930" s="8"/>
      <c r="BJ5930" s="8"/>
      <c r="BK5930" s="8"/>
      <c r="BL5930" s="8"/>
      <c r="BM5930" s="8"/>
      <c r="BN5930" s="8"/>
      <c r="BO5930" s="8"/>
      <c r="BP5930" s="8"/>
      <c r="BQ5930" s="8"/>
      <c r="BR5930" s="8"/>
      <c r="BS5930" s="8"/>
      <c r="BT5930" s="8"/>
      <c r="BU5930" s="8"/>
      <c r="BV5930" s="8"/>
      <c r="BW5930" s="8"/>
      <c r="BX5930" s="8"/>
      <c r="BY5930" s="8"/>
    </row>
    <row r="5931" spans="1:77" x14ac:dyDescent="0.2">
      <c r="A5931" s="8" t="s">
        <v>21526</v>
      </c>
      <c r="B5931" s="5"/>
      <c r="C5931" s="19" t="s">
        <v>21527</v>
      </c>
      <c r="D5931" s="5"/>
      <c r="E5931" s="8"/>
      <c r="F5931" s="5" t="s">
        <v>21512</v>
      </c>
      <c r="G5931" s="8" t="s">
        <v>21513</v>
      </c>
      <c r="H5931" s="8" t="s">
        <v>2326</v>
      </c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  <c r="AY5931" s="8"/>
      <c r="AZ5931" s="8"/>
      <c r="BA5931" s="8"/>
      <c r="BB5931" s="8"/>
      <c r="BC5931" s="8"/>
      <c r="BD5931" s="8"/>
      <c r="BE5931" s="8"/>
      <c r="BF5931" s="8"/>
      <c r="BG5931" s="8"/>
      <c r="BH5931" s="8"/>
      <c r="BI5931" s="8"/>
      <c r="BJ5931" s="8"/>
      <c r="BK5931" s="8"/>
      <c r="BL5931" s="8"/>
      <c r="BM5931" s="8"/>
      <c r="BN5931" s="8"/>
      <c r="BO5931" s="8"/>
      <c r="BP5931" s="8"/>
      <c r="BQ5931" s="8"/>
      <c r="BR5931" s="8"/>
      <c r="BS5931" s="8"/>
      <c r="BT5931" s="8"/>
      <c r="BU5931" s="8"/>
      <c r="BV5931" s="8"/>
      <c r="BW5931" s="8"/>
      <c r="BX5931" s="8"/>
      <c r="BY5931" s="8"/>
    </row>
    <row r="5932" spans="1:77" x14ac:dyDescent="0.2">
      <c r="A5932" s="8" t="s">
        <v>21528</v>
      </c>
      <c r="B5932" s="5"/>
      <c r="C5932" s="19" t="s">
        <v>21529</v>
      </c>
      <c r="D5932" s="5"/>
      <c r="E5932" s="8"/>
      <c r="F5932" s="5" t="s">
        <v>21512</v>
      </c>
      <c r="G5932" s="8" t="s">
        <v>21513</v>
      </c>
      <c r="H5932" s="8" t="s">
        <v>2326</v>
      </c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  <c r="AY5932" s="8"/>
      <c r="AZ5932" s="8"/>
      <c r="BA5932" s="8"/>
      <c r="BB5932" s="8"/>
      <c r="BC5932" s="8"/>
      <c r="BD5932" s="8"/>
      <c r="BE5932" s="8"/>
      <c r="BF5932" s="8"/>
      <c r="BG5932" s="8"/>
      <c r="BH5932" s="8"/>
      <c r="BI5932" s="8"/>
      <c r="BJ5932" s="8"/>
      <c r="BK5932" s="8"/>
      <c r="BL5932" s="8"/>
      <c r="BM5932" s="8"/>
      <c r="BN5932" s="8"/>
      <c r="BO5932" s="8"/>
      <c r="BP5932" s="8"/>
      <c r="BQ5932" s="8"/>
      <c r="BR5932" s="8"/>
      <c r="BS5932" s="8"/>
      <c r="BT5932" s="8"/>
      <c r="BU5932" s="8"/>
      <c r="BV5932" s="8"/>
      <c r="BW5932" s="8"/>
      <c r="BX5932" s="8"/>
      <c r="BY5932" s="8"/>
    </row>
    <row r="5933" spans="1:77" x14ac:dyDescent="0.2">
      <c r="A5933" s="8" t="s">
        <v>21530</v>
      </c>
      <c r="B5933" s="5"/>
      <c r="C5933" s="19" t="s">
        <v>21531</v>
      </c>
      <c r="D5933" s="5"/>
      <c r="E5933" s="8"/>
      <c r="F5933" s="5" t="s">
        <v>21512</v>
      </c>
      <c r="G5933" s="8" t="s">
        <v>21513</v>
      </c>
      <c r="H5933" s="8" t="s">
        <v>2326</v>
      </c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  <c r="AY5933" s="8"/>
      <c r="AZ5933" s="8"/>
      <c r="BA5933" s="8"/>
      <c r="BB5933" s="8"/>
      <c r="BC5933" s="8"/>
      <c r="BD5933" s="8"/>
      <c r="BE5933" s="8"/>
      <c r="BF5933" s="8"/>
      <c r="BG5933" s="8"/>
      <c r="BH5933" s="8"/>
      <c r="BI5933" s="8"/>
      <c r="BJ5933" s="8"/>
      <c r="BK5933" s="8"/>
      <c r="BL5933" s="8"/>
      <c r="BM5933" s="8"/>
      <c r="BN5933" s="8"/>
      <c r="BO5933" s="8"/>
      <c r="BP5933" s="8"/>
      <c r="BQ5933" s="8"/>
      <c r="BR5933" s="8"/>
      <c r="BS5933" s="8"/>
      <c r="BT5933" s="8"/>
      <c r="BU5933" s="8"/>
      <c r="BV5933" s="8"/>
      <c r="BW5933" s="8"/>
      <c r="BX5933" s="8"/>
      <c r="BY5933" s="8"/>
    </row>
    <row r="5934" spans="1:77" x14ac:dyDescent="0.2">
      <c r="A5934" s="8" t="s">
        <v>21532</v>
      </c>
      <c r="B5934" s="5"/>
      <c r="C5934" s="19" t="s">
        <v>21533</v>
      </c>
      <c r="D5934" s="5"/>
      <c r="E5934" s="8"/>
      <c r="F5934" s="5" t="s">
        <v>21512</v>
      </c>
      <c r="G5934" s="8" t="s">
        <v>21513</v>
      </c>
      <c r="H5934" s="8" t="s">
        <v>2326</v>
      </c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  <c r="AY5934" s="8"/>
      <c r="AZ5934" s="8"/>
      <c r="BA5934" s="8"/>
      <c r="BB5934" s="8"/>
      <c r="BC5934" s="8"/>
      <c r="BD5934" s="8"/>
      <c r="BE5934" s="8"/>
      <c r="BF5934" s="8"/>
      <c r="BG5934" s="8"/>
      <c r="BH5934" s="8"/>
      <c r="BI5934" s="8"/>
      <c r="BJ5934" s="8"/>
      <c r="BK5934" s="8"/>
      <c r="BL5934" s="8"/>
      <c r="BM5934" s="8"/>
      <c r="BN5934" s="8"/>
      <c r="BO5934" s="8"/>
      <c r="BP5934" s="8"/>
      <c r="BQ5934" s="8"/>
      <c r="BR5934" s="8"/>
      <c r="BS5934" s="8"/>
      <c r="BT5934" s="8"/>
      <c r="BU5934" s="8"/>
      <c r="BV5934" s="8"/>
      <c r="BW5934" s="8"/>
      <c r="BX5934" s="8"/>
      <c r="BY5934" s="8"/>
    </row>
    <row r="5935" spans="1:77" x14ac:dyDescent="0.2">
      <c r="A5935" s="8" t="s">
        <v>21534</v>
      </c>
      <c r="B5935" s="5"/>
      <c r="C5935" s="19" t="s">
        <v>21535</v>
      </c>
      <c r="D5935" s="5"/>
      <c r="E5935" s="8"/>
      <c r="F5935" s="5" t="s">
        <v>21512</v>
      </c>
      <c r="G5935" s="8" t="s">
        <v>21513</v>
      </c>
      <c r="H5935" s="8" t="s">
        <v>2326</v>
      </c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  <c r="AY5935" s="8"/>
      <c r="AZ5935" s="8"/>
      <c r="BA5935" s="8"/>
      <c r="BB5935" s="8"/>
      <c r="BC5935" s="8"/>
      <c r="BD5935" s="8"/>
      <c r="BE5935" s="8"/>
      <c r="BF5935" s="8"/>
      <c r="BG5935" s="8"/>
      <c r="BH5935" s="8"/>
      <c r="BI5935" s="8"/>
      <c r="BJ5935" s="8"/>
      <c r="BK5935" s="8"/>
      <c r="BL5935" s="8"/>
      <c r="BM5935" s="8"/>
      <c r="BN5935" s="8"/>
      <c r="BO5935" s="8"/>
      <c r="BP5935" s="8"/>
      <c r="BQ5935" s="8"/>
      <c r="BR5935" s="8"/>
      <c r="BS5935" s="8"/>
      <c r="BT5935" s="8"/>
      <c r="BU5935" s="8"/>
      <c r="BV5935" s="8"/>
      <c r="BW5935" s="8"/>
      <c r="BX5935" s="8"/>
      <c r="BY5935" s="8"/>
    </row>
    <row r="5936" spans="1:77" x14ac:dyDescent="0.2">
      <c r="A5936" s="8" t="s">
        <v>21536</v>
      </c>
      <c r="B5936" s="5"/>
      <c r="C5936" s="19" t="s">
        <v>21537</v>
      </c>
      <c r="D5936" s="5"/>
      <c r="E5936" s="8"/>
      <c r="F5936" s="5" t="s">
        <v>21512</v>
      </c>
      <c r="G5936" s="8" t="s">
        <v>21513</v>
      </c>
      <c r="H5936" s="8" t="s">
        <v>2326</v>
      </c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  <c r="AY5936" s="8"/>
      <c r="AZ5936" s="8"/>
      <c r="BA5936" s="8"/>
      <c r="BB5936" s="8"/>
      <c r="BC5936" s="8"/>
      <c r="BD5936" s="8"/>
      <c r="BE5936" s="8"/>
      <c r="BF5936" s="8"/>
      <c r="BG5936" s="8"/>
      <c r="BH5936" s="8"/>
      <c r="BI5936" s="8"/>
      <c r="BJ5936" s="8"/>
      <c r="BK5936" s="8"/>
      <c r="BL5936" s="8"/>
      <c r="BM5936" s="8"/>
      <c r="BN5936" s="8"/>
      <c r="BO5936" s="8"/>
      <c r="BP5936" s="8"/>
      <c r="BQ5936" s="8"/>
      <c r="BR5936" s="8"/>
      <c r="BS5936" s="8"/>
      <c r="BT5936" s="8"/>
      <c r="BU5936" s="8"/>
      <c r="BV5936" s="8"/>
      <c r="BW5936" s="8"/>
      <c r="BX5936" s="8"/>
      <c r="BY5936" s="8"/>
    </row>
    <row r="5937" spans="1:77" x14ac:dyDescent="0.2">
      <c r="A5937" s="8" t="s">
        <v>21538</v>
      </c>
      <c r="B5937" s="5"/>
      <c r="C5937" s="19" t="s">
        <v>21539</v>
      </c>
      <c r="D5937" s="5"/>
      <c r="E5937" s="8"/>
      <c r="F5937" s="5" t="s">
        <v>21512</v>
      </c>
      <c r="G5937" s="8" t="s">
        <v>21513</v>
      </c>
      <c r="H5937" s="8" t="s">
        <v>2326</v>
      </c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  <c r="AY5937" s="8"/>
      <c r="AZ5937" s="8"/>
      <c r="BA5937" s="8"/>
      <c r="BB5937" s="8"/>
      <c r="BC5937" s="8"/>
      <c r="BD5937" s="8"/>
      <c r="BE5937" s="8"/>
      <c r="BF5937" s="8"/>
      <c r="BG5937" s="8"/>
      <c r="BH5937" s="8"/>
      <c r="BI5937" s="8"/>
      <c r="BJ5937" s="8"/>
      <c r="BK5937" s="8"/>
      <c r="BL5937" s="8"/>
      <c r="BM5937" s="8"/>
      <c r="BN5937" s="8"/>
      <c r="BO5937" s="8"/>
      <c r="BP5937" s="8"/>
      <c r="BQ5937" s="8"/>
      <c r="BR5937" s="8"/>
      <c r="BS5937" s="8"/>
      <c r="BT5937" s="8"/>
      <c r="BU5937" s="8"/>
      <c r="BV5937" s="8"/>
      <c r="BW5937" s="8"/>
      <c r="BX5937" s="8"/>
      <c r="BY5937" s="8"/>
    </row>
    <row r="5938" spans="1:77" x14ac:dyDescent="0.2">
      <c r="A5938" s="8" t="s">
        <v>21540</v>
      </c>
      <c r="B5938" s="5"/>
      <c r="C5938" s="12" t="s">
        <v>21541</v>
      </c>
      <c r="D5938" s="5" t="s">
        <v>15752</v>
      </c>
      <c r="E5938" s="5"/>
      <c r="F5938" s="5" t="s">
        <v>21512</v>
      </c>
      <c r="G5938" s="8" t="s">
        <v>21513</v>
      </c>
      <c r="H5938" s="8" t="s">
        <v>2326</v>
      </c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  <c r="AY5938" s="8"/>
      <c r="AZ5938" s="8"/>
      <c r="BA5938" s="8"/>
      <c r="BB5938" s="8"/>
      <c r="BC5938" s="8"/>
      <c r="BD5938" s="8"/>
      <c r="BE5938" s="8"/>
      <c r="BF5938" s="8"/>
      <c r="BG5938" s="8"/>
      <c r="BH5938" s="8"/>
      <c r="BI5938" s="8"/>
      <c r="BJ5938" s="8"/>
      <c r="BK5938" s="8"/>
      <c r="BL5938" s="8"/>
      <c r="BM5938" s="8"/>
      <c r="BN5938" s="8"/>
      <c r="BO5938" s="8"/>
      <c r="BP5938" s="8"/>
      <c r="BQ5938" s="8"/>
      <c r="BR5938" s="8"/>
      <c r="BS5938" s="8"/>
      <c r="BT5938" s="8"/>
      <c r="BU5938" s="8"/>
      <c r="BV5938" s="8"/>
      <c r="BW5938" s="8"/>
      <c r="BX5938" s="8"/>
      <c r="BY5938" s="8"/>
    </row>
    <row r="5939" spans="1:77" x14ac:dyDescent="0.2">
      <c r="A5939" s="8" t="s">
        <v>21542</v>
      </c>
      <c r="B5939" s="5"/>
      <c r="C5939" s="18" t="s">
        <v>21543</v>
      </c>
      <c r="D5939" s="5"/>
      <c r="E5939" s="8"/>
      <c r="F5939" s="5" t="s">
        <v>21512</v>
      </c>
      <c r="G5939" s="8" t="s">
        <v>21513</v>
      </c>
      <c r="H5939" s="8" t="s">
        <v>2326</v>
      </c>
      <c r="I5939" s="8"/>
      <c r="J5939" s="8"/>
      <c r="K5939" s="8"/>
      <c r="L5939" s="8"/>
      <c r="M5939" s="8" t="s">
        <v>21544</v>
      </c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  <c r="AY5939" s="8"/>
      <c r="AZ5939" s="8"/>
      <c r="BA5939" s="8"/>
      <c r="BB5939" s="8"/>
      <c r="BC5939" s="8"/>
      <c r="BD5939" s="8"/>
      <c r="BE5939" s="8"/>
      <c r="BF5939" s="8"/>
      <c r="BG5939" s="8"/>
      <c r="BH5939" s="8"/>
      <c r="BI5939" s="8"/>
      <c r="BJ5939" s="8"/>
      <c r="BK5939" s="8"/>
      <c r="BL5939" s="8"/>
      <c r="BM5939" s="8"/>
      <c r="BN5939" s="8"/>
      <c r="BO5939" s="8"/>
      <c r="BP5939" s="8"/>
      <c r="BQ5939" s="8"/>
      <c r="BR5939" s="8"/>
      <c r="BS5939" s="8"/>
      <c r="BT5939" s="8"/>
      <c r="BU5939" s="8"/>
      <c r="BV5939" s="8"/>
      <c r="BW5939" s="8"/>
      <c r="BX5939" s="8"/>
      <c r="BY5939" s="8"/>
    </row>
    <row r="5940" spans="1:77" x14ac:dyDescent="0.2">
      <c r="A5940" s="8" t="s">
        <v>21545</v>
      </c>
      <c r="B5940" s="5"/>
      <c r="C5940" s="8" t="s">
        <v>21546</v>
      </c>
      <c r="D5940" s="5"/>
      <c r="E5940" s="8"/>
      <c r="F5940" s="5" t="s">
        <v>21512</v>
      </c>
      <c r="G5940" s="8" t="s">
        <v>21513</v>
      </c>
      <c r="H5940" s="8" t="s">
        <v>2326</v>
      </c>
      <c r="I5940" s="8"/>
      <c r="J5940" s="8"/>
      <c r="K5940" s="8"/>
      <c r="L5940" s="8"/>
      <c r="M5940" s="8" t="s">
        <v>21547</v>
      </c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  <c r="AY5940" s="8"/>
      <c r="AZ5940" s="8"/>
      <c r="BA5940" s="8"/>
      <c r="BB5940" s="8"/>
      <c r="BC5940" s="8"/>
      <c r="BD5940" s="8"/>
      <c r="BE5940" s="8"/>
      <c r="BF5940" s="8"/>
      <c r="BG5940" s="8"/>
      <c r="BH5940" s="8"/>
      <c r="BI5940" s="8"/>
      <c r="BJ5940" s="8"/>
      <c r="BK5940" s="8"/>
      <c r="BL5940" s="8"/>
      <c r="BM5940" s="8"/>
      <c r="BN5940" s="8"/>
      <c r="BO5940" s="8"/>
      <c r="BP5940" s="8"/>
      <c r="BQ5940" s="8"/>
      <c r="BR5940" s="8"/>
      <c r="BS5940" s="8"/>
      <c r="BT5940" s="8"/>
      <c r="BU5940" s="8"/>
      <c r="BV5940" s="8"/>
      <c r="BW5940" s="8"/>
      <c r="BX5940" s="8"/>
      <c r="BY5940" s="8"/>
    </row>
    <row r="5941" spans="1:77" x14ac:dyDescent="0.2">
      <c r="A5941" s="8" t="s">
        <v>21548</v>
      </c>
      <c r="B5941" s="5"/>
      <c r="C5941" s="8" t="s">
        <v>21549</v>
      </c>
      <c r="D5941" s="5"/>
      <c r="E5941" s="8"/>
      <c r="F5941" s="5" t="s">
        <v>21512</v>
      </c>
      <c r="G5941" s="8" t="s">
        <v>21513</v>
      </c>
      <c r="H5941" s="8" t="s">
        <v>2326</v>
      </c>
      <c r="I5941" s="8"/>
      <c r="J5941" s="8"/>
      <c r="K5941" s="8"/>
      <c r="L5941" s="8"/>
      <c r="M5941" s="8" t="s">
        <v>21550</v>
      </c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  <c r="AY5941" s="8"/>
      <c r="AZ5941" s="8"/>
      <c r="BA5941" s="8"/>
      <c r="BB5941" s="8"/>
      <c r="BC5941" s="8"/>
      <c r="BD5941" s="8"/>
      <c r="BE5941" s="8"/>
      <c r="BF5941" s="8"/>
      <c r="BG5941" s="8"/>
      <c r="BH5941" s="8"/>
      <c r="BI5941" s="8"/>
      <c r="BJ5941" s="8"/>
      <c r="BK5941" s="8"/>
      <c r="BL5941" s="8"/>
      <c r="BM5941" s="8"/>
      <c r="BN5941" s="8"/>
      <c r="BO5941" s="8"/>
      <c r="BP5941" s="8"/>
      <c r="BQ5941" s="8"/>
      <c r="BR5941" s="8"/>
      <c r="BS5941" s="8"/>
      <c r="BT5941" s="8"/>
      <c r="BU5941" s="8"/>
      <c r="BV5941" s="8"/>
      <c r="BW5941" s="8"/>
      <c r="BX5941" s="8"/>
      <c r="BY5941" s="8"/>
    </row>
    <row r="5942" spans="1:77" x14ac:dyDescent="0.2">
      <c r="A5942" s="8" t="s">
        <v>21551</v>
      </c>
      <c r="B5942" s="5"/>
      <c r="C5942" s="8" t="s">
        <v>21552</v>
      </c>
      <c r="D5942" s="5"/>
      <c r="E5942" s="8"/>
      <c r="F5942" s="5" t="s">
        <v>21512</v>
      </c>
      <c r="G5942" s="8" t="s">
        <v>21513</v>
      </c>
      <c r="H5942" s="8" t="s">
        <v>2326</v>
      </c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  <c r="AY5942" s="8"/>
      <c r="AZ5942" s="8"/>
      <c r="BA5942" s="8"/>
      <c r="BB5942" s="8"/>
      <c r="BC5942" s="8"/>
      <c r="BD5942" s="8"/>
      <c r="BE5942" s="8"/>
      <c r="BF5942" s="8"/>
      <c r="BG5942" s="8"/>
      <c r="BH5942" s="8"/>
      <c r="BI5942" s="8"/>
      <c r="BJ5942" s="8"/>
      <c r="BK5942" s="8"/>
      <c r="BL5942" s="8"/>
      <c r="BM5942" s="8"/>
      <c r="BN5942" s="8"/>
      <c r="BO5942" s="8"/>
      <c r="BP5942" s="8"/>
      <c r="BQ5942" s="8"/>
      <c r="BR5942" s="8"/>
      <c r="BS5942" s="8"/>
      <c r="BT5942" s="8"/>
      <c r="BU5942" s="8"/>
      <c r="BV5942" s="8"/>
      <c r="BW5942" s="8"/>
      <c r="BX5942" s="8"/>
      <c r="BY5942" s="8"/>
    </row>
    <row r="5943" spans="1:77" x14ac:dyDescent="0.2">
      <c r="A5943" s="8" t="s">
        <v>21553</v>
      </c>
      <c r="B5943" s="5"/>
      <c r="C5943" s="5" t="s">
        <v>21554</v>
      </c>
      <c r="D5943" s="5"/>
      <c r="E5943" s="8"/>
      <c r="F5943" s="5" t="s">
        <v>21512</v>
      </c>
      <c r="G5943" s="8" t="s">
        <v>21513</v>
      </c>
      <c r="H5943" s="8" t="s">
        <v>2326</v>
      </c>
      <c r="I5943" s="8"/>
      <c r="J5943" s="8"/>
      <c r="K5943" s="8"/>
      <c r="L5943" s="8"/>
      <c r="M5943" s="8" t="s">
        <v>21555</v>
      </c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  <c r="AY5943" s="8"/>
      <c r="AZ5943" s="8"/>
      <c r="BA5943" s="8"/>
      <c r="BB5943" s="8"/>
      <c r="BC5943" s="8"/>
      <c r="BD5943" s="8"/>
      <c r="BE5943" s="8"/>
      <c r="BF5943" s="8"/>
      <c r="BG5943" s="8"/>
      <c r="BH5943" s="8"/>
      <c r="BI5943" s="8"/>
      <c r="BJ5943" s="8"/>
      <c r="BK5943" s="8"/>
      <c r="BL5943" s="8"/>
      <c r="BM5943" s="8"/>
      <c r="BN5943" s="8"/>
      <c r="BO5943" s="8"/>
      <c r="BP5943" s="8"/>
      <c r="BQ5943" s="8"/>
      <c r="BR5943" s="8"/>
      <c r="BS5943" s="8"/>
      <c r="BT5943" s="8"/>
      <c r="BU5943" s="8"/>
      <c r="BV5943" s="8"/>
      <c r="BW5943" s="8"/>
      <c r="BX5943" s="8"/>
      <c r="BY5943" s="8"/>
    </row>
    <row r="5944" spans="1:77" x14ac:dyDescent="0.2">
      <c r="A5944" s="8" t="s">
        <v>21556</v>
      </c>
      <c r="B5944" s="5"/>
      <c r="C5944" s="8" t="s">
        <v>21557</v>
      </c>
      <c r="D5944" s="5"/>
      <c r="E5944" s="8"/>
      <c r="F5944" s="5" t="s">
        <v>21512</v>
      </c>
      <c r="G5944" s="8" t="s">
        <v>21513</v>
      </c>
      <c r="H5944" s="8" t="s">
        <v>2326</v>
      </c>
      <c r="I5944" s="8"/>
      <c r="J5944" s="8"/>
      <c r="K5944" s="8"/>
      <c r="L5944" s="8"/>
      <c r="M5944" s="8" t="s">
        <v>21558</v>
      </c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  <c r="AY5944" s="8"/>
      <c r="AZ5944" s="8"/>
      <c r="BA5944" s="8"/>
      <c r="BB5944" s="8"/>
      <c r="BC5944" s="8"/>
      <c r="BD5944" s="8"/>
      <c r="BE5944" s="8"/>
      <c r="BF5944" s="8"/>
      <c r="BG5944" s="8"/>
      <c r="BH5944" s="8"/>
      <c r="BI5944" s="8"/>
      <c r="BJ5944" s="8"/>
      <c r="BK5944" s="8"/>
      <c r="BL5944" s="8"/>
      <c r="BM5944" s="8"/>
      <c r="BN5944" s="8"/>
      <c r="BO5944" s="8"/>
      <c r="BP5944" s="8"/>
      <c r="BQ5944" s="8"/>
      <c r="BR5944" s="8"/>
      <c r="BS5944" s="8"/>
      <c r="BT5944" s="8"/>
      <c r="BU5944" s="8"/>
      <c r="BV5944" s="8"/>
      <c r="BW5944" s="8"/>
      <c r="BX5944" s="8"/>
      <c r="BY5944" s="8"/>
    </row>
    <row r="5945" spans="1:77" x14ac:dyDescent="0.2">
      <c r="A5945" s="8" t="s">
        <v>21559</v>
      </c>
      <c r="B5945" s="5"/>
      <c r="C5945" s="8" t="s">
        <v>21560</v>
      </c>
      <c r="D5945" s="5"/>
      <c r="E5945" s="8"/>
      <c r="F5945" s="5" t="s">
        <v>21512</v>
      </c>
      <c r="G5945" s="8" t="s">
        <v>21513</v>
      </c>
      <c r="H5945" s="8" t="s">
        <v>2326</v>
      </c>
      <c r="I5945" s="8"/>
      <c r="J5945" s="8"/>
      <c r="K5945" s="8"/>
      <c r="L5945" s="8"/>
      <c r="M5945" s="8" t="s">
        <v>21561</v>
      </c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  <c r="AY5945" s="8"/>
      <c r="AZ5945" s="8"/>
      <c r="BA5945" s="8"/>
      <c r="BB5945" s="8"/>
      <c r="BC5945" s="8"/>
      <c r="BD5945" s="8"/>
      <c r="BE5945" s="8"/>
      <c r="BF5945" s="8"/>
      <c r="BG5945" s="8"/>
      <c r="BH5945" s="8"/>
      <c r="BI5945" s="8"/>
      <c r="BJ5945" s="8"/>
      <c r="BK5945" s="8"/>
      <c r="BL5945" s="8"/>
      <c r="BM5945" s="8"/>
      <c r="BN5945" s="8"/>
      <c r="BO5945" s="8"/>
      <c r="BP5945" s="8"/>
      <c r="BQ5945" s="8"/>
      <c r="BR5945" s="8"/>
      <c r="BS5945" s="8"/>
      <c r="BT5945" s="8"/>
      <c r="BU5945" s="8"/>
      <c r="BV5945" s="8"/>
      <c r="BW5945" s="8"/>
      <c r="BX5945" s="8"/>
      <c r="BY5945" s="8"/>
    </row>
    <row r="5946" spans="1:77" x14ac:dyDescent="0.2">
      <c r="A5946" s="8" t="s">
        <v>21562</v>
      </c>
      <c r="B5946" s="5"/>
      <c r="C5946" s="8" t="s">
        <v>21563</v>
      </c>
      <c r="D5946" s="5"/>
      <c r="E5946" s="8"/>
      <c r="F5946" s="5" t="s">
        <v>21512</v>
      </c>
      <c r="G5946" s="8" t="s">
        <v>21513</v>
      </c>
      <c r="H5946" s="8" t="s">
        <v>2326</v>
      </c>
      <c r="I5946" s="8"/>
      <c r="J5946" s="8"/>
      <c r="K5946" s="8"/>
      <c r="L5946" s="8"/>
      <c r="M5946" s="8" t="s">
        <v>21564</v>
      </c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  <c r="AY5946" s="8"/>
      <c r="AZ5946" s="8"/>
      <c r="BA5946" s="8"/>
      <c r="BB5946" s="8"/>
      <c r="BC5946" s="8"/>
      <c r="BD5946" s="8"/>
      <c r="BE5946" s="8"/>
      <c r="BF5946" s="8"/>
      <c r="BG5946" s="8"/>
      <c r="BH5946" s="8"/>
      <c r="BI5946" s="8"/>
      <c r="BJ5946" s="8"/>
      <c r="BK5946" s="8"/>
      <c r="BL5946" s="8"/>
      <c r="BM5946" s="8"/>
      <c r="BN5946" s="8"/>
      <c r="BO5946" s="8"/>
      <c r="BP5946" s="8"/>
      <c r="BQ5946" s="8"/>
      <c r="BR5946" s="8"/>
      <c r="BS5946" s="8"/>
      <c r="BT5946" s="8"/>
      <c r="BU5946" s="8"/>
      <c r="BV5946" s="8"/>
      <c r="BW5946" s="8"/>
      <c r="BX5946" s="8"/>
      <c r="BY5946" s="8"/>
    </row>
    <row r="5947" spans="1:77" x14ac:dyDescent="0.2">
      <c r="A5947" s="8" t="s">
        <v>21565</v>
      </c>
      <c r="B5947" s="5"/>
      <c r="C5947" s="8" t="s">
        <v>21566</v>
      </c>
      <c r="D5947" s="5"/>
      <c r="E5947" s="8"/>
      <c r="F5947" s="5" t="s">
        <v>21512</v>
      </c>
      <c r="G5947" s="8" t="s">
        <v>21513</v>
      </c>
      <c r="H5947" s="8" t="s">
        <v>2326</v>
      </c>
      <c r="I5947" s="8"/>
      <c r="J5947" s="8"/>
      <c r="K5947" s="8"/>
      <c r="L5947" s="8"/>
      <c r="M5947" s="8" t="s">
        <v>21567</v>
      </c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  <c r="AY5947" s="8"/>
      <c r="AZ5947" s="8"/>
      <c r="BA5947" s="8"/>
      <c r="BB5947" s="8"/>
      <c r="BC5947" s="8"/>
      <c r="BD5947" s="8"/>
      <c r="BE5947" s="8"/>
      <c r="BF5947" s="8"/>
      <c r="BG5947" s="8"/>
      <c r="BH5947" s="8"/>
      <c r="BI5947" s="8"/>
      <c r="BJ5947" s="8"/>
      <c r="BK5947" s="8"/>
      <c r="BL5947" s="8"/>
      <c r="BM5947" s="8"/>
      <c r="BN5947" s="8"/>
      <c r="BO5947" s="8"/>
      <c r="BP5947" s="8"/>
      <c r="BQ5947" s="8"/>
      <c r="BR5947" s="8"/>
      <c r="BS5947" s="8"/>
      <c r="BT5947" s="8"/>
      <c r="BU5947" s="8"/>
      <c r="BV5947" s="8"/>
      <c r="BW5947" s="8"/>
      <c r="BX5947" s="8"/>
      <c r="BY5947" s="8"/>
    </row>
    <row r="5948" spans="1:77" x14ac:dyDescent="0.2">
      <c r="A5948" s="8" t="s">
        <v>21568</v>
      </c>
      <c r="B5948" s="5"/>
      <c r="C5948" s="8" t="s">
        <v>21569</v>
      </c>
      <c r="D5948" s="5"/>
      <c r="E5948" s="8"/>
      <c r="F5948" s="5" t="s">
        <v>21512</v>
      </c>
      <c r="G5948" s="8" t="s">
        <v>21513</v>
      </c>
      <c r="H5948" s="8" t="s">
        <v>2326</v>
      </c>
      <c r="I5948" s="8"/>
      <c r="J5948" s="8"/>
      <c r="K5948" s="8"/>
      <c r="L5948" s="8"/>
      <c r="M5948" s="8" t="s">
        <v>21570</v>
      </c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  <c r="AY5948" s="8"/>
      <c r="AZ5948" s="8"/>
      <c r="BA5948" s="8"/>
      <c r="BB5948" s="8"/>
      <c r="BC5948" s="8"/>
      <c r="BD5948" s="8"/>
      <c r="BE5948" s="8"/>
      <c r="BF5948" s="8"/>
      <c r="BG5948" s="8"/>
      <c r="BH5948" s="8"/>
      <c r="BI5948" s="8"/>
      <c r="BJ5948" s="8"/>
      <c r="BK5948" s="8"/>
      <c r="BL5948" s="8"/>
      <c r="BM5948" s="8"/>
      <c r="BN5948" s="8"/>
      <c r="BO5948" s="8"/>
      <c r="BP5948" s="8"/>
      <c r="BQ5948" s="8"/>
      <c r="BR5948" s="8"/>
      <c r="BS5948" s="8"/>
      <c r="BT5948" s="8"/>
      <c r="BU5948" s="8"/>
      <c r="BV5948" s="8"/>
      <c r="BW5948" s="8"/>
      <c r="BX5948" s="8"/>
      <c r="BY5948" s="8"/>
    </row>
    <row r="5949" spans="1:77" x14ac:dyDescent="0.2">
      <c r="A5949" s="8" t="s">
        <v>21571</v>
      </c>
      <c r="B5949" s="5"/>
      <c r="C5949" s="8" t="s">
        <v>21572</v>
      </c>
      <c r="D5949" s="5"/>
      <c r="E5949" s="8"/>
      <c r="F5949" s="5" t="s">
        <v>21512</v>
      </c>
      <c r="G5949" s="8" t="s">
        <v>21513</v>
      </c>
      <c r="H5949" s="8" t="s">
        <v>2326</v>
      </c>
      <c r="I5949" s="8"/>
      <c r="J5949" s="8"/>
      <c r="K5949" s="8"/>
      <c r="L5949" s="8"/>
      <c r="M5949" s="8" t="s">
        <v>21573</v>
      </c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  <c r="AY5949" s="8"/>
      <c r="AZ5949" s="8"/>
      <c r="BA5949" s="8"/>
      <c r="BB5949" s="8"/>
      <c r="BC5949" s="8"/>
      <c r="BD5949" s="8"/>
      <c r="BE5949" s="8"/>
      <c r="BF5949" s="8"/>
      <c r="BG5949" s="8"/>
      <c r="BH5949" s="8"/>
      <c r="BI5949" s="8"/>
      <c r="BJ5949" s="8"/>
      <c r="BK5949" s="8"/>
      <c r="BL5949" s="8"/>
      <c r="BM5949" s="8"/>
      <c r="BN5949" s="8"/>
      <c r="BO5949" s="8"/>
      <c r="BP5949" s="8"/>
      <c r="BQ5949" s="8"/>
      <c r="BR5949" s="8"/>
      <c r="BS5949" s="8"/>
      <c r="BT5949" s="8"/>
      <c r="BU5949" s="8"/>
      <c r="BV5949" s="8"/>
      <c r="BW5949" s="8"/>
      <c r="BX5949" s="8"/>
      <c r="BY5949" s="8"/>
    </row>
    <row r="5950" spans="1:77" x14ac:dyDescent="0.2">
      <c r="A5950" s="8" t="s">
        <v>21574</v>
      </c>
      <c r="B5950" s="5"/>
      <c r="C5950" s="8" t="s">
        <v>21575</v>
      </c>
      <c r="D5950" s="5"/>
      <c r="E5950" s="8"/>
      <c r="F5950" s="5" t="s">
        <v>21512</v>
      </c>
      <c r="G5950" s="8" t="s">
        <v>21513</v>
      </c>
      <c r="H5950" s="8" t="s">
        <v>2326</v>
      </c>
      <c r="I5950" s="8"/>
      <c r="J5950" s="8"/>
      <c r="K5950" s="8"/>
      <c r="L5950" s="8"/>
      <c r="M5950" s="8" t="s">
        <v>21576</v>
      </c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  <c r="AY5950" s="8"/>
      <c r="AZ5950" s="8"/>
      <c r="BA5950" s="8"/>
      <c r="BB5950" s="8"/>
      <c r="BC5950" s="8"/>
      <c r="BD5950" s="8"/>
      <c r="BE5950" s="8"/>
      <c r="BF5950" s="8"/>
      <c r="BG5950" s="8"/>
      <c r="BH5950" s="8"/>
      <c r="BI5950" s="8"/>
      <c r="BJ5950" s="8"/>
      <c r="BK5950" s="8"/>
      <c r="BL5950" s="8"/>
      <c r="BM5950" s="8"/>
      <c r="BN5950" s="8"/>
      <c r="BO5950" s="8"/>
      <c r="BP5950" s="8"/>
      <c r="BQ5950" s="8"/>
      <c r="BR5950" s="8"/>
      <c r="BS5950" s="8"/>
      <c r="BT5950" s="8"/>
      <c r="BU5950" s="8"/>
      <c r="BV5950" s="8"/>
      <c r="BW5950" s="8"/>
      <c r="BX5950" s="8"/>
      <c r="BY5950" s="8"/>
    </row>
    <row r="5951" spans="1:77" x14ac:dyDescent="0.2">
      <c r="A5951" s="8" t="s">
        <v>21577</v>
      </c>
      <c r="B5951" s="5"/>
      <c r="C5951" s="8" t="s">
        <v>21578</v>
      </c>
      <c r="D5951" s="5"/>
      <c r="E5951" s="8"/>
      <c r="F5951" s="5" t="s">
        <v>21512</v>
      </c>
      <c r="G5951" s="8" t="s">
        <v>21513</v>
      </c>
      <c r="H5951" s="8" t="s">
        <v>2326</v>
      </c>
      <c r="I5951" s="8"/>
      <c r="J5951" s="8"/>
      <c r="K5951" s="8"/>
      <c r="L5951" s="8"/>
      <c r="M5951" s="8" t="s">
        <v>21579</v>
      </c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  <c r="AY5951" s="8"/>
      <c r="AZ5951" s="8"/>
      <c r="BA5951" s="8"/>
      <c r="BB5951" s="8"/>
      <c r="BC5951" s="8"/>
      <c r="BD5951" s="8"/>
      <c r="BE5951" s="8"/>
      <c r="BF5951" s="8"/>
      <c r="BG5951" s="8"/>
      <c r="BH5951" s="8"/>
      <c r="BI5951" s="8"/>
      <c r="BJ5951" s="8"/>
      <c r="BK5951" s="8"/>
      <c r="BL5951" s="8"/>
      <c r="BM5951" s="8"/>
      <c r="BN5951" s="8"/>
      <c r="BO5951" s="8"/>
      <c r="BP5951" s="8"/>
      <c r="BQ5951" s="8"/>
      <c r="BR5951" s="8"/>
      <c r="BS5951" s="8"/>
      <c r="BT5951" s="8"/>
      <c r="BU5951" s="8"/>
      <c r="BV5951" s="8"/>
      <c r="BW5951" s="8"/>
      <c r="BX5951" s="8"/>
      <c r="BY5951" s="8"/>
    </row>
    <row r="5952" spans="1:77" x14ac:dyDescent="0.2">
      <c r="A5952" s="8" t="s">
        <v>21580</v>
      </c>
      <c r="B5952" s="5"/>
      <c r="C5952" s="6" t="s">
        <v>21581</v>
      </c>
      <c r="D5952" s="5"/>
      <c r="E5952" s="8"/>
      <c r="F5952" s="5" t="s">
        <v>21512</v>
      </c>
      <c r="G5952" s="8" t="s">
        <v>21513</v>
      </c>
      <c r="H5952" s="8" t="s">
        <v>2326</v>
      </c>
      <c r="I5952" s="8"/>
      <c r="J5952" s="8"/>
      <c r="K5952" s="8"/>
      <c r="L5952" s="8"/>
      <c r="M5952" s="8" t="s">
        <v>21582</v>
      </c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  <c r="AY5952" s="8"/>
      <c r="AZ5952" s="8"/>
      <c r="BA5952" s="8"/>
      <c r="BB5952" s="8"/>
      <c r="BC5952" s="8"/>
      <c r="BD5952" s="8"/>
      <c r="BE5952" s="8"/>
      <c r="BF5952" s="8"/>
      <c r="BG5952" s="8"/>
      <c r="BH5952" s="8"/>
      <c r="BI5952" s="8"/>
      <c r="BJ5952" s="8"/>
      <c r="BK5952" s="8"/>
      <c r="BL5952" s="8"/>
      <c r="BM5952" s="8"/>
      <c r="BN5952" s="8"/>
      <c r="BO5952" s="8"/>
      <c r="BP5952" s="8"/>
      <c r="BQ5952" s="8"/>
      <c r="BR5952" s="8"/>
      <c r="BS5952" s="8"/>
      <c r="BT5952" s="8"/>
      <c r="BU5952" s="8"/>
      <c r="BV5952" s="8"/>
      <c r="BW5952" s="8"/>
      <c r="BX5952" s="8"/>
      <c r="BY5952" s="8"/>
    </row>
    <row r="5953" spans="1:77" x14ac:dyDescent="0.2">
      <c r="A5953" s="8" t="s">
        <v>21583</v>
      </c>
      <c r="B5953" s="5"/>
      <c r="C5953" s="6" t="s">
        <v>21584</v>
      </c>
      <c r="D5953" s="5"/>
      <c r="E5953" s="8"/>
      <c r="F5953" s="5" t="s">
        <v>21512</v>
      </c>
      <c r="G5953" s="8" t="s">
        <v>21513</v>
      </c>
      <c r="H5953" s="8" t="s">
        <v>2326</v>
      </c>
      <c r="I5953" s="8"/>
      <c r="J5953" s="8"/>
      <c r="K5953" s="8"/>
      <c r="L5953" s="8"/>
      <c r="M5953" s="8" t="s">
        <v>21585</v>
      </c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  <c r="AY5953" s="8"/>
      <c r="AZ5953" s="8"/>
      <c r="BA5953" s="8"/>
      <c r="BB5953" s="8"/>
      <c r="BC5953" s="8"/>
      <c r="BD5953" s="8"/>
      <c r="BE5953" s="8"/>
      <c r="BF5953" s="8"/>
      <c r="BG5953" s="8"/>
      <c r="BH5953" s="8"/>
      <c r="BI5953" s="8"/>
      <c r="BJ5953" s="8"/>
      <c r="BK5953" s="8"/>
      <c r="BL5953" s="8"/>
      <c r="BM5953" s="8"/>
      <c r="BN5953" s="8"/>
      <c r="BO5953" s="8"/>
      <c r="BP5953" s="8"/>
      <c r="BQ5953" s="8"/>
      <c r="BR5953" s="8"/>
      <c r="BS5953" s="8"/>
      <c r="BT5953" s="8"/>
      <c r="BU5953" s="8"/>
      <c r="BV5953" s="8"/>
      <c r="BW5953" s="8"/>
      <c r="BX5953" s="8"/>
      <c r="BY5953" s="8"/>
    </row>
    <row r="5954" spans="1:77" x14ac:dyDescent="0.2">
      <c r="A5954" s="8" t="s">
        <v>21586</v>
      </c>
      <c r="B5954" s="5"/>
      <c r="C5954" s="6" t="s">
        <v>21587</v>
      </c>
      <c r="D5954" s="5"/>
      <c r="E5954" s="8"/>
      <c r="F5954" s="5" t="s">
        <v>21512</v>
      </c>
      <c r="G5954" s="8" t="s">
        <v>21513</v>
      </c>
      <c r="H5954" s="8" t="s">
        <v>2326</v>
      </c>
      <c r="I5954" s="8"/>
      <c r="J5954" s="8"/>
      <c r="K5954" s="8"/>
      <c r="L5954" s="8"/>
      <c r="M5954" s="8" t="s">
        <v>21588</v>
      </c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  <c r="AY5954" s="8"/>
      <c r="AZ5954" s="8"/>
      <c r="BA5954" s="8"/>
      <c r="BB5954" s="8"/>
      <c r="BC5954" s="8"/>
      <c r="BD5954" s="8"/>
      <c r="BE5954" s="8"/>
      <c r="BF5954" s="8"/>
      <c r="BG5954" s="8"/>
      <c r="BH5954" s="8"/>
      <c r="BI5954" s="8"/>
      <c r="BJ5954" s="8"/>
      <c r="BK5954" s="8"/>
      <c r="BL5954" s="8"/>
      <c r="BM5954" s="8"/>
      <c r="BN5954" s="8"/>
      <c r="BO5954" s="8"/>
      <c r="BP5954" s="8"/>
      <c r="BQ5954" s="8"/>
      <c r="BR5954" s="8"/>
      <c r="BS5954" s="8"/>
      <c r="BT5954" s="8"/>
      <c r="BU5954" s="8"/>
      <c r="BV5954" s="8"/>
      <c r="BW5954" s="8"/>
      <c r="BX5954" s="8"/>
      <c r="BY5954" s="8"/>
    </row>
    <row r="5955" spans="1:77" x14ac:dyDescent="0.2">
      <c r="A5955" s="8" t="s">
        <v>21589</v>
      </c>
      <c r="B5955" s="5"/>
      <c r="C5955" s="8" t="s">
        <v>21590</v>
      </c>
      <c r="D5955" s="5"/>
      <c r="E5955" s="8"/>
      <c r="F5955" s="5" t="s">
        <v>21512</v>
      </c>
      <c r="G5955" s="8" t="s">
        <v>21513</v>
      </c>
      <c r="H5955" s="8" t="s">
        <v>2326</v>
      </c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  <c r="AY5955" s="8"/>
      <c r="AZ5955" s="8"/>
      <c r="BA5955" s="8"/>
      <c r="BB5955" s="8"/>
      <c r="BC5955" s="8"/>
      <c r="BD5955" s="8"/>
      <c r="BE5955" s="8"/>
      <c r="BF5955" s="8"/>
      <c r="BG5955" s="8"/>
      <c r="BH5955" s="8"/>
      <c r="BI5955" s="8"/>
      <c r="BJ5955" s="8"/>
      <c r="BK5955" s="8"/>
      <c r="BL5955" s="8"/>
      <c r="BM5955" s="8"/>
      <c r="BN5955" s="8"/>
      <c r="BO5955" s="8"/>
      <c r="BP5955" s="8"/>
      <c r="BQ5955" s="8"/>
      <c r="BR5955" s="8"/>
      <c r="BS5955" s="8"/>
      <c r="BT5955" s="8"/>
      <c r="BU5955" s="8"/>
      <c r="BV5955" s="8"/>
      <c r="BW5955" s="8"/>
      <c r="BX5955" s="8"/>
      <c r="BY5955" s="8"/>
    </row>
    <row r="5956" spans="1:77" x14ac:dyDescent="0.2">
      <c r="A5956" s="8" t="s">
        <v>21591</v>
      </c>
      <c r="B5956" s="5"/>
      <c r="C5956" s="8" t="s">
        <v>21592</v>
      </c>
      <c r="D5956" s="5"/>
      <c r="E5956" s="8"/>
      <c r="F5956" s="5" t="s">
        <v>21512</v>
      </c>
      <c r="G5956" s="8" t="s">
        <v>21513</v>
      </c>
      <c r="H5956" s="8" t="s">
        <v>2326</v>
      </c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  <c r="AY5956" s="8"/>
      <c r="AZ5956" s="8"/>
      <c r="BA5956" s="8"/>
      <c r="BB5956" s="8"/>
      <c r="BC5956" s="8"/>
      <c r="BD5956" s="8"/>
      <c r="BE5956" s="8"/>
      <c r="BF5956" s="8"/>
      <c r="BG5956" s="8"/>
      <c r="BH5956" s="8"/>
      <c r="BI5956" s="8"/>
      <c r="BJ5956" s="8"/>
      <c r="BK5956" s="8"/>
      <c r="BL5956" s="8"/>
      <c r="BM5956" s="8"/>
      <c r="BN5956" s="8"/>
      <c r="BO5956" s="8"/>
      <c r="BP5956" s="8"/>
      <c r="BQ5956" s="8"/>
      <c r="BR5956" s="8"/>
      <c r="BS5956" s="8"/>
      <c r="BT5956" s="8"/>
      <c r="BU5956" s="8"/>
      <c r="BV5956" s="8"/>
      <c r="BW5956" s="8"/>
      <c r="BX5956" s="8"/>
      <c r="BY5956" s="8"/>
    </row>
    <row r="5957" spans="1:77" x14ac:dyDescent="0.2">
      <c r="A5957" s="8" t="s">
        <v>21593</v>
      </c>
      <c r="B5957" s="5"/>
      <c r="C5957" s="8" t="s">
        <v>21594</v>
      </c>
      <c r="D5957" s="5"/>
      <c r="E5957" s="8"/>
      <c r="F5957" s="5" t="s">
        <v>21512</v>
      </c>
      <c r="G5957" s="8" t="s">
        <v>21513</v>
      </c>
      <c r="H5957" s="8" t="s">
        <v>2326</v>
      </c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  <c r="AY5957" s="8"/>
      <c r="AZ5957" s="8"/>
      <c r="BA5957" s="8"/>
      <c r="BB5957" s="8"/>
      <c r="BC5957" s="8"/>
      <c r="BD5957" s="8"/>
      <c r="BE5957" s="8"/>
      <c r="BF5957" s="8"/>
      <c r="BG5957" s="8"/>
      <c r="BH5957" s="8"/>
      <c r="BI5957" s="8"/>
      <c r="BJ5957" s="8"/>
      <c r="BK5957" s="8"/>
      <c r="BL5957" s="8"/>
      <c r="BM5957" s="8"/>
      <c r="BN5957" s="8"/>
      <c r="BO5957" s="8"/>
      <c r="BP5957" s="8"/>
      <c r="BQ5957" s="8"/>
      <c r="BR5957" s="8"/>
      <c r="BS5957" s="8"/>
      <c r="BT5957" s="8"/>
      <c r="BU5957" s="8"/>
      <c r="BV5957" s="8"/>
      <c r="BW5957" s="8"/>
      <c r="BX5957" s="8"/>
      <c r="BY5957" s="8"/>
    </row>
    <row r="5958" spans="1:77" x14ac:dyDescent="0.2">
      <c r="A5958" s="8" t="s">
        <v>21595</v>
      </c>
      <c r="B5958" s="5"/>
      <c r="C5958" s="8" t="s">
        <v>21596</v>
      </c>
      <c r="D5958" s="5"/>
      <c r="E5958" s="8"/>
      <c r="F5958" s="5" t="s">
        <v>21512</v>
      </c>
      <c r="G5958" s="8" t="s">
        <v>21513</v>
      </c>
      <c r="H5958" s="8" t="s">
        <v>2326</v>
      </c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  <c r="AY5958" s="8"/>
      <c r="AZ5958" s="8"/>
      <c r="BA5958" s="8"/>
      <c r="BB5958" s="8"/>
      <c r="BC5958" s="8"/>
      <c r="BD5958" s="8"/>
      <c r="BE5958" s="8"/>
      <c r="BF5958" s="8"/>
      <c r="BG5958" s="8"/>
      <c r="BH5958" s="8"/>
      <c r="BI5958" s="8"/>
      <c r="BJ5958" s="8"/>
      <c r="BK5958" s="8"/>
      <c r="BL5958" s="8"/>
      <c r="BM5958" s="8"/>
      <c r="BN5958" s="8"/>
      <c r="BO5958" s="8"/>
      <c r="BP5958" s="8"/>
      <c r="BQ5958" s="8"/>
      <c r="BR5958" s="8"/>
      <c r="BS5958" s="8"/>
      <c r="BT5958" s="8"/>
      <c r="BU5958" s="8"/>
      <c r="BV5958" s="8"/>
      <c r="BW5958" s="8"/>
      <c r="BX5958" s="8"/>
      <c r="BY5958" s="8"/>
    </row>
    <row r="5959" spans="1:77" x14ac:dyDescent="0.2">
      <c r="A5959" s="8" t="s">
        <v>21597</v>
      </c>
      <c r="B5959" s="5"/>
      <c r="C5959" s="6" t="s">
        <v>21598</v>
      </c>
      <c r="D5959" s="5"/>
      <c r="E5959" s="8"/>
      <c r="F5959" s="5" t="s">
        <v>21512</v>
      </c>
      <c r="G5959" s="8" t="s">
        <v>21513</v>
      </c>
      <c r="H5959" s="8" t="s">
        <v>2326</v>
      </c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  <c r="AY5959" s="8"/>
      <c r="AZ5959" s="8"/>
      <c r="BA5959" s="8"/>
      <c r="BB5959" s="8"/>
      <c r="BC5959" s="8"/>
      <c r="BD5959" s="8"/>
      <c r="BE5959" s="8"/>
      <c r="BF5959" s="8"/>
      <c r="BG5959" s="8"/>
      <c r="BH5959" s="8"/>
      <c r="BI5959" s="8"/>
      <c r="BJ5959" s="8"/>
      <c r="BK5959" s="8"/>
      <c r="BL5959" s="8"/>
      <c r="BM5959" s="8"/>
      <c r="BN5959" s="8"/>
      <c r="BO5959" s="8"/>
      <c r="BP5959" s="8"/>
      <c r="BQ5959" s="8"/>
      <c r="BR5959" s="8"/>
      <c r="BS5959" s="8"/>
      <c r="BT5959" s="8"/>
      <c r="BU5959" s="8"/>
      <c r="BV5959" s="8"/>
      <c r="BW5959" s="8"/>
      <c r="BX5959" s="8"/>
      <c r="BY5959" s="8"/>
    </row>
    <row r="5960" spans="1:77" x14ac:dyDescent="0.2">
      <c r="A5960" s="8" t="s">
        <v>21599</v>
      </c>
      <c r="B5960" s="5"/>
      <c r="C5960" s="8" t="s">
        <v>21600</v>
      </c>
      <c r="D5960" s="5"/>
      <c r="E5960" s="8"/>
      <c r="F5960" s="5" t="s">
        <v>21512</v>
      </c>
      <c r="G5960" s="8" t="s">
        <v>21513</v>
      </c>
      <c r="H5960" s="8" t="s">
        <v>2326</v>
      </c>
      <c r="I5960" s="8"/>
      <c r="J5960" s="8"/>
      <c r="K5960" s="8"/>
      <c r="L5960" s="8"/>
      <c r="M5960" s="8" t="s">
        <v>21601</v>
      </c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  <c r="AY5960" s="8"/>
      <c r="AZ5960" s="8"/>
      <c r="BA5960" s="8"/>
      <c r="BB5960" s="8"/>
      <c r="BC5960" s="8"/>
      <c r="BD5960" s="8"/>
      <c r="BE5960" s="8"/>
      <c r="BF5960" s="8"/>
      <c r="BG5960" s="8"/>
      <c r="BH5960" s="8"/>
      <c r="BI5960" s="8"/>
      <c r="BJ5960" s="8"/>
      <c r="BK5960" s="8"/>
      <c r="BL5960" s="8"/>
      <c r="BM5960" s="8"/>
      <c r="BN5960" s="8"/>
      <c r="BO5960" s="8"/>
      <c r="BP5960" s="8"/>
      <c r="BQ5960" s="8"/>
      <c r="BR5960" s="8"/>
      <c r="BS5960" s="8"/>
      <c r="BT5960" s="8"/>
      <c r="BU5960" s="8"/>
      <c r="BV5960" s="8"/>
      <c r="BW5960" s="8"/>
      <c r="BX5960" s="8"/>
      <c r="BY5960" s="8"/>
    </row>
    <row r="5961" spans="1:77" x14ac:dyDescent="0.2">
      <c r="A5961" s="8" t="s">
        <v>21602</v>
      </c>
      <c r="B5961" s="5"/>
      <c r="C5961" s="8" t="s">
        <v>21603</v>
      </c>
      <c r="D5961" s="5"/>
      <c r="E5961" s="8"/>
      <c r="F5961" s="5" t="s">
        <v>21512</v>
      </c>
      <c r="G5961" s="8" t="s">
        <v>21513</v>
      </c>
      <c r="H5961" s="8" t="s">
        <v>2326</v>
      </c>
      <c r="I5961" s="8"/>
      <c r="J5961" s="8"/>
      <c r="K5961" s="8"/>
      <c r="L5961" s="8"/>
      <c r="M5961" s="8" t="s">
        <v>21604</v>
      </c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  <c r="AY5961" s="8"/>
      <c r="AZ5961" s="8"/>
      <c r="BA5961" s="8"/>
      <c r="BB5961" s="8"/>
      <c r="BC5961" s="8"/>
      <c r="BD5961" s="8"/>
      <c r="BE5961" s="8"/>
      <c r="BF5961" s="8"/>
      <c r="BG5961" s="8"/>
      <c r="BH5961" s="8"/>
      <c r="BI5961" s="8"/>
      <c r="BJ5961" s="8"/>
      <c r="BK5961" s="8"/>
      <c r="BL5961" s="8"/>
      <c r="BM5961" s="8"/>
      <c r="BN5961" s="8"/>
      <c r="BO5961" s="8"/>
      <c r="BP5961" s="8"/>
      <c r="BQ5961" s="8"/>
      <c r="BR5961" s="8"/>
      <c r="BS5961" s="8"/>
      <c r="BT5961" s="8"/>
      <c r="BU5961" s="8"/>
      <c r="BV5961" s="8"/>
      <c r="BW5961" s="8"/>
      <c r="BX5961" s="8"/>
      <c r="BY5961" s="8"/>
    </row>
    <row r="5962" spans="1:77" x14ac:dyDescent="0.2">
      <c r="A5962" s="8" t="s">
        <v>21605</v>
      </c>
      <c r="B5962" s="5"/>
      <c r="C5962" s="8" t="s">
        <v>21606</v>
      </c>
      <c r="D5962" s="5"/>
      <c r="E5962" s="8"/>
      <c r="F5962" s="5" t="s">
        <v>21512</v>
      </c>
      <c r="G5962" s="8" t="s">
        <v>21513</v>
      </c>
      <c r="H5962" s="8" t="s">
        <v>2326</v>
      </c>
      <c r="I5962" s="8"/>
      <c r="J5962" s="8"/>
      <c r="K5962" s="8"/>
      <c r="L5962" s="8"/>
      <c r="M5962" s="8" t="s">
        <v>21607</v>
      </c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  <c r="AY5962" s="8"/>
      <c r="AZ5962" s="8"/>
      <c r="BA5962" s="8"/>
      <c r="BB5962" s="8"/>
      <c r="BC5962" s="8"/>
      <c r="BD5962" s="8"/>
      <c r="BE5962" s="8"/>
      <c r="BF5962" s="8"/>
      <c r="BG5962" s="8"/>
      <c r="BH5962" s="8"/>
      <c r="BI5962" s="8"/>
      <c r="BJ5962" s="8"/>
      <c r="BK5962" s="8"/>
      <c r="BL5962" s="8"/>
      <c r="BM5962" s="8"/>
      <c r="BN5962" s="8"/>
      <c r="BO5962" s="8"/>
      <c r="BP5962" s="8"/>
      <c r="BQ5962" s="8"/>
      <c r="BR5962" s="8"/>
      <c r="BS5962" s="8"/>
      <c r="BT5962" s="8"/>
      <c r="BU5962" s="8"/>
      <c r="BV5962" s="8"/>
      <c r="BW5962" s="8"/>
      <c r="BX5962" s="8"/>
      <c r="BY5962" s="8"/>
    </row>
    <row r="5963" spans="1:77" x14ac:dyDescent="0.2">
      <c r="A5963" s="8" t="s">
        <v>21608</v>
      </c>
      <c r="B5963" s="5"/>
      <c r="C5963" s="8" t="s">
        <v>21609</v>
      </c>
      <c r="D5963" s="5"/>
      <c r="E5963" s="8"/>
      <c r="F5963" s="5" t="s">
        <v>21512</v>
      </c>
      <c r="G5963" s="8" t="s">
        <v>21513</v>
      </c>
      <c r="H5963" s="8" t="s">
        <v>2326</v>
      </c>
      <c r="I5963" s="8"/>
      <c r="J5963" s="8"/>
      <c r="K5963" s="8"/>
      <c r="L5963" s="8"/>
      <c r="M5963" s="8" t="s">
        <v>21610</v>
      </c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  <c r="AY5963" s="8"/>
      <c r="AZ5963" s="8"/>
      <c r="BA5963" s="8"/>
      <c r="BB5963" s="8"/>
      <c r="BC5963" s="8"/>
      <c r="BD5963" s="8"/>
      <c r="BE5963" s="8"/>
      <c r="BF5963" s="8"/>
      <c r="BG5963" s="8"/>
      <c r="BH5963" s="8"/>
      <c r="BI5963" s="8"/>
      <c r="BJ5963" s="8"/>
      <c r="BK5963" s="8"/>
      <c r="BL5963" s="8"/>
      <c r="BM5963" s="8"/>
      <c r="BN5963" s="8"/>
      <c r="BO5963" s="8"/>
      <c r="BP5963" s="8"/>
      <c r="BQ5963" s="8"/>
      <c r="BR5963" s="8"/>
      <c r="BS5963" s="8"/>
      <c r="BT5963" s="8"/>
      <c r="BU5963" s="8"/>
      <c r="BV5963" s="8"/>
      <c r="BW5963" s="8"/>
      <c r="BX5963" s="8"/>
      <c r="BY5963" s="8"/>
    </row>
    <row r="5964" spans="1:77" x14ac:dyDescent="0.2">
      <c r="A5964" s="8" t="s">
        <v>21611</v>
      </c>
      <c r="B5964" s="5"/>
      <c r="C5964" s="8" t="s">
        <v>21612</v>
      </c>
      <c r="D5964" s="5"/>
      <c r="E5964" s="8"/>
      <c r="F5964" s="5" t="s">
        <v>21512</v>
      </c>
      <c r="G5964" s="8" t="s">
        <v>21513</v>
      </c>
      <c r="H5964" s="8" t="s">
        <v>2326</v>
      </c>
      <c r="I5964" s="8"/>
      <c r="J5964" s="8"/>
      <c r="K5964" s="8"/>
      <c r="L5964" s="8"/>
      <c r="M5964" s="8" t="s">
        <v>21613</v>
      </c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  <c r="AY5964" s="8"/>
      <c r="AZ5964" s="8"/>
      <c r="BA5964" s="8"/>
      <c r="BB5964" s="8"/>
      <c r="BC5964" s="8"/>
      <c r="BD5964" s="8"/>
      <c r="BE5964" s="8"/>
      <c r="BF5964" s="8"/>
      <c r="BG5964" s="8"/>
      <c r="BH5964" s="8"/>
      <c r="BI5964" s="8"/>
      <c r="BJ5964" s="8"/>
      <c r="BK5964" s="8"/>
      <c r="BL5964" s="8"/>
      <c r="BM5964" s="8"/>
      <c r="BN5964" s="8"/>
      <c r="BO5964" s="8"/>
      <c r="BP5964" s="8"/>
      <c r="BQ5964" s="8"/>
      <c r="BR5964" s="8"/>
      <c r="BS5964" s="8"/>
      <c r="BT5964" s="8"/>
      <c r="BU5964" s="8"/>
      <c r="BV5964" s="8"/>
      <c r="BW5964" s="8"/>
      <c r="BX5964" s="8"/>
      <c r="BY5964" s="8"/>
    </row>
    <row r="5965" spans="1:77" x14ac:dyDescent="0.2">
      <c r="A5965" s="8" t="s">
        <v>21614</v>
      </c>
      <c r="B5965" s="5"/>
      <c r="C5965" s="8" t="s">
        <v>21615</v>
      </c>
      <c r="D5965" s="5"/>
      <c r="E5965" s="8"/>
      <c r="F5965" s="5" t="s">
        <v>21512</v>
      </c>
      <c r="G5965" s="8" t="s">
        <v>21513</v>
      </c>
      <c r="H5965" s="8" t="s">
        <v>2326</v>
      </c>
      <c r="I5965" s="8"/>
      <c r="J5965" s="8"/>
      <c r="K5965" s="8"/>
      <c r="L5965" s="8"/>
      <c r="M5965" s="8" t="s">
        <v>21616</v>
      </c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  <c r="AY5965" s="8"/>
      <c r="AZ5965" s="8"/>
      <c r="BA5965" s="8"/>
      <c r="BB5965" s="8"/>
      <c r="BC5965" s="8"/>
      <c r="BD5965" s="8"/>
      <c r="BE5965" s="8"/>
      <c r="BF5965" s="8"/>
      <c r="BG5965" s="8"/>
      <c r="BH5965" s="8"/>
      <c r="BI5965" s="8"/>
      <c r="BJ5965" s="8"/>
      <c r="BK5965" s="8"/>
      <c r="BL5965" s="8"/>
      <c r="BM5965" s="8"/>
      <c r="BN5965" s="8"/>
      <c r="BO5965" s="8"/>
      <c r="BP5965" s="8"/>
      <c r="BQ5965" s="8"/>
      <c r="BR5965" s="8"/>
      <c r="BS5965" s="8"/>
      <c r="BT5965" s="8"/>
      <c r="BU5965" s="8"/>
      <c r="BV5965" s="8"/>
      <c r="BW5965" s="8"/>
      <c r="BX5965" s="8"/>
      <c r="BY5965" s="8"/>
    </row>
    <row r="5966" spans="1:77" x14ac:dyDescent="0.2">
      <c r="A5966" s="8" t="s">
        <v>21617</v>
      </c>
      <c r="B5966" s="5"/>
      <c r="C5966" s="8" t="s">
        <v>21618</v>
      </c>
      <c r="D5966" s="5"/>
      <c r="E5966" s="8"/>
      <c r="F5966" s="5" t="s">
        <v>21512</v>
      </c>
      <c r="G5966" s="8" t="s">
        <v>21513</v>
      </c>
      <c r="H5966" s="8" t="s">
        <v>2326</v>
      </c>
      <c r="I5966" s="8"/>
      <c r="J5966" s="8"/>
      <c r="K5966" s="8"/>
      <c r="L5966" s="8"/>
      <c r="M5966" s="8" t="s">
        <v>21619</v>
      </c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  <c r="AY5966" s="8"/>
      <c r="AZ5966" s="8"/>
      <c r="BA5966" s="8"/>
      <c r="BB5966" s="8"/>
      <c r="BC5966" s="8"/>
      <c r="BD5966" s="8"/>
      <c r="BE5966" s="8"/>
      <c r="BF5966" s="8"/>
      <c r="BG5966" s="8"/>
      <c r="BH5966" s="8"/>
      <c r="BI5966" s="8"/>
      <c r="BJ5966" s="8"/>
      <c r="BK5966" s="8"/>
      <c r="BL5966" s="8"/>
      <c r="BM5966" s="8"/>
      <c r="BN5966" s="8"/>
      <c r="BO5966" s="8"/>
      <c r="BP5966" s="8"/>
      <c r="BQ5966" s="8"/>
      <c r="BR5966" s="8"/>
      <c r="BS5966" s="8"/>
      <c r="BT5966" s="8"/>
      <c r="BU5966" s="8"/>
      <c r="BV5966" s="8"/>
      <c r="BW5966" s="8"/>
      <c r="BX5966" s="8"/>
      <c r="BY5966" s="8"/>
    </row>
    <row r="5967" spans="1:77" x14ac:dyDescent="0.2">
      <c r="A5967" s="8" t="s">
        <v>21620</v>
      </c>
      <c r="B5967" s="5"/>
      <c r="C5967" s="8" t="s">
        <v>21621</v>
      </c>
      <c r="D5967" s="5"/>
      <c r="E5967" s="8"/>
      <c r="F5967" s="5" t="s">
        <v>21512</v>
      </c>
      <c r="G5967" s="8" t="s">
        <v>21513</v>
      </c>
      <c r="H5967" s="8" t="s">
        <v>2326</v>
      </c>
      <c r="I5967" s="8"/>
      <c r="J5967" s="8"/>
      <c r="K5967" s="8"/>
      <c r="L5967" s="8"/>
      <c r="M5967" s="8" t="s">
        <v>21622</v>
      </c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  <c r="AY5967" s="8"/>
      <c r="AZ5967" s="8"/>
      <c r="BA5967" s="8"/>
      <c r="BB5967" s="8"/>
      <c r="BC5967" s="8"/>
      <c r="BD5967" s="8"/>
      <c r="BE5967" s="8"/>
      <c r="BF5967" s="8"/>
      <c r="BG5967" s="8"/>
      <c r="BH5967" s="8"/>
      <c r="BI5967" s="8"/>
      <c r="BJ5967" s="8"/>
      <c r="BK5967" s="8"/>
      <c r="BL5967" s="8"/>
      <c r="BM5967" s="8"/>
      <c r="BN5967" s="8"/>
      <c r="BO5967" s="8"/>
      <c r="BP5967" s="8"/>
      <c r="BQ5967" s="8"/>
      <c r="BR5967" s="8"/>
      <c r="BS5967" s="8"/>
      <c r="BT5967" s="8"/>
      <c r="BU5967" s="8"/>
      <c r="BV5967" s="8"/>
      <c r="BW5967" s="8"/>
      <c r="BX5967" s="8"/>
      <c r="BY5967" s="8"/>
    </row>
    <row r="5968" spans="1:77" x14ac:dyDescent="0.2">
      <c r="A5968" s="8" t="s">
        <v>21623</v>
      </c>
      <c r="B5968" s="5"/>
      <c r="C5968" s="8" t="s">
        <v>21624</v>
      </c>
      <c r="D5968" s="5"/>
      <c r="E5968" s="8"/>
      <c r="F5968" s="5" t="s">
        <v>21512</v>
      </c>
      <c r="G5968" s="8" t="s">
        <v>21513</v>
      </c>
      <c r="H5968" s="8" t="s">
        <v>2326</v>
      </c>
      <c r="I5968" s="8"/>
      <c r="J5968" s="8"/>
      <c r="K5968" s="8"/>
      <c r="L5968" s="8"/>
      <c r="M5968" s="8" t="s">
        <v>21625</v>
      </c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  <c r="AY5968" s="8"/>
      <c r="AZ5968" s="8"/>
      <c r="BA5968" s="8"/>
      <c r="BB5968" s="8"/>
      <c r="BC5968" s="8"/>
      <c r="BD5968" s="8"/>
      <c r="BE5968" s="8"/>
      <c r="BF5968" s="8"/>
      <c r="BG5968" s="8"/>
      <c r="BH5968" s="8"/>
      <c r="BI5968" s="8"/>
      <c r="BJ5968" s="8"/>
      <c r="BK5968" s="8"/>
      <c r="BL5968" s="8"/>
      <c r="BM5968" s="8"/>
      <c r="BN5968" s="8"/>
      <c r="BO5968" s="8"/>
      <c r="BP5968" s="8"/>
      <c r="BQ5968" s="8"/>
      <c r="BR5968" s="8"/>
      <c r="BS5968" s="8"/>
      <c r="BT5968" s="8"/>
      <c r="BU5968" s="8"/>
      <c r="BV5968" s="8"/>
      <c r="BW5968" s="8"/>
      <c r="BX5968" s="8"/>
      <c r="BY5968" s="8"/>
    </row>
    <row r="5969" spans="1:77" x14ac:dyDescent="0.2">
      <c r="A5969" s="8" t="s">
        <v>21626</v>
      </c>
      <c r="B5969" s="5"/>
      <c r="C5969" s="8" t="s">
        <v>21627</v>
      </c>
      <c r="D5969" s="5"/>
      <c r="E5969" s="8"/>
      <c r="F5969" s="5" t="s">
        <v>21512</v>
      </c>
      <c r="G5969" s="8" t="s">
        <v>21513</v>
      </c>
      <c r="H5969" s="8" t="s">
        <v>2326</v>
      </c>
      <c r="I5969" s="8"/>
      <c r="J5969" s="8"/>
      <c r="K5969" s="8"/>
      <c r="L5969" s="8"/>
      <c r="M5969" s="8" t="s">
        <v>21628</v>
      </c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  <c r="AY5969" s="8"/>
      <c r="AZ5969" s="8"/>
      <c r="BA5969" s="8"/>
      <c r="BB5969" s="8"/>
      <c r="BC5969" s="8"/>
      <c r="BD5969" s="8"/>
      <c r="BE5969" s="8"/>
      <c r="BF5969" s="8"/>
      <c r="BG5969" s="8"/>
      <c r="BH5969" s="8"/>
      <c r="BI5969" s="8"/>
      <c r="BJ5969" s="8"/>
      <c r="BK5969" s="8"/>
      <c r="BL5969" s="8"/>
      <c r="BM5969" s="8"/>
      <c r="BN5969" s="8"/>
      <c r="BO5969" s="8"/>
      <c r="BP5969" s="8"/>
      <c r="BQ5969" s="8"/>
      <c r="BR5969" s="8"/>
      <c r="BS5969" s="8"/>
      <c r="BT5969" s="8"/>
      <c r="BU5969" s="8"/>
      <c r="BV5969" s="8"/>
      <c r="BW5969" s="8"/>
      <c r="BX5969" s="8"/>
      <c r="BY5969" s="8"/>
    </row>
    <row r="5970" spans="1:77" x14ac:dyDescent="0.2">
      <c r="A5970" s="8" t="s">
        <v>21629</v>
      </c>
      <c r="B5970" s="5"/>
      <c r="C5970" s="8" t="s">
        <v>21630</v>
      </c>
      <c r="D5970" s="5"/>
      <c r="E5970" s="8"/>
      <c r="F5970" s="5" t="s">
        <v>21512</v>
      </c>
      <c r="G5970" s="8" t="s">
        <v>21513</v>
      </c>
      <c r="H5970" s="8" t="s">
        <v>2326</v>
      </c>
      <c r="I5970" s="8"/>
      <c r="J5970" s="8"/>
      <c r="K5970" s="8"/>
      <c r="L5970" s="8"/>
      <c r="M5970" s="8" t="s">
        <v>21631</v>
      </c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  <c r="AY5970" s="8"/>
      <c r="AZ5970" s="8"/>
      <c r="BA5970" s="8"/>
      <c r="BB5970" s="8"/>
      <c r="BC5970" s="8"/>
      <c r="BD5970" s="8"/>
      <c r="BE5970" s="8"/>
      <c r="BF5970" s="8"/>
      <c r="BG5970" s="8"/>
      <c r="BH5970" s="8"/>
      <c r="BI5970" s="8"/>
      <c r="BJ5970" s="8"/>
      <c r="BK5970" s="8"/>
      <c r="BL5970" s="8"/>
      <c r="BM5970" s="8"/>
      <c r="BN5970" s="8"/>
      <c r="BO5970" s="8"/>
      <c r="BP5970" s="8"/>
      <c r="BQ5970" s="8"/>
      <c r="BR5970" s="8"/>
      <c r="BS5970" s="8"/>
      <c r="BT5970" s="8"/>
      <c r="BU5970" s="8"/>
      <c r="BV5970" s="8"/>
      <c r="BW5970" s="8"/>
      <c r="BX5970" s="8"/>
      <c r="BY5970" s="8"/>
    </row>
    <row r="5971" spans="1:77" x14ac:dyDescent="0.2">
      <c r="A5971" s="8" t="s">
        <v>21632</v>
      </c>
      <c r="B5971" s="5"/>
      <c r="C5971" s="6" t="s">
        <v>21633</v>
      </c>
      <c r="D5971" s="5"/>
      <c r="E5971" s="8"/>
      <c r="F5971" s="5" t="s">
        <v>21512</v>
      </c>
      <c r="G5971" s="8" t="s">
        <v>21513</v>
      </c>
      <c r="H5971" s="8" t="s">
        <v>2326</v>
      </c>
      <c r="I5971" s="8"/>
      <c r="J5971" s="8"/>
      <c r="K5971" s="8"/>
      <c r="L5971" s="8"/>
      <c r="M5971" s="8" t="s">
        <v>21634</v>
      </c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  <c r="AY5971" s="8"/>
      <c r="AZ5971" s="8"/>
      <c r="BA5971" s="8"/>
      <c r="BB5971" s="8"/>
      <c r="BC5971" s="8"/>
      <c r="BD5971" s="8"/>
      <c r="BE5971" s="8"/>
      <c r="BF5971" s="8"/>
      <c r="BG5971" s="8"/>
      <c r="BH5971" s="8"/>
      <c r="BI5971" s="8"/>
      <c r="BJ5971" s="8"/>
      <c r="BK5971" s="8"/>
      <c r="BL5971" s="8"/>
      <c r="BM5971" s="8"/>
      <c r="BN5971" s="8"/>
      <c r="BO5971" s="8"/>
      <c r="BP5971" s="8"/>
      <c r="BQ5971" s="8"/>
      <c r="BR5971" s="8"/>
      <c r="BS5971" s="8"/>
      <c r="BT5971" s="8"/>
      <c r="BU5971" s="8"/>
      <c r="BV5971" s="8"/>
      <c r="BW5971" s="8"/>
      <c r="BX5971" s="8"/>
      <c r="BY5971" s="8"/>
    </row>
    <row r="5972" spans="1:77" x14ac:dyDescent="0.2">
      <c r="A5972" s="8" t="s">
        <v>21635</v>
      </c>
      <c r="B5972" s="5"/>
      <c r="C5972" s="20" t="s">
        <v>21636</v>
      </c>
      <c r="D5972" s="5"/>
      <c r="E5972" s="8"/>
      <c r="F5972" s="5" t="s">
        <v>21512</v>
      </c>
      <c r="G5972" s="8" t="s">
        <v>21513</v>
      </c>
      <c r="H5972" s="8" t="s">
        <v>2326</v>
      </c>
      <c r="I5972" s="8"/>
      <c r="J5972" s="8"/>
      <c r="K5972" s="8"/>
      <c r="L5972" s="8"/>
      <c r="M5972" s="8" t="s">
        <v>21637</v>
      </c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  <c r="AY5972" s="8"/>
      <c r="AZ5972" s="8"/>
      <c r="BA5972" s="8"/>
      <c r="BB5972" s="8"/>
      <c r="BC5972" s="8"/>
      <c r="BD5972" s="8"/>
      <c r="BE5972" s="8"/>
      <c r="BF5972" s="8"/>
      <c r="BG5972" s="8"/>
      <c r="BH5972" s="8"/>
      <c r="BI5972" s="8"/>
      <c r="BJ5972" s="8"/>
      <c r="BK5972" s="8"/>
      <c r="BL5972" s="8"/>
      <c r="BM5972" s="8"/>
      <c r="BN5972" s="8"/>
      <c r="BO5972" s="8"/>
      <c r="BP5972" s="8"/>
      <c r="BQ5972" s="8"/>
      <c r="BR5972" s="8"/>
      <c r="BS5972" s="8"/>
      <c r="BT5972" s="8"/>
      <c r="BU5972" s="8"/>
      <c r="BV5972" s="8"/>
      <c r="BW5972" s="8"/>
      <c r="BX5972" s="8"/>
      <c r="BY5972" s="8"/>
    </row>
    <row r="5973" spans="1:77" x14ac:dyDescent="0.2">
      <c r="A5973" s="8" t="s">
        <v>21638</v>
      </c>
      <c r="B5973" s="5"/>
      <c r="C5973" s="8" t="s">
        <v>21639</v>
      </c>
      <c r="D5973" s="5"/>
      <c r="E5973" s="8"/>
      <c r="F5973" s="5" t="s">
        <v>21512</v>
      </c>
      <c r="G5973" s="8" t="s">
        <v>21513</v>
      </c>
      <c r="H5973" s="8" t="s">
        <v>2326</v>
      </c>
      <c r="I5973" s="8"/>
      <c r="J5973" s="8"/>
      <c r="K5973" s="8"/>
      <c r="L5973" s="8"/>
      <c r="M5973" s="8" t="s">
        <v>21640</v>
      </c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  <c r="AY5973" s="8"/>
      <c r="AZ5973" s="8"/>
      <c r="BA5973" s="8"/>
      <c r="BB5973" s="8"/>
      <c r="BC5973" s="8"/>
      <c r="BD5973" s="8"/>
      <c r="BE5973" s="8"/>
      <c r="BF5973" s="8"/>
      <c r="BG5973" s="8"/>
      <c r="BH5973" s="8"/>
      <c r="BI5973" s="8"/>
      <c r="BJ5973" s="8"/>
      <c r="BK5973" s="8"/>
      <c r="BL5973" s="8"/>
      <c r="BM5973" s="8"/>
      <c r="BN5973" s="8"/>
      <c r="BO5973" s="8"/>
      <c r="BP5973" s="8"/>
      <c r="BQ5973" s="8"/>
      <c r="BR5973" s="8"/>
      <c r="BS5973" s="8"/>
      <c r="BT5973" s="8"/>
      <c r="BU5973" s="8"/>
      <c r="BV5973" s="8"/>
      <c r="BW5973" s="8"/>
      <c r="BX5973" s="8"/>
      <c r="BY5973" s="8"/>
    </row>
    <row r="5974" spans="1:77" x14ac:dyDescent="0.2">
      <c r="A5974" s="8" t="s">
        <v>21641</v>
      </c>
      <c r="B5974" s="5"/>
      <c r="C5974" s="8" t="s">
        <v>21642</v>
      </c>
      <c r="D5974" s="5"/>
      <c r="E5974" s="8"/>
      <c r="F5974" s="5" t="s">
        <v>21512</v>
      </c>
      <c r="G5974" s="8" t="s">
        <v>21513</v>
      </c>
      <c r="H5974" s="8" t="s">
        <v>2326</v>
      </c>
      <c r="I5974" s="8"/>
      <c r="J5974" s="8"/>
      <c r="K5974" s="8"/>
      <c r="L5974" s="8"/>
      <c r="M5974" s="8" t="s">
        <v>21643</v>
      </c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  <c r="AY5974" s="8"/>
      <c r="AZ5974" s="8"/>
      <c r="BA5974" s="8"/>
      <c r="BB5974" s="8"/>
      <c r="BC5974" s="8"/>
      <c r="BD5974" s="8"/>
      <c r="BE5974" s="8"/>
      <c r="BF5974" s="8"/>
      <c r="BG5974" s="8"/>
      <c r="BH5974" s="8"/>
      <c r="BI5974" s="8"/>
      <c r="BJ5974" s="8"/>
      <c r="BK5974" s="8"/>
      <c r="BL5974" s="8"/>
      <c r="BM5974" s="8"/>
      <c r="BN5974" s="8"/>
      <c r="BO5974" s="8"/>
      <c r="BP5974" s="8"/>
      <c r="BQ5974" s="8"/>
      <c r="BR5974" s="8"/>
      <c r="BS5974" s="8"/>
      <c r="BT5974" s="8"/>
      <c r="BU5974" s="8"/>
      <c r="BV5974" s="8"/>
      <c r="BW5974" s="8"/>
      <c r="BX5974" s="8"/>
      <c r="BY5974" s="8"/>
    </row>
    <row r="5975" spans="1:77" x14ac:dyDescent="0.2">
      <c r="A5975" s="8" t="s">
        <v>21644</v>
      </c>
      <c r="B5975" s="5"/>
      <c r="C5975" s="8" t="s">
        <v>21645</v>
      </c>
      <c r="D5975" s="5"/>
      <c r="E5975" s="8"/>
      <c r="F5975" s="5" t="s">
        <v>21512</v>
      </c>
      <c r="G5975" s="8" t="s">
        <v>21513</v>
      </c>
      <c r="H5975" s="8" t="s">
        <v>2326</v>
      </c>
      <c r="I5975" s="8"/>
      <c r="J5975" s="8"/>
      <c r="K5975" s="8"/>
      <c r="L5975" s="8"/>
      <c r="M5975" s="8" t="s">
        <v>21646</v>
      </c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  <c r="AY5975" s="8"/>
      <c r="AZ5975" s="8"/>
      <c r="BA5975" s="8"/>
      <c r="BB5975" s="8"/>
      <c r="BC5975" s="8"/>
      <c r="BD5975" s="8"/>
      <c r="BE5975" s="8"/>
      <c r="BF5975" s="8"/>
      <c r="BG5975" s="8"/>
      <c r="BH5975" s="8"/>
      <c r="BI5975" s="8"/>
      <c r="BJ5975" s="8"/>
      <c r="BK5975" s="8"/>
      <c r="BL5975" s="8"/>
      <c r="BM5975" s="8"/>
      <c r="BN5975" s="8"/>
      <c r="BO5975" s="8"/>
      <c r="BP5975" s="8"/>
      <c r="BQ5975" s="8"/>
      <c r="BR5975" s="8"/>
      <c r="BS5975" s="8"/>
      <c r="BT5975" s="8"/>
      <c r="BU5975" s="8"/>
      <c r="BV5975" s="8"/>
      <c r="BW5975" s="8"/>
      <c r="BX5975" s="8"/>
      <c r="BY5975" s="8"/>
    </row>
    <row r="5976" spans="1:77" x14ac:dyDescent="0.2">
      <c r="A5976" s="8" t="s">
        <v>21647</v>
      </c>
      <c r="B5976" s="5"/>
      <c r="C5976" s="8" t="s">
        <v>21648</v>
      </c>
      <c r="D5976" s="5"/>
      <c r="E5976" s="8"/>
      <c r="F5976" s="5" t="s">
        <v>21512</v>
      </c>
      <c r="G5976" s="8" t="s">
        <v>21513</v>
      </c>
      <c r="H5976" s="8" t="s">
        <v>2326</v>
      </c>
      <c r="I5976" s="8"/>
      <c r="J5976" s="8"/>
      <c r="K5976" s="8"/>
      <c r="L5976" s="8"/>
      <c r="M5976" s="8" t="s">
        <v>21649</v>
      </c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  <c r="AY5976" s="8"/>
      <c r="AZ5976" s="8"/>
      <c r="BA5976" s="8"/>
      <c r="BB5976" s="8"/>
      <c r="BC5976" s="8"/>
      <c r="BD5976" s="8"/>
      <c r="BE5976" s="8"/>
      <c r="BF5976" s="8"/>
      <c r="BG5976" s="8"/>
      <c r="BH5976" s="8"/>
      <c r="BI5976" s="8"/>
      <c r="BJ5976" s="8"/>
      <c r="BK5976" s="8"/>
      <c r="BL5976" s="8"/>
      <c r="BM5976" s="8"/>
      <c r="BN5976" s="8"/>
      <c r="BO5976" s="8"/>
      <c r="BP5976" s="8"/>
      <c r="BQ5976" s="8"/>
      <c r="BR5976" s="8"/>
      <c r="BS5976" s="8"/>
      <c r="BT5976" s="8"/>
      <c r="BU5976" s="8"/>
      <c r="BV5976" s="8"/>
      <c r="BW5976" s="8"/>
      <c r="BX5976" s="8"/>
      <c r="BY5976" s="8"/>
    </row>
    <row r="5977" spans="1:77" x14ac:dyDescent="0.2">
      <c r="A5977" s="8" t="s">
        <v>21650</v>
      </c>
      <c r="B5977" s="5"/>
      <c r="C5977" s="6" t="s">
        <v>21651</v>
      </c>
      <c r="D5977" s="5"/>
      <c r="E5977" s="8"/>
      <c r="F5977" s="5" t="s">
        <v>21512</v>
      </c>
      <c r="G5977" s="8" t="s">
        <v>21513</v>
      </c>
      <c r="H5977" s="8" t="s">
        <v>2326</v>
      </c>
      <c r="I5977" s="8"/>
      <c r="J5977" s="8"/>
      <c r="K5977" s="8"/>
      <c r="L5977" s="8"/>
      <c r="M5977" s="8" t="s">
        <v>21652</v>
      </c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  <c r="AY5977" s="8"/>
      <c r="AZ5977" s="8"/>
      <c r="BA5977" s="8"/>
      <c r="BB5977" s="8"/>
      <c r="BC5977" s="8"/>
      <c r="BD5977" s="8"/>
      <c r="BE5977" s="8"/>
      <c r="BF5977" s="8"/>
      <c r="BG5977" s="8"/>
      <c r="BH5977" s="8"/>
      <c r="BI5977" s="8"/>
      <c r="BJ5977" s="8"/>
      <c r="BK5977" s="8"/>
      <c r="BL5977" s="8"/>
      <c r="BM5977" s="8"/>
      <c r="BN5977" s="8"/>
      <c r="BO5977" s="8"/>
      <c r="BP5977" s="8"/>
      <c r="BQ5977" s="8"/>
      <c r="BR5977" s="8"/>
      <c r="BS5977" s="8"/>
      <c r="BT5977" s="8"/>
      <c r="BU5977" s="8"/>
      <c r="BV5977" s="8"/>
      <c r="BW5977" s="8"/>
      <c r="BX5977" s="8"/>
      <c r="BY5977" s="8"/>
    </row>
    <row r="5978" spans="1:77" x14ac:dyDescent="0.2">
      <c r="A5978" s="8" t="s">
        <v>21653</v>
      </c>
      <c r="B5978" s="5"/>
      <c r="C5978" s="8" t="s">
        <v>21654</v>
      </c>
      <c r="D5978" s="5"/>
      <c r="E5978" s="8"/>
      <c r="F5978" s="5" t="s">
        <v>21512</v>
      </c>
      <c r="G5978" s="8" t="s">
        <v>21513</v>
      </c>
      <c r="H5978" s="8" t="s">
        <v>2326</v>
      </c>
      <c r="I5978" s="8"/>
      <c r="J5978" s="8"/>
      <c r="K5978" s="8"/>
      <c r="L5978" s="8"/>
      <c r="M5978" s="8" t="s">
        <v>21655</v>
      </c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  <c r="AY5978" s="8"/>
      <c r="AZ5978" s="8"/>
      <c r="BA5978" s="8"/>
      <c r="BB5978" s="8"/>
      <c r="BC5978" s="8"/>
      <c r="BD5978" s="8"/>
      <c r="BE5978" s="8"/>
      <c r="BF5978" s="8"/>
      <c r="BG5978" s="8"/>
      <c r="BH5978" s="8"/>
      <c r="BI5978" s="8"/>
      <c r="BJ5978" s="8"/>
      <c r="BK5978" s="8"/>
      <c r="BL5978" s="8"/>
      <c r="BM5978" s="8"/>
      <c r="BN5978" s="8"/>
      <c r="BO5978" s="8"/>
      <c r="BP5978" s="8"/>
      <c r="BQ5978" s="8"/>
      <c r="BR5978" s="8"/>
      <c r="BS5978" s="8"/>
      <c r="BT5978" s="8"/>
      <c r="BU5978" s="8"/>
      <c r="BV5978" s="8"/>
      <c r="BW5978" s="8"/>
      <c r="BX5978" s="8"/>
      <c r="BY5978" s="8"/>
    </row>
    <row r="5979" spans="1:77" x14ac:dyDescent="0.2">
      <c r="A5979" s="8" t="s">
        <v>21656</v>
      </c>
      <c r="B5979" s="5"/>
      <c r="C5979" s="8" t="s">
        <v>21657</v>
      </c>
      <c r="D5979" s="5"/>
      <c r="E5979" s="8"/>
      <c r="F5979" s="5" t="s">
        <v>21512</v>
      </c>
      <c r="G5979" s="8" t="s">
        <v>21513</v>
      </c>
      <c r="H5979" s="8" t="s">
        <v>2326</v>
      </c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  <c r="AY5979" s="8"/>
      <c r="AZ5979" s="8"/>
      <c r="BA5979" s="8"/>
      <c r="BB5979" s="8"/>
      <c r="BC5979" s="8"/>
      <c r="BD5979" s="8"/>
      <c r="BE5979" s="8"/>
      <c r="BF5979" s="8"/>
      <c r="BG5979" s="8"/>
      <c r="BH5979" s="8"/>
      <c r="BI5979" s="8"/>
      <c r="BJ5979" s="8"/>
      <c r="BK5979" s="8"/>
      <c r="BL5979" s="8"/>
      <c r="BM5979" s="8"/>
      <c r="BN5979" s="8"/>
      <c r="BO5979" s="8"/>
      <c r="BP5979" s="8"/>
      <c r="BQ5979" s="8"/>
      <c r="BR5979" s="8"/>
      <c r="BS5979" s="8"/>
      <c r="BT5979" s="8"/>
      <c r="BU5979" s="8"/>
      <c r="BV5979" s="8"/>
      <c r="BW5979" s="8"/>
      <c r="BX5979" s="8"/>
      <c r="BY5979" s="8"/>
    </row>
    <row r="5980" spans="1:77" x14ac:dyDescent="0.2">
      <c r="A5980" s="8" t="s">
        <v>21658</v>
      </c>
      <c r="B5980" s="5"/>
      <c r="C5980" s="8" t="s">
        <v>21659</v>
      </c>
      <c r="D5980" s="5"/>
      <c r="E5980" s="8"/>
      <c r="F5980" s="5" t="s">
        <v>21512</v>
      </c>
      <c r="G5980" s="8" t="s">
        <v>21513</v>
      </c>
      <c r="H5980" s="8" t="s">
        <v>2326</v>
      </c>
      <c r="I5980" s="8"/>
      <c r="J5980" s="8"/>
      <c r="K5980" s="8"/>
      <c r="L5980" s="8"/>
      <c r="M5980" s="8" t="s">
        <v>21660</v>
      </c>
      <c r="N5980" s="8" t="s">
        <v>16722</v>
      </c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  <c r="AY5980" s="8"/>
      <c r="AZ5980" s="8"/>
      <c r="BA5980" s="8"/>
      <c r="BB5980" s="8"/>
      <c r="BC5980" s="8"/>
      <c r="BD5980" s="8"/>
      <c r="BE5980" s="8"/>
      <c r="BF5980" s="8"/>
      <c r="BG5980" s="8"/>
      <c r="BH5980" s="8"/>
      <c r="BI5980" s="8"/>
      <c r="BJ5980" s="8"/>
      <c r="BK5980" s="8"/>
      <c r="BL5980" s="8"/>
      <c r="BM5980" s="8"/>
      <c r="BN5980" s="8"/>
      <c r="BO5980" s="8"/>
      <c r="BP5980" s="8"/>
      <c r="BQ5980" s="8"/>
      <c r="BR5980" s="8"/>
      <c r="BS5980" s="8"/>
      <c r="BT5980" s="8"/>
      <c r="BU5980" s="8"/>
      <c r="BV5980" s="8"/>
      <c r="BW5980" s="8"/>
      <c r="BX5980" s="8"/>
      <c r="BY5980" s="8"/>
    </row>
    <row r="5981" spans="1:77" x14ac:dyDescent="0.2">
      <c r="A5981" s="8" t="s">
        <v>21661</v>
      </c>
      <c r="B5981" s="5"/>
      <c r="C5981" s="8" t="s">
        <v>21662</v>
      </c>
      <c r="D5981" s="5"/>
      <c r="E5981" s="8"/>
      <c r="F5981" s="5" t="s">
        <v>21512</v>
      </c>
      <c r="G5981" s="8" t="s">
        <v>21513</v>
      </c>
      <c r="H5981" s="8" t="s">
        <v>2326</v>
      </c>
      <c r="I5981" s="8"/>
      <c r="J5981" s="8"/>
      <c r="K5981" s="8"/>
      <c r="L5981" s="8"/>
      <c r="M5981" s="8" t="s">
        <v>21663</v>
      </c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  <c r="AY5981" s="8"/>
      <c r="AZ5981" s="8"/>
      <c r="BA5981" s="8"/>
      <c r="BB5981" s="8"/>
      <c r="BC5981" s="8"/>
      <c r="BD5981" s="8"/>
      <c r="BE5981" s="8"/>
      <c r="BF5981" s="8"/>
      <c r="BG5981" s="8"/>
      <c r="BH5981" s="8"/>
      <c r="BI5981" s="8"/>
      <c r="BJ5981" s="8"/>
      <c r="BK5981" s="8"/>
      <c r="BL5981" s="8"/>
      <c r="BM5981" s="8"/>
      <c r="BN5981" s="8"/>
      <c r="BO5981" s="8"/>
      <c r="BP5981" s="8"/>
      <c r="BQ5981" s="8"/>
      <c r="BR5981" s="8"/>
      <c r="BS5981" s="8"/>
      <c r="BT5981" s="8"/>
      <c r="BU5981" s="8"/>
      <c r="BV5981" s="8"/>
      <c r="BW5981" s="8"/>
      <c r="BX5981" s="8"/>
      <c r="BY5981" s="8"/>
    </row>
    <row r="5982" spans="1:77" x14ac:dyDescent="0.2">
      <c r="A5982" s="8" t="s">
        <v>21664</v>
      </c>
      <c r="B5982" s="5"/>
      <c r="C5982" s="6" t="s">
        <v>21665</v>
      </c>
      <c r="D5982" s="5"/>
      <c r="E5982" s="8"/>
      <c r="F5982" s="5" t="s">
        <v>21512</v>
      </c>
      <c r="G5982" s="8" t="s">
        <v>21513</v>
      </c>
      <c r="H5982" s="8" t="s">
        <v>2326</v>
      </c>
      <c r="I5982" s="8"/>
      <c r="J5982" s="8"/>
      <c r="K5982" s="8"/>
      <c r="L5982" s="8"/>
      <c r="M5982" s="8" t="s">
        <v>21666</v>
      </c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  <c r="AY5982" s="8"/>
      <c r="AZ5982" s="8"/>
      <c r="BA5982" s="8"/>
      <c r="BB5982" s="8"/>
      <c r="BC5982" s="8"/>
      <c r="BD5982" s="8"/>
      <c r="BE5982" s="8"/>
      <c r="BF5982" s="8"/>
      <c r="BG5982" s="8"/>
      <c r="BH5982" s="8"/>
      <c r="BI5982" s="8"/>
      <c r="BJ5982" s="8"/>
      <c r="BK5982" s="8"/>
      <c r="BL5982" s="8"/>
      <c r="BM5982" s="8"/>
      <c r="BN5982" s="8"/>
      <c r="BO5982" s="8"/>
      <c r="BP5982" s="8"/>
      <c r="BQ5982" s="8"/>
      <c r="BR5982" s="8"/>
      <c r="BS5982" s="8"/>
      <c r="BT5982" s="8"/>
      <c r="BU5982" s="8"/>
      <c r="BV5982" s="8"/>
      <c r="BW5982" s="8"/>
      <c r="BX5982" s="8"/>
      <c r="BY5982" s="8"/>
    </row>
    <row r="5983" spans="1:77" x14ac:dyDescent="0.2">
      <c r="A5983" s="8" t="s">
        <v>21667</v>
      </c>
      <c r="B5983" s="5"/>
      <c r="C5983" s="6" t="s">
        <v>21668</v>
      </c>
      <c r="D5983" s="5"/>
      <c r="E5983" s="8"/>
      <c r="F5983" s="5" t="s">
        <v>21512</v>
      </c>
      <c r="G5983" s="8" t="s">
        <v>21513</v>
      </c>
      <c r="H5983" s="8" t="s">
        <v>2326</v>
      </c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  <c r="AY5983" s="8"/>
      <c r="AZ5983" s="8"/>
      <c r="BA5983" s="8"/>
      <c r="BB5983" s="8"/>
      <c r="BC5983" s="8"/>
      <c r="BD5983" s="8"/>
      <c r="BE5983" s="8"/>
      <c r="BF5983" s="8"/>
      <c r="BG5983" s="8"/>
      <c r="BH5983" s="8"/>
      <c r="BI5983" s="8"/>
      <c r="BJ5983" s="8"/>
      <c r="BK5983" s="8"/>
      <c r="BL5983" s="8"/>
      <c r="BM5983" s="8"/>
      <c r="BN5983" s="8"/>
      <c r="BO5983" s="8"/>
      <c r="BP5983" s="8"/>
      <c r="BQ5983" s="8"/>
      <c r="BR5983" s="8"/>
      <c r="BS5983" s="8"/>
      <c r="BT5983" s="8"/>
      <c r="BU5983" s="8"/>
      <c r="BV5983" s="8"/>
      <c r="BW5983" s="8"/>
      <c r="BX5983" s="8"/>
      <c r="BY5983" s="8"/>
    </row>
    <row r="5984" spans="1:77" x14ac:dyDescent="0.2">
      <c r="A5984" s="8" t="s">
        <v>21669</v>
      </c>
      <c r="B5984" s="5"/>
      <c r="C5984" s="8" t="s">
        <v>21670</v>
      </c>
      <c r="D5984" s="5"/>
      <c r="E5984" s="8"/>
      <c r="F5984" s="5" t="s">
        <v>21512</v>
      </c>
      <c r="G5984" s="8" t="s">
        <v>21513</v>
      </c>
      <c r="H5984" s="8" t="s">
        <v>2326</v>
      </c>
      <c r="I5984" s="8"/>
      <c r="J5984" s="8"/>
      <c r="K5984" s="8"/>
      <c r="L5984" s="8"/>
      <c r="M5984" s="8" t="s">
        <v>21671</v>
      </c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  <c r="AY5984" s="8"/>
      <c r="AZ5984" s="8"/>
      <c r="BA5984" s="8"/>
      <c r="BB5984" s="8"/>
      <c r="BC5984" s="8"/>
      <c r="BD5984" s="8"/>
      <c r="BE5984" s="8"/>
      <c r="BF5984" s="8"/>
      <c r="BG5984" s="8"/>
      <c r="BH5984" s="8"/>
      <c r="BI5984" s="8"/>
      <c r="BJ5984" s="8"/>
      <c r="BK5984" s="8"/>
      <c r="BL5984" s="8"/>
      <c r="BM5984" s="8"/>
      <c r="BN5984" s="8"/>
      <c r="BO5984" s="8"/>
      <c r="BP5984" s="8"/>
      <c r="BQ5984" s="8"/>
      <c r="BR5984" s="8"/>
      <c r="BS5984" s="8"/>
      <c r="BT5984" s="8"/>
      <c r="BU5984" s="8"/>
      <c r="BV5984" s="8"/>
      <c r="BW5984" s="8"/>
      <c r="BX5984" s="8"/>
      <c r="BY5984" s="8"/>
    </row>
    <row r="5985" spans="1:77" x14ac:dyDescent="0.2">
      <c r="A5985" s="8" t="s">
        <v>21672</v>
      </c>
      <c r="B5985" s="5"/>
      <c r="C5985" s="12" t="s">
        <v>21673</v>
      </c>
      <c r="D5985" s="5"/>
      <c r="E5985" s="8"/>
      <c r="F5985" s="5" t="s">
        <v>21512</v>
      </c>
      <c r="G5985" s="8" t="s">
        <v>21513</v>
      </c>
      <c r="H5985" s="8" t="s">
        <v>2326</v>
      </c>
      <c r="I5985" s="8"/>
      <c r="J5985" s="8"/>
      <c r="K5985" s="8"/>
      <c r="L5985" s="8"/>
      <c r="M5985" s="8" t="s">
        <v>21674</v>
      </c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  <c r="AY5985" s="8"/>
      <c r="AZ5985" s="8"/>
      <c r="BA5985" s="8"/>
      <c r="BB5985" s="8"/>
      <c r="BC5985" s="8"/>
      <c r="BD5985" s="8"/>
      <c r="BE5985" s="8"/>
      <c r="BF5985" s="8"/>
      <c r="BG5985" s="8"/>
      <c r="BH5985" s="8"/>
      <c r="BI5985" s="8"/>
      <c r="BJ5985" s="8"/>
      <c r="BK5985" s="8"/>
      <c r="BL5985" s="8"/>
      <c r="BM5985" s="8"/>
      <c r="BN5985" s="8"/>
      <c r="BO5985" s="8"/>
      <c r="BP5985" s="8"/>
      <c r="BQ5985" s="8"/>
      <c r="BR5985" s="8"/>
      <c r="BS5985" s="8"/>
      <c r="BT5985" s="8"/>
      <c r="BU5985" s="8"/>
      <c r="BV5985" s="8"/>
      <c r="BW5985" s="8"/>
      <c r="BX5985" s="8"/>
      <c r="BY5985" s="8"/>
    </row>
    <row r="5986" spans="1:77" x14ac:dyDescent="0.2">
      <c r="A5986" s="8" t="s">
        <v>21675</v>
      </c>
      <c r="B5986" s="5"/>
      <c r="C5986" s="8" t="s">
        <v>21676</v>
      </c>
      <c r="D5986" s="5"/>
      <c r="E5986" s="8"/>
      <c r="F5986" s="5" t="s">
        <v>21512</v>
      </c>
      <c r="G5986" s="8" t="s">
        <v>21513</v>
      </c>
      <c r="H5986" s="8" t="s">
        <v>2326</v>
      </c>
      <c r="I5986" s="8"/>
      <c r="J5986" s="8"/>
      <c r="K5986" s="8"/>
      <c r="L5986" s="8"/>
      <c r="M5986" s="8" t="s">
        <v>21677</v>
      </c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  <c r="AY5986" s="8"/>
      <c r="AZ5986" s="8"/>
      <c r="BA5986" s="8"/>
      <c r="BB5986" s="8"/>
      <c r="BC5986" s="8"/>
      <c r="BD5986" s="8"/>
      <c r="BE5986" s="8"/>
      <c r="BF5986" s="8"/>
      <c r="BG5986" s="8"/>
      <c r="BH5986" s="8"/>
      <c r="BI5986" s="8"/>
      <c r="BJ5986" s="8"/>
      <c r="BK5986" s="8"/>
      <c r="BL5986" s="8"/>
      <c r="BM5986" s="8"/>
      <c r="BN5986" s="8"/>
      <c r="BO5986" s="8"/>
      <c r="BP5986" s="8"/>
      <c r="BQ5986" s="8"/>
      <c r="BR5986" s="8"/>
      <c r="BS5986" s="8"/>
      <c r="BT5986" s="8"/>
      <c r="BU5986" s="8"/>
      <c r="BV5986" s="8"/>
      <c r="BW5986" s="8"/>
      <c r="BX5986" s="8"/>
      <c r="BY5986" s="8"/>
    </row>
    <row r="5987" spans="1:77" x14ac:dyDescent="0.2">
      <c r="A5987" s="8" t="s">
        <v>21678</v>
      </c>
      <c r="B5987" s="5"/>
      <c r="C5987" s="8" t="s">
        <v>21679</v>
      </c>
      <c r="D5987" s="5"/>
      <c r="E5987" s="8"/>
      <c r="F5987" s="5" t="s">
        <v>21512</v>
      </c>
      <c r="G5987" s="8" t="s">
        <v>21513</v>
      </c>
      <c r="H5987" s="8" t="s">
        <v>2326</v>
      </c>
      <c r="I5987" s="8"/>
      <c r="J5987" s="8"/>
      <c r="K5987" s="8"/>
      <c r="L5987" s="8"/>
      <c r="M5987" s="8" t="s">
        <v>21680</v>
      </c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  <c r="AY5987" s="8"/>
      <c r="AZ5987" s="8"/>
      <c r="BA5987" s="8"/>
      <c r="BB5987" s="8"/>
      <c r="BC5987" s="8"/>
      <c r="BD5987" s="8"/>
      <c r="BE5987" s="8"/>
      <c r="BF5987" s="8"/>
      <c r="BG5987" s="8"/>
      <c r="BH5987" s="8"/>
      <c r="BI5987" s="8"/>
      <c r="BJ5987" s="8"/>
      <c r="BK5987" s="8"/>
      <c r="BL5987" s="8"/>
      <c r="BM5987" s="8"/>
      <c r="BN5987" s="8"/>
      <c r="BO5987" s="8"/>
      <c r="BP5987" s="8"/>
      <c r="BQ5987" s="8"/>
      <c r="BR5987" s="8"/>
      <c r="BS5987" s="8"/>
      <c r="BT5987" s="8"/>
      <c r="BU5987" s="8"/>
      <c r="BV5987" s="8"/>
      <c r="BW5987" s="8"/>
      <c r="BX5987" s="8"/>
      <c r="BY5987" s="8"/>
    </row>
    <row r="5988" spans="1:77" x14ac:dyDescent="0.2">
      <c r="A5988" s="8" t="s">
        <v>21681</v>
      </c>
      <c r="B5988" s="5"/>
      <c r="C5988" s="8" t="s">
        <v>21682</v>
      </c>
      <c r="D5988" s="5"/>
      <c r="E5988" s="8"/>
      <c r="F5988" s="5" t="s">
        <v>21512</v>
      </c>
      <c r="G5988" s="8" t="s">
        <v>21513</v>
      </c>
      <c r="H5988" s="8" t="s">
        <v>2326</v>
      </c>
      <c r="I5988" s="8"/>
      <c r="J5988" s="8"/>
      <c r="K5988" s="8"/>
      <c r="L5988" s="8"/>
      <c r="M5988" s="8" t="s">
        <v>21683</v>
      </c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  <c r="AY5988" s="8"/>
      <c r="AZ5988" s="8"/>
      <c r="BA5988" s="8"/>
      <c r="BB5988" s="8"/>
      <c r="BC5988" s="8"/>
      <c r="BD5988" s="8"/>
      <c r="BE5988" s="8"/>
      <c r="BF5988" s="8"/>
      <c r="BG5988" s="8"/>
      <c r="BH5988" s="8"/>
      <c r="BI5988" s="8"/>
      <c r="BJ5988" s="8"/>
      <c r="BK5988" s="8"/>
      <c r="BL5988" s="8"/>
      <c r="BM5988" s="8"/>
      <c r="BN5988" s="8"/>
      <c r="BO5988" s="8"/>
      <c r="BP5988" s="8"/>
      <c r="BQ5988" s="8"/>
      <c r="BR5988" s="8"/>
      <c r="BS5988" s="8"/>
      <c r="BT5988" s="8"/>
      <c r="BU5988" s="8"/>
      <c r="BV5988" s="8"/>
      <c r="BW5988" s="8"/>
      <c r="BX5988" s="8"/>
      <c r="BY5988" s="8"/>
    </row>
    <row r="5989" spans="1:77" x14ac:dyDescent="0.2">
      <c r="A5989" s="8" t="s">
        <v>21684</v>
      </c>
      <c r="B5989" s="5"/>
      <c r="C5989" s="8" t="s">
        <v>21685</v>
      </c>
      <c r="D5989" s="5"/>
      <c r="E5989" s="8"/>
      <c r="F5989" s="5" t="s">
        <v>21512</v>
      </c>
      <c r="G5989" s="8" t="s">
        <v>21513</v>
      </c>
      <c r="H5989" s="8" t="s">
        <v>2326</v>
      </c>
      <c r="I5989" s="8"/>
      <c r="J5989" s="8"/>
      <c r="K5989" s="8"/>
      <c r="L5989" s="8"/>
      <c r="M5989" s="8" t="s">
        <v>21686</v>
      </c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  <c r="AY5989" s="8"/>
      <c r="AZ5989" s="8"/>
      <c r="BA5989" s="8"/>
      <c r="BB5989" s="8"/>
      <c r="BC5989" s="8"/>
      <c r="BD5989" s="8"/>
      <c r="BE5989" s="8"/>
      <c r="BF5989" s="8"/>
      <c r="BG5989" s="8"/>
      <c r="BH5989" s="8"/>
      <c r="BI5989" s="8"/>
      <c r="BJ5989" s="8"/>
      <c r="BK5989" s="8"/>
      <c r="BL5989" s="8"/>
      <c r="BM5989" s="8"/>
      <c r="BN5989" s="8"/>
      <c r="BO5989" s="8"/>
      <c r="BP5989" s="8"/>
      <c r="BQ5989" s="8"/>
      <c r="BR5989" s="8"/>
      <c r="BS5989" s="8"/>
      <c r="BT5989" s="8"/>
      <c r="BU5989" s="8"/>
      <c r="BV5989" s="8"/>
      <c r="BW5989" s="8"/>
      <c r="BX5989" s="8"/>
      <c r="BY5989" s="8"/>
    </row>
    <row r="5990" spans="1:77" x14ac:dyDescent="0.2">
      <c r="A5990" s="8" t="s">
        <v>21687</v>
      </c>
      <c r="B5990" s="5"/>
      <c r="C5990" s="8" t="s">
        <v>21688</v>
      </c>
      <c r="D5990" s="5"/>
      <c r="E5990" s="8"/>
      <c r="F5990" s="5" t="s">
        <v>21512</v>
      </c>
      <c r="G5990" s="8" t="s">
        <v>21513</v>
      </c>
      <c r="H5990" s="8" t="s">
        <v>2326</v>
      </c>
      <c r="I5990" s="8"/>
      <c r="J5990" s="8"/>
      <c r="K5990" s="8"/>
      <c r="L5990" s="8"/>
      <c r="M5990" s="8" t="s">
        <v>21689</v>
      </c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  <c r="AY5990" s="8"/>
      <c r="AZ5990" s="8"/>
      <c r="BA5990" s="8"/>
      <c r="BB5990" s="8"/>
      <c r="BC5990" s="8"/>
      <c r="BD5990" s="8"/>
      <c r="BE5990" s="8"/>
      <c r="BF5990" s="8"/>
      <c r="BG5990" s="8"/>
      <c r="BH5990" s="8"/>
      <c r="BI5990" s="8"/>
      <c r="BJ5990" s="8"/>
      <c r="BK5990" s="8"/>
      <c r="BL5990" s="8"/>
      <c r="BM5990" s="8"/>
      <c r="BN5990" s="8"/>
      <c r="BO5990" s="8"/>
      <c r="BP5990" s="8"/>
      <c r="BQ5990" s="8"/>
      <c r="BR5990" s="8"/>
      <c r="BS5990" s="8"/>
      <c r="BT5990" s="8"/>
      <c r="BU5990" s="8"/>
      <c r="BV5990" s="8"/>
      <c r="BW5990" s="8"/>
      <c r="BX5990" s="8"/>
      <c r="BY5990" s="8"/>
    </row>
    <row r="5991" spans="1:77" x14ac:dyDescent="0.2">
      <c r="A5991" s="8" t="s">
        <v>21690</v>
      </c>
      <c r="B5991" s="5"/>
      <c r="C5991" s="8" t="s">
        <v>21691</v>
      </c>
      <c r="D5991" s="5"/>
      <c r="E5991" s="8"/>
      <c r="F5991" s="5" t="s">
        <v>21512</v>
      </c>
      <c r="G5991" s="8" t="s">
        <v>21513</v>
      </c>
      <c r="H5991" s="8" t="s">
        <v>2326</v>
      </c>
      <c r="I5991" s="8"/>
      <c r="J5991" s="8"/>
      <c r="K5991" s="8"/>
      <c r="L5991" s="8"/>
      <c r="M5991" s="8" t="s">
        <v>21692</v>
      </c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  <c r="AY5991" s="8"/>
      <c r="AZ5991" s="8"/>
      <c r="BA5991" s="8"/>
      <c r="BB5991" s="8"/>
      <c r="BC5991" s="8"/>
      <c r="BD5991" s="8"/>
      <c r="BE5991" s="8"/>
      <c r="BF5991" s="8"/>
      <c r="BG5991" s="8"/>
      <c r="BH5991" s="8"/>
      <c r="BI5991" s="8"/>
      <c r="BJ5991" s="8"/>
      <c r="BK5991" s="8"/>
      <c r="BL5991" s="8"/>
      <c r="BM5991" s="8"/>
      <c r="BN5991" s="8"/>
      <c r="BO5991" s="8"/>
      <c r="BP5991" s="8"/>
      <c r="BQ5991" s="8"/>
      <c r="BR5991" s="8"/>
      <c r="BS5991" s="8"/>
      <c r="BT5991" s="8"/>
      <c r="BU5991" s="8"/>
      <c r="BV5991" s="8"/>
      <c r="BW5991" s="8"/>
      <c r="BX5991" s="8"/>
      <c r="BY5991" s="8"/>
    </row>
    <row r="5992" spans="1:77" x14ac:dyDescent="0.2">
      <c r="A5992" s="8" t="s">
        <v>21693</v>
      </c>
      <c r="B5992" s="5"/>
      <c r="C5992" s="8" t="s">
        <v>21694</v>
      </c>
      <c r="D5992" s="5"/>
      <c r="E5992" s="8"/>
      <c r="F5992" s="5" t="s">
        <v>21512</v>
      </c>
      <c r="G5992" s="8" t="s">
        <v>21513</v>
      </c>
      <c r="H5992" s="8" t="s">
        <v>2326</v>
      </c>
      <c r="I5992" s="8"/>
      <c r="J5992" s="8"/>
      <c r="K5992" s="8"/>
      <c r="L5992" s="8"/>
      <c r="M5992" s="8" t="s">
        <v>21695</v>
      </c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  <c r="AY5992" s="8"/>
      <c r="AZ5992" s="8"/>
      <c r="BA5992" s="8"/>
      <c r="BB5992" s="8"/>
      <c r="BC5992" s="8"/>
      <c r="BD5992" s="8"/>
      <c r="BE5992" s="8"/>
      <c r="BF5992" s="8"/>
      <c r="BG5992" s="8"/>
      <c r="BH5992" s="8"/>
      <c r="BI5992" s="8"/>
      <c r="BJ5992" s="8"/>
      <c r="BK5992" s="8"/>
      <c r="BL5992" s="8"/>
      <c r="BM5992" s="8"/>
      <c r="BN5992" s="8"/>
      <c r="BO5992" s="8"/>
      <c r="BP5992" s="8"/>
      <c r="BQ5992" s="8"/>
      <c r="BR5992" s="8"/>
      <c r="BS5992" s="8"/>
      <c r="BT5992" s="8"/>
      <c r="BU5992" s="8"/>
      <c r="BV5992" s="8"/>
      <c r="BW5992" s="8"/>
      <c r="BX5992" s="8"/>
      <c r="BY5992" s="8"/>
    </row>
    <row r="5993" spans="1:77" x14ac:dyDescent="0.2">
      <c r="A5993" s="8" t="s">
        <v>21696</v>
      </c>
      <c r="B5993" s="5"/>
      <c r="C5993" s="8" t="s">
        <v>21697</v>
      </c>
      <c r="D5993" s="5"/>
      <c r="E5993" s="8"/>
      <c r="F5993" s="5" t="s">
        <v>21512</v>
      </c>
      <c r="G5993" s="8" t="s">
        <v>21513</v>
      </c>
      <c r="H5993" s="8" t="s">
        <v>2326</v>
      </c>
      <c r="I5993" s="8"/>
      <c r="J5993" s="8"/>
      <c r="K5993" s="8"/>
      <c r="L5993" s="8"/>
      <c r="M5993" s="8" t="s">
        <v>21698</v>
      </c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  <c r="AY5993" s="8"/>
      <c r="AZ5993" s="8"/>
      <c r="BA5993" s="8"/>
      <c r="BB5993" s="8"/>
      <c r="BC5993" s="8"/>
      <c r="BD5993" s="8"/>
      <c r="BE5993" s="8"/>
      <c r="BF5993" s="8"/>
      <c r="BG5993" s="8"/>
      <c r="BH5993" s="8"/>
      <c r="BI5993" s="8"/>
      <c r="BJ5993" s="8"/>
      <c r="BK5993" s="8"/>
      <c r="BL5993" s="8"/>
      <c r="BM5993" s="8"/>
      <c r="BN5993" s="8"/>
      <c r="BO5993" s="8"/>
      <c r="BP5993" s="8"/>
      <c r="BQ5993" s="8"/>
      <c r="BR5993" s="8"/>
      <c r="BS5993" s="8"/>
      <c r="BT5993" s="8"/>
      <c r="BU5993" s="8"/>
      <c r="BV5993" s="8"/>
      <c r="BW5993" s="8"/>
      <c r="BX5993" s="8"/>
      <c r="BY5993" s="8"/>
    </row>
    <row r="5994" spans="1:77" x14ac:dyDescent="0.2">
      <c r="A5994" s="8" t="s">
        <v>21699</v>
      </c>
      <c r="B5994" s="5"/>
      <c r="C5994" s="8" t="s">
        <v>21700</v>
      </c>
      <c r="D5994" s="5"/>
      <c r="E5994" s="8"/>
      <c r="F5994" s="5" t="s">
        <v>21512</v>
      </c>
      <c r="G5994" s="8" t="s">
        <v>21513</v>
      </c>
      <c r="H5994" s="8" t="s">
        <v>2326</v>
      </c>
      <c r="I5994" s="8"/>
      <c r="J5994" s="8"/>
      <c r="K5994" s="8"/>
      <c r="L5994" s="8"/>
      <c r="M5994" s="8" t="s">
        <v>21701</v>
      </c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  <c r="AY5994" s="8"/>
      <c r="AZ5994" s="8"/>
      <c r="BA5994" s="8"/>
      <c r="BB5994" s="8"/>
      <c r="BC5994" s="8"/>
      <c r="BD5994" s="8"/>
      <c r="BE5994" s="8"/>
      <c r="BF5994" s="8"/>
      <c r="BG5994" s="8"/>
      <c r="BH5994" s="8"/>
      <c r="BI5994" s="8"/>
      <c r="BJ5994" s="8"/>
      <c r="BK5994" s="8"/>
      <c r="BL5994" s="8"/>
      <c r="BM5994" s="8"/>
      <c r="BN5994" s="8"/>
      <c r="BO5994" s="8"/>
      <c r="BP5994" s="8"/>
      <c r="BQ5994" s="8"/>
      <c r="BR5994" s="8"/>
      <c r="BS5994" s="8"/>
      <c r="BT5994" s="8"/>
      <c r="BU5994" s="8"/>
      <c r="BV5994" s="8"/>
      <c r="BW5994" s="8"/>
      <c r="BX5994" s="8"/>
      <c r="BY5994" s="8"/>
    </row>
    <row r="5995" spans="1:77" x14ac:dyDescent="0.2">
      <c r="A5995" s="8" t="s">
        <v>21702</v>
      </c>
      <c r="B5995" s="5"/>
      <c r="C5995" s="8" t="s">
        <v>21703</v>
      </c>
      <c r="D5995" s="5"/>
      <c r="E5995" s="8"/>
      <c r="F5995" s="5" t="s">
        <v>21512</v>
      </c>
      <c r="G5995" s="8" t="s">
        <v>21513</v>
      </c>
      <c r="H5995" s="8" t="s">
        <v>2326</v>
      </c>
      <c r="I5995" s="8"/>
      <c r="J5995" s="8"/>
      <c r="K5995" s="8"/>
      <c r="L5995" s="8"/>
      <c r="M5995" s="8" t="s">
        <v>21704</v>
      </c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  <c r="AY5995" s="8"/>
      <c r="AZ5995" s="8"/>
      <c r="BA5995" s="8"/>
      <c r="BB5995" s="8"/>
      <c r="BC5995" s="8"/>
      <c r="BD5995" s="8"/>
      <c r="BE5995" s="8"/>
      <c r="BF5995" s="8"/>
      <c r="BG5995" s="8"/>
      <c r="BH5995" s="8"/>
      <c r="BI5995" s="8"/>
      <c r="BJ5995" s="8"/>
      <c r="BK5995" s="8"/>
      <c r="BL5995" s="8"/>
      <c r="BM5995" s="8"/>
      <c r="BN5995" s="8"/>
      <c r="BO5995" s="8"/>
      <c r="BP5995" s="8"/>
      <c r="BQ5995" s="8"/>
      <c r="BR5995" s="8"/>
      <c r="BS5995" s="8"/>
      <c r="BT5995" s="8"/>
      <c r="BU5995" s="8"/>
      <c r="BV5995" s="8"/>
      <c r="BW5995" s="8"/>
      <c r="BX5995" s="8"/>
      <c r="BY5995" s="8"/>
    </row>
    <row r="5996" spans="1:77" x14ac:dyDescent="0.2">
      <c r="A5996" s="8" t="s">
        <v>21705</v>
      </c>
      <c r="B5996" s="5"/>
      <c r="C5996" s="8" t="s">
        <v>21706</v>
      </c>
      <c r="D5996" s="5"/>
      <c r="E5996" s="8"/>
      <c r="F5996" s="5" t="s">
        <v>21512</v>
      </c>
      <c r="G5996" s="8" t="s">
        <v>21513</v>
      </c>
      <c r="H5996" s="8" t="s">
        <v>2326</v>
      </c>
      <c r="I5996" s="8"/>
      <c r="J5996" s="8"/>
      <c r="K5996" s="8"/>
      <c r="L5996" s="8"/>
      <c r="M5996" s="8" t="s">
        <v>21707</v>
      </c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  <c r="AY5996" s="8"/>
      <c r="AZ5996" s="8"/>
      <c r="BA5996" s="8"/>
      <c r="BB5996" s="8"/>
      <c r="BC5996" s="8"/>
      <c r="BD5996" s="8"/>
      <c r="BE5996" s="8"/>
      <c r="BF5996" s="8"/>
      <c r="BG5996" s="8"/>
      <c r="BH5996" s="8"/>
      <c r="BI5996" s="8"/>
      <c r="BJ5996" s="8"/>
      <c r="BK5996" s="8"/>
      <c r="BL5996" s="8"/>
      <c r="BM5996" s="8"/>
      <c r="BN5996" s="8"/>
      <c r="BO5996" s="8"/>
      <c r="BP5996" s="8"/>
      <c r="BQ5996" s="8"/>
      <c r="BR5996" s="8"/>
      <c r="BS5996" s="8"/>
      <c r="BT5996" s="8"/>
      <c r="BU5996" s="8"/>
      <c r="BV5996" s="8"/>
      <c r="BW5996" s="8"/>
      <c r="BX5996" s="8"/>
      <c r="BY5996" s="8"/>
    </row>
    <row r="5997" spans="1:77" x14ac:dyDescent="0.2">
      <c r="A5997" s="8" t="s">
        <v>21708</v>
      </c>
      <c r="B5997" s="5"/>
      <c r="C5997" s="8" t="s">
        <v>21709</v>
      </c>
      <c r="D5997" s="5"/>
      <c r="E5997" s="8"/>
      <c r="F5997" s="5" t="s">
        <v>21512</v>
      </c>
      <c r="G5997" s="8" t="s">
        <v>21513</v>
      </c>
      <c r="H5997" s="8" t="s">
        <v>2326</v>
      </c>
      <c r="I5997" s="8"/>
      <c r="J5997" s="8"/>
      <c r="K5997" s="8"/>
      <c r="L5997" s="8"/>
      <c r="M5997" s="8" t="s">
        <v>21710</v>
      </c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  <c r="AY5997" s="8"/>
      <c r="AZ5997" s="8"/>
      <c r="BA5997" s="8"/>
      <c r="BB5997" s="8"/>
      <c r="BC5997" s="8"/>
      <c r="BD5997" s="8"/>
      <c r="BE5997" s="8"/>
      <c r="BF5997" s="8"/>
      <c r="BG5997" s="8"/>
      <c r="BH5997" s="8"/>
      <c r="BI5997" s="8"/>
      <c r="BJ5997" s="8"/>
      <c r="BK5997" s="8"/>
      <c r="BL5997" s="8"/>
      <c r="BM5997" s="8"/>
      <c r="BN5997" s="8"/>
      <c r="BO5997" s="8"/>
      <c r="BP5997" s="8"/>
      <c r="BQ5997" s="8"/>
      <c r="BR5997" s="8"/>
      <c r="BS5997" s="8"/>
      <c r="BT5997" s="8"/>
      <c r="BU5997" s="8"/>
      <c r="BV5997" s="8"/>
      <c r="BW5997" s="8"/>
      <c r="BX5997" s="8"/>
      <c r="BY5997" s="8"/>
    </row>
    <row r="5998" spans="1:77" x14ac:dyDescent="0.2">
      <c r="A5998" s="8" t="s">
        <v>21711</v>
      </c>
      <c r="B5998" s="5"/>
      <c r="C5998" s="8" t="s">
        <v>21712</v>
      </c>
      <c r="D5998" s="5"/>
      <c r="E5998" s="8"/>
      <c r="F5998" s="5" t="s">
        <v>21512</v>
      </c>
      <c r="G5998" s="8" t="s">
        <v>21513</v>
      </c>
      <c r="H5998" s="8" t="s">
        <v>2326</v>
      </c>
      <c r="I5998" s="8"/>
      <c r="J5998" s="8"/>
      <c r="K5998" s="8"/>
      <c r="L5998" s="8"/>
      <c r="M5998" s="8" t="s">
        <v>21713</v>
      </c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  <c r="AY5998" s="8"/>
      <c r="AZ5998" s="8"/>
      <c r="BA5998" s="8"/>
      <c r="BB5998" s="8"/>
      <c r="BC5998" s="8"/>
      <c r="BD5998" s="8"/>
      <c r="BE5998" s="8"/>
      <c r="BF5998" s="8"/>
      <c r="BG5998" s="8"/>
      <c r="BH5998" s="8"/>
      <c r="BI5998" s="8"/>
      <c r="BJ5998" s="8"/>
      <c r="BK5998" s="8"/>
      <c r="BL5998" s="8"/>
      <c r="BM5998" s="8"/>
      <c r="BN5998" s="8"/>
      <c r="BO5998" s="8"/>
      <c r="BP5998" s="8"/>
      <c r="BQ5998" s="8"/>
      <c r="BR5998" s="8"/>
      <c r="BS5998" s="8"/>
      <c r="BT5998" s="8"/>
      <c r="BU5998" s="8"/>
      <c r="BV5998" s="8"/>
      <c r="BW5998" s="8"/>
      <c r="BX5998" s="8"/>
      <c r="BY5998" s="8"/>
    </row>
    <row r="5999" spans="1:77" x14ac:dyDescent="0.2">
      <c r="A5999" s="8" t="s">
        <v>21714</v>
      </c>
      <c r="B5999" s="5"/>
      <c r="C5999" s="8" t="s">
        <v>21715</v>
      </c>
      <c r="D5999" s="5"/>
      <c r="E5999" s="8"/>
      <c r="F5999" s="5" t="s">
        <v>21512</v>
      </c>
      <c r="G5999" s="8" t="s">
        <v>21513</v>
      </c>
      <c r="H5999" s="8" t="s">
        <v>2326</v>
      </c>
      <c r="I5999" s="8"/>
      <c r="J5999" s="8"/>
      <c r="K5999" s="8"/>
      <c r="L5999" s="8"/>
      <c r="M5999" s="8" t="s">
        <v>21716</v>
      </c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  <c r="AY5999" s="8"/>
      <c r="AZ5999" s="8"/>
      <c r="BA5999" s="8"/>
      <c r="BB5999" s="8"/>
      <c r="BC5999" s="8"/>
      <c r="BD5999" s="8"/>
      <c r="BE5999" s="8"/>
      <c r="BF5999" s="8"/>
      <c r="BG5999" s="8"/>
      <c r="BH5999" s="8"/>
      <c r="BI5999" s="8"/>
      <c r="BJ5999" s="8"/>
      <c r="BK5999" s="8"/>
      <c r="BL5999" s="8"/>
      <c r="BM5999" s="8"/>
      <c r="BN5999" s="8"/>
      <c r="BO5999" s="8"/>
      <c r="BP5999" s="8"/>
      <c r="BQ5999" s="8"/>
      <c r="BR5999" s="8"/>
      <c r="BS5999" s="8"/>
      <c r="BT5999" s="8"/>
      <c r="BU5999" s="8"/>
      <c r="BV5999" s="8"/>
      <c r="BW5999" s="8"/>
      <c r="BX5999" s="8"/>
      <c r="BY5999" s="8"/>
    </row>
    <row r="6000" spans="1:77" x14ac:dyDescent="0.2">
      <c r="A6000" s="8" t="s">
        <v>21717</v>
      </c>
      <c r="B6000" s="5"/>
      <c r="C6000" s="5" t="s">
        <v>21718</v>
      </c>
      <c r="D6000" s="5"/>
      <c r="E6000" s="8"/>
      <c r="F6000" s="5" t="s">
        <v>21512</v>
      </c>
      <c r="G6000" s="8" t="s">
        <v>21513</v>
      </c>
      <c r="H6000" s="8" t="s">
        <v>2326</v>
      </c>
      <c r="I6000" s="8"/>
      <c r="J6000" s="8"/>
      <c r="K6000" s="8"/>
      <c r="L6000" s="8"/>
      <c r="M6000" s="8" t="s">
        <v>21719</v>
      </c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  <c r="AY6000" s="8"/>
      <c r="AZ6000" s="8"/>
      <c r="BA6000" s="8"/>
      <c r="BB6000" s="8"/>
      <c r="BC6000" s="8"/>
      <c r="BD6000" s="8"/>
      <c r="BE6000" s="8"/>
      <c r="BF6000" s="8"/>
      <c r="BG6000" s="8"/>
      <c r="BH6000" s="8"/>
      <c r="BI6000" s="8"/>
      <c r="BJ6000" s="8"/>
      <c r="BK6000" s="8"/>
      <c r="BL6000" s="8"/>
      <c r="BM6000" s="8"/>
      <c r="BN6000" s="8"/>
      <c r="BO6000" s="8"/>
      <c r="BP6000" s="8"/>
      <c r="BQ6000" s="8"/>
      <c r="BR6000" s="8"/>
      <c r="BS6000" s="8"/>
      <c r="BT6000" s="8"/>
      <c r="BU6000" s="8"/>
      <c r="BV6000" s="8"/>
      <c r="BW6000" s="8"/>
      <c r="BX6000" s="8"/>
      <c r="BY6000" s="8"/>
    </row>
    <row r="6001" spans="1:77" x14ac:dyDescent="0.2">
      <c r="A6001" s="8" t="s">
        <v>21720</v>
      </c>
      <c r="B6001" s="5"/>
      <c r="C6001" s="8" t="s">
        <v>21721</v>
      </c>
      <c r="D6001" s="5"/>
      <c r="E6001" s="8"/>
      <c r="F6001" s="5" t="s">
        <v>21512</v>
      </c>
      <c r="G6001" s="8" t="s">
        <v>21513</v>
      </c>
      <c r="H6001" s="8" t="s">
        <v>2326</v>
      </c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  <c r="AY6001" s="8"/>
      <c r="AZ6001" s="8"/>
      <c r="BA6001" s="8"/>
      <c r="BB6001" s="8"/>
      <c r="BC6001" s="8"/>
      <c r="BD6001" s="8"/>
      <c r="BE6001" s="8"/>
      <c r="BF6001" s="8"/>
      <c r="BG6001" s="8"/>
      <c r="BH6001" s="8"/>
      <c r="BI6001" s="8"/>
      <c r="BJ6001" s="8"/>
      <c r="BK6001" s="8"/>
      <c r="BL6001" s="8"/>
      <c r="BM6001" s="8"/>
      <c r="BN6001" s="8"/>
      <c r="BO6001" s="8"/>
      <c r="BP6001" s="8"/>
      <c r="BQ6001" s="8"/>
      <c r="BR6001" s="8"/>
      <c r="BS6001" s="8"/>
      <c r="BT6001" s="8"/>
      <c r="BU6001" s="8"/>
      <c r="BV6001" s="8"/>
      <c r="BW6001" s="8"/>
      <c r="BX6001" s="8"/>
      <c r="BY6001" s="8"/>
    </row>
    <row r="6002" spans="1:77" x14ac:dyDescent="0.2">
      <c r="A6002" s="8" t="s">
        <v>21722</v>
      </c>
      <c r="B6002" s="5"/>
      <c r="C6002" s="8" t="s">
        <v>21723</v>
      </c>
      <c r="D6002" s="5"/>
      <c r="E6002" s="8"/>
      <c r="F6002" s="5" t="s">
        <v>21512</v>
      </c>
      <c r="G6002" s="8" t="s">
        <v>21513</v>
      </c>
      <c r="H6002" s="8" t="s">
        <v>2326</v>
      </c>
      <c r="I6002" s="8"/>
      <c r="J6002" s="8"/>
      <c r="K6002" s="8"/>
      <c r="L6002" s="8"/>
      <c r="M6002" s="8" t="s">
        <v>21724</v>
      </c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  <c r="AY6002" s="8"/>
      <c r="AZ6002" s="8"/>
      <c r="BA6002" s="8"/>
      <c r="BB6002" s="8"/>
      <c r="BC6002" s="8"/>
      <c r="BD6002" s="8"/>
      <c r="BE6002" s="8"/>
      <c r="BF6002" s="8"/>
      <c r="BG6002" s="8"/>
      <c r="BH6002" s="8"/>
      <c r="BI6002" s="8"/>
      <c r="BJ6002" s="8"/>
      <c r="BK6002" s="8"/>
      <c r="BL6002" s="8"/>
      <c r="BM6002" s="8"/>
      <c r="BN6002" s="8"/>
      <c r="BO6002" s="8"/>
      <c r="BP6002" s="8"/>
      <c r="BQ6002" s="8"/>
      <c r="BR6002" s="8"/>
      <c r="BS6002" s="8"/>
      <c r="BT6002" s="8"/>
      <c r="BU6002" s="8"/>
      <c r="BV6002" s="8"/>
      <c r="BW6002" s="8"/>
      <c r="BX6002" s="8"/>
      <c r="BY6002" s="8"/>
    </row>
    <row r="6003" spans="1:77" x14ac:dyDescent="0.2">
      <c r="A6003" s="8" t="s">
        <v>21725</v>
      </c>
      <c r="B6003" s="5"/>
      <c r="C6003" s="8" t="s">
        <v>21726</v>
      </c>
      <c r="D6003" s="5"/>
      <c r="E6003" s="8"/>
      <c r="F6003" s="5" t="s">
        <v>21512</v>
      </c>
      <c r="G6003" s="8" t="s">
        <v>21513</v>
      </c>
      <c r="H6003" s="8" t="s">
        <v>2326</v>
      </c>
      <c r="I6003" s="8"/>
      <c r="J6003" s="8"/>
      <c r="K6003" s="8"/>
      <c r="L6003" s="8"/>
      <c r="M6003" s="8" t="s">
        <v>21727</v>
      </c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  <c r="AY6003" s="8"/>
      <c r="AZ6003" s="8"/>
      <c r="BA6003" s="8"/>
      <c r="BB6003" s="8"/>
      <c r="BC6003" s="8"/>
      <c r="BD6003" s="8"/>
      <c r="BE6003" s="8"/>
      <c r="BF6003" s="8"/>
      <c r="BG6003" s="8"/>
      <c r="BH6003" s="8"/>
      <c r="BI6003" s="8"/>
      <c r="BJ6003" s="8"/>
      <c r="BK6003" s="8"/>
      <c r="BL6003" s="8"/>
      <c r="BM6003" s="8"/>
      <c r="BN6003" s="8"/>
      <c r="BO6003" s="8"/>
      <c r="BP6003" s="8"/>
      <c r="BQ6003" s="8"/>
      <c r="BR6003" s="8"/>
      <c r="BS6003" s="8"/>
      <c r="BT6003" s="8"/>
      <c r="BU6003" s="8"/>
      <c r="BV6003" s="8"/>
      <c r="BW6003" s="8"/>
      <c r="BX6003" s="8"/>
      <c r="BY6003" s="8"/>
    </row>
    <row r="6004" spans="1:77" x14ac:dyDescent="0.2">
      <c r="A6004" s="8" t="s">
        <v>21728</v>
      </c>
      <c r="B6004" s="5"/>
      <c r="C6004" s="8" t="s">
        <v>21729</v>
      </c>
      <c r="D6004" s="5"/>
      <c r="E6004" s="8"/>
      <c r="F6004" s="5" t="s">
        <v>21512</v>
      </c>
      <c r="G6004" s="8" t="s">
        <v>21513</v>
      </c>
      <c r="H6004" s="8" t="s">
        <v>2326</v>
      </c>
      <c r="I6004" s="8"/>
      <c r="J6004" s="8"/>
      <c r="K6004" s="8"/>
      <c r="L6004" s="8"/>
      <c r="M6004" s="8" t="s">
        <v>21730</v>
      </c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  <c r="AY6004" s="8"/>
      <c r="AZ6004" s="8"/>
      <c r="BA6004" s="8"/>
      <c r="BB6004" s="8"/>
      <c r="BC6004" s="8"/>
      <c r="BD6004" s="8"/>
      <c r="BE6004" s="8"/>
      <c r="BF6004" s="8"/>
      <c r="BG6004" s="8"/>
      <c r="BH6004" s="8"/>
      <c r="BI6004" s="8"/>
      <c r="BJ6004" s="8"/>
      <c r="BK6004" s="8"/>
      <c r="BL6004" s="8"/>
      <c r="BM6004" s="8"/>
      <c r="BN6004" s="8"/>
      <c r="BO6004" s="8"/>
      <c r="BP6004" s="8"/>
      <c r="BQ6004" s="8"/>
      <c r="BR6004" s="8"/>
      <c r="BS6004" s="8"/>
      <c r="BT6004" s="8"/>
      <c r="BU6004" s="8"/>
      <c r="BV6004" s="8"/>
      <c r="BW6004" s="8"/>
      <c r="BX6004" s="8"/>
      <c r="BY6004" s="8"/>
    </row>
    <row r="6005" spans="1:77" x14ac:dyDescent="0.2">
      <c r="A6005" s="8" t="s">
        <v>21731</v>
      </c>
      <c r="B6005" s="5"/>
      <c r="C6005" s="8" t="s">
        <v>21732</v>
      </c>
      <c r="D6005" s="5"/>
      <c r="E6005" s="8"/>
      <c r="F6005" s="5" t="s">
        <v>21512</v>
      </c>
      <c r="G6005" s="8" t="s">
        <v>21513</v>
      </c>
      <c r="H6005" s="8" t="s">
        <v>2326</v>
      </c>
      <c r="I6005" s="8"/>
      <c r="J6005" s="8"/>
      <c r="K6005" s="8"/>
      <c r="L6005" s="8"/>
      <c r="M6005" s="8" t="s">
        <v>21733</v>
      </c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  <c r="AY6005" s="8"/>
      <c r="AZ6005" s="8"/>
      <c r="BA6005" s="8"/>
      <c r="BB6005" s="8"/>
      <c r="BC6005" s="8"/>
      <c r="BD6005" s="8"/>
      <c r="BE6005" s="8"/>
      <c r="BF6005" s="8"/>
      <c r="BG6005" s="8"/>
      <c r="BH6005" s="8"/>
      <c r="BI6005" s="8"/>
      <c r="BJ6005" s="8"/>
      <c r="BK6005" s="8"/>
      <c r="BL6005" s="8"/>
      <c r="BM6005" s="8"/>
      <c r="BN6005" s="8"/>
      <c r="BO6005" s="8"/>
      <c r="BP6005" s="8"/>
      <c r="BQ6005" s="8"/>
      <c r="BR6005" s="8"/>
      <c r="BS6005" s="8"/>
      <c r="BT6005" s="8"/>
      <c r="BU6005" s="8"/>
      <c r="BV6005" s="8"/>
      <c r="BW6005" s="8"/>
      <c r="BX6005" s="8"/>
      <c r="BY6005" s="8"/>
    </row>
    <row r="6006" spans="1:77" x14ac:dyDescent="0.2">
      <c r="A6006" s="8" t="s">
        <v>21734</v>
      </c>
      <c r="B6006" s="5"/>
      <c r="C6006" s="8" t="s">
        <v>21735</v>
      </c>
      <c r="D6006" s="5"/>
      <c r="E6006" s="8"/>
      <c r="F6006" s="5" t="s">
        <v>21512</v>
      </c>
      <c r="G6006" s="8" t="s">
        <v>21513</v>
      </c>
      <c r="H6006" s="8" t="s">
        <v>2326</v>
      </c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  <c r="AY6006" s="8"/>
      <c r="AZ6006" s="8"/>
      <c r="BA6006" s="8"/>
      <c r="BB6006" s="8"/>
      <c r="BC6006" s="8"/>
      <c r="BD6006" s="8"/>
      <c r="BE6006" s="8"/>
      <c r="BF6006" s="8"/>
      <c r="BG6006" s="8"/>
      <c r="BH6006" s="8"/>
      <c r="BI6006" s="8"/>
      <c r="BJ6006" s="8"/>
      <c r="BK6006" s="8"/>
      <c r="BL6006" s="8"/>
      <c r="BM6006" s="8"/>
      <c r="BN6006" s="8"/>
      <c r="BO6006" s="8"/>
      <c r="BP6006" s="8"/>
      <c r="BQ6006" s="8"/>
      <c r="BR6006" s="8"/>
      <c r="BS6006" s="8"/>
      <c r="BT6006" s="8"/>
      <c r="BU6006" s="8"/>
      <c r="BV6006" s="8"/>
      <c r="BW6006" s="8"/>
      <c r="BX6006" s="8"/>
      <c r="BY6006" s="8"/>
    </row>
    <row r="6007" spans="1:77" x14ac:dyDescent="0.2">
      <c r="A6007" s="8" t="s">
        <v>21736</v>
      </c>
      <c r="B6007" s="5"/>
      <c r="C6007" s="8" t="s">
        <v>21737</v>
      </c>
      <c r="D6007" s="5"/>
      <c r="E6007" s="8"/>
      <c r="F6007" s="5" t="s">
        <v>21512</v>
      </c>
      <c r="G6007" s="8" t="s">
        <v>21513</v>
      </c>
      <c r="H6007" s="8" t="s">
        <v>2326</v>
      </c>
      <c r="I6007" s="8"/>
      <c r="J6007" s="8"/>
      <c r="K6007" s="8"/>
      <c r="L6007" s="8"/>
      <c r="M6007" s="8" t="s">
        <v>21738</v>
      </c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  <c r="AY6007" s="8"/>
      <c r="AZ6007" s="8"/>
      <c r="BA6007" s="8"/>
      <c r="BB6007" s="8"/>
      <c r="BC6007" s="8"/>
      <c r="BD6007" s="8"/>
      <c r="BE6007" s="8"/>
      <c r="BF6007" s="8"/>
      <c r="BG6007" s="8"/>
      <c r="BH6007" s="8"/>
      <c r="BI6007" s="8"/>
      <c r="BJ6007" s="8"/>
      <c r="BK6007" s="8"/>
      <c r="BL6007" s="8"/>
      <c r="BM6007" s="8"/>
      <c r="BN6007" s="8"/>
      <c r="BO6007" s="8"/>
      <c r="BP6007" s="8"/>
      <c r="BQ6007" s="8"/>
      <c r="BR6007" s="8"/>
      <c r="BS6007" s="8"/>
      <c r="BT6007" s="8"/>
      <c r="BU6007" s="8"/>
      <c r="BV6007" s="8"/>
      <c r="BW6007" s="8"/>
      <c r="BX6007" s="8"/>
      <c r="BY6007" s="8"/>
    </row>
    <row r="6008" spans="1:77" x14ac:dyDescent="0.2">
      <c r="A6008" s="8" t="s">
        <v>21739</v>
      </c>
      <c r="B6008" s="5"/>
      <c r="C6008" s="8" t="s">
        <v>21740</v>
      </c>
      <c r="D6008" s="5"/>
      <c r="E6008" s="8"/>
      <c r="F6008" s="5" t="s">
        <v>21512</v>
      </c>
      <c r="G6008" s="8" t="s">
        <v>21513</v>
      </c>
      <c r="H6008" s="8" t="s">
        <v>2326</v>
      </c>
      <c r="I6008" s="8"/>
      <c r="J6008" s="8"/>
      <c r="K6008" s="8"/>
      <c r="L6008" s="8"/>
      <c r="M6008" s="8" t="s">
        <v>21741</v>
      </c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  <c r="AY6008" s="8"/>
      <c r="AZ6008" s="8"/>
      <c r="BA6008" s="8"/>
      <c r="BB6008" s="8"/>
      <c r="BC6008" s="8"/>
      <c r="BD6008" s="8"/>
      <c r="BE6008" s="8"/>
      <c r="BF6008" s="8"/>
      <c r="BG6008" s="8"/>
      <c r="BH6008" s="8"/>
      <c r="BI6008" s="8"/>
      <c r="BJ6008" s="8"/>
      <c r="BK6008" s="8"/>
      <c r="BL6008" s="8"/>
      <c r="BM6008" s="8"/>
      <c r="BN6008" s="8"/>
      <c r="BO6008" s="8"/>
      <c r="BP6008" s="8"/>
      <c r="BQ6008" s="8"/>
      <c r="BR6008" s="8"/>
      <c r="BS6008" s="8"/>
      <c r="BT6008" s="8"/>
      <c r="BU6008" s="8"/>
      <c r="BV6008" s="8"/>
      <c r="BW6008" s="8"/>
      <c r="BX6008" s="8"/>
      <c r="BY6008" s="8"/>
    </row>
    <row r="6009" spans="1:77" x14ac:dyDescent="0.2">
      <c r="A6009" s="8" t="s">
        <v>21742</v>
      </c>
      <c r="B6009" s="5"/>
      <c r="C6009" s="8" t="s">
        <v>21743</v>
      </c>
      <c r="D6009" s="5"/>
      <c r="E6009" s="8"/>
      <c r="F6009" s="5" t="s">
        <v>21512</v>
      </c>
      <c r="G6009" s="8" t="s">
        <v>21513</v>
      </c>
      <c r="H6009" s="8" t="s">
        <v>2326</v>
      </c>
      <c r="I6009" s="8"/>
      <c r="J6009" s="8"/>
      <c r="K6009" s="8"/>
      <c r="L6009" s="8"/>
      <c r="M6009" s="8" t="s">
        <v>21744</v>
      </c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  <c r="AY6009" s="8"/>
      <c r="AZ6009" s="8"/>
      <c r="BA6009" s="8"/>
      <c r="BB6009" s="8"/>
      <c r="BC6009" s="8"/>
      <c r="BD6009" s="8"/>
      <c r="BE6009" s="8"/>
      <c r="BF6009" s="8"/>
      <c r="BG6009" s="8"/>
      <c r="BH6009" s="8"/>
      <c r="BI6009" s="8"/>
      <c r="BJ6009" s="8"/>
      <c r="BK6009" s="8"/>
      <c r="BL6009" s="8"/>
      <c r="BM6009" s="8"/>
      <c r="BN6009" s="8"/>
      <c r="BO6009" s="8"/>
      <c r="BP6009" s="8"/>
      <c r="BQ6009" s="8"/>
      <c r="BR6009" s="8"/>
      <c r="BS6009" s="8"/>
      <c r="BT6009" s="8"/>
      <c r="BU6009" s="8"/>
      <c r="BV6009" s="8"/>
      <c r="BW6009" s="8"/>
      <c r="BX6009" s="8"/>
      <c r="BY6009" s="8"/>
    </row>
    <row r="6010" spans="1:77" x14ac:dyDescent="0.2">
      <c r="A6010" s="8" t="s">
        <v>21745</v>
      </c>
      <c r="B6010" s="5"/>
      <c r="C6010" s="8" t="s">
        <v>21746</v>
      </c>
      <c r="D6010" s="5"/>
      <c r="E6010" s="8"/>
      <c r="F6010" s="5" t="s">
        <v>21512</v>
      </c>
      <c r="G6010" s="8" t="s">
        <v>21513</v>
      </c>
      <c r="H6010" s="8" t="s">
        <v>2326</v>
      </c>
      <c r="I6010" s="8"/>
      <c r="J6010" s="8"/>
      <c r="K6010" s="8"/>
      <c r="L6010" s="8"/>
      <c r="M6010" s="8" t="s">
        <v>21747</v>
      </c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  <c r="AY6010" s="8"/>
      <c r="AZ6010" s="8"/>
      <c r="BA6010" s="8"/>
      <c r="BB6010" s="8"/>
      <c r="BC6010" s="8"/>
      <c r="BD6010" s="8"/>
      <c r="BE6010" s="8"/>
      <c r="BF6010" s="8"/>
      <c r="BG6010" s="8"/>
      <c r="BH6010" s="8"/>
      <c r="BI6010" s="8"/>
      <c r="BJ6010" s="8"/>
      <c r="BK6010" s="8"/>
      <c r="BL6010" s="8"/>
      <c r="BM6010" s="8"/>
      <c r="BN6010" s="8"/>
      <c r="BO6010" s="8"/>
      <c r="BP6010" s="8"/>
      <c r="BQ6010" s="8"/>
      <c r="BR6010" s="8"/>
      <c r="BS6010" s="8"/>
      <c r="BT6010" s="8"/>
      <c r="BU6010" s="8"/>
      <c r="BV6010" s="8"/>
      <c r="BW6010" s="8"/>
      <c r="BX6010" s="8"/>
      <c r="BY6010" s="8"/>
    </row>
    <row r="6011" spans="1:77" x14ac:dyDescent="0.2">
      <c r="A6011" s="8" t="s">
        <v>21748</v>
      </c>
      <c r="B6011" s="5"/>
      <c r="C6011" s="8" t="s">
        <v>21749</v>
      </c>
      <c r="D6011" s="5"/>
      <c r="E6011" s="8"/>
      <c r="F6011" s="5" t="s">
        <v>21512</v>
      </c>
      <c r="G6011" s="8" t="s">
        <v>21513</v>
      </c>
      <c r="H6011" s="8" t="s">
        <v>2326</v>
      </c>
      <c r="I6011" s="8"/>
      <c r="J6011" s="8"/>
      <c r="K6011" s="8"/>
      <c r="L6011" s="8"/>
      <c r="M6011" s="8" t="s">
        <v>21750</v>
      </c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  <c r="AY6011" s="8"/>
      <c r="AZ6011" s="8"/>
      <c r="BA6011" s="8"/>
      <c r="BB6011" s="8"/>
      <c r="BC6011" s="8"/>
      <c r="BD6011" s="8"/>
      <c r="BE6011" s="8"/>
      <c r="BF6011" s="8"/>
      <c r="BG6011" s="8"/>
      <c r="BH6011" s="8"/>
      <c r="BI6011" s="8"/>
      <c r="BJ6011" s="8"/>
      <c r="BK6011" s="8"/>
      <c r="BL6011" s="8"/>
      <c r="BM6011" s="8"/>
      <c r="BN6011" s="8"/>
      <c r="BO6011" s="8"/>
      <c r="BP6011" s="8"/>
      <c r="BQ6011" s="8"/>
      <c r="BR6011" s="8"/>
      <c r="BS6011" s="8"/>
      <c r="BT6011" s="8"/>
      <c r="BU6011" s="8"/>
      <c r="BV6011" s="8"/>
      <c r="BW6011" s="8"/>
      <c r="BX6011" s="8"/>
      <c r="BY6011" s="8"/>
    </row>
    <row r="6012" spans="1:77" x14ac:dyDescent="0.2">
      <c r="A6012" s="8" t="s">
        <v>21751</v>
      </c>
      <c r="B6012" s="5"/>
      <c r="C6012" s="8" t="s">
        <v>21752</v>
      </c>
      <c r="D6012" s="5"/>
      <c r="E6012" s="8"/>
      <c r="F6012" s="5" t="s">
        <v>21512</v>
      </c>
      <c r="G6012" s="8" t="s">
        <v>21513</v>
      </c>
      <c r="H6012" s="8" t="s">
        <v>2326</v>
      </c>
      <c r="I6012" s="8"/>
      <c r="J6012" s="8"/>
      <c r="K6012" s="8"/>
      <c r="L6012" s="8"/>
      <c r="M6012" s="8" t="s">
        <v>21753</v>
      </c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  <c r="AY6012" s="8"/>
      <c r="AZ6012" s="8"/>
      <c r="BA6012" s="8"/>
      <c r="BB6012" s="8"/>
      <c r="BC6012" s="8"/>
      <c r="BD6012" s="8"/>
      <c r="BE6012" s="8"/>
      <c r="BF6012" s="8"/>
      <c r="BG6012" s="8"/>
      <c r="BH6012" s="8"/>
      <c r="BI6012" s="8"/>
      <c r="BJ6012" s="8"/>
      <c r="BK6012" s="8"/>
      <c r="BL6012" s="8"/>
      <c r="BM6012" s="8"/>
      <c r="BN6012" s="8"/>
      <c r="BO6012" s="8"/>
      <c r="BP6012" s="8"/>
      <c r="BQ6012" s="8"/>
      <c r="BR6012" s="8"/>
      <c r="BS6012" s="8"/>
      <c r="BT6012" s="8"/>
      <c r="BU6012" s="8"/>
      <c r="BV6012" s="8"/>
      <c r="BW6012" s="8"/>
      <c r="BX6012" s="8"/>
      <c r="BY6012" s="8"/>
    </row>
    <row r="6013" spans="1:77" x14ac:dyDescent="0.2">
      <c r="A6013" s="8" t="s">
        <v>21754</v>
      </c>
      <c r="B6013" s="5"/>
      <c r="C6013" s="8" t="s">
        <v>21755</v>
      </c>
      <c r="D6013" s="8"/>
      <c r="E6013" s="8"/>
      <c r="F6013" s="5" t="s">
        <v>21512</v>
      </c>
      <c r="G6013" s="8" t="s">
        <v>21513</v>
      </c>
      <c r="H6013" s="8" t="s">
        <v>2326</v>
      </c>
      <c r="I6013" s="8"/>
      <c r="J6013" s="8"/>
      <c r="K6013" s="8"/>
      <c r="L6013" s="8"/>
      <c r="M6013" s="8" t="s">
        <v>21756</v>
      </c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  <c r="AY6013" s="8"/>
      <c r="AZ6013" s="8"/>
      <c r="BA6013" s="8"/>
      <c r="BB6013" s="8"/>
      <c r="BC6013" s="8"/>
      <c r="BD6013" s="8"/>
      <c r="BE6013" s="8"/>
      <c r="BF6013" s="8"/>
      <c r="BG6013" s="8"/>
      <c r="BH6013" s="8"/>
      <c r="BI6013" s="8"/>
      <c r="BJ6013" s="8"/>
      <c r="BK6013" s="8"/>
      <c r="BL6013" s="8"/>
      <c r="BM6013" s="8"/>
      <c r="BN6013" s="8"/>
      <c r="BO6013" s="8"/>
      <c r="BP6013" s="8"/>
      <c r="BQ6013" s="8"/>
      <c r="BR6013" s="8"/>
      <c r="BS6013" s="8"/>
      <c r="BT6013" s="8"/>
      <c r="BU6013" s="8"/>
      <c r="BV6013" s="8"/>
      <c r="BW6013" s="8"/>
      <c r="BX6013" s="8"/>
      <c r="BY6013" s="8"/>
    </row>
    <row r="6014" spans="1:77" x14ac:dyDescent="0.2">
      <c r="A6014" s="8" t="s">
        <v>21757</v>
      </c>
      <c r="B6014" s="5"/>
      <c r="C6014" s="8" t="s">
        <v>21758</v>
      </c>
      <c r="D6014" s="5"/>
      <c r="E6014" s="8"/>
      <c r="F6014" s="5" t="s">
        <v>21512</v>
      </c>
      <c r="G6014" s="8" t="s">
        <v>21513</v>
      </c>
      <c r="H6014" s="8" t="s">
        <v>2326</v>
      </c>
      <c r="I6014" s="8"/>
      <c r="J6014" s="8"/>
      <c r="K6014" s="8"/>
      <c r="L6014" s="8"/>
      <c r="M6014" s="8" t="s">
        <v>21759</v>
      </c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  <c r="AY6014" s="8"/>
      <c r="AZ6014" s="8"/>
      <c r="BA6014" s="8"/>
      <c r="BB6014" s="8"/>
      <c r="BC6014" s="8"/>
      <c r="BD6014" s="8"/>
      <c r="BE6014" s="8"/>
      <c r="BF6014" s="8"/>
      <c r="BG6014" s="8"/>
      <c r="BH6014" s="8"/>
      <c r="BI6014" s="8"/>
      <c r="BJ6014" s="8"/>
      <c r="BK6014" s="8"/>
      <c r="BL6014" s="8"/>
      <c r="BM6014" s="8"/>
      <c r="BN6014" s="8"/>
      <c r="BO6014" s="8"/>
      <c r="BP6014" s="8"/>
      <c r="BQ6014" s="8"/>
      <c r="BR6014" s="8"/>
      <c r="BS6014" s="8"/>
      <c r="BT6014" s="8"/>
      <c r="BU6014" s="8"/>
      <c r="BV6014" s="8"/>
      <c r="BW6014" s="8"/>
      <c r="BX6014" s="8"/>
      <c r="BY6014" s="8"/>
    </row>
    <row r="6015" spans="1:77" x14ac:dyDescent="0.2">
      <c r="A6015" s="8" t="s">
        <v>21760</v>
      </c>
      <c r="B6015" s="5"/>
      <c r="C6015" s="8" t="s">
        <v>21761</v>
      </c>
      <c r="D6015" s="8"/>
      <c r="E6015" s="8"/>
      <c r="F6015" s="5" t="s">
        <v>21512</v>
      </c>
      <c r="G6015" s="8" t="s">
        <v>21513</v>
      </c>
      <c r="H6015" s="8" t="s">
        <v>2326</v>
      </c>
      <c r="I6015" s="8"/>
      <c r="J6015" s="8"/>
      <c r="K6015" s="8"/>
      <c r="L6015" s="8"/>
      <c r="M6015" s="8" t="s">
        <v>21762</v>
      </c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  <c r="AY6015" s="8"/>
      <c r="AZ6015" s="8"/>
      <c r="BA6015" s="8"/>
      <c r="BB6015" s="8"/>
      <c r="BC6015" s="8"/>
      <c r="BD6015" s="8"/>
      <c r="BE6015" s="8"/>
      <c r="BF6015" s="8"/>
      <c r="BG6015" s="8"/>
      <c r="BH6015" s="8"/>
      <c r="BI6015" s="8"/>
      <c r="BJ6015" s="8"/>
      <c r="BK6015" s="8"/>
      <c r="BL6015" s="8"/>
      <c r="BM6015" s="8"/>
      <c r="BN6015" s="8"/>
      <c r="BO6015" s="8"/>
      <c r="BP6015" s="8"/>
      <c r="BQ6015" s="8"/>
      <c r="BR6015" s="8"/>
      <c r="BS6015" s="8"/>
      <c r="BT6015" s="8"/>
      <c r="BU6015" s="8"/>
      <c r="BV6015" s="8"/>
      <c r="BW6015" s="8"/>
      <c r="BX6015" s="8"/>
      <c r="BY6015" s="8"/>
    </row>
    <row r="6016" spans="1:77" x14ac:dyDescent="0.2">
      <c r="A6016" s="8" t="s">
        <v>21763</v>
      </c>
      <c r="B6016" s="5"/>
      <c r="C6016" s="8" t="s">
        <v>21764</v>
      </c>
      <c r="D6016" s="8"/>
      <c r="E6016" s="8"/>
      <c r="F6016" s="5" t="s">
        <v>21512</v>
      </c>
      <c r="G6016" s="8" t="s">
        <v>21513</v>
      </c>
      <c r="H6016" s="8" t="s">
        <v>2326</v>
      </c>
      <c r="I6016" s="8"/>
      <c r="J6016" s="8"/>
      <c r="K6016" s="8"/>
      <c r="L6016" s="8"/>
      <c r="M6016" s="8" t="s">
        <v>21765</v>
      </c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  <c r="AY6016" s="8"/>
      <c r="AZ6016" s="8"/>
      <c r="BA6016" s="8"/>
      <c r="BB6016" s="8"/>
      <c r="BC6016" s="8"/>
      <c r="BD6016" s="8"/>
      <c r="BE6016" s="8"/>
      <c r="BF6016" s="8"/>
      <c r="BG6016" s="8"/>
      <c r="BH6016" s="8"/>
      <c r="BI6016" s="8"/>
      <c r="BJ6016" s="8"/>
      <c r="BK6016" s="8"/>
      <c r="BL6016" s="8"/>
      <c r="BM6016" s="8"/>
      <c r="BN6016" s="8"/>
      <c r="BO6016" s="8"/>
      <c r="BP6016" s="8"/>
      <c r="BQ6016" s="8"/>
      <c r="BR6016" s="8"/>
      <c r="BS6016" s="8"/>
      <c r="BT6016" s="8"/>
      <c r="BU6016" s="8"/>
      <c r="BV6016" s="8"/>
      <c r="BW6016" s="8"/>
      <c r="BX6016" s="8"/>
      <c r="BY6016" s="8"/>
    </row>
    <row r="6017" spans="1:77" x14ac:dyDescent="0.2">
      <c r="A6017" s="8" t="s">
        <v>21766</v>
      </c>
      <c r="B6017" s="5"/>
      <c r="C6017" s="8" t="s">
        <v>21767</v>
      </c>
      <c r="D6017" s="5"/>
      <c r="E6017" s="8"/>
      <c r="F6017" s="5" t="s">
        <v>21512</v>
      </c>
      <c r="G6017" s="8" t="s">
        <v>21513</v>
      </c>
      <c r="H6017" s="8" t="s">
        <v>2326</v>
      </c>
      <c r="I6017" s="8"/>
      <c r="J6017" s="8"/>
      <c r="K6017" s="8"/>
      <c r="L6017" s="8"/>
      <c r="M6017" s="8" t="s">
        <v>21768</v>
      </c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  <c r="AY6017" s="8"/>
      <c r="AZ6017" s="8"/>
      <c r="BA6017" s="8"/>
      <c r="BB6017" s="8"/>
      <c r="BC6017" s="8"/>
      <c r="BD6017" s="8"/>
      <c r="BE6017" s="8"/>
      <c r="BF6017" s="8"/>
      <c r="BG6017" s="8"/>
      <c r="BH6017" s="8"/>
      <c r="BI6017" s="8"/>
      <c r="BJ6017" s="8"/>
      <c r="BK6017" s="8"/>
      <c r="BL6017" s="8"/>
      <c r="BM6017" s="8"/>
      <c r="BN6017" s="8"/>
      <c r="BO6017" s="8"/>
      <c r="BP6017" s="8"/>
      <c r="BQ6017" s="8"/>
      <c r="BR6017" s="8"/>
      <c r="BS6017" s="8"/>
      <c r="BT6017" s="8"/>
      <c r="BU6017" s="8"/>
      <c r="BV6017" s="8"/>
      <c r="BW6017" s="8"/>
      <c r="BX6017" s="8"/>
      <c r="BY6017" s="8"/>
    </row>
    <row r="6018" spans="1:77" x14ac:dyDescent="0.2">
      <c r="A6018" s="8" t="s">
        <v>21769</v>
      </c>
      <c r="B6018" s="5"/>
      <c r="C6018" s="8" t="s">
        <v>21770</v>
      </c>
      <c r="D6018" s="5"/>
      <c r="E6018" s="8"/>
      <c r="F6018" s="5" t="s">
        <v>21512</v>
      </c>
      <c r="G6018" s="8" t="s">
        <v>21513</v>
      </c>
      <c r="H6018" s="8" t="s">
        <v>2326</v>
      </c>
      <c r="I6018" s="8"/>
      <c r="J6018" s="8"/>
      <c r="K6018" s="8"/>
      <c r="L6018" s="8"/>
      <c r="M6018" s="8" t="s">
        <v>21771</v>
      </c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  <c r="AY6018" s="8"/>
      <c r="AZ6018" s="8"/>
      <c r="BA6018" s="8"/>
      <c r="BB6018" s="8"/>
      <c r="BC6018" s="8"/>
      <c r="BD6018" s="8"/>
      <c r="BE6018" s="8"/>
      <c r="BF6018" s="8"/>
      <c r="BG6018" s="8"/>
      <c r="BH6018" s="8"/>
      <c r="BI6018" s="8"/>
      <c r="BJ6018" s="8"/>
      <c r="BK6018" s="8"/>
      <c r="BL6018" s="8"/>
      <c r="BM6018" s="8"/>
      <c r="BN6018" s="8"/>
      <c r="BO6018" s="8"/>
      <c r="BP6018" s="8"/>
      <c r="BQ6018" s="8"/>
      <c r="BR6018" s="8"/>
      <c r="BS6018" s="8"/>
      <c r="BT6018" s="8"/>
      <c r="BU6018" s="8"/>
      <c r="BV6018" s="8"/>
      <c r="BW6018" s="8"/>
      <c r="BX6018" s="8"/>
      <c r="BY6018" s="8"/>
    </row>
    <row r="6019" spans="1:77" x14ac:dyDescent="0.2">
      <c r="A6019" s="8" t="s">
        <v>21772</v>
      </c>
      <c r="B6019" s="5"/>
      <c r="C6019" s="8" t="s">
        <v>21773</v>
      </c>
      <c r="D6019" s="5"/>
      <c r="E6019" s="8"/>
      <c r="F6019" s="5" t="s">
        <v>21512</v>
      </c>
      <c r="G6019" s="8" t="s">
        <v>21513</v>
      </c>
      <c r="H6019" s="8" t="s">
        <v>2326</v>
      </c>
      <c r="I6019" s="8"/>
      <c r="J6019" s="8"/>
      <c r="K6019" s="8"/>
      <c r="L6019" s="8"/>
      <c r="M6019" s="8" t="s">
        <v>21774</v>
      </c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  <c r="AY6019" s="8"/>
      <c r="AZ6019" s="8"/>
      <c r="BA6019" s="8"/>
      <c r="BB6019" s="8"/>
      <c r="BC6019" s="8"/>
      <c r="BD6019" s="8"/>
      <c r="BE6019" s="8"/>
      <c r="BF6019" s="8"/>
      <c r="BG6019" s="8"/>
      <c r="BH6019" s="8"/>
      <c r="BI6019" s="8"/>
      <c r="BJ6019" s="8"/>
      <c r="BK6019" s="8"/>
      <c r="BL6019" s="8"/>
      <c r="BM6019" s="8"/>
      <c r="BN6019" s="8"/>
      <c r="BO6019" s="8"/>
      <c r="BP6019" s="8"/>
      <c r="BQ6019" s="8"/>
      <c r="BR6019" s="8"/>
      <c r="BS6019" s="8"/>
      <c r="BT6019" s="8"/>
      <c r="BU6019" s="8"/>
      <c r="BV6019" s="8"/>
      <c r="BW6019" s="8"/>
      <c r="BX6019" s="8"/>
      <c r="BY6019" s="8"/>
    </row>
    <row r="6020" spans="1:77" x14ac:dyDescent="0.2">
      <c r="A6020" s="8" t="s">
        <v>21775</v>
      </c>
      <c r="B6020" s="5"/>
      <c r="C6020" s="8" t="s">
        <v>21776</v>
      </c>
      <c r="D6020" s="5"/>
      <c r="E6020" s="8"/>
      <c r="F6020" s="5" t="s">
        <v>21512</v>
      </c>
      <c r="G6020" s="8" t="s">
        <v>21513</v>
      </c>
      <c r="H6020" s="8" t="s">
        <v>2326</v>
      </c>
      <c r="I6020" s="8"/>
      <c r="J6020" s="8"/>
      <c r="K6020" s="8"/>
      <c r="L6020" s="8"/>
      <c r="M6020" s="8" t="s">
        <v>21777</v>
      </c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  <c r="AY6020" s="8"/>
      <c r="AZ6020" s="8"/>
      <c r="BA6020" s="8"/>
      <c r="BB6020" s="8"/>
      <c r="BC6020" s="8"/>
      <c r="BD6020" s="8"/>
      <c r="BE6020" s="8"/>
      <c r="BF6020" s="8"/>
      <c r="BG6020" s="8"/>
      <c r="BH6020" s="8"/>
      <c r="BI6020" s="8"/>
      <c r="BJ6020" s="8"/>
      <c r="BK6020" s="8"/>
      <c r="BL6020" s="8"/>
      <c r="BM6020" s="8"/>
      <c r="BN6020" s="8"/>
      <c r="BO6020" s="8"/>
      <c r="BP6020" s="8"/>
      <c r="BQ6020" s="8"/>
      <c r="BR6020" s="8"/>
      <c r="BS6020" s="8"/>
      <c r="BT6020" s="8"/>
      <c r="BU6020" s="8"/>
      <c r="BV6020" s="8"/>
      <c r="BW6020" s="8"/>
      <c r="BX6020" s="8"/>
      <c r="BY6020" s="8"/>
    </row>
    <row r="6021" spans="1:77" x14ac:dyDescent="0.2">
      <c r="A6021" s="8" t="s">
        <v>21778</v>
      </c>
      <c r="B6021" s="5"/>
      <c r="C6021" s="8" t="s">
        <v>21779</v>
      </c>
      <c r="D6021" s="5"/>
      <c r="E6021" s="8"/>
      <c r="F6021" s="5" t="s">
        <v>21512</v>
      </c>
      <c r="G6021" s="8" t="s">
        <v>21513</v>
      </c>
      <c r="H6021" s="8" t="s">
        <v>2326</v>
      </c>
      <c r="I6021" s="8"/>
      <c r="J6021" s="8"/>
      <c r="K6021" s="8"/>
      <c r="L6021" s="8"/>
      <c r="M6021" s="8" t="s">
        <v>21780</v>
      </c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  <c r="AY6021" s="8"/>
      <c r="AZ6021" s="8"/>
      <c r="BA6021" s="8"/>
      <c r="BB6021" s="8"/>
      <c r="BC6021" s="8"/>
      <c r="BD6021" s="8"/>
      <c r="BE6021" s="8"/>
      <c r="BF6021" s="8"/>
      <c r="BG6021" s="8"/>
      <c r="BH6021" s="8"/>
      <c r="BI6021" s="8"/>
      <c r="BJ6021" s="8"/>
      <c r="BK6021" s="8"/>
      <c r="BL6021" s="8"/>
      <c r="BM6021" s="8"/>
      <c r="BN6021" s="8"/>
      <c r="BO6021" s="8"/>
      <c r="BP6021" s="8"/>
      <c r="BQ6021" s="8"/>
      <c r="BR6021" s="8"/>
      <c r="BS6021" s="8"/>
      <c r="BT6021" s="8"/>
      <c r="BU6021" s="8"/>
      <c r="BV6021" s="8"/>
      <c r="BW6021" s="8"/>
      <c r="BX6021" s="8"/>
      <c r="BY6021" s="8"/>
    </row>
    <row r="6022" spans="1:77" x14ac:dyDescent="0.2">
      <c r="A6022" s="8" t="s">
        <v>21781</v>
      </c>
      <c r="B6022" s="5"/>
      <c r="C6022" s="8" t="s">
        <v>21782</v>
      </c>
      <c r="D6022" s="5"/>
      <c r="E6022" s="8"/>
      <c r="F6022" s="5" t="s">
        <v>21512</v>
      </c>
      <c r="G6022" s="8" t="s">
        <v>21513</v>
      </c>
      <c r="H6022" s="8" t="s">
        <v>2326</v>
      </c>
      <c r="I6022" s="8"/>
      <c r="J6022" s="8"/>
      <c r="K6022" s="8"/>
      <c r="L6022" s="8"/>
      <c r="M6022" s="8" t="s">
        <v>19032</v>
      </c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  <c r="AY6022" s="8"/>
      <c r="AZ6022" s="8"/>
      <c r="BA6022" s="8"/>
      <c r="BB6022" s="8"/>
      <c r="BC6022" s="8"/>
      <c r="BD6022" s="8"/>
      <c r="BE6022" s="8"/>
      <c r="BF6022" s="8"/>
      <c r="BG6022" s="8"/>
      <c r="BH6022" s="8"/>
      <c r="BI6022" s="8"/>
      <c r="BJ6022" s="8"/>
      <c r="BK6022" s="8"/>
      <c r="BL6022" s="8"/>
      <c r="BM6022" s="8"/>
      <c r="BN6022" s="8"/>
      <c r="BO6022" s="8"/>
      <c r="BP6022" s="8"/>
      <c r="BQ6022" s="8"/>
      <c r="BR6022" s="8"/>
      <c r="BS6022" s="8"/>
      <c r="BT6022" s="8"/>
      <c r="BU6022" s="8"/>
      <c r="BV6022" s="8"/>
      <c r="BW6022" s="8"/>
      <c r="BX6022" s="8"/>
      <c r="BY6022" s="8"/>
    </row>
    <row r="6023" spans="1:77" x14ac:dyDescent="0.2">
      <c r="A6023" s="8" t="s">
        <v>21783</v>
      </c>
      <c r="B6023" s="5"/>
      <c r="C6023" s="8" t="s">
        <v>21784</v>
      </c>
      <c r="D6023" s="5"/>
      <c r="E6023" s="8"/>
      <c r="F6023" s="5" t="s">
        <v>21512</v>
      </c>
      <c r="G6023" s="8" t="s">
        <v>21513</v>
      </c>
      <c r="H6023" s="8" t="s">
        <v>2326</v>
      </c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  <c r="AY6023" s="8"/>
      <c r="AZ6023" s="8"/>
      <c r="BA6023" s="8"/>
      <c r="BB6023" s="8"/>
      <c r="BC6023" s="8"/>
      <c r="BD6023" s="8"/>
      <c r="BE6023" s="8"/>
      <c r="BF6023" s="8"/>
      <c r="BG6023" s="8"/>
      <c r="BH6023" s="8"/>
      <c r="BI6023" s="8"/>
      <c r="BJ6023" s="8"/>
      <c r="BK6023" s="8"/>
      <c r="BL6023" s="8"/>
      <c r="BM6023" s="8"/>
      <c r="BN6023" s="8"/>
      <c r="BO6023" s="8"/>
      <c r="BP6023" s="8"/>
      <c r="BQ6023" s="8"/>
      <c r="BR6023" s="8"/>
      <c r="BS6023" s="8"/>
      <c r="BT6023" s="8"/>
      <c r="BU6023" s="8"/>
      <c r="BV6023" s="8"/>
      <c r="BW6023" s="8"/>
      <c r="BX6023" s="8"/>
      <c r="BY6023" s="8"/>
    </row>
    <row r="6024" spans="1:77" x14ac:dyDescent="0.2">
      <c r="A6024" s="8" t="s">
        <v>21785</v>
      </c>
      <c r="B6024" s="5"/>
      <c r="C6024" s="8" t="s">
        <v>21786</v>
      </c>
      <c r="D6024" s="5"/>
      <c r="E6024" s="8"/>
      <c r="F6024" s="5" t="s">
        <v>21512</v>
      </c>
      <c r="G6024" s="8" t="s">
        <v>21513</v>
      </c>
      <c r="H6024" s="8" t="s">
        <v>2326</v>
      </c>
      <c r="I6024" s="8"/>
      <c r="J6024" s="8"/>
      <c r="K6024" s="8"/>
      <c r="L6024" s="8"/>
      <c r="M6024" s="8" t="s">
        <v>21787</v>
      </c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  <c r="AY6024" s="8"/>
      <c r="AZ6024" s="8"/>
      <c r="BA6024" s="8"/>
      <c r="BB6024" s="8"/>
      <c r="BC6024" s="8"/>
      <c r="BD6024" s="8"/>
      <c r="BE6024" s="8"/>
      <c r="BF6024" s="8"/>
      <c r="BG6024" s="8"/>
      <c r="BH6024" s="8"/>
      <c r="BI6024" s="8"/>
      <c r="BJ6024" s="8"/>
      <c r="BK6024" s="8"/>
      <c r="BL6024" s="8"/>
      <c r="BM6024" s="8"/>
      <c r="BN6024" s="8"/>
      <c r="BO6024" s="8"/>
      <c r="BP6024" s="8"/>
      <c r="BQ6024" s="8"/>
      <c r="BR6024" s="8"/>
      <c r="BS6024" s="8"/>
      <c r="BT6024" s="8"/>
      <c r="BU6024" s="8"/>
      <c r="BV6024" s="8"/>
      <c r="BW6024" s="8"/>
      <c r="BX6024" s="8"/>
      <c r="BY6024" s="8"/>
    </row>
    <row r="6025" spans="1:77" x14ac:dyDescent="0.2">
      <c r="A6025" s="8" t="s">
        <v>21788</v>
      </c>
      <c r="B6025" s="5"/>
      <c r="C6025" s="8" t="s">
        <v>21789</v>
      </c>
      <c r="D6025" s="5"/>
      <c r="E6025" s="8"/>
      <c r="F6025" s="5" t="s">
        <v>21512</v>
      </c>
      <c r="G6025" s="8" t="s">
        <v>21513</v>
      </c>
      <c r="H6025" s="8" t="s">
        <v>2326</v>
      </c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  <c r="AY6025" s="8"/>
      <c r="AZ6025" s="8"/>
      <c r="BA6025" s="8"/>
      <c r="BB6025" s="8"/>
      <c r="BC6025" s="8"/>
      <c r="BD6025" s="8"/>
      <c r="BE6025" s="8"/>
      <c r="BF6025" s="8"/>
      <c r="BG6025" s="8"/>
      <c r="BH6025" s="8"/>
      <c r="BI6025" s="8"/>
      <c r="BJ6025" s="8"/>
      <c r="BK6025" s="8"/>
      <c r="BL6025" s="8"/>
      <c r="BM6025" s="8"/>
      <c r="BN6025" s="8"/>
      <c r="BO6025" s="8"/>
      <c r="BP6025" s="8"/>
      <c r="BQ6025" s="8"/>
      <c r="BR6025" s="8"/>
      <c r="BS6025" s="8"/>
      <c r="BT6025" s="8"/>
      <c r="BU6025" s="8"/>
      <c r="BV6025" s="8"/>
      <c r="BW6025" s="8"/>
      <c r="BX6025" s="8"/>
      <c r="BY6025" s="8"/>
    </row>
    <row r="6026" spans="1:77" x14ac:dyDescent="0.2">
      <c r="A6026" s="8" t="s">
        <v>21790</v>
      </c>
      <c r="B6026" s="5"/>
      <c r="C6026" s="8" t="s">
        <v>21791</v>
      </c>
      <c r="D6026" s="5"/>
      <c r="E6026" s="8"/>
      <c r="F6026" s="5" t="s">
        <v>21512</v>
      </c>
      <c r="G6026" s="8" t="s">
        <v>21513</v>
      </c>
      <c r="H6026" s="8" t="s">
        <v>2326</v>
      </c>
      <c r="I6026" s="8"/>
      <c r="J6026" s="8"/>
      <c r="K6026" s="8"/>
      <c r="L6026" s="8"/>
      <c r="M6026" s="8" t="s">
        <v>21792</v>
      </c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  <c r="AY6026" s="8"/>
      <c r="AZ6026" s="8"/>
      <c r="BA6026" s="8"/>
      <c r="BB6026" s="8"/>
      <c r="BC6026" s="8"/>
      <c r="BD6026" s="8"/>
      <c r="BE6026" s="8"/>
      <c r="BF6026" s="8"/>
      <c r="BG6026" s="8"/>
      <c r="BH6026" s="8"/>
      <c r="BI6026" s="8"/>
      <c r="BJ6026" s="8"/>
      <c r="BK6026" s="8"/>
      <c r="BL6026" s="8"/>
      <c r="BM6026" s="8"/>
      <c r="BN6026" s="8"/>
      <c r="BO6026" s="8"/>
      <c r="BP6026" s="8"/>
      <c r="BQ6026" s="8"/>
      <c r="BR6026" s="8"/>
      <c r="BS6026" s="8"/>
      <c r="BT6026" s="8"/>
      <c r="BU6026" s="8"/>
      <c r="BV6026" s="8"/>
      <c r="BW6026" s="8"/>
      <c r="BX6026" s="8"/>
      <c r="BY6026" s="8"/>
    </row>
    <row r="6027" spans="1:77" x14ac:dyDescent="0.2">
      <c r="A6027" s="8" t="s">
        <v>21793</v>
      </c>
      <c r="B6027" s="5"/>
      <c r="C6027" s="8" t="s">
        <v>21794</v>
      </c>
      <c r="D6027" s="5"/>
      <c r="E6027" s="8"/>
      <c r="F6027" s="5" t="s">
        <v>21512</v>
      </c>
      <c r="G6027" s="8" t="s">
        <v>21513</v>
      </c>
      <c r="H6027" s="8" t="s">
        <v>2326</v>
      </c>
      <c r="I6027" s="8"/>
      <c r="J6027" s="8"/>
      <c r="K6027" s="8"/>
      <c r="L6027" s="8"/>
      <c r="M6027" s="8" t="s">
        <v>21795</v>
      </c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  <c r="AY6027" s="8"/>
      <c r="AZ6027" s="8"/>
      <c r="BA6027" s="8"/>
      <c r="BB6027" s="8"/>
      <c r="BC6027" s="8"/>
      <c r="BD6027" s="8"/>
      <c r="BE6027" s="8"/>
      <c r="BF6027" s="8"/>
      <c r="BG6027" s="8"/>
      <c r="BH6027" s="8"/>
      <c r="BI6027" s="8"/>
      <c r="BJ6027" s="8"/>
      <c r="BK6027" s="8"/>
      <c r="BL6027" s="8"/>
      <c r="BM6027" s="8"/>
      <c r="BN6027" s="8"/>
      <c r="BO6027" s="8"/>
      <c r="BP6027" s="8"/>
      <c r="BQ6027" s="8"/>
      <c r="BR6027" s="8"/>
      <c r="BS6027" s="8"/>
      <c r="BT6027" s="8"/>
      <c r="BU6027" s="8"/>
      <c r="BV6027" s="8"/>
      <c r="BW6027" s="8"/>
      <c r="BX6027" s="8"/>
      <c r="BY6027" s="8"/>
    </row>
    <row r="6028" spans="1:77" x14ac:dyDescent="0.2">
      <c r="A6028" s="8" t="s">
        <v>21796</v>
      </c>
      <c r="B6028" s="5"/>
      <c r="C6028" s="8" t="s">
        <v>21797</v>
      </c>
      <c r="D6028" s="5"/>
      <c r="E6028" s="8"/>
      <c r="F6028" s="5" t="s">
        <v>21512</v>
      </c>
      <c r="G6028" s="8" t="s">
        <v>21513</v>
      </c>
      <c r="H6028" s="8" t="s">
        <v>2326</v>
      </c>
      <c r="I6028" s="8"/>
      <c r="J6028" s="8"/>
      <c r="K6028" s="8"/>
      <c r="L6028" s="8"/>
      <c r="M6028" s="8" t="s">
        <v>21798</v>
      </c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  <c r="AY6028" s="8"/>
      <c r="AZ6028" s="8"/>
      <c r="BA6028" s="8"/>
      <c r="BB6028" s="8"/>
      <c r="BC6028" s="8"/>
      <c r="BD6028" s="8"/>
      <c r="BE6028" s="8"/>
      <c r="BF6028" s="8"/>
      <c r="BG6028" s="8"/>
      <c r="BH6028" s="8"/>
      <c r="BI6028" s="8"/>
      <c r="BJ6028" s="8"/>
      <c r="BK6028" s="8"/>
      <c r="BL6028" s="8"/>
      <c r="BM6028" s="8"/>
      <c r="BN6028" s="8"/>
      <c r="BO6028" s="8"/>
      <c r="BP6028" s="8"/>
      <c r="BQ6028" s="8"/>
      <c r="BR6028" s="8"/>
      <c r="BS6028" s="8"/>
      <c r="BT6028" s="8"/>
      <c r="BU6028" s="8"/>
      <c r="BV6028" s="8"/>
      <c r="BW6028" s="8"/>
      <c r="BX6028" s="8"/>
      <c r="BY6028" s="8"/>
    </row>
    <row r="6029" spans="1:77" x14ac:dyDescent="0.2">
      <c r="A6029" s="8" t="s">
        <v>21799</v>
      </c>
      <c r="B6029" s="5"/>
      <c r="C6029" s="8" t="s">
        <v>21800</v>
      </c>
      <c r="D6029" s="5"/>
      <c r="E6029" s="8"/>
      <c r="F6029" s="5" t="s">
        <v>21512</v>
      </c>
      <c r="G6029" s="8" t="s">
        <v>21513</v>
      </c>
      <c r="H6029" s="8" t="s">
        <v>2326</v>
      </c>
      <c r="I6029" s="8"/>
      <c r="J6029" s="8"/>
      <c r="K6029" s="8"/>
      <c r="L6029" s="8"/>
      <c r="M6029" s="8" t="s">
        <v>21801</v>
      </c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  <c r="AY6029" s="8"/>
      <c r="AZ6029" s="8"/>
      <c r="BA6029" s="8"/>
      <c r="BB6029" s="8"/>
      <c r="BC6029" s="8"/>
      <c r="BD6029" s="8"/>
      <c r="BE6029" s="8"/>
      <c r="BF6029" s="8"/>
      <c r="BG6029" s="8"/>
      <c r="BH6029" s="8"/>
      <c r="BI6029" s="8"/>
      <c r="BJ6029" s="8"/>
      <c r="BK6029" s="8"/>
      <c r="BL6029" s="8"/>
      <c r="BM6029" s="8"/>
      <c r="BN6029" s="8"/>
      <c r="BO6029" s="8"/>
      <c r="BP6029" s="8"/>
      <c r="BQ6029" s="8"/>
      <c r="BR6029" s="8"/>
      <c r="BS6029" s="8"/>
      <c r="BT6029" s="8"/>
      <c r="BU6029" s="8"/>
      <c r="BV6029" s="8"/>
      <c r="BW6029" s="8"/>
      <c r="BX6029" s="8"/>
      <c r="BY6029" s="8"/>
    </row>
    <row r="6030" spans="1:77" x14ac:dyDescent="0.2">
      <c r="A6030" s="8" t="s">
        <v>21802</v>
      </c>
      <c r="B6030" s="5"/>
      <c r="C6030" s="6" t="s">
        <v>21803</v>
      </c>
      <c r="D6030" s="5"/>
      <c r="E6030" s="8"/>
      <c r="F6030" s="5" t="s">
        <v>21512</v>
      </c>
      <c r="G6030" s="8" t="s">
        <v>21513</v>
      </c>
      <c r="H6030" s="8" t="s">
        <v>2326</v>
      </c>
      <c r="I6030" s="8"/>
      <c r="J6030" s="8"/>
      <c r="K6030" s="8"/>
      <c r="L6030" s="8"/>
      <c r="M6030" s="8" t="s">
        <v>21804</v>
      </c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  <c r="AY6030" s="8"/>
      <c r="AZ6030" s="8"/>
      <c r="BA6030" s="8"/>
      <c r="BB6030" s="8"/>
      <c r="BC6030" s="8"/>
      <c r="BD6030" s="8"/>
      <c r="BE6030" s="8"/>
      <c r="BF6030" s="8"/>
      <c r="BG6030" s="8"/>
      <c r="BH6030" s="8"/>
      <c r="BI6030" s="8"/>
      <c r="BJ6030" s="8"/>
      <c r="BK6030" s="8"/>
      <c r="BL6030" s="8"/>
      <c r="BM6030" s="8"/>
      <c r="BN6030" s="8"/>
      <c r="BO6030" s="8"/>
      <c r="BP6030" s="8"/>
      <c r="BQ6030" s="8"/>
      <c r="BR6030" s="8"/>
      <c r="BS6030" s="8"/>
      <c r="BT6030" s="8"/>
      <c r="BU6030" s="8"/>
      <c r="BV6030" s="8"/>
      <c r="BW6030" s="8"/>
      <c r="BX6030" s="8"/>
      <c r="BY6030" s="8"/>
    </row>
    <row r="6031" spans="1:77" x14ac:dyDescent="0.2">
      <c r="A6031" s="8" t="s">
        <v>21805</v>
      </c>
      <c r="B6031" s="5"/>
      <c r="C6031" s="8" t="s">
        <v>21806</v>
      </c>
      <c r="D6031" s="5"/>
      <c r="E6031" s="8"/>
      <c r="F6031" s="5" t="s">
        <v>21512</v>
      </c>
      <c r="G6031" s="8" t="s">
        <v>21513</v>
      </c>
      <c r="H6031" s="8" t="s">
        <v>2326</v>
      </c>
      <c r="I6031" s="8"/>
      <c r="J6031" s="8"/>
      <c r="K6031" s="8"/>
      <c r="L6031" s="8"/>
      <c r="M6031" s="8" t="s">
        <v>21807</v>
      </c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  <c r="AY6031" s="8"/>
      <c r="AZ6031" s="8"/>
      <c r="BA6031" s="8"/>
      <c r="BB6031" s="8"/>
      <c r="BC6031" s="8"/>
      <c r="BD6031" s="8"/>
      <c r="BE6031" s="8"/>
      <c r="BF6031" s="8"/>
      <c r="BG6031" s="8"/>
      <c r="BH6031" s="8"/>
      <c r="BI6031" s="8"/>
      <c r="BJ6031" s="8"/>
      <c r="BK6031" s="8"/>
      <c r="BL6031" s="8"/>
      <c r="BM6031" s="8"/>
      <c r="BN6031" s="8"/>
      <c r="BO6031" s="8"/>
      <c r="BP6031" s="8"/>
      <c r="BQ6031" s="8"/>
      <c r="BR6031" s="8"/>
      <c r="BS6031" s="8"/>
      <c r="BT6031" s="8"/>
      <c r="BU6031" s="8"/>
      <c r="BV6031" s="8"/>
      <c r="BW6031" s="8"/>
      <c r="BX6031" s="8"/>
      <c r="BY6031" s="8"/>
    </row>
    <row r="6032" spans="1:77" x14ac:dyDescent="0.2">
      <c r="A6032" s="8" t="s">
        <v>21808</v>
      </c>
      <c r="B6032" s="5"/>
      <c r="C6032" s="8" t="s">
        <v>21809</v>
      </c>
      <c r="D6032" s="5"/>
      <c r="E6032" s="8"/>
      <c r="F6032" s="5" t="s">
        <v>21512</v>
      </c>
      <c r="G6032" s="8" t="s">
        <v>21513</v>
      </c>
      <c r="H6032" s="8" t="s">
        <v>2326</v>
      </c>
      <c r="I6032" s="8"/>
      <c r="J6032" s="8"/>
      <c r="K6032" s="8"/>
      <c r="L6032" s="8"/>
      <c r="M6032" s="8" t="s">
        <v>21810</v>
      </c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  <c r="AY6032" s="8"/>
      <c r="AZ6032" s="8"/>
      <c r="BA6032" s="8"/>
      <c r="BB6032" s="8"/>
      <c r="BC6032" s="8"/>
      <c r="BD6032" s="8"/>
      <c r="BE6032" s="8"/>
      <c r="BF6032" s="8"/>
      <c r="BG6032" s="8"/>
      <c r="BH6032" s="8"/>
      <c r="BI6032" s="8"/>
      <c r="BJ6032" s="8"/>
      <c r="BK6032" s="8"/>
      <c r="BL6032" s="8"/>
      <c r="BM6032" s="8"/>
      <c r="BN6032" s="8"/>
      <c r="BO6032" s="8"/>
      <c r="BP6032" s="8"/>
      <c r="BQ6032" s="8"/>
      <c r="BR6032" s="8"/>
      <c r="BS6032" s="8"/>
      <c r="BT6032" s="8"/>
      <c r="BU6032" s="8"/>
      <c r="BV6032" s="8"/>
      <c r="BW6032" s="8"/>
      <c r="BX6032" s="8"/>
      <c r="BY6032" s="8"/>
    </row>
    <row r="6033" spans="1:77" x14ac:dyDescent="0.2">
      <c r="A6033" s="8" t="s">
        <v>21811</v>
      </c>
      <c r="B6033" s="5"/>
      <c r="C6033" s="8" t="s">
        <v>21812</v>
      </c>
      <c r="D6033" s="5"/>
      <c r="E6033" s="8"/>
      <c r="F6033" s="5" t="s">
        <v>21512</v>
      </c>
      <c r="G6033" s="8" t="s">
        <v>21513</v>
      </c>
      <c r="H6033" s="8" t="s">
        <v>2326</v>
      </c>
      <c r="I6033" s="8"/>
      <c r="J6033" s="8"/>
      <c r="K6033" s="8"/>
      <c r="L6033" s="8"/>
      <c r="M6033" s="8" t="s">
        <v>21813</v>
      </c>
      <c r="N6033" s="8" t="s">
        <v>21814</v>
      </c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  <c r="AY6033" s="8"/>
      <c r="AZ6033" s="8"/>
      <c r="BA6033" s="8"/>
      <c r="BB6033" s="8"/>
      <c r="BC6033" s="8"/>
      <c r="BD6033" s="8"/>
      <c r="BE6033" s="8"/>
      <c r="BF6033" s="8"/>
      <c r="BG6033" s="8"/>
      <c r="BH6033" s="8"/>
      <c r="BI6033" s="8"/>
      <c r="BJ6033" s="8"/>
      <c r="BK6033" s="8"/>
      <c r="BL6033" s="8"/>
      <c r="BM6033" s="8"/>
      <c r="BN6033" s="8"/>
      <c r="BO6033" s="8"/>
      <c r="BP6033" s="8"/>
      <c r="BQ6033" s="8"/>
      <c r="BR6033" s="8"/>
      <c r="BS6033" s="8"/>
      <c r="BT6033" s="8"/>
      <c r="BU6033" s="8"/>
      <c r="BV6033" s="8"/>
      <c r="BW6033" s="8"/>
      <c r="BX6033" s="8"/>
      <c r="BY6033" s="8"/>
    </row>
    <row r="6034" spans="1:77" x14ac:dyDescent="0.2">
      <c r="A6034" s="8" t="s">
        <v>21815</v>
      </c>
      <c r="B6034" s="5"/>
      <c r="C6034" s="8" t="s">
        <v>21816</v>
      </c>
      <c r="D6034" s="5"/>
      <c r="E6034" s="8"/>
      <c r="F6034" s="5" t="s">
        <v>21512</v>
      </c>
      <c r="G6034" s="8" t="s">
        <v>21513</v>
      </c>
      <c r="H6034" s="8" t="s">
        <v>2326</v>
      </c>
      <c r="I6034" s="8"/>
      <c r="J6034" s="8"/>
      <c r="K6034" s="8"/>
      <c r="L6034" s="8"/>
      <c r="M6034" s="8" t="s">
        <v>21817</v>
      </c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  <c r="AY6034" s="8"/>
      <c r="AZ6034" s="8"/>
      <c r="BA6034" s="8"/>
      <c r="BB6034" s="8"/>
      <c r="BC6034" s="8"/>
      <c r="BD6034" s="8"/>
      <c r="BE6034" s="8"/>
      <c r="BF6034" s="8"/>
      <c r="BG6034" s="8"/>
      <c r="BH6034" s="8"/>
      <c r="BI6034" s="8"/>
      <c r="BJ6034" s="8"/>
      <c r="BK6034" s="8"/>
      <c r="BL6034" s="8"/>
      <c r="BM6034" s="8"/>
      <c r="BN6034" s="8"/>
      <c r="BO6034" s="8"/>
      <c r="BP6034" s="8"/>
      <c r="BQ6034" s="8"/>
      <c r="BR6034" s="8"/>
      <c r="BS6034" s="8"/>
      <c r="BT6034" s="8"/>
      <c r="BU6034" s="8"/>
      <c r="BV6034" s="8"/>
      <c r="BW6034" s="8"/>
      <c r="BX6034" s="8"/>
      <c r="BY6034" s="8"/>
    </row>
    <row r="6035" spans="1:77" x14ac:dyDescent="0.2">
      <c r="A6035" s="8" t="s">
        <v>21818</v>
      </c>
      <c r="B6035" s="5"/>
      <c r="C6035" s="8" t="s">
        <v>21819</v>
      </c>
      <c r="D6035" s="5"/>
      <c r="E6035" s="8"/>
      <c r="F6035" s="5" t="s">
        <v>21512</v>
      </c>
      <c r="G6035" s="8" t="s">
        <v>21513</v>
      </c>
      <c r="H6035" s="8" t="s">
        <v>2326</v>
      </c>
      <c r="I6035" s="8"/>
      <c r="J6035" s="8"/>
      <c r="K6035" s="8"/>
      <c r="L6035" s="8"/>
      <c r="M6035" s="8" t="s">
        <v>21820</v>
      </c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  <c r="AY6035" s="8"/>
      <c r="AZ6035" s="8"/>
      <c r="BA6035" s="8"/>
      <c r="BB6035" s="8"/>
      <c r="BC6035" s="8"/>
      <c r="BD6035" s="8"/>
      <c r="BE6035" s="8"/>
      <c r="BF6035" s="8"/>
      <c r="BG6035" s="8"/>
      <c r="BH6035" s="8"/>
      <c r="BI6035" s="8"/>
      <c r="BJ6035" s="8"/>
      <c r="BK6035" s="8"/>
      <c r="BL6035" s="8"/>
      <c r="BM6035" s="8"/>
      <c r="BN6035" s="8"/>
      <c r="BO6035" s="8"/>
      <c r="BP6035" s="8"/>
      <c r="BQ6035" s="8"/>
      <c r="BR6035" s="8"/>
      <c r="BS6035" s="8"/>
      <c r="BT6035" s="8"/>
      <c r="BU6035" s="8"/>
      <c r="BV6035" s="8"/>
      <c r="BW6035" s="8"/>
      <c r="BX6035" s="8"/>
      <c r="BY6035" s="8"/>
    </row>
    <row r="6036" spans="1:77" x14ac:dyDescent="0.2">
      <c r="A6036" s="8" t="s">
        <v>21821</v>
      </c>
      <c r="B6036" s="5"/>
      <c r="C6036" s="8" t="s">
        <v>21822</v>
      </c>
      <c r="D6036" s="5"/>
      <c r="E6036" s="8"/>
      <c r="F6036" s="5" t="s">
        <v>21512</v>
      </c>
      <c r="G6036" s="8" t="s">
        <v>21513</v>
      </c>
      <c r="H6036" s="8" t="s">
        <v>2326</v>
      </c>
      <c r="I6036" s="8"/>
      <c r="J6036" s="8"/>
      <c r="K6036" s="8"/>
      <c r="L6036" s="8"/>
      <c r="M6036" s="8" t="s">
        <v>21823</v>
      </c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  <c r="AY6036" s="8"/>
      <c r="AZ6036" s="8"/>
      <c r="BA6036" s="8"/>
      <c r="BB6036" s="8"/>
      <c r="BC6036" s="8"/>
      <c r="BD6036" s="8"/>
      <c r="BE6036" s="8"/>
      <c r="BF6036" s="8"/>
      <c r="BG6036" s="8"/>
      <c r="BH6036" s="8"/>
      <c r="BI6036" s="8"/>
      <c r="BJ6036" s="8"/>
      <c r="BK6036" s="8"/>
      <c r="BL6036" s="8"/>
      <c r="BM6036" s="8"/>
      <c r="BN6036" s="8"/>
      <c r="BO6036" s="8"/>
      <c r="BP6036" s="8"/>
      <c r="BQ6036" s="8"/>
      <c r="BR6036" s="8"/>
      <c r="BS6036" s="8"/>
      <c r="BT6036" s="8"/>
      <c r="BU6036" s="8"/>
      <c r="BV6036" s="8"/>
      <c r="BW6036" s="8"/>
      <c r="BX6036" s="8"/>
      <c r="BY6036" s="8"/>
    </row>
    <row r="6037" spans="1:77" x14ac:dyDescent="0.2">
      <c r="A6037" s="8" t="s">
        <v>21824</v>
      </c>
      <c r="B6037" s="5"/>
      <c r="C6037" s="8" t="s">
        <v>21825</v>
      </c>
      <c r="D6037" s="5"/>
      <c r="E6037" s="8"/>
      <c r="F6037" s="5" t="s">
        <v>21512</v>
      </c>
      <c r="G6037" s="8" t="s">
        <v>21513</v>
      </c>
      <c r="H6037" s="8" t="s">
        <v>2326</v>
      </c>
      <c r="I6037" s="8"/>
      <c r="J6037" s="8"/>
      <c r="K6037" s="8"/>
      <c r="L6037" s="8"/>
      <c r="M6037" s="8" t="s">
        <v>21826</v>
      </c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  <c r="AY6037" s="8"/>
      <c r="AZ6037" s="8"/>
      <c r="BA6037" s="8"/>
      <c r="BB6037" s="8"/>
      <c r="BC6037" s="8"/>
      <c r="BD6037" s="8"/>
      <c r="BE6037" s="8"/>
      <c r="BF6037" s="8"/>
      <c r="BG6037" s="8"/>
      <c r="BH6037" s="8"/>
      <c r="BI6037" s="8"/>
      <c r="BJ6037" s="8"/>
      <c r="BK6037" s="8"/>
      <c r="BL6037" s="8"/>
      <c r="BM6037" s="8"/>
      <c r="BN6037" s="8"/>
      <c r="BO6037" s="8"/>
      <c r="BP6037" s="8"/>
      <c r="BQ6037" s="8"/>
      <c r="BR6037" s="8"/>
      <c r="BS6037" s="8"/>
      <c r="BT6037" s="8"/>
      <c r="BU6037" s="8"/>
      <c r="BV6037" s="8"/>
      <c r="BW6037" s="8"/>
      <c r="BX6037" s="8"/>
      <c r="BY6037" s="8"/>
    </row>
    <row r="6038" spans="1:77" x14ac:dyDescent="0.2">
      <c r="A6038" s="8" t="s">
        <v>21827</v>
      </c>
      <c r="B6038" s="5"/>
      <c r="C6038" s="6" t="s">
        <v>21828</v>
      </c>
      <c r="D6038" s="5"/>
      <c r="E6038" s="8"/>
      <c r="F6038" s="5" t="s">
        <v>21512</v>
      </c>
      <c r="G6038" s="8" t="s">
        <v>21513</v>
      </c>
      <c r="H6038" s="8" t="s">
        <v>2326</v>
      </c>
      <c r="I6038" s="8"/>
      <c r="J6038" s="8"/>
      <c r="K6038" s="8"/>
      <c r="L6038" s="8"/>
      <c r="M6038" s="8" t="s">
        <v>21829</v>
      </c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  <c r="AY6038" s="8"/>
      <c r="AZ6038" s="8"/>
      <c r="BA6038" s="8"/>
      <c r="BB6038" s="8"/>
      <c r="BC6038" s="8"/>
      <c r="BD6038" s="8"/>
      <c r="BE6038" s="8"/>
      <c r="BF6038" s="8"/>
      <c r="BG6038" s="8"/>
      <c r="BH6038" s="8"/>
      <c r="BI6038" s="8"/>
      <c r="BJ6038" s="8"/>
      <c r="BK6038" s="8"/>
      <c r="BL6038" s="8"/>
      <c r="BM6038" s="8"/>
      <c r="BN6038" s="8"/>
      <c r="BO6038" s="8"/>
      <c r="BP6038" s="8"/>
      <c r="BQ6038" s="8"/>
      <c r="BR6038" s="8"/>
      <c r="BS6038" s="8"/>
      <c r="BT6038" s="8"/>
      <c r="BU6038" s="8"/>
      <c r="BV6038" s="8"/>
      <c r="BW6038" s="8"/>
      <c r="BX6038" s="8"/>
      <c r="BY6038" s="8"/>
    </row>
    <row r="6039" spans="1:77" x14ac:dyDescent="0.2">
      <c r="A6039" s="8" t="s">
        <v>21830</v>
      </c>
      <c r="B6039" s="5"/>
      <c r="C6039" s="8" t="s">
        <v>21831</v>
      </c>
      <c r="D6039" s="5"/>
      <c r="E6039" s="8"/>
      <c r="F6039" s="5" t="s">
        <v>21512</v>
      </c>
      <c r="G6039" s="8" t="s">
        <v>21513</v>
      </c>
      <c r="H6039" s="8" t="s">
        <v>2326</v>
      </c>
      <c r="I6039" s="8"/>
      <c r="J6039" s="8"/>
      <c r="K6039" s="8"/>
      <c r="L6039" s="8"/>
      <c r="M6039" s="8" t="s">
        <v>21832</v>
      </c>
      <c r="N6039" s="8" t="s">
        <v>16436</v>
      </c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  <c r="AY6039" s="8"/>
      <c r="AZ6039" s="8"/>
      <c r="BA6039" s="8"/>
      <c r="BB6039" s="8"/>
      <c r="BC6039" s="8"/>
      <c r="BD6039" s="8"/>
      <c r="BE6039" s="8"/>
      <c r="BF6039" s="8"/>
      <c r="BG6039" s="8"/>
      <c r="BH6039" s="8"/>
      <c r="BI6039" s="8"/>
      <c r="BJ6039" s="8"/>
      <c r="BK6039" s="8"/>
      <c r="BL6039" s="8"/>
      <c r="BM6039" s="8"/>
      <c r="BN6039" s="8"/>
      <c r="BO6039" s="8"/>
      <c r="BP6039" s="8"/>
      <c r="BQ6039" s="8"/>
      <c r="BR6039" s="8"/>
      <c r="BS6039" s="8"/>
      <c r="BT6039" s="8"/>
      <c r="BU6039" s="8"/>
      <c r="BV6039" s="8"/>
      <c r="BW6039" s="8"/>
      <c r="BX6039" s="8"/>
      <c r="BY6039" s="8"/>
    </row>
    <row r="6040" spans="1:77" x14ac:dyDescent="0.2">
      <c r="A6040" s="8" t="s">
        <v>21833</v>
      </c>
      <c r="B6040" s="5"/>
      <c r="C6040" s="8" t="s">
        <v>21834</v>
      </c>
      <c r="D6040" s="5"/>
      <c r="E6040" s="8"/>
      <c r="F6040" s="5" t="s">
        <v>21512</v>
      </c>
      <c r="G6040" s="8" t="s">
        <v>21513</v>
      </c>
      <c r="H6040" s="8" t="s">
        <v>2326</v>
      </c>
      <c r="I6040" s="8"/>
      <c r="J6040" s="8"/>
      <c r="K6040" s="8"/>
      <c r="L6040" s="8"/>
      <c r="M6040" s="8" t="s">
        <v>21835</v>
      </c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  <c r="AY6040" s="8"/>
      <c r="AZ6040" s="8"/>
      <c r="BA6040" s="8"/>
      <c r="BB6040" s="8"/>
      <c r="BC6040" s="8"/>
      <c r="BD6040" s="8"/>
      <c r="BE6040" s="8"/>
      <c r="BF6040" s="8"/>
      <c r="BG6040" s="8"/>
      <c r="BH6040" s="8"/>
      <c r="BI6040" s="8"/>
      <c r="BJ6040" s="8"/>
      <c r="BK6040" s="8"/>
      <c r="BL6040" s="8"/>
      <c r="BM6040" s="8"/>
      <c r="BN6040" s="8"/>
      <c r="BO6040" s="8"/>
      <c r="BP6040" s="8"/>
      <c r="BQ6040" s="8"/>
      <c r="BR6040" s="8"/>
      <c r="BS6040" s="8"/>
      <c r="BT6040" s="8"/>
      <c r="BU6040" s="8"/>
      <c r="BV6040" s="8"/>
      <c r="BW6040" s="8"/>
      <c r="BX6040" s="8"/>
      <c r="BY6040" s="8"/>
    </row>
    <row r="6041" spans="1:77" x14ac:dyDescent="0.2">
      <c r="A6041" s="8" t="s">
        <v>21836</v>
      </c>
      <c r="B6041" s="5"/>
      <c r="C6041" s="8" t="s">
        <v>21837</v>
      </c>
      <c r="D6041" s="5"/>
      <c r="E6041" s="8"/>
      <c r="F6041" s="5" t="s">
        <v>21512</v>
      </c>
      <c r="G6041" s="8" t="s">
        <v>21513</v>
      </c>
      <c r="H6041" s="8" t="s">
        <v>2326</v>
      </c>
      <c r="I6041" s="8"/>
      <c r="J6041" s="8"/>
      <c r="K6041" s="8"/>
      <c r="L6041" s="8"/>
      <c r="M6041" s="8" t="s">
        <v>21838</v>
      </c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  <c r="AY6041" s="8"/>
      <c r="AZ6041" s="8"/>
      <c r="BA6041" s="8"/>
      <c r="BB6041" s="8"/>
      <c r="BC6041" s="8"/>
      <c r="BD6041" s="8"/>
      <c r="BE6041" s="8"/>
      <c r="BF6041" s="8"/>
      <c r="BG6041" s="8"/>
      <c r="BH6041" s="8"/>
      <c r="BI6041" s="8"/>
      <c r="BJ6041" s="8"/>
      <c r="BK6041" s="8"/>
      <c r="BL6041" s="8"/>
      <c r="BM6041" s="8"/>
      <c r="BN6041" s="8"/>
      <c r="BO6041" s="8"/>
      <c r="BP6041" s="8"/>
      <c r="BQ6041" s="8"/>
      <c r="BR6041" s="8"/>
      <c r="BS6041" s="8"/>
      <c r="BT6041" s="8"/>
      <c r="BU6041" s="8"/>
      <c r="BV6041" s="8"/>
      <c r="BW6041" s="8"/>
      <c r="BX6041" s="8"/>
      <c r="BY6041" s="8"/>
    </row>
    <row r="6042" spans="1:77" x14ac:dyDescent="0.2">
      <c r="A6042" s="8" t="s">
        <v>21839</v>
      </c>
      <c r="B6042" s="5"/>
      <c r="C6042" s="8" t="s">
        <v>21840</v>
      </c>
      <c r="D6042" s="5"/>
      <c r="E6042" s="8"/>
      <c r="F6042" s="5" t="s">
        <v>21512</v>
      </c>
      <c r="G6042" s="8" t="s">
        <v>21513</v>
      </c>
      <c r="H6042" s="8" t="s">
        <v>2326</v>
      </c>
      <c r="I6042" s="8"/>
      <c r="J6042" s="8"/>
      <c r="K6042" s="8"/>
      <c r="L6042" s="8"/>
      <c r="M6042" s="8" t="s">
        <v>21841</v>
      </c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  <c r="AY6042" s="8"/>
      <c r="AZ6042" s="8"/>
      <c r="BA6042" s="8"/>
      <c r="BB6042" s="8"/>
      <c r="BC6042" s="8"/>
      <c r="BD6042" s="8"/>
      <c r="BE6042" s="8"/>
      <c r="BF6042" s="8"/>
      <c r="BG6042" s="8"/>
      <c r="BH6042" s="8"/>
      <c r="BI6042" s="8"/>
      <c r="BJ6042" s="8"/>
      <c r="BK6042" s="8"/>
      <c r="BL6042" s="8"/>
      <c r="BM6042" s="8"/>
      <c r="BN6042" s="8"/>
      <c r="BO6042" s="8"/>
      <c r="BP6042" s="8"/>
      <c r="BQ6042" s="8"/>
      <c r="BR6042" s="8"/>
      <c r="BS6042" s="8"/>
      <c r="BT6042" s="8"/>
      <c r="BU6042" s="8"/>
      <c r="BV6042" s="8"/>
      <c r="BW6042" s="8"/>
      <c r="BX6042" s="8"/>
      <c r="BY6042" s="8"/>
    </row>
    <row r="6043" spans="1:77" x14ac:dyDescent="0.2">
      <c r="A6043" s="8" t="s">
        <v>21842</v>
      </c>
      <c r="B6043" s="5"/>
      <c r="C6043" s="8" t="s">
        <v>21843</v>
      </c>
      <c r="D6043" s="5"/>
      <c r="E6043" s="8"/>
      <c r="F6043" s="5" t="s">
        <v>21512</v>
      </c>
      <c r="G6043" s="8" t="s">
        <v>21513</v>
      </c>
      <c r="H6043" s="8" t="s">
        <v>2326</v>
      </c>
      <c r="I6043" s="8"/>
      <c r="J6043" s="8"/>
      <c r="K6043" s="8"/>
      <c r="L6043" s="8"/>
      <c r="M6043" s="8" t="s">
        <v>21844</v>
      </c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  <c r="AY6043" s="8"/>
      <c r="AZ6043" s="8"/>
      <c r="BA6043" s="8"/>
      <c r="BB6043" s="8"/>
      <c r="BC6043" s="8"/>
      <c r="BD6043" s="8"/>
      <c r="BE6043" s="8"/>
      <c r="BF6043" s="8"/>
      <c r="BG6043" s="8"/>
      <c r="BH6043" s="8"/>
      <c r="BI6043" s="8"/>
      <c r="BJ6043" s="8"/>
      <c r="BK6043" s="8"/>
      <c r="BL6043" s="8"/>
      <c r="BM6043" s="8"/>
      <c r="BN6043" s="8"/>
      <c r="BO6043" s="8"/>
      <c r="BP6043" s="8"/>
      <c r="BQ6043" s="8"/>
      <c r="BR6043" s="8"/>
      <c r="BS6043" s="8"/>
      <c r="BT6043" s="8"/>
      <c r="BU6043" s="8"/>
      <c r="BV6043" s="8"/>
      <c r="BW6043" s="8"/>
      <c r="BX6043" s="8"/>
      <c r="BY6043" s="8"/>
    </row>
    <row r="6044" spans="1:77" x14ac:dyDescent="0.2">
      <c r="A6044" s="8" t="s">
        <v>21845</v>
      </c>
      <c r="B6044" s="5"/>
      <c r="C6044" s="8" t="s">
        <v>21846</v>
      </c>
      <c r="D6044" s="5"/>
      <c r="E6044" s="8"/>
      <c r="F6044" s="5" t="s">
        <v>21512</v>
      </c>
      <c r="G6044" s="8" t="s">
        <v>21513</v>
      </c>
      <c r="H6044" s="8" t="s">
        <v>2326</v>
      </c>
      <c r="I6044" s="8"/>
      <c r="J6044" s="8"/>
      <c r="K6044" s="8"/>
      <c r="L6044" s="8"/>
      <c r="M6044" s="8" t="s">
        <v>21847</v>
      </c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  <c r="AY6044" s="8"/>
      <c r="AZ6044" s="8"/>
      <c r="BA6044" s="8"/>
      <c r="BB6044" s="8"/>
      <c r="BC6044" s="8"/>
      <c r="BD6044" s="8"/>
      <c r="BE6044" s="8"/>
      <c r="BF6044" s="8"/>
      <c r="BG6044" s="8"/>
      <c r="BH6044" s="8"/>
      <c r="BI6044" s="8"/>
      <c r="BJ6044" s="8"/>
      <c r="BK6044" s="8"/>
      <c r="BL6044" s="8"/>
      <c r="BM6044" s="8"/>
      <c r="BN6044" s="8"/>
      <c r="BO6044" s="8"/>
      <c r="BP6044" s="8"/>
      <c r="BQ6044" s="8"/>
      <c r="BR6044" s="8"/>
      <c r="BS6044" s="8"/>
      <c r="BT6044" s="8"/>
      <c r="BU6044" s="8"/>
      <c r="BV6044" s="8"/>
      <c r="BW6044" s="8"/>
      <c r="BX6044" s="8"/>
      <c r="BY6044" s="8"/>
    </row>
    <row r="6045" spans="1:77" x14ac:dyDescent="0.2">
      <c r="A6045" s="8" t="s">
        <v>21848</v>
      </c>
      <c r="B6045" s="5"/>
      <c r="C6045" s="8" t="s">
        <v>21849</v>
      </c>
      <c r="D6045" s="5"/>
      <c r="E6045" s="8"/>
      <c r="F6045" s="5" t="s">
        <v>21512</v>
      </c>
      <c r="G6045" s="8" t="s">
        <v>21513</v>
      </c>
      <c r="H6045" s="8" t="s">
        <v>2326</v>
      </c>
      <c r="I6045" s="8"/>
      <c r="J6045" s="8"/>
      <c r="K6045" s="8"/>
      <c r="L6045" s="8"/>
      <c r="M6045" s="8" t="s">
        <v>21850</v>
      </c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  <c r="AY6045" s="8"/>
      <c r="AZ6045" s="8"/>
      <c r="BA6045" s="8"/>
      <c r="BB6045" s="8"/>
      <c r="BC6045" s="8"/>
      <c r="BD6045" s="8"/>
      <c r="BE6045" s="8"/>
      <c r="BF6045" s="8"/>
      <c r="BG6045" s="8"/>
      <c r="BH6045" s="8"/>
      <c r="BI6045" s="8"/>
      <c r="BJ6045" s="8"/>
      <c r="BK6045" s="8"/>
      <c r="BL6045" s="8"/>
      <c r="BM6045" s="8"/>
      <c r="BN6045" s="8"/>
      <c r="BO6045" s="8"/>
      <c r="BP6045" s="8"/>
      <c r="BQ6045" s="8"/>
      <c r="BR6045" s="8"/>
      <c r="BS6045" s="8"/>
      <c r="BT6045" s="8"/>
      <c r="BU6045" s="8"/>
      <c r="BV6045" s="8"/>
      <c r="BW6045" s="8"/>
      <c r="BX6045" s="8"/>
      <c r="BY6045" s="8"/>
    </row>
    <row r="6046" spans="1:77" x14ac:dyDescent="0.2">
      <c r="A6046" s="8" t="s">
        <v>21851</v>
      </c>
      <c r="B6046" s="5"/>
      <c r="C6046" s="8" t="s">
        <v>21852</v>
      </c>
      <c r="D6046" s="5"/>
      <c r="E6046" s="8"/>
      <c r="F6046" s="5" t="s">
        <v>21512</v>
      </c>
      <c r="G6046" s="8" t="s">
        <v>21513</v>
      </c>
      <c r="H6046" s="8" t="s">
        <v>2326</v>
      </c>
      <c r="I6046" s="8"/>
      <c r="J6046" s="8"/>
      <c r="K6046" s="8"/>
      <c r="L6046" s="8"/>
      <c r="M6046" s="8" t="s">
        <v>1048</v>
      </c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  <c r="AY6046" s="8"/>
      <c r="AZ6046" s="8"/>
      <c r="BA6046" s="8"/>
      <c r="BB6046" s="8"/>
      <c r="BC6046" s="8"/>
      <c r="BD6046" s="8"/>
      <c r="BE6046" s="8"/>
      <c r="BF6046" s="8"/>
      <c r="BG6046" s="8"/>
      <c r="BH6046" s="8"/>
      <c r="BI6046" s="8"/>
      <c r="BJ6046" s="8"/>
      <c r="BK6046" s="8"/>
      <c r="BL6046" s="8"/>
      <c r="BM6046" s="8"/>
      <c r="BN6046" s="8"/>
      <c r="BO6046" s="8"/>
      <c r="BP6046" s="8"/>
      <c r="BQ6046" s="8"/>
      <c r="BR6046" s="8"/>
      <c r="BS6046" s="8"/>
      <c r="BT6046" s="8"/>
      <c r="BU6046" s="8"/>
      <c r="BV6046" s="8"/>
      <c r="BW6046" s="8"/>
      <c r="BX6046" s="8"/>
      <c r="BY6046" s="8"/>
    </row>
    <row r="6047" spans="1:77" x14ac:dyDescent="0.2">
      <c r="A6047" s="8" t="s">
        <v>21853</v>
      </c>
      <c r="B6047" s="5"/>
      <c r="C6047" s="8" t="s">
        <v>21854</v>
      </c>
      <c r="D6047" s="5"/>
      <c r="E6047" s="8"/>
      <c r="F6047" s="5" t="s">
        <v>21512</v>
      </c>
      <c r="G6047" s="8" t="s">
        <v>21513</v>
      </c>
      <c r="H6047" s="8" t="s">
        <v>2326</v>
      </c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  <c r="AY6047" s="8"/>
      <c r="AZ6047" s="8"/>
      <c r="BA6047" s="8"/>
      <c r="BB6047" s="8"/>
      <c r="BC6047" s="8"/>
      <c r="BD6047" s="8"/>
      <c r="BE6047" s="8"/>
      <c r="BF6047" s="8"/>
      <c r="BG6047" s="8"/>
      <c r="BH6047" s="8"/>
      <c r="BI6047" s="8"/>
      <c r="BJ6047" s="8"/>
      <c r="BK6047" s="8"/>
      <c r="BL6047" s="8"/>
      <c r="BM6047" s="8"/>
      <c r="BN6047" s="8"/>
      <c r="BO6047" s="8"/>
      <c r="BP6047" s="8"/>
      <c r="BQ6047" s="8"/>
      <c r="BR6047" s="8"/>
      <c r="BS6047" s="8"/>
      <c r="BT6047" s="8"/>
      <c r="BU6047" s="8"/>
      <c r="BV6047" s="8"/>
      <c r="BW6047" s="8"/>
      <c r="BX6047" s="8"/>
      <c r="BY6047" s="8"/>
    </row>
    <row r="6048" spans="1:77" x14ac:dyDescent="0.2">
      <c r="A6048" s="8" t="s">
        <v>21855</v>
      </c>
      <c r="B6048" s="5"/>
      <c r="C6048" s="8" t="s">
        <v>21856</v>
      </c>
      <c r="D6048" s="5"/>
      <c r="E6048" s="8"/>
      <c r="F6048" s="5" t="s">
        <v>21512</v>
      </c>
      <c r="G6048" s="8" t="s">
        <v>21513</v>
      </c>
      <c r="H6048" s="8" t="s">
        <v>2326</v>
      </c>
      <c r="I6048" s="8"/>
      <c r="J6048" s="8"/>
      <c r="K6048" s="8"/>
      <c r="L6048" s="8"/>
      <c r="M6048" s="8" t="s">
        <v>21857</v>
      </c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  <c r="AY6048" s="8"/>
      <c r="AZ6048" s="8"/>
      <c r="BA6048" s="8"/>
      <c r="BB6048" s="8"/>
      <c r="BC6048" s="8"/>
      <c r="BD6048" s="8"/>
      <c r="BE6048" s="8"/>
      <c r="BF6048" s="8"/>
      <c r="BG6048" s="8"/>
      <c r="BH6048" s="8"/>
      <c r="BI6048" s="8"/>
      <c r="BJ6048" s="8"/>
      <c r="BK6048" s="8"/>
      <c r="BL6048" s="8"/>
      <c r="BM6048" s="8"/>
      <c r="BN6048" s="8"/>
      <c r="BO6048" s="8"/>
      <c r="BP6048" s="8"/>
      <c r="BQ6048" s="8"/>
      <c r="BR6048" s="8"/>
      <c r="BS6048" s="8"/>
      <c r="BT6048" s="8"/>
      <c r="BU6048" s="8"/>
      <c r="BV6048" s="8"/>
      <c r="BW6048" s="8"/>
      <c r="BX6048" s="8"/>
      <c r="BY6048" s="8"/>
    </row>
    <row r="6049" spans="1:77" x14ac:dyDescent="0.2">
      <c r="A6049" s="8" t="s">
        <v>21858</v>
      </c>
      <c r="B6049" s="5"/>
      <c r="C6049" s="8" t="s">
        <v>21859</v>
      </c>
      <c r="D6049" s="5"/>
      <c r="E6049" s="8"/>
      <c r="F6049" s="5" t="s">
        <v>21512</v>
      </c>
      <c r="G6049" s="8" t="s">
        <v>21513</v>
      </c>
      <c r="H6049" s="8" t="s">
        <v>2326</v>
      </c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  <c r="AY6049" s="8"/>
      <c r="AZ6049" s="8"/>
      <c r="BA6049" s="8"/>
      <c r="BB6049" s="8"/>
      <c r="BC6049" s="8"/>
      <c r="BD6049" s="8"/>
      <c r="BE6049" s="8"/>
      <c r="BF6049" s="8"/>
      <c r="BG6049" s="8"/>
      <c r="BH6049" s="8"/>
      <c r="BI6049" s="8"/>
      <c r="BJ6049" s="8"/>
      <c r="BK6049" s="8"/>
      <c r="BL6049" s="8"/>
      <c r="BM6049" s="8"/>
      <c r="BN6049" s="8"/>
      <c r="BO6049" s="8"/>
      <c r="BP6049" s="8"/>
      <c r="BQ6049" s="8"/>
      <c r="BR6049" s="8"/>
      <c r="BS6049" s="8"/>
      <c r="BT6049" s="8"/>
      <c r="BU6049" s="8"/>
      <c r="BV6049" s="8"/>
      <c r="BW6049" s="8"/>
      <c r="BX6049" s="8"/>
      <c r="BY6049" s="8"/>
    </row>
    <row r="6050" spans="1:77" x14ac:dyDescent="0.2">
      <c r="A6050" s="8" t="s">
        <v>21860</v>
      </c>
      <c r="B6050" s="5"/>
      <c r="C6050" s="8" t="s">
        <v>21861</v>
      </c>
      <c r="D6050" s="5"/>
      <c r="E6050" s="8"/>
      <c r="F6050" s="5" t="s">
        <v>21512</v>
      </c>
      <c r="G6050" s="8" t="s">
        <v>21513</v>
      </c>
      <c r="H6050" s="8" t="s">
        <v>2326</v>
      </c>
      <c r="I6050" s="8"/>
      <c r="J6050" s="8"/>
      <c r="K6050" s="8"/>
      <c r="L6050" s="8"/>
      <c r="M6050" s="8"/>
      <c r="N6050" s="8" t="s">
        <v>15814</v>
      </c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  <c r="AY6050" s="8"/>
      <c r="AZ6050" s="8"/>
      <c r="BA6050" s="8"/>
      <c r="BB6050" s="8"/>
      <c r="BC6050" s="8"/>
      <c r="BD6050" s="8"/>
      <c r="BE6050" s="8"/>
      <c r="BF6050" s="8"/>
      <c r="BG6050" s="8"/>
      <c r="BH6050" s="8"/>
      <c r="BI6050" s="8"/>
      <c r="BJ6050" s="8"/>
      <c r="BK6050" s="8"/>
      <c r="BL6050" s="8"/>
      <c r="BM6050" s="8"/>
      <c r="BN6050" s="8"/>
      <c r="BO6050" s="8"/>
      <c r="BP6050" s="8"/>
      <c r="BQ6050" s="8"/>
      <c r="BR6050" s="8"/>
      <c r="BS6050" s="8"/>
      <c r="BT6050" s="8"/>
      <c r="BU6050" s="8"/>
      <c r="BV6050" s="8"/>
      <c r="BW6050" s="8"/>
      <c r="BX6050" s="8"/>
      <c r="BY6050" s="8"/>
    </row>
    <row r="6051" spans="1:77" x14ac:dyDescent="0.2">
      <c r="A6051" s="8" t="s">
        <v>21862</v>
      </c>
      <c r="B6051" s="5"/>
      <c r="C6051" s="8" t="s">
        <v>21863</v>
      </c>
      <c r="D6051" s="5"/>
      <c r="E6051" s="8"/>
      <c r="F6051" s="5" t="s">
        <v>21512</v>
      </c>
      <c r="G6051" s="8" t="s">
        <v>21513</v>
      </c>
      <c r="H6051" s="8" t="s">
        <v>2326</v>
      </c>
      <c r="I6051" s="8"/>
      <c r="J6051" s="8"/>
      <c r="K6051" s="8"/>
      <c r="L6051" s="8"/>
      <c r="M6051" s="8" t="s">
        <v>21864</v>
      </c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  <c r="AY6051" s="8"/>
      <c r="AZ6051" s="8"/>
      <c r="BA6051" s="8"/>
      <c r="BB6051" s="8"/>
      <c r="BC6051" s="8"/>
      <c r="BD6051" s="8"/>
      <c r="BE6051" s="8"/>
      <c r="BF6051" s="8"/>
      <c r="BG6051" s="8"/>
      <c r="BH6051" s="8"/>
      <c r="BI6051" s="8"/>
      <c r="BJ6051" s="8"/>
      <c r="BK6051" s="8"/>
      <c r="BL6051" s="8"/>
      <c r="BM6051" s="8"/>
      <c r="BN6051" s="8"/>
      <c r="BO6051" s="8"/>
      <c r="BP6051" s="8"/>
      <c r="BQ6051" s="8"/>
      <c r="BR6051" s="8"/>
      <c r="BS6051" s="8"/>
      <c r="BT6051" s="8"/>
      <c r="BU6051" s="8"/>
      <c r="BV6051" s="8"/>
      <c r="BW6051" s="8"/>
      <c r="BX6051" s="8"/>
      <c r="BY6051" s="8"/>
    </row>
    <row r="6052" spans="1:77" x14ac:dyDescent="0.2">
      <c r="A6052" s="8" t="s">
        <v>21865</v>
      </c>
      <c r="B6052" s="5"/>
      <c r="C6052" s="8" t="s">
        <v>21866</v>
      </c>
      <c r="D6052" s="5"/>
      <c r="E6052" s="8"/>
      <c r="F6052" s="5" t="s">
        <v>21512</v>
      </c>
      <c r="G6052" s="8" t="s">
        <v>21513</v>
      </c>
      <c r="H6052" s="8" t="s">
        <v>2326</v>
      </c>
      <c r="I6052" s="8"/>
      <c r="J6052" s="8"/>
      <c r="K6052" s="8"/>
      <c r="L6052" s="8"/>
      <c r="M6052" s="8" t="s">
        <v>21867</v>
      </c>
      <c r="N6052" s="8" t="s">
        <v>21868</v>
      </c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  <c r="AY6052" s="8"/>
      <c r="AZ6052" s="8"/>
      <c r="BA6052" s="8"/>
      <c r="BB6052" s="8"/>
      <c r="BC6052" s="8"/>
      <c r="BD6052" s="8"/>
      <c r="BE6052" s="8"/>
      <c r="BF6052" s="8"/>
      <c r="BG6052" s="8"/>
      <c r="BH6052" s="8"/>
      <c r="BI6052" s="8"/>
      <c r="BJ6052" s="8"/>
      <c r="BK6052" s="8"/>
      <c r="BL6052" s="8"/>
      <c r="BM6052" s="8"/>
      <c r="BN6052" s="8"/>
      <c r="BO6052" s="8"/>
      <c r="BP6052" s="8"/>
      <c r="BQ6052" s="8"/>
      <c r="BR6052" s="8"/>
      <c r="BS6052" s="8"/>
      <c r="BT6052" s="8"/>
      <c r="BU6052" s="8"/>
      <c r="BV6052" s="8"/>
      <c r="BW6052" s="8"/>
      <c r="BX6052" s="8"/>
      <c r="BY6052" s="8"/>
    </row>
    <row r="6053" spans="1:77" x14ac:dyDescent="0.2">
      <c r="A6053" s="8" t="s">
        <v>21869</v>
      </c>
      <c r="B6053" s="5"/>
      <c r="C6053" s="8" t="s">
        <v>21870</v>
      </c>
      <c r="D6053" s="5"/>
      <c r="E6053" s="8"/>
      <c r="F6053" s="5" t="s">
        <v>21512</v>
      </c>
      <c r="G6053" s="8" t="s">
        <v>21513</v>
      </c>
      <c r="H6053" s="8" t="s">
        <v>2326</v>
      </c>
      <c r="I6053" s="8"/>
      <c r="J6053" s="8"/>
      <c r="K6053" s="8"/>
      <c r="L6053" s="8"/>
      <c r="M6053" s="8" t="s">
        <v>21871</v>
      </c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  <c r="AY6053" s="8"/>
      <c r="AZ6053" s="8"/>
      <c r="BA6053" s="8"/>
      <c r="BB6053" s="8"/>
      <c r="BC6053" s="8"/>
      <c r="BD6053" s="8"/>
      <c r="BE6053" s="8"/>
      <c r="BF6053" s="8"/>
      <c r="BG6053" s="8"/>
      <c r="BH6053" s="8"/>
      <c r="BI6053" s="8"/>
      <c r="BJ6053" s="8"/>
      <c r="BK6053" s="8"/>
      <c r="BL6053" s="8"/>
      <c r="BM6053" s="8"/>
      <c r="BN6053" s="8"/>
      <c r="BO6053" s="8"/>
      <c r="BP6053" s="8"/>
      <c r="BQ6053" s="8"/>
      <c r="BR6053" s="8"/>
      <c r="BS6053" s="8"/>
      <c r="BT6053" s="8"/>
      <c r="BU6053" s="8"/>
      <c r="BV6053" s="8"/>
      <c r="BW6053" s="8"/>
      <c r="BX6053" s="8"/>
      <c r="BY6053" s="8"/>
    </row>
    <row r="6054" spans="1:77" x14ac:dyDescent="0.2">
      <c r="A6054" s="8" t="s">
        <v>21872</v>
      </c>
      <c r="B6054" s="5"/>
      <c r="C6054" s="8" t="s">
        <v>21873</v>
      </c>
      <c r="D6054" s="5"/>
      <c r="E6054" s="8"/>
      <c r="F6054" s="5" t="s">
        <v>21512</v>
      </c>
      <c r="G6054" s="8" t="s">
        <v>21513</v>
      </c>
      <c r="H6054" s="8" t="s">
        <v>2326</v>
      </c>
      <c r="I6054" s="8"/>
      <c r="J6054" s="8"/>
      <c r="K6054" s="8"/>
      <c r="L6054" s="8"/>
      <c r="M6054" s="8" t="s">
        <v>21874</v>
      </c>
      <c r="N6054" s="8" t="s">
        <v>16527</v>
      </c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  <c r="AY6054" s="8"/>
      <c r="AZ6054" s="8"/>
      <c r="BA6054" s="8"/>
      <c r="BB6054" s="8"/>
      <c r="BC6054" s="8"/>
      <c r="BD6054" s="8"/>
      <c r="BE6054" s="8"/>
      <c r="BF6054" s="8"/>
      <c r="BG6054" s="8"/>
      <c r="BH6054" s="8"/>
      <c r="BI6054" s="8"/>
      <c r="BJ6054" s="8"/>
      <c r="BK6054" s="8"/>
      <c r="BL6054" s="8"/>
      <c r="BM6054" s="8"/>
      <c r="BN6054" s="8"/>
      <c r="BO6054" s="8"/>
      <c r="BP6054" s="8"/>
      <c r="BQ6054" s="8"/>
      <c r="BR6054" s="8"/>
      <c r="BS6054" s="8"/>
      <c r="BT6054" s="8"/>
      <c r="BU6054" s="8"/>
      <c r="BV6054" s="8"/>
      <c r="BW6054" s="8"/>
      <c r="BX6054" s="8"/>
      <c r="BY6054" s="8"/>
    </row>
    <row r="6055" spans="1:77" x14ac:dyDescent="0.2">
      <c r="A6055" s="8" t="s">
        <v>21875</v>
      </c>
      <c r="B6055" s="5"/>
      <c r="C6055" s="8" t="s">
        <v>21876</v>
      </c>
      <c r="D6055" s="5"/>
      <c r="E6055" s="8"/>
      <c r="F6055" s="5" t="s">
        <v>21512</v>
      </c>
      <c r="G6055" s="8" t="s">
        <v>21513</v>
      </c>
      <c r="H6055" s="8" t="s">
        <v>2326</v>
      </c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  <c r="AY6055" s="8"/>
      <c r="AZ6055" s="8"/>
      <c r="BA6055" s="8"/>
      <c r="BB6055" s="8"/>
      <c r="BC6055" s="8"/>
      <c r="BD6055" s="8"/>
      <c r="BE6055" s="8"/>
      <c r="BF6055" s="8"/>
      <c r="BG6055" s="8"/>
      <c r="BH6055" s="8"/>
      <c r="BI6055" s="8"/>
      <c r="BJ6055" s="8"/>
      <c r="BK6055" s="8"/>
      <c r="BL6055" s="8"/>
      <c r="BM6055" s="8"/>
      <c r="BN6055" s="8"/>
      <c r="BO6055" s="8"/>
      <c r="BP6055" s="8"/>
      <c r="BQ6055" s="8"/>
      <c r="BR6055" s="8"/>
      <c r="BS6055" s="8"/>
      <c r="BT6055" s="8"/>
      <c r="BU6055" s="8"/>
      <c r="BV6055" s="8"/>
      <c r="BW6055" s="8"/>
      <c r="BX6055" s="8"/>
      <c r="BY6055" s="8"/>
    </row>
    <row r="6056" spans="1:77" x14ac:dyDescent="0.2">
      <c r="A6056" s="8" t="s">
        <v>21877</v>
      </c>
      <c r="B6056" s="5"/>
      <c r="C6056" s="8" t="s">
        <v>21878</v>
      </c>
      <c r="D6056" s="5"/>
      <c r="E6056" s="8"/>
      <c r="F6056" s="5" t="s">
        <v>21512</v>
      </c>
      <c r="G6056" s="8" t="s">
        <v>21513</v>
      </c>
      <c r="H6056" s="8" t="s">
        <v>2326</v>
      </c>
      <c r="I6056" s="8"/>
      <c r="J6056" s="8"/>
      <c r="K6056" s="8"/>
      <c r="L6056" s="8"/>
      <c r="M6056" s="8" t="s">
        <v>21879</v>
      </c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  <c r="AY6056" s="8"/>
      <c r="AZ6056" s="8"/>
      <c r="BA6056" s="8"/>
      <c r="BB6056" s="8"/>
      <c r="BC6056" s="8"/>
      <c r="BD6056" s="8"/>
      <c r="BE6056" s="8"/>
      <c r="BF6056" s="8"/>
      <c r="BG6056" s="8"/>
      <c r="BH6056" s="8"/>
      <c r="BI6056" s="8"/>
      <c r="BJ6056" s="8"/>
      <c r="BK6056" s="8"/>
      <c r="BL6056" s="8"/>
      <c r="BM6056" s="8"/>
      <c r="BN6056" s="8"/>
      <c r="BO6056" s="8"/>
      <c r="BP6056" s="8"/>
      <c r="BQ6056" s="8"/>
      <c r="BR6056" s="8"/>
      <c r="BS6056" s="8"/>
      <c r="BT6056" s="8"/>
      <c r="BU6056" s="8"/>
      <c r="BV6056" s="8"/>
      <c r="BW6056" s="8"/>
      <c r="BX6056" s="8"/>
      <c r="BY6056" s="8"/>
    </row>
    <row r="6057" spans="1:77" x14ac:dyDescent="0.2">
      <c r="A6057" s="8" t="s">
        <v>21880</v>
      </c>
      <c r="B6057" s="5"/>
      <c r="C6057" s="8" t="s">
        <v>21881</v>
      </c>
      <c r="D6057" s="5"/>
      <c r="E6057" s="8"/>
      <c r="F6057" s="5" t="s">
        <v>21512</v>
      </c>
      <c r="G6057" s="8" t="s">
        <v>21513</v>
      </c>
      <c r="H6057" s="8" t="s">
        <v>2326</v>
      </c>
      <c r="I6057" s="8"/>
      <c r="J6057" s="8"/>
      <c r="K6057" s="8"/>
      <c r="L6057" s="8"/>
      <c r="M6057" s="8" t="s">
        <v>21882</v>
      </c>
      <c r="N6057" s="8" t="s">
        <v>5237</v>
      </c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  <c r="AY6057" s="8"/>
      <c r="AZ6057" s="8"/>
      <c r="BA6057" s="8"/>
      <c r="BB6057" s="8"/>
      <c r="BC6057" s="8"/>
      <c r="BD6057" s="8"/>
      <c r="BE6057" s="8"/>
      <c r="BF6057" s="8"/>
      <c r="BG6057" s="8"/>
      <c r="BH6057" s="8"/>
      <c r="BI6057" s="8"/>
      <c r="BJ6057" s="8"/>
      <c r="BK6057" s="8"/>
      <c r="BL6057" s="8"/>
      <c r="BM6057" s="8"/>
      <c r="BN6057" s="8"/>
      <c r="BO6057" s="8"/>
      <c r="BP6057" s="8"/>
      <c r="BQ6057" s="8"/>
      <c r="BR6057" s="8"/>
      <c r="BS6057" s="8"/>
      <c r="BT6057" s="8"/>
      <c r="BU6057" s="8"/>
      <c r="BV6057" s="8"/>
      <c r="BW6057" s="8"/>
      <c r="BX6057" s="8"/>
      <c r="BY6057" s="8"/>
    </row>
    <row r="6058" spans="1:77" x14ac:dyDescent="0.2">
      <c r="A6058" s="8" t="s">
        <v>21883</v>
      </c>
      <c r="B6058" s="5"/>
      <c r="C6058" s="8" t="s">
        <v>21884</v>
      </c>
      <c r="D6058" s="5"/>
      <c r="E6058" s="8"/>
      <c r="F6058" s="5" t="s">
        <v>21512</v>
      </c>
      <c r="G6058" s="8" t="s">
        <v>21513</v>
      </c>
      <c r="H6058" s="8" t="s">
        <v>2326</v>
      </c>
      <c r="I6058" s="8"/>
      <c r="J6058" s="8"/>
      <c r="K6058" s="8"/>
      <c r="L6058" s="8"/>
      <c r="M6058" s="8" t="s">
        <v>21885</v>
      </c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  <c r="AY6058" s="8"/>
      <c r="AZ6058" s="8"/>
      <c r="BA6058" s="8"/>
      <c r="BB6058" s="8"/>
      <c r="BC6058" s="8"/>
      <c r="BD6058" s="8"/>
      <c r="BE6058" s="8"/>
      <c r="BF6058" s="8"/>
      <c r="BG6058" s="8"/>
      <c r="BH6058" s="8"/>
      <c r="BI6058" s="8"/>
      <c r="BJ6058" s="8"/>
      <c r="BK6058" s="8"/>
      <c r="BL6058" s="8"/>
      <c r="BM6058" s="8"/>
      <c r="BN6058" s="8"/>
      <c r="BO6058" s="8"/>
      <c r="BP6058" s="8"/>
      <c r="BQ6058" s="8"/>
      <c r="BR6058" s="8"/>
      <c r="BS6058" s="8"/>
      <c r="BT6058" s="8"/>
      <c r="BU6058" s="8"/>
      <c r="BV6058" s="8"/>
      <c r="BW6058" s="8"/>
      <c r="BX6058" s="8"/>
      <c r="BY6058" s="8"/>
    </row>
    <row r="6059" spans="1:77" x14ac:dyDescent="0.2">
      <c r="A6059" s="8" t="s">
        <v>21886</v>
      </c>
      <c r="B6059" s="5"/>
      <c r="C6059" s="8" t="s">
        <v>21887</v>
      </c>
      <c r="D6059" s="5"/>
      <c r="E6059" s="8"/>
      <c r="F6059" s="5" t="s">
        <v>21512</v>
      </c>
      <c r="G6059" s="8" t="s">
        <v>21513</v>
      </c>
      <c r="H6059" s="8" t="s">
        <v>2326</v>
      </c>
      <c r="I6059" s="8"/>
      <c r="J6059" s="8"/>
      <c r="K6059" s="8"/>
      <c r="L6059" s="8"/>
      <c r="M6059" s="8" t="s">
        <v>21888</v>
      </c>
      <c r="N6059" s="8" t="s">
        <v>16158</v>
      </c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  <c r="AY6059" s="8"/>
      <c r="AZ6059" s="8"/>
      <c r="BA6059" s="8"/>
      <c r="BB6059" s="8"/>
      <c r="BC6059" s="8"/>
      <c r="BD6059" s="8"/>
      <c r="BE6059" s="8"/>
      <c r="BF6059" s="8"/>
      <c r="BG6059" s="8"/>
      <c r="BH6059" s="8"/>
      <c r="BI6059" s="8"/>
      <c r="BJ6059" s="8"/>
      <c r="BK6059" s="8"/>
      <c r="BL6059" s="8"/>
      <c r="BM6059" s="8"/>
      <c r="BN6059" s="8"/>
      <c r="BO6059" s="8"/>
      <c r="BP6059" s="8"/>
      <c r="BQ6059" s="8"/>
      <c r="BR6059" s="8"/>
      <c r="BS6059" s="8"/>
      <c r="BT6059" s="8"/>
      <c r="BU6059" s="8"/>
      <c r="BV6059" s="8"/>
      <c r="BW6059" s="8"/>
      <c r="BX6059" s="8"/>
      <c r="BY6059" s="8"/>
    </row>
    <row r="6060" spans="1:77" x14ac:dyDescent="0.2">
      <c r="A6060" s="8" t="s">
        <v>21889</v>
      </c>
      <c r="B6060" s="5"/>
      <c r="C6060" s="8" t="s">
        <v>21890</v>
      </c>
      <c r="D6060" s="5"/>
      <c r="E6060" s="8"/>
      <c r="F6060" s="5" t="s">
        <v>21512</v>
      </c>
      <c r="G6060" s="8" t="s">
        <v>21513</v>
      </c>
      <c r="H6060" s="8" t="s">
        <v>2326</v>
      </c>
      <c r="I6060" s="8"/>
      <c r="J6060" s="8"/>
      <c r="K6060" s="8"/>
      <c r="L6060" s="8"/>
      <c r="M6060" s="8" t="s">
        <v>21891</v>
      </c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  <c r="AY6060" s="8"/>
      <c r="AZ6060" s="8"/>
      <c r="BA6060" s="8"/>
      <c r="BB6060" s="8"/>
      <c r="BC6060" s="8"/>
      <c r="BD6060" s="8"/>
      <c r="BE6060" s="8"/>
      <c r="BF6060" s="8"/>
      <c r="BG6060" s="8"/>
      <c r="BH6060" s="8"/>
      <c r="BI6060" s="8"/>
      <c r="BJ6060" s="8"/>
      <c r="BK6060" s="8"/>
      <c r="BL6060" s="8"/>
      <c r="BM6060" s="8"/>
      <c r="BN6060" s="8"/>
      <c r="BO6060" s="8"/>
      <c r="BP6060" s="8"/>
      <c r="BQ6060" s="8"/>
      <c r="BR6060" s="8"/>
      <c r="BS6060" s="8"/>
      <c r="BT6060" s="8"/>
      <c r="BU6060" s="8"/>
      <c r="BV6060" s="8"/>
      <c r="BW6060" s="8"/>
      <c r="BX6060" s="8"/>
      <c r="BY6060" s="8"/>
    </row>
    <row r="6061" spans="1:77" x14ac:dyDescent="0.2">
      <c r="A6061" s="8" t="s">
        <v>21892</v>
      </c>
      <c r="B6061" s="5"/>
      <c r="C6061" s="8" t="s">
        <v>21893</v>
      </c>
      <c r="D6061" s="5"/>
      <c r="E6061" s="8"/>
      <c r="F6061" s="5" t="s">
        <v>21512</v>
      </c>
      <c r="G6061" s="8" t="s">
        <v>21513</v>
      </c>
      <c r="H6061" s="8" t="s">
        <v>2326</v>
      </c>
      <c r="I6061" s="8"/>
      <c r="J6061" s="8"/>
      <c r="K6061" s="8"/>
      <c r="L6061" s="8"/>
      <c r="M6061" s="8" t="s">
        <v>21894</v>
      </c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  <c r="AY6061" s="8"/>
      <c r="AZ6061" s="8"/>
      <c r="BA6061" s="8"/>
      <c r="BB6061" s="8"/>
      <c r="BC6061" s="8"/>
      <c r="BD6061" s="8"/>
      <c r="BE6061" s="8"/>
      <c r="BF6061" s="8"/>
      <c r="BG6061" s="8"/>
      <c r="BH6061" s="8"/>
      <c r="BI6061" s="8"/>
      <c r="BJ6061" s="8"/>
      <c r="BK6061" s="8"/>
      <c r="BL6061" s="8"/>
      <c r="BM6061" s="8"/>
      <c r="BN6061" s="8"/>
      <c r="BO6061" s="8"/>
      <c r="BP6061" s="8"/>
      <c r="BQ6061" s="8"/>
      <c r="BR6061" s="8"/>
      <c r="BS6061" s="8"/>
      <c r="BT6061" s="8"/>
      <c r="BU6061" s="8"/>
      <c r="BV6061" s="8"/>
      <c r="BW6061" s="8"/>
      <c r="BX6061" s="8"/>
      <c r="BY6061" s="8"/>
    </row>
    <row r="6062" spans="1:77" x14ac:dyDescent="0.2">
      <c r="A6062" s="8" t="s">
        <v>21895</v>
      </c>
      <c r="B6062" s="5"/>
      <c r="C6062" s="8" t="s">
        <v>21896</v>
      </c>
      <c r="D6062" s="5"/>
      <c r="E6062" s="8"/>
      <c r="F6062" s="5" t="s">
        <v>21512</v>
      </c>
      <c r="G6062" s="8" t="s">
        <v>21513</v>
      </c>
      <c r="H6062" s="8" t="s">
        <v>2326</v>
      </c>
      <c r="I6062" s="8"/>
      <c r="J6062" s="8"/>
      <c r="K6062" s="8"/>
      <c r="L6062" s="8"/>
      <c r="M6062" s="8" t="s">
        <v>21897</v>
      </c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  <c r="AY6062" s="8"/>
      <c r="AZ6062" s="8"/>
      <c r="BA6062" s="8"/>
      <c r="BB6062" s="8"/>
      <c r="BC6062" s="8"/>
      <c r="BD6062" s="8"/>
      <c r="BE6062" s="8"/>
      <c r="BF6062" s="8"/>
      <c r="BG6062" s="8"/>
      <c r="BH6062" s="8"/>
      <c r="BI6062" s="8"/>
      <c r="BJ6062" s="8"/>
      <c r="BK6062" s="8"/>
      <c r="BL6062" s="8"/>
      <c r="BM6062" s="8"/>
      <c r="BN6062" s="8"/>
      <c r="BO6062" s="8"/>
      <c r="BP6062" s="8"/>
      <c r="BQ6062" s="8"/>
      <c r="BR6062" s="8"/>
      <c r="BS6062" s="8"/>
      <c r="BT6062" s="8"/>
      <c r="BU6062" s="8"/>
      <c r="BV6062" s="8"/>
      <c r="BW6062" s="8"/>
      <c r="BX6062" s="8"/>
      <c r="BY6062" s="8"/>
    </row>
    <row r="6063" spans="1:77" x14ac:dyDescent="0.2">
      <c r="A6063" s="8" t="s">
        <v>21898</v>
      </c>
      <c r="B6063" s="5"/>
      <c r="C6063" s="8" t="s">
        <v>21899</v>
      </c>
      <c r="D6063" s="8"/>
      <c r="E6063" s="8"/>
      <c r="F6063" s="5" t="s">
        <v>21512</v>
      </c>
      <c r="G6063" s="5" t="s">
        <v>21513</v>
      </c>
      <c r="H6063" s="8" t="s">
        <v>2326</v>
      </c>
      <c r="I6063" s="8"/>
      <c r="J6063" s="8"/>
      <c r="K6063" s="8"/>
      <c r="L6063" s="8"/>
      <c r="M6063" s="8" t="s">
        <v>21900</v>
      </c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  <c r="AY6063" s="8"/>
      <c r="AZ6063" s="8"/>
      <c r="BA6063" s="8"/>
      <c r="BB6063" s="8"/>
      <c r="BC6063" s="8"/>
      <c r="BD6063" s="8"/>
      <c r="BE6063" s="8"/>
      <c r="BF6063" s="8"/>
      <c r="BG6063" s="8"/>
      <c r="BH6063" s="8"/>
      <c r="BI6063" s="8"/>
      <c r="BJ6063" s="8"/>
      <c r="BK6063" s="8"/>
      <c r="BL6063" s="8"/>
      <c r="BM6063" s="8"/>
      <c r="BN6063" s="8"/>
      <c r="BO6063" s="8"/>
      <c r="BP6063" s="8"/>
      <c r="BQ6063" s="8"/>
      <c r="BR6063" s="8"/>
      <c r="BS6063" s="8"/>
      <c r="BT6063" s="8"/>
      <c r="BU6063" s="8"/>
      <c r="BV6063" s="8"/>
      <c r="BW6063" s="8"/>
      <c r="BX6063" s="8"/>
      <c r="BY6063" s="8"/>
    </row>
    <row r="6064" spans="1:77" x14ac:dyDescent="0.2">
      <c r="A6064" s="8" t="s">
        <v>21901</v>
      </c>
      <c r="B6064" s="5"/>
      <c r="C6064" s="8" t="s">
        <v>21902</v>
      </c>
      <c r="D6064" s="5"/>
      <c r="E6064" s="8"/>
      <c r="F6064" s="5" t="s">
        <v>21512</v>
      </c>
      <c r="G6064" s="8" t="s">
        <v>21513</v>
      </c>
      <c r="H6064" s="8" t="s">
        <v>2326</v>
      </c>
      <c r="I6064" s="8"/>
      <c r="J6064" s="8"/>
      <c r="K6064" s="8"/>
      <c r="L6064" s="8"/>
      <c r="M6064" s="8" t="s">
        <v>21903</v>
      </c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  <c r="AY6064" s="8"/>
      <c r="AZ6064" s="8"/>
      <c r="BA6064" s="8"/>
      <c r="BB6064" s="8"/>
      <c r="BC6064" s="8"/>
      <c r="BD6064" s="8"/>
      <c r="BE6064" s="8"/>
      <c r="BF6064" s="8"/>
      <c r="BG6064" s="8"/>
      <c r="BH6064" s="8"/>
      <c r="BI6064" s="8"/>
      <c r="BJ6064" s="8"/>
      <c r="BK6064" s="8"/>
      <c r="BL6064" s="8"/>
      <c r="BM6064" s="8"/>
      <c r="BN6064" s="8"/>
      <c r="BO6064" s="8"/>
      <c r="BP6064" s="8"/>
      <c r="BQ6064" s="8"/>
      <c r="BR6064" s="8"/>
      <c r="BS6064" s="8"/>
      <c r="BT6064" s="8"/>
      <c r="BU6064" s="8"/>
      <c r="BV6064" s="8"/>
      <c r="BW6064" s="8"/>
      <c r="BX6064" s="8"/>
      <c r="BY6064" s="8"/>
    </row>
    <row r="6065" spans="1:77" x14ac:dyDescent="0.2">
      <c r="A6065" s="8" t="s">
        <v>21904</v>
      </c>
      <c r="B6065" s="5"/>
      <c r="C6065" s="8" t="s">
        <v>21905</v>
      </c>
      <c r="D6065" s="5"/>
      <c r="E6065" s="8"/>
      <c r="F6065" s="5" t="s">
        <v>21512</v>
      </c>
      <c r="G6065" s="8" t="s">
        <v>21513</v>
      </c>
      <c r="H6065" s="8" t="s">
        <v>2326</v>
      </c>
      <c r="I6065" s="8"/>
      <c r="J6065" s="8"/>
      <c r="K6065" s="8"/>
      <c r="L6065" s="8"/>
      <c r="M6065" s="8" t="s">
        <v>21906</v>
      </c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  <c r="AY6065" s="8"/>
      <c r="AZ6065" s="8"/>
      <c r="BA6065" s="8"/>
      <c r="BB6065" s="8"/>
      <c r="BC6065" s="8"/>
      <c r="BD6065" s="8"/>
      <c r="BE6065" s="8"/>
      <c r="BF6065" s="8"/>
      <c r="BG6065" s="8"/>
      <c r="BH6065" s="8"/>
      <c r="BI6065" s="8"/>
      <c r="BJ6065" s="8"/>
      <c r="BK6065" s="8"/>
      <c r="BL6065" s="8"/>
      <c r="BM6065" s="8"/>
      <c r="BN6065" s="8"/>
      <c r="BO6065" s="8"/>
      <c r="BP6065" s="8"/>
      <c r="BQ6065" s="8"/>
      <c r="BR6065" s="8"/>
      <c r="BS6065" s="8"/>
      <c r="BT6065" s="8"/>
      <c r="BU6065" s="8"/>
      <c r="BV6065" s="8"/>
      <c r="BW6065" s="8"/>
      <c r="BX6065" s="8"/>
      <c r="BY6065" s="8"/>
    </row>
    <row r="6066" spans="1:77" x14ac:dyDescent="0.2">
      <c r="A6066" s="8" t="s">
        <v>21907</v>
      </c>
      <c r="B6066" s="5"/>
      <c r="C6066" s="8" t="s">
        <v>21908</v>
      </c>
      <c r="D6066" s="5"/>
      <c r="E6066" s="8"/>
      <c r="F6066" s="5" t="s">
        <v>21512</v>
      </c>
      <c r="G6066" s="8" t="s">
        <v>21513</v>
      </c>
      <c r="H6066" s="8" t="s">
        <v>2326</v>
      </c>
      <c r="I6066" s="8"/>
      <c r="J6066" s="8"/>
      <c r="K6066" s="8"/>
      <c r="L6066" s="8"/>
      <c r="M6066" s="8" t="s">
        <v>21909</v>
      </c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  <c r="AY6066" s="8"/>
      <c r="AZ6066" s="8"/>
      <c r="BA6066" s="8"/>
      <c r="BB6066" s="8"/>
      <c r="BC6066" s="8"/>
      <c r="BD6066" s="8"/>
      <c r="BE6066" s="8"/>
      <c r="BF6066" s="8"/>
      <c r="BG6066" s="8"/>
      <c r="BH6066" s="8"/>
      <c r="BI6066" s="8"/>
      <c r="BJ6066" s="8"/>
      <c r="BK6066" s="8"/>
      <c r="BL6066" s="8"/>
      <c r="BM6066" s="8"/>
      <c r="BN6066" s="8"/>
      <c r="BO6066" s="8"/>
      <c r="BP6066" s="8"/>
      <c r="BQ6066" s="8"/>
      <c r="BR6066" s="8"/>
      <c r="BS6066" s="8"/>
      <c r="BT6066" s="8"/>
      <c r="BU6066" s="8"/>
      <c r="BV6066" s="8"/>
      <c r="BW6066" s="8"/>
      <c r="BX6066" s="8"/>
      <c r="BY6066" s="8"/>
    </row>
    <row r="6067" spans="1:77" x14ac:dyDescent="0.2">
      <c r="A6067" s="8" t="s">
        <v>21910</v>
      </c>
      <c r="B6067" s="5"/>
      <c r="C6067" s="8" t="s">
        <v>21911</v>
      </c>
      <c r="D6067" s="5"/>
      <c r="E6067" s="8"/>
      <c r="F6067" s="5" t="s">
        <v>21512</v>
      </c>
      <c r="G6067" s="8" t="s">
        <v>21513</v>
      </c>
      <c r="H6067" s="8" t="s">
        <v>2326</v>
      </c>
      <c r="I6067" s="8"/>
      <c r="J6067" s="8"/>
      <c r="K6067" s="8"/>
      <c r="L6067" s="8"/>
      <c r="M6067" s="8" t="s">
        <v>21912</v>
      </c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  <c r="AY6067" s="8"/>
      <c r="AZ6067" s="8"/>
      <c r="BA6067" s="8"/>
      <c r="BB6067" s="8"/>
      <c r="BC6067" s="8"/>
      <c r="BD6067" s="8"/>
      <c r="BE6067" s="8"/>
      <c r="BF6067" s="8"/>
      <c r="BG6067" s="8"/>
      <c r="BH6067" s="8"/>
      <c r="BI6067" s="8"/>
      <c r="BJ6067" s="8"/>
      <c r="BK6067" s="8"/>
      <c r="BL6067" s="8"/>
      <c r="BM6067" s="8"/>
      <c r="BN6067" s="8"/>
      <c r="BO6067" s="8"/>
      <c r="BP6067" s="8"/>
      <c r="BQ6067" s="8"/>
      <c r="BR6067" s="8"/>
      <c r="BS6067" s="8"/>
      <c r="BT6067" s="8"/>
      <c r="BU6067" s="8"/>
      <c r="BV6067" s="8"/>
      <c r="BW6067" s="8"/>
      <c r="BX6067" s="8"/>
      <c r="BY6067" s="8"/>
    </row>
    <row r="6068" spans="1:77" x14ac:dyDescent="0.2">
      <c r="A6068" s="8" t="s">
        <v>21913</v>
      </c>
      <c r="B6068" s="5"/>
      <c r="C6068" s="8" t="s">
        <v>21914</v>
      </c>
      <c r="D6068" s="5"/>
      <c r="E6068" s="8"/>
      <c r="F6068" s="5" t="s">
        <v>21512</v>
      </c>
      <c r="G6068" s="8" t="s">
        <v>21513</v>
      </c>
      <c r="H6068" s="8" t="s">
        <v>2326</v>
      </c>
      <c r="I6068" s="8"/>
      <c r="J6068" s="8"/>
      <c r="K6068" s="8"/>
      <c r="L6068" s="8"/>
      <c r="M6068" s="8" t="s">
        <v>21915</v>
      </c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  <c r="AY6068" s="8"/>
      <c r="AZ6068" s="8"/>
      <c r="BA6068" s="8"/>
      <c r="BB6068" s="8"/>
      <c r="BC6068" s="8"/>
      <c r="BD6068" s="8"/>
      <c r="BE6068" s="8"/>
      <c r="BF6068" s="8"/>
      <c r="BG6068" s="8"/>
      <c r="BH6068" s="8"/>
      <c r="BI6068" s="8"/>
      <c r="BJ6068" s="8"/>
      <c r="BK6068" s="8"/>
      <c r="BL6068" s="8"/>
      <c r="BM6068" s="8"/>
      <c r="BN6068" s="8"/>
      <c r="BO6068" s="8"/>
      <c r="BP6068" s="8"/>
      <c r="BQ6068" s="8"/>
      <c r="BR6068" s="8"/>
      <c r="BS6068" s="8"/>
      <c r="BT6068" s="8"/>
      <c r="BU6068" s="8"/>
      <c r="BV6068" s="8"/>
      <c r="BW6068" s="8"/>
      <c r="BX6068" s="8"/>
      <c r="BY6068" s="8"/>
    </row>
    <row r="6069" spans="1:77" x14ac:dyDescent="0.2">
      <c r="A6069" s="8" t="s">
        <v>21916</v>
      </c>
      <c r="B6069" s="5"/>
      <c r="C6069" s="8" t="s">
        <v>21917</v>
      </c>
      <c r="D6069" s="5"/>
      <c r="E6069" s="8"/>
      <c r="F6069" s="5" t="s">
        <v>21512</v>
      </c>
      <c r="G6069" s="8" t="s">
        <v>21513</v>
      </c>
      <c r="H6069" s="8" t="s">
        <v>2326</v>
      </c>
      <c r="I6069" s="8"/>
      <c r="J6069" s="8"/>
      <c r="K6069" s="8"/>
      <c r="L6069" s="8"/>
      <c r="M6069" s="8" t="s">
        <v>21918</v>
      </c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  <c r="AY6069" s="8"/>
      <c r="AZ6069" s="8"/>
      <c r="BA6069" s="8"/>
      <c r="BB6069" s="8"/>
      <c r="BC6069" s="8"/>
      <c r="BD6069" s="8"/>
      <c r="BE6069" s="8"/>
      <c r="BF6069" s="8"/>
      <c r="BG6069" s="8"/>
      <c r="BH6069" s="8"/>
      <c r="BI6069" s="8"/>
      <c r="BJ6069" s="8"/>
      <c r="BK6069" s="8"/>
      <c r="BL6069" s="8"/>
      <c r="BM6069" s="8"/>
      <c r="BN6069" s="8"/>
      <c r="BO6069" s="8"/>
      <c r="BP6069" s="8"/>
      <c r="BQ6069" s="8"/>
      <c r="BR6069" s="8"/>
      <c r="BS6069" s="8"/>
      <c r="BT6069" s="8"/>
      <c r="BU6069" s="8"/>
      <c r="BV6069" s="8"/>
      <c r="BW6069" s="8"/>
      <c r="BX6069" s="8"/>
      <c r="BY6069" s="8"/>
    </row>
    <row r="6070" spans="1:77" x14ac:dyDescent="0.2">
      <c r="A6070" s="8" t="s">
        <v>21919</v>
      </c>
      <c r="B6070" s="5"/>
      <c r="C6070" s="8" t="s">
        <v>21920</v>
      </c>
      <c r="D6070" s="5"/>
      <c r="E6070" s="8"/>
      <c r="F6070" s="5" t="s">
        <v>21512</v>
      </c>
      <c r="G6070" s="8" t="s">
        <v>21513</v>
      </c>
      <c r="H6070" s="8" t="s">
        <v>2326</v>
      </c>
      <c r="I6070" s="8"/>
      <c r="J6070" s="8"/>
      <c r="K6070" s="8"/>
      <c r="L6070" s="8"/>
      <c r="M6070" s="8" t="s">
        <v>21921</v>
      </c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  <c r="AY6070" s="8"/>
      <c r="AZ6070" s="8"/>
      <c r="BA6070" s="8"/>
      <c r="BB6070" s="8"/>
      <c r="BC6070" s="8"/>
      <c r="BD6070" s="8"/>
      <c r="BE6070" s="8"/>
      <c r="BF6070" s="8"/>
      <c r="BG6070" s="8"/>
      <c r="BH6070" s="8"/>
      <c r="BI6070" s="8"/>
      <c r="BJ6070" s="8"/>
      <c r="BK6070" s="8"/>
      <c r="BL6070" s="8"/>
      <c r="BM6070" s="8"/>
      <c r="BN6070" s="8"/>
      <c r="BO6070" s="8"/>
      <c r="BP6070" s="8"/>
      <c r="BQ6070" s="8"/>
      <c r="BR6070" s="8"/>
      <c r="BS6070" s="8"/>
      <c r="BT6070" s="8"/>
      <c r="BU6070" s="8"/>
      <c r="BV6070" s="8"/>
      <c r="BW6070" s="8"/>
      <c r="BX6070" s="8"/>
      <c r="BY6070" s="8"/>
    </row>
    <row r="6071" spans="1:77" x14ac:dyDescent="0.2">
      <c r="A6071" s="8" t="s">
        <v>21922</v>
      </c>
      <c r="B6071" s="5"/>
      <c r="C6071" s="8" t="s">
        <v>21923</v>
      </c>
      <c r="D6071" s="5"/>
      <c r="E6071" s="8"/>
      <c r="F6071" s="5" t="s">
        <v>21512</v>
      </c>
      <c r="G6071" s="8" t="s">
        <v>21513</v>
      </c>
      <c r="H6071" s="8" t="s">
        <v>2326</v>
      </c>
      <c r="I6071" s="8"/>
      <c r="J6071" s="8"/>
      <c r="K6071" s="8"/>
      <c r="L6071" s="8"/>
      <c r="M6071" s="8" t="s">
        <v>21924</v>
      </c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  <c r="AY6071" s="8"/>
      <c r="AZ6071" s="8"/>
      <c r="BA6071" s="8"/>
      <c r="BB6071" s="8"/>
      <c r="BC6071" s="8"/>
      <c r="BD6071" s="8"/>
      <c r="BE6071" s="8"/>
      <c r="BF6071" s="8"/>
      <c r="BG6071" s="8"/>
      <c r="BH6071" s="8"/>
      <c r="BI6071" s="8"/>
      <c r="BJ6071" s="8"/>
      <c r="BK6071" s="8"/>
      <c r="BL6071" s="8"/>
      <c r="BM6071" s="8"/>
      <c r="BN6071" s="8"/>
      <c r="BO6071" s="8"/>
      <c r="BP6071" s="8"/>
      <c r="BQ6071" s="8"/>
      <c r="BR6071" s="8"/>
      <c r="BS6071" s="8"/>
      <c r="BT6071" s="8"/>
      <c r="BU6071" s="8"/>
      <c r="BV6071" s="8"/>
      <c r="BW6071" s="8"/>
      <c r="BX6071" s="8"/>
      <c r="BY6071" s="8"/>
    </row>
    <row r="6072" spans="1:77" x14ac:dyDescent="0.2">
      <c r="A6072" s="8" t="s">
        <v>21925</v>
      </c>
      <c r="B6072" s="5"/>
      <c r="C6072" s="8" t="s">
        <v>21926</v>
      </c>
      <c r="D6072" s="5"/>
      <c r="E6072" s="8"/>
      <c r="F6072" s="5" t="s">
        <v>21512</v>
      </c>
      <c r="G6072" s="8" t="s">
        <v>21513</v>
      </c>
      <c r="H6072" s="8" t="s">
        <v>2326</v>
      </c>
      <c r="I6072" s="8"/>
      <c r="J6072" s="8"/>
      <c r="K6072" s="8"/>
      <c r="L6072" s="8"/>
      <c r="M6072" s="8" t="s">
        <v>21927</v>
      </c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  <c r="AY6072" s="8"/>
      <c r="AZ6072" s="8"/>
      <c r="BA6072" s="8"/>
      <c r="BB6072" s="8"/>
      <c r="BC6072" s="8"/>
      <c r="BD6072" s="8"/>
      <c r="BE6072" s="8"/>
      <c r="BF6072" s="8"/>
      <c r="BG6072" s="8"/>
      <c r="BH6072" s="8"/>
      <c r="BI6072" s="8"/>
      <c r="BJ6072" s="8"/>
      <c r="BK6072" s="8"/>
      <c r="BL6072" s="8"/>
      <c r="BM6072" s="8"/>
      <c r="BN6072" s="8"/>
      <c r="BO6072" s="8"/>
      <c r="BP6072" s="8"/>
      <c r="BQ6072" s="8"/>
      <c r="BR6072" s="8"/>
      <c r="BS6072" s="8"/>
      <c r="BT6072" s="8"/>
      <c r="BU6072" s="8"/>
      <c r="BV6072" s="8"/>
      <c r="BW6072" s="8"/>
      <c r="BX6072" s="8"/>
      <c r="BY6072" s="8"/>
    </row>
    <row r="6073" spans="1:77" x14ac:dyDescent="0.2">
      <c r="A6073" s="8" t="s">
        <v>21928</v>
      </c>
      <c r="B6073" s="5"/>
      <c r="C6073" s="8" t="s">
        <v>21929</v>
      </c>
      <c r="D6073" s="5"/>
      <c r="E6073" s="8"/>
      <c r="F6073" s="5" t="s">
        <v>21512</v>
      </c>
      <c r="G6073" s="8" t="s">
        <v>21513</v>
      </c>
      <c r="H6073" s="8" t="s">
        <v>2326</v>
      </c>
      <c r="I6073" s="8"/>
      <c r="J6073" s="8"/>
      <c r="K6073" s="8"/>
      <c r="L6073" s="8"/>
      <c r="M6073" s="8" t="s">
        <v>21930</v>
      </c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  <c r="AY6073" s="8"/>
      <c r="AZ6073" s="8"/>
      <c r="BA6073" s="8"/>
      <c r="BB6073" s="8"/>
      <c r="BC6073" s="8"/>
      <c r="BD6073" s="8"/>
      <c r="BE6073" s="8"/>
      <c r="BF6073" s="8"/>
      <c r="BG6073" s="8"/>
      <c r="BH6073" s="8"/>
      <c r="BI6073" s="8"/>
      <c r="BJ6073" s="8"/>
      <c r="BK6073" s="8"/>
      <c r="BL6073" s="8"/>
      <c r="BM6073" s="8"/>
      <c r="BN6073" s="8"/>
      <c r="BO6073" s="8"/>
      <c r="BP6073" s="8"/>
      <c r="BQ6073" s="8"/>
      <c r="BR6073" s="8"/>
      <c r="BS6073" s="8"/>
      <c r="BT6073" s="8"/>
      <c r="BU6073" s="8"/>
      <c r="BV6073" s="8"/>
      <c r="BW6073" s="8"/>
      <c r="BX6073" s="8"/>
      <c r="BY6073" s="8"/>
    </row>
    <row r="6074" spans="1:77" x14ac:dyDescent="0.2">
      <c r="A6074" s="8" t="s">
        <v>21931</v>
      </c>
      <c r="B6074" s="5"/>
      <c r="C6074" s="8" t="s">
        <v>21932</v>
      </c>
      <c r="D6074" s="5"/>
      <c r="E6074" s="8"/>
      <c r="F6074" s="5" t="s">
        <v>21512</v>
      </c>
      <c r="G6074" s="8" t="s">
        <v>21513</v>
      </c>
      <c r="H6074" s="8" t="s">
        <v>2326</v>
      </c>
      <c r="I6074" s="8"/>
      <c r="J6074" s="8"/>
      <c r="K6074" s="8"/>
      <c r="L6074" s="8"/>
      <c r="M6074" s="8" t="s">
        <v>21933</v>
      </c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  <c r="AY6074" s="8"/>
      <c r="AZ6074" s="8"/>
      <c r="BA6074" s="8"/>
      <c r="BB6074" s="8"/>
      <c r="BC6074" s="8"/>
      <c r="BD6074" s="8"/>
      <c r="BE6074" s="8"/>
      <c r="BF6074" s="8"/>
      <c r="BG6074" s="8"/>
      <c r="BH6074" s="8"/>
      <c r="BI6074" s="8"/>
      <c r="BJ6074" s="8"/>
      <c r="BK6074" s="8"/>
      <c r="BL6074" s="8"/>
      <c r="BM6074" s="8"/>
      <c r="BN6074" s="8"/>
      <c r="BO6074" s="8"/>
      <c r="BP6074" s="8"/>
      <c r="BQ6074" s="8"/>
      <c r="BR6074" s="8"/>
      <c r="BS6074" s="8"/>
      <c r="BT6074" s="8"/>
      <c r="BU6074" s="8"/>
      <c r="BV6074" s="8"/>
      <c r="BW6074" s="8"/>
      <c r="BX6074" s="8"/>
      <c r="BY6074" s="8"/>
    </row>
    <row r="6075" spans="1:77" x14ac:dyDescent="0.2">
      <c r="A6075" s="8" t="s">
        <v>21934</v>
      </c>
      <c r="B6075" s="5"/>
      <c r="C6075" s="8" t="s">
        <v>21935</v>
      </c>
      <c r="D6075" s="5"/>
      <c r="E6075" s="8"/>
      <c r="F6075" s="5" t="s">
        <v>21512</v>
      </c>
      <c r="G6075" s="8" t="s">
        <v>21513</v>
      </c>
      <c r="H6075" s="8" t="s">
        <v>2326</v>
      </c>
      <c r="I6075" s="8"/>
      <c r="J6075" s="8"/>
      <c r="K6075" s="8"/>
      <c r="L6075" s="8"/>
      <c r="M6075" s="8" t="s">
        <v>21832</v>
      </c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  <c r="AY6075" s="8"/>
      <c r="AZ6075" s="8"/>
      <c r="BA6075" s="8"/>
      <c r="BB6075" s="8"/>
      <c r="BC6075" s="8"/>
      <c r="BD6075" s="8"/>
      <c r="BE6075" s="8"/>
      <c r="BF6075" s="8"/>
      <c r="BG6075" s="8"/>
      <c r="BH6075" s="8"/>
      <c r="BI6075" s="8"/>
      <c r="BJ6075" s="8"/>
      <c r="BK6075" s="8"/>
      <c r="BL6075" s="8"/>
      <c r="BM6075" s="8"/>
      <c r="BN6075" s="8"/>
      <c r="BO6075" s="8"/>
      <c r="BP6075" s="8"/>
      <c r="BQ6075" s="8"/>
      <c r="BR6075" s="8"/>
      <c r="BS6075" s="8"/>
      <c r="BT6075" s="8"/>
      <c r="BU6075" s="8"/>
      <c r="BV6075" s="8"/>
      <c r="BW6075" s="8"/>
      <c r="BX6075" s="8"/>
      <c r="BY6075" s="8"/>
    </row>
    <row r="6076" spans="1:77" x14ac:dyDescent="0.2">
      <c r="A6076" s="8" t="s">
        <v>21936</v>
      </c>
      <c r="B6076" s="5"/>
      <c r="C6076" s="6" t="s">
        <v>21937</v>
      </c>
      <c r="D6076" s="5"/>
      <c r="E6076" s="8"/>
      <c r="F6076" s="5" t="s">
        <v>21512</v>
      </c>
      <c r="G6076" s="8" t="s">
        <v>21513</v>
      </c>
      <c r="H6076" s="8" t="s">
        <v>2326</v>
      </c>
      <c r="I6076" s="8"/>
      <c r="J6076" s="8"/>
      <c r="K6076" s="8"/>
      <c r="L6076" s="8"/>
      <c r="M6076" s="8" t="s">
        <v>21741</v>
      </c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  <c r="AY6076" s="8"/>
      <c r="AZ6076" s="8"/>
      <c r="BA6076" s="8"/>
      <c r="BB6076" s="8"/>
      <c r="BC6076" s="8"/>
      <c r="BD6076" s="8"/>
      <c r="BE6076" s="8"/>
      <c r="BF6076" s="8"/>
      <c r="BG6076" s="8"/>
      <c r="BH6076" s="8"/>
      <c r="BI6076" s="8"/>
      <c r="BJ6076" s="8"/>
      <c r="BK6076" s="8"/>
      <c r="BL6076" s="8"/>
      <c r="BM6076" s="8"/>
      <c r="BN6076" s="8"/>
      <c r="BO6076" s="8"/>
      <c r="BP6076" s="8"/>
      <c r="BQ6076" s="8"/>
      <c r="BR6076" s="8"/>
      <c r="BS6076" s="8"/>
      <c r="BT6076" s="8"/>
      <c r="BU6076" s="8"/>
      <c r="BV6076" s="8"/>
      <c r="BW6076" s="8"/>
      <c r="BX6076" s="8"/>
      <c r="BY6076" s="8"/>
    </row>
    <row r="6077" spans="1:77" x14ac:dyDescent="0.2">
      <c r="A6077" s="8" t="s">
        <v>21938</v>
      </c>
      <c r="B6077" s="5"/>
      <c r="C6077" s="8" t="s">
        <v>21939</v>
      </c>
      <c r="D6077" s="5"/>
      <c r="E6077" s="8"/>
      <c r="F6077" s="5" t="s">
        <v>21512</v>
      </c>
      <c r="G6077" s="8" t="s">
        <v>21513</v>
      </c>
      <c r="H6077" s="8" t="s">
        <v>2326</v>
      </c>
      <c r="I6077" s="8"/>
      <c r="J6077" s="8"/>
      <c r="K6077" s="8"/>
      <c r="L6077" s="8"/>
      <c r="M6077" s="8" t="s">
        <v>21940</v>
      </c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  <c r="AY6077" s="8"/>
      <c r="AZ6077" s="8"/>
      <c r="BA6077" s="8"/>
      <c r="BB6077" s="8"/>
      <c r="BC6077" s="8"/>
      <c r="BD6077" s="8"/>
      <c r="BE6077" s="8"/>
      <c r="BF6077" s="8"/>
      <c r="BG6077" s="8"/>
      <c r="BH6077" s="8"/>
      <c r="BI6077" s="8"/>
      <c r="BJ6077" s="8"/>
      <c r="BK6077" s="8"/>
      <c r="BL6077" s="8"/>
      <c r="BM6077" s="8"/>
      <c r="BN6077" s="8"/>
      <c r="BO6077" s="8"/>
      <c r="BP6077" s="8"/>
      <c r="BQ6077" s="8"/>
      <c r="BR6077" s="8"/>
      <c r="BS6077" s="8"/>
      <c r="BT6077" s="8"/>
      <c r="BU6077" s="8"/>
      <c r="BV6077" s="8"/>
      <c r="BW6077" s="8"/>
      <c r="BX6077" s="8"/>
      <c r="BY6077" s="8"/>
    </row>
    <row r="6078" spans="1:77" x14ac:dyDescent="0.2">
      <c r="A6078" s="8" t="s">
        <v>21941</v>
      </c>
      <c r="B6078" s="5"/>
      <c r="C6078" s="8" t="s">
        <v>21942</v>
      </c>
      <c r="D6078" s="5"/>
      <c r="E6078" s="8"/>
      <c r="F6078" s="5" t="s">
        <v>21512</v>
      </c>
      <c r="G6078" s="5" t="s">
        <v>21513</v>
      </c>
      <c r="H6078" s="8" t="s">
        <v>2326</v>
      </c>
      <c r="I6078" s="8"/>
      <c r="J6078" s="8"/>
      <c r="K6078" s="8"/>
      <c r="L6078" s="8"/>
      <c r="M6078" s="8" t="s">
        <v>21943</v>
      </c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  <c r="AY6078" s="8"/>
      <c r="AZ6078" s="8"/>
      <c r="BA6078" s="8"/>
      <c r="BB6078" s="8"/>
      <c r="BC6078" s="8"/>
      <c r="BD6078" s="8"/>
      <c r="BE6078" s="8"/>
      <c r="BF6078" s="8"/>
      <c r="BG6078" s="8"/>
      <c r="BH6078" s="8"/>
      <c r="BI6078" s="8"/>
      <c r="BJ6078" s="8"/>
      <c r="BK6078" s="8"/>
      <c r="BL6078" s="8"/>
      <c r="BM6078" s="8"/>
      <c r="BN6078" s="8"/>
      <c r="BO6078" s="8"/>
      <c r="BP6078" s="8"/>
      <c r="BQ6078" s="8"/>
      <c r="BR6078" s="8"/>
      <c r="BS6078" s="8"/>
      <c r="BT6078" s="8"/>
      <c r="BU6078" s="8"/>
      <c r="BV6078" s="8"/>
      <c r="BW6078" s="8"/>
      <c r="BX6078" s="8"/>
      <c r="BY6078" s="8"/>
    </row>
    <row r="6079" spans="1:77" x14ac:dyDescent="0.2">
      <c r="A6079" s="8" t="s">
        <v>21944</v>
      </c>
      <c r="B6079" s="5"/>
      <c r="C6079" s="8" t="s">
        <v>21945</v>
      </c>
      <c r="D6079" s="5"/>
      <c r="E6079" s="8"/>
      <c r="F6079" s="5" t="s">
        <v>21512</v>
      </c>
      <c r="G6079" s="5" t="s">
        <v>21513</v>
      </c>
      <c r="H6079" s="8" t="s">
        <v>2326</v>
      </c>
      <c r="I6079" s="8"/>
      <c r="J6079" s="8"/>
      <c r="K6079" s="8"/>
      <c r="L6079" s="8"/>
      <c r="M6079" s="8" t="s">
        <v>21946</v>
      </c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  <c r="AY6079" s="8"/>
      <c r="AZ6079" s="8"/>
      <c r="BA6079" s="8"/>
      <c r="BB6079" s="8"/>
      <c r="BC6079" s="8"/>
      <c r="BD6079" s="8"/>
      <c r="BE6079" s="8"/>
      <c r="BF6079" s="8"/>
      <c r="BG6079" s="8"/>
      <c r="BH6079" s="8"/>
      <c r="BI6079" s="8"/>
      <c r="BJ6079" s="8"/>
      <c r="BK6079" s="8"/>
      <c r="BL6079" s="8"/>
      <c r="BM6079" s="8"/>
      <c r="BN6079" s="8"/>
      <c r="BO6079" s="8"/>
      <c r="BP6079" s="8"/>
      <c r="BQ6079" s="8"/>
      <c r="BR6079" s="8"/>
      <c r="BS6079" s="8"/>
      <c r="BT6079" s="8"/>
      <c r="BU6079" s="8"/>
      <c r="BV6079" s="8"/>
      <c r="BW6079" s="8"/>
      <c r="BX6079" s="8"/>
      <c r="BY6079" s="8"/>
    </row>
    <row r="6080" spans="1:77" x14ac:dyDescent="0.2">
      <c r="A6080" s="8" t="s">
        <v>21947</v>
      </c>
      <c r="B6080" s="5"/>
      <c r="C6080" s="8" t="s">
        <v>21948</v>
      </c>
      <c r="D6080" s="5"/>
      <c r="E6080" s="8"/>
      <c r="F6080" s="5" t="s">
        <v>21512</v>
      </c>
      <c r="G6080" s="8" t="s">
        <v>21513</v>
      </c>
      <c r="H6080" s="8" t="s">
        <v>2326</v>
      </c>
      <c r="I6080" s="8"/>
      <c r="J6080" s="8"/>
      <c r="K6080" s="8"/>
      <c r="L6080" s="8"/>
      <c r="M6080" s="8" t="s">
        <v>21949</v>
      </c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  <c r="AY6080" s="8"/>
      <c r="AZ6080" s="8"/>
      <c r="BA6080" s="8"/>
      <c r="BB6080" s="8"/>
      <c r="BC6080" s="8"/>
      <c r="BD6080" s="8"/>
      <c r="BE6080" s="8"/>
      <c r="BF6080" s="8"/>
      <c r="BG6080" s="8"/>
      <c r="BH6080" s="8"/>
      <c r="BI6080" s="8"/>
      <c r="BJ6080" s="8"/>
      <c r="BK6080" s="8"/>
      <c r="BL6080" s="8"/>
      <c r="BM6080" s="8"/>
      <c r="BN6080" s="8"/>
      <c r="BO6080" s="8"/>
      <c r="BP6080" s="8"/>
      <c r="BQ6080" s="8"/>
      <c r="BR6080" s="8"/>
      <c r="BS6080" s="8"/>
      <c r="BT6080" s="8"/>
      <c r="BU6080" s="8"/>
      <c r="BV6080" s="8"/>
      <c r="BW6080" s="8"/>
      <c r="BX6080" s="8"/>
      <c r="BY6080" s="8"/>
    </row>
    <row r="6081" spans="1:77" x14ac:dyDescent="0.2">
      <c r="A6081" s="8" t="s">
        <v>21950</v>
      </c>
      <c r="B6081" s="5"/>
      <c r="C6081" s="8" t="s">
        <v>21951</v>
      </c>
      <c r="D6081" s="5"/>
      <c r="E6081" s="8"/>
      <c r="F6081" s="5" t="s">
        <v>21512</v>
      </c>
      <c r="G6081" s="5" t="s">
        <v>21513</v>
      </c>
      <c r="H6081" s="8" t="s">
        <v>2326</v>
      </c>
      <c r="I6081" s="8"/>
      <c r="J6081" s="8"/>
      <c r="K6081" s="8"/>
      <c r="L6081" s="8"/>
      <c r="M6081" s="8" t="s">
        <v>21952</v>
      </c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  <c r="AY6081" s="8"/>
      <c r="AZ6081" s="8"/>
      <c r="BA6081" s="8"/>
      <c r="BB6081" s="8"/>
      <c r="BC6081" s="8"/>
      <c r="BD6081" s="8"/>
      <c r="BE6081" s="8"/>
      <c r="BF6081" s="8"/>
      <c r="BG6081" s="8"/>
      <c r="BH6081" s="8"/>
      <c r="BI6081" s="8"/>
      <c r="BJ6081" s="8"/>
      <c r="BK6081" s="8"/>
      <c r="BL6081" s="8"/>
      <c r="BM6081" s="8"/>
      <c r="BN6081" s="8"/>
      <c r="BO6081" s="8"/>
      <c r="BP6081" s="8"/>
      <c r="BQ6081" s="8"/>
      <c r="BR6081" s="8"/>
      <c r="BS6081" s="8"/>
      <c r="BT6081" s="8"/>
      <c r="BU6081" s="8"/>
      <c r="BV6081" s="8"/>
      <c r="BW6081" s="8"/>
      <c r="BX6081" s="8"/>
      <c r="BY6081" s="8"/>
    </row>
    <row r="6082" spans="1:77" x14ac:dyDescent="0.2">
      <c r="A6082" s="8" t="s">
        <v>21953</v>
      </c>
      <c r="B6082" s="5"/>
      <c r="C6082" s="8" t="s">
        <v>21954</v>
      </c>
      <c r="D6082" s="5"/>
      <c r="E6082" s="8"/>
      <c r="F6082" s="5" t="s">
        <v>21512</v>
      </c>
      <c r="G6082" s="8" t="s">
        <v>21513</v>
      </c>
      <c r="H6082" s="8" t="s">
        <v>2326</v>
      </c>
      <c r="I6082" s="8"/>
      <c r="J6082" s="8"/>
      <c r="K6082" s="8"/>
      <c r="L6082" s="8"/>
      <c r="M6082" s="8" t="s">
        <v>21955</v>
      </c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  <c r="AY6082" s="8"/>
      <c r="AZ6082" s="8"/>
      <c r="BA6082" s="8"/>
      <c r="BB6082" s="8"/>
      <c r="BC6082" s="8"/>
      <c r="BD6082" s="8"/>
      <c r="BE6082" s="8"/>
      <c r="BF6082" s="8"/>
      <c r="BG6082" s="8"/>
      <c r="BH6082" s="8"/>
      <c r="BI6082" s="8"/>
      <c r="BJ6082" s="8"/>
      <c r="BK6082" s="8"/>
      <c r="BL6082" s="8"/>
      <c r="BM6082" s="8"/>
      <c r="BN6082" s="8"/>
      <c r="BO6082" s="8"/>
      <c r="BP6082" s="8"/>
      <c r="BQ6082" s="8"/>
      <c r="BR6082" s="8"/>
      <c r="BS6082" s="8"/>
      <c r="BT6082" s="8"/>
      <c r="BU6082" s="8"/>
      <c r="BV6082" s="8"/>
      <c r="BW6082" s="8"/>
      <c r="BX6082" s="8"/>
      <c r="BY6082" s="8"/>
    </row>
    <row r="6083" spans="1:77" x14ac:dyDescent="0.2">
      <c r="A6083" s="8" t="s">
        <v>21956</v>
      </c>
      <c r="B6083" s="5"/>
      <c r="C6083" s="8" t="s">
        <v>21957</v>
      </c>
      <c r="D6083" s="5"/>
      <c r="E6083" s="8"/>
      <c r="F6083" s="5" t="s">
        <v>21512</v>
      </c>
      <c r="G6083" s="8" t="s">
        <v>21513</v>
      </c>
      <c r="H6083" s="8" t="s">
        <v>2326</v>
      </c>
      <c r="I6083" s="8"/>
      <c r="J6083" s="8"/>
      <c r="K6083" s="8"/>
      <c r="L6083" s="8"/>
      <c r="M6083" s="8" t="s">
        <v>21958</v>
      </c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  <c r="AY6083" s="8"/>
      <c r="AZ6083" s="8"/>
      <c r="BA6083" s="8"/>
      <c r="BB6083" s="8"/>
      <c r="BC6083" s="8"/>
      <c r="BD6083" s="8"/>
      <c r="BE6083" s="8"/>
      <c r="BF6083" s="8"/>
      <c r="BG6083" s="8"/>
      <c r="BH6083" s="8"/>
      <c r="BI6083" s="8"/>
      <c r="BJ6083" s="8"/>
      <c r="BK6083" s="8"/>
      <c r="BL6083" s="8"/>
      <c r="BM6083" s="8"/>
      <c r="BN6083" s="8"/>
      <c r="BO6083" s="8"/>
      <c r="BP6083" s="8"/>
      <c r="BQ6083" s="8"/>
      <c r="BR6083" s="8"/>
      <c r="BS6083" s="8"/>
      <c r="BT6083" s="8"/>
      <c r="BU6083" s="8"/>
      <c r="BV6083" s="8"/>
      <c r="BW6083" s="8"/>
      <c r="BX6083" s="8"/>
      <c r="BY6083" s="8"/>
    </row>
    <row r="6084" spans="1:77" x14ac:dyDescent="0.2">
      <c r="A6084" s="8" t="s">
        <v>21959</v>
      </c>
      <c r="B6084" s="5"/>
      <c r="C6084" s="8" t="s">
        <v>21960</v>
      </c>
      <c r="D6084" s="5"/>
      <c r="E6084" s="8"/>
      <c r="F6084" s="5" t="s">
        <v>21512</v>
      </c>
      <c r="G6084" s="8" t="s">
        <v>21513</v>
      </c>
      <c r="H6084" s="8" t="s">
        <v>2326</v>
      </c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  <c r="AY6084" s="8"/>
      <c r="AZ6084" s="8"/>
      <c r="BA6084" s="8"/>
      <c r="BB6084" s="8"/>
      <c r="BC6084" s="8"/>
      <c r="BD6084" s="8"/>
      <c r="BE6084" s="8"/>
      <c r="BF6084" s="8"/>
      <c r="BG6084" s="8"/>
      <c r="BH6084" s="8"/>
      <c r="BI6084" s="8"/>
      <c r="BJ6084" s="8"/>
      <c r="BK6084" s="8"/>
      <c r="BL6084" s="8"/>
      <c r="BM6084" s="8"/>
      <c r="BN6084" s="8"/>
      <c r="BO6084" s="8"/>
      <c r="BP6084" s="8"/>
      <c r="BQ6084" s="8"/>
      <c r="BR6084" s="8"/>
      <c r="BS6084" s="8"/>
      <c r="BT6084" s="8"/>
      <c r="BU6084" s="8"/>
      <c r="BV6084" s="8"/>
      <c r="BW6084" s="8"/>
      <c r="BX6084" s="8"/>
      <c r="BY6084" s="8"/>
    </row>
    <row r="6085" spans="1:77" x14ac:dyDescent="0.2">
      <c r="A6085" s="8" t="s">
        <v>21961</v>
      </c>
      <c r="B6085" s="5"/>
      <c r="C6085" s="8" t="s">
        <v>21962</v>
      </c>
      <c r="D6085" s="5"/>
      <c r="E6085" s="8"/>
      <c r="F6085" s="5" t="s">
        <v>21512</v>
      </c>
      <c r="G6085" s="8" t="s">
        <v>21513</v>
      </c>
      <c r="H6085" s="8" t="s">
        <v>2326</v>
      </c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  <c r="AY6085" s="8"/>
      <c r="AZ6085" s="8"/>
      <c r="BA6085" s="8"/>
      <c r="BB6085" s="8"/>
      <c r="BC6085" s="8"/>
      <c r="BD6085" s="8"/>
      <c r="BE6085" s="8"/>
      <c r="BF6085" s="8"/>
      <c r="BG6085" s="8"/>
      <c r="BH6085" s="8"/>
      <c r="BI6085" s="8"/>
      <c r="BJ6085" s="8"/>
      <c r="BK6085" s="8"/>
      <c r="BL6085" s="8"/>
      <c r="BM6085" s="8"/>
      <c r="BN6085" s="8"/>
      <c r="BO6085" s="8"/>
      <c r="BP6085" s="8"/>
      <c r="BQ6085" s="8"/>
      <c r="BR6085" s="8"/>
      <c r="BS6085" s="8"/>
      <c r="BT6085" s="8"/>
      <c r="BU6085" s="8"/>
      <c r="BV6085" s="8"/>
      <c r="BW6085" s="8"/>
      <c r="BX6085" s="8"/>
      <c r="BY6085" s="8"/>
    </row>
    <row r="6086" spans="1:77" x14ac:dyDescent="0.2">
      <c r="A6086" s="8" t="s">
        <v>21963</v>
      </c>
      <c r="B6086" s="5"/>
      <c r="C6086" s="8" t="s">
        <v>21964</v>
      </c>
      <c r="D6086" s="5"/>
      <c r="E6086" s="8"/>
      <c r="F6086" s="5" t="s">
        <v>21512</v>
      </c>
      <c r="G6086" s="8" t="s">
        <v>21513</v>
      </c>
      <c r="H6086" s="8" t="s">
        <v>2326</v>
      </c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  <c r="AY6086" s="8"/>
      <c r="AZ6086" s="8"/>
      <c r="BA6086" s="8"/>
      <c r="BB6086" s="8"/>
      <c r="BC6086" s="8"/>
      <c r="BD6086" s="8"/>
      <c r="BE6086" s="8"/>
      <c r="BF6086" s="8"/>
      <c r="BG6086" s="8"/>
      <c r="BH6086" s="8"/>
      <c r="BI6086" s="8"/>
      <c r="BJ6086" s="8"/>
      <c r="BK6086" s="8"/>
      <c r="BL6086" s="8"/>
      <c r="BM6086" s="8"/>
      <c r="BN6086" s="8"/>
      <c r="BO6086" s="8"/>
      <c r="BP6086" s="8"/>
      <c r="BQ6086" s="8"/>
      <c r="BR6086" s="8"/>
      <c r="BS6086" s="8"/>
      <c r="BT6086" s="8"/>
      <c r="BU6086" s="8"/>
      <c r="BV6086" s="8"/>
      <c r="BW6086" s="8"/>
      <c r="BX6086" s="8"/>
      <c r="BY6086" s="8"/>
    </row>
    <row r="6087" spans="1:77" x14ac:dyDescent="0.2">
      <c r="A6087" s="8" t="s">
        <v>21965</v>
      </c>
      <c r="B6087" s="5"/>
      <c r="C6087" s="8" t="s">
        <v>21966</v>
      </c>
      <c r="D6087" s="5"/>
      <c r="E6087" s="8"/>
      <c r="F6087" s="5" t="s">
        <v>21512</v>
      </c>
      <c r="G6087" s="8" t="s">
        <v>21513</v>
      </c>
      <c r="H6087" s="8" t="s">
        <v>2326</v>
      </c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  <c r="AY6087" s="8"/>
      <c r="AZ6087" s="8"/>
      <c r="BA6087" s="8"/>
      <c r="BB6087" s="8"/>
      <c r="BC6087" s="8"/>
      <c r="BD6087" s="8"/>
      <c r="BE6087" s="8"/>
      <c r="BF6087" s="8"/>
      <c r="BG6087" s="8"/>
      <c r="BH6087" s="8"/>
      <c r="BI6087" s="8"/>
      <c r="BJ6087" s="8"/>
      <c r="BK6087" s="8"/>
      <c r="BL6087" s="8"/>
      <c r="BM6087" s="8"/>
      <c r="BN6087" s="8"/>
      <c r="BO6087" s="8"/>
      <c r="BP6087" s="8"/>
      <c r="BQ6087" s="8"/>
      <c r="BR6087" s="8"/>
      <c r="BS6087" s="8"/>
      <c r="BT6087" s="8"/>
      <c r="BU6087" s="8"/>
      <c r="BV6087" s="8"/>
      <c r="BW6087" s="8"/>
      <c r="BX6087" s="8"/>
      <c r="BY6087" s="8"/>
    </row>
    <row r="6088" spans="1:77" x14ac:dyDescent="0.2">
      <c r="A6088" s="8" t="s">
        <v>21967</v>
      </c>
      <c r="B6088" s="5"/>
      <c r="C6088" s="8" t="s">
        <v>21968</v>
      </c>
      <c r="D6088" s="5"/>
      <c r="E6088" s="8"/>
      <c r="F6088" s="5" t="s">
        <v>21512</v>
      </c>
      <c r="G6088" s="8" t="s">
        <v>21513</v>
      </c>
      <c r="H6088" s="8" t="s">
        <v>2326</v>
      </c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  <c r="AY6088" s="8"/>
      <c r="AZ6088" s="8"/>
      <c r="BA6088" s="8"/>
      <c r="BB6088" s="8"/>
      <c r="BC6088" s="8"/>
      <c r="BD6088" s="8"/>
      <c r="BE6088" s="8"/>
      <c r="BF6088" s="8"/>
      <c r="BG6088" s="8"/>
      <c r="BH6088" s="8"/>
      <c r="BI6088" s="8"/>
      <c r="BJ6088" s="8"/>
      <c r="BK6088" s="8"/>
      <c r="BL6088" s="8"/>
      <c r="BM6088" s="8"/>
      <c r="BN6088" s="8"/>
      <c r="BO6088" s="8"/>
      <c r="BP6088" s="8"/>
      <c r="BQ6088" s="8"/>
      <c r="BR6088" s="8"/>
      <c r="BS6088" s="8"/>
      <c r="BT6088" s="8"/>
      <c r="BU6088" s="8"/>
      <c r="BV6088" s="8"/>
      <c r="BW6088" s="8"/>
      <c r="BX6088" s="8"/>
      <c r="BY6088" s="8"/>
    </row>
    <row r="6089" spans="1:77" x14ac:dyDescent="0.2">
      <c r="A6089" s="8" t="s">
        <v>21969</v>
      </c>
      <c r="B6089" s="5"/>
      <c r="C6089" s="8" t="s">
        <v>21970</v>
      </c>
      <c r="D6089" s="5"/>
      <c r="E6089" s="8"/>
      <c r="F6089" s="5" t="s">
        <v>21512</v>
      </c>
      <c r="G6089" s="8" t="s">
        <v>21513</v>
      </c>
      <c r="H6089" s="8" t="s">
        <v>2326</v>
      </c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  <c r="AY6089" s="8"/>
      <c r="AZ6089" s="8"/>
      <c r="BA6089" s="8"/>
      <c r="BB6089" s="8"/>
      <c r="BC6089" s="8"/>
      <c r="BD6089" s="8"/>
      <c r="BE6089" s="8"/>
      <c r="BF6089" s="8"/>
      <c r="BG6089" s="8"/>
      <c r="BH6089" s="8"/>
      <c r="BI6089" s="8"/>
      <c r="BJ6089" s="8"/>
      <c r="BK6089" s="8"/>
      <c r="BL6089" s="8"/>
      <c r="BM6089" s="8"/>
      <c r="BN6089" s="8"/>
      <c r="BO6089" s="8"/>
      <c r="BP6089" s="8"/>
      <c r="BQ6089" s="8"/>
      <c r="BR6089" s="8"/>
      <c r="BS6089" s="8"/>
      <c r="BT6089" s="8"/>
      <c r="BU6089" s="8"/>
      <c r="BV6089" s="8"/>
      <c r="BW6089" s="8"/>
      <c r="BX6089" s="8"/>
      <c r="BY6089" s="8"/>
    </row>
    <row r="6090" spans="1:77" x14ac:dyDescent="0.2">
      <c r="A6090" s="8" t="s">
        <v>21971</v>
      </c>
      <c r="B6090" s="5"/>
      <c r="C6090" s="8" t="s">
        <v>21972</v>
      </c>
      <c r="D6090" s="5"/>
      <c r="E6090" s="8"/>
      <c r="F6090" s="5" t="s">
        <v>21512</v>
      </c>
      <c r="G6090" s="5" t="s">
        <v>21513</v>
      </c>
      <c r="H6090" s="8" t="s">
        <v>2326</v>
      </c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  <c r="AY6090" s="8"/>
      <c r="AZ6090" s="8"/>
      <c r="BA6090" s="8"/>
      <c r="BB6090" s="8"/>
      <c r="BC6090" s="8"/>
      <c r="BD6090" s="8"/>
      <c r="BE6090" s="8"/>
      <c r="BF6090" s="8"/>
      <c r="BG6090" s="8"/>
      <c r="BH6090" s="8"/>
      <c r="BI6090" s="8"/>
      <c r="BJ6090" s="8"/>
      <c r="BK6090" s="8"/>
      <c r="BL6090" s="8"/>
      <c r="BM6090" s="8"/>
      <c r="BN6090" s="8"/>
      <c r="BO6090" s="8"/>
      <c r="BP6090" s="8"/>
      <c r="BQ6090" s="8"/>
      <c r="BR6090" s="8"/>
      <c r="BS6090" s="8"/>
      <c r="BT6090" s="8"/>
      <c r="BU6090" s="8"/>
      <c r="BV6090" s="8"/>
      <c r="BW6090" s="8"/>
      <c r="BX6090" s="8"/>
      <c r="BY6090" s="8"/>
    </row>
    <row r="6091" spans="1:77" x14ac:dyDescent="0.2">
      <c r="A6091" s="8" t="s">
        <v>21973</v>
      </c>
      <c r="B6091" s="5"/>
      <c r="C6091" s="8" t="s">
        <v>21974</v>
      </c>
      <c r="D6091" s="5"/>
      <c r="E6091" s="8"/>
      <c r="F6091" s="5" t="s">
        <v>21512</v>
      </c>
      <c r="G6091" s="5" t="s">
        <v>21513</v>
      </c>
      <c r="H6091" s="8" t="s">
        <v>2326</v>
      </c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  <c r="AY6091" s="8"/>
      <c r="AZ6091" s="8"/>
      <c r="BA6091" s="8"/>
      <c r="BB6091" s="8"/>
      <c r="BC6091" s="8"/>
      <c r="BD6091" s="8"/>
      <c r="BE6091" s="8"/>
      <c r="BF6091" s="8"/>
      <c r="BG6091" s="8"/>
      <c r="BH6091" s="8"/>
      <c r="BI6091" s="8"/>
      <c r="BJ6091" s="8"/>
      <c r="BK6091" s="8"/>
      <c r="BL6091" s="8"/>
      <c r="BM6091" s="8"/>
      <c r="BN6091" s="8"/>
      <c r="BO6091" s="8"/>
      <c r="BP6091" s="8"/>
      <c r="BQ6091" s="8"/>
      <c r="BR6091" s="8"/>
      <c r="BS6091" s="8"/>
      <c r="BT6091" s="8"/>
      <c r="BU6091" s="8"/>
      <c r="BV6091" s="8"/>
      <c r="BW6091" s="8"/>
      <c r="BX6091" s="8"/>
      <c r="BY6091" s="8"/>
    </row>
    <row r="6092" spans="1:77" x14ac:dyDescent="0.2">
      <c r="A6092" s="8" t="s">
        <v>21975</v>
      </c>
      <c r="B6092" s="5"/>
      <c r="C6092" s="17" t="s">
        <v>21976</v>
      </c>
      <c r="D6092" s="5"/>
      <c r="E6092" s="8"/>
      <c r="F6092" s="5" t="s">
        <v>21512</v>
      </c>
      <c r="G6092" s="5" t="s">
        <v>21513</v>
      </c>
      <c r="H6092" s="8" t="s">
        <v>2326</v>
      </c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  <c r="AY6092" s="8"/>
      <c r="AZ6092" s="8"/>
      <c r="BA6092" s="8"/>
      <c r="BB6092" s="8"/>
      <c r="BC6092" s="8"/>
      <c r="BD6092" s="8"/>
      <c r="BE6092" s="8"/>
      <c r="BF6092" s="8"/>
      <c r="BG6092" s="8"/>
      <c r="BH6092" s="8"/>
      <c r="BI6092" s="8"/>
      <c r="BJ6092" s="8"/>
      <c r="BK6092" s="8"/>
      <c r="BL6092" s="8"/>
      <c r="BM6092" s="8"/>
      <c r="BN6092" s="8"/>
      <c r="BO6092" s="8"/>
      <c r="BP6092" s="8"/>
      <c r="BQ6092" s="8"/>
      <c r="BR6092" s="8"/>
      <c r="BS6092" s="8"/>
      <c r="BT6092" s="8"/>
      <c r="BU6092" s="8"/>
      <c r="BV6092" s="8"/>
      <c r="BW6092" s="8"/>
      <c r="BX6092" s="8"/>
      <c r="BY6092" s="8"/>
    </row>
    <row r="6093" spans="1:77" x14ac:dyDescent="0.2">
      <c r="A6093" s="8" t="s">
        <v>21977</v>
      </c>
      <c r="B6093" s="5"/>
      <c r="C6093" s="8" t="s">
        <v>21978</v>
      </c>
      <c r="D6093" s="4"/>
      <c r="E6093" s="8" t="s">
        <v>21979</v>
      </c>
      <c r="F6093" s="4" t="s">
        <v>527</v>
      </c>
      <c r="G6093" s="8" t="s">
        <v>15658</v>
      </c>
      <c r="H6093" s="8" t="s">
        <v>529</v>
      </c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  <c r="AY6093" s="8"/>
      <c r="AZ6093" s="8"/>
      <c r="BA6093" s="8"/>
      <c r="BB6093" s="8"/>
      <c r="BC6093" s="8"/>
      <c r="BD6093" s="8"/>
      <c r="BE6093" s="8"/>
      <c r="BF6093" s="8"/>
      <c r="BG6093" s="8"/>
      <c r="BH6093" s="8"/>
      <c r="BI6093" s="8"/>
      <c r="BJ6093" s="8"/>
      <c r="BK6093" s="8"/>
      <c r="BL6093" s="8"/>
      <c r="BM6093" s="8"/>
      <c r="BN6093" s="8"/>
      <c r="BO6093" s="8"/>
      <c r="BP6093" s="8"/>
      <c r="BQ6093" s="8"/>
      <c r="BR6093" s="8"/>
      <c r="BS6093" s="8"/>
      <c r="BT6093" s="8"/>
      <c r="BU6093" s="8"/>
      <c r="BV6093" s="8"/>
      <c r="BW6093" s="8"/>
      <c r="BX6093" s="8"/>
      <c r="BY6093" s="8"/>
    </row>
    <row r="6094" spans="1:77" x14ac:dyDescent="0.2">
      <c r="A6094" s="8" t="s">
        <v>21980</v>
      </c>
      <c r="B6094" s="5"/>
      <c r="C6094" s="8" t="s">
        <v>21981</v>
      </c>
      <c r="D6094" s="4"/>
      <c r="E6094" s="8" t="s">
        <v>21982</v>
      </c>
      <c r="F6094" s="4" t="s">
        <v>527</v>
      </c>
      <c r="G6094" s="8" t="s">
        <v>15658</v>
      </c>
      <c r="H6094" s="8" t="s">
        <v>529</v>
      </c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  <c r="AY6094" s="8"/>
      <c r="AZ6094" s="8"/>
      <c r="BA6094" s="8"/>
      <c r="BB6094" s="8"/>
      <c r="BC6094" s="8"/>
      <c r="BD6094" s="8"/>
      <c r="BE6094" s="8"/>
      <c r="BF6094" s="8"/>
      <c r="BG6094" s="8"/>
      <c r="BH6094" s="8"/>
      <c r="BI6094" s="8"/>
      <c r="BJ6094" s="8"/>
      <c r="BK6094" s="8"/>
      <c r="BL6094" s="8"/>
      <c r="BM6094" s="8"/>
      <c r="BN6094" s="8"/>
      <c r="BO6094" s="8"/>
      <c r="BP6094" s="8"/>
      <c r="BQ6094" s="8"/>
      <c r="BR6094" s="8"/>
      <c r="BS6094" s="8"/>
      <c r="BT6094" s="8"/>
      <c r="BU6094" s="8"/>
      <c r="BV6094" s="8"/>
      <c r="BW6094" s="8"/>
      <c r="BX6094" s="8"/>
      <c r="BY6094" s="8"/>
    </row>
    <row r="6095" spans="1:77" x14ac:dyDescent="0.2">
      <c r="A6095" s="8" t="s">
        <v>21983</v>
      </c>
      <c r="B6095" s="5"/>
      <c r="C6095" s="15" t="s">
        <v>21984</v>
      </c>
      <c r="D6095" s="4"/>
      <c r="E6095" s="8"/>
      <c r="F6095" s="4" t="s">
        <v>527</v>
      </c>
      <c r="G6095" s="8" t="s">
        <v>13048</v>
      </c>
      <c r="H6095" s="8" t="s">
        <v>529</v>
      </c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  <c r="AY6095" s="8"/>
      <c r="AZ6095" s="8"/>
      <c r="BA6095" s="8"/>
      <c r="BB6095" s="8"/>
      <c r="BC6095" s="8"/>
      <c r="BD6095" s="8"/>
      <c r="BE6095" s="8"/>
      <c r="BF6095" s="8"/>
      <c r="BG6095" s="8"/>
      <c r="BH6095" s="8"/>
      <c r="BI6095" s="8"/>
      <c r="BJ6095" s="8"/>
      <c r="BK6095" s="8"/>
      <c r="BL6095" s="8"/>
      <c r="BM6095" s="8"/>
      <c r="BN6095" s="8"/>
      <c r="BO6095" s="8"/>
      <c r="BP6095" s="8"/>
      <c r="BQ6095" s="8"/>
      <c r="BR6095" s="8"/>
      <c r="BS6095" s="8"/>
      <c r="BT6095" s="8"/>
      <c r="BU6095" s="8"/>
      <c r="BV6095" s="8"/>
      <c r="BW6095" s="8"/>
      <c r="BX6095" s="8"/>
      <c r="BY6095" s="8"/>
    </row>
    <row r="6096" spans="1:77" x14ac:dyDescent="0.2">
      <c r="A6096" s="8" t="s">
        <v>21985</v>
      </c>
      <c r="B6096" s="5"/>
      <c r="C6096" s="15" t="s">
        <v>21986</v>
      </c>
      <c r="D6096" s="4"/>
      <c r="E6096" s="8"/>
      <c r="F6096" s="4" t="s">
        <v>2091</v>
      </c>
      <c r="G6096" s="8" t="s">
        <v>13048</v>
      </c>
      <c r="H6096" s="8" t="s">
        <v>529</v>
      </c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  <c r="AY6096" s="8"/>
      <c r="AZ6096" s="8"/>
      <c r="BA6096" s="8"/>
      <c r="BB6096" s="8"/>
      <c r="BC6096" s="8"/>
      <c r="BD6096" s="8"/>
      <c r="BE6096" s="8"/>
      <c r="BF6096" s="8"/>
      <c r="BG6096" s="8"/>
      <c r="BH6096" s="8"/>
      <c r="BI6096" s="8"/>
      <c r="BJ6096" s="8"/>
      <c r="BK6096" s="8"/>
      <c r="BL6096" s="8"/>
      <c r="BM6096" s="8"/>
      <c r="BN6096" s="8"/>
      <c r="BO6096" s="8"/>
      <c r="BP6096" s="8"/>
      <c r="BQ6096" s="8"/>
      <c r="BR6096" s="8"/>
      <c r="BS6096" s="8"/>
      <c r="BT6096" s="8"/>
      <c r="BU6096" s="8"/>
      <c r="BV6096" s="8"/>
      <c r="BW6096" s="8"/>
      <c r="BX6096" s="8"/>
      <c r="BY6096" s="8"/>
    </row>
    <row r="6097" spans="1:77" x14ac:dyDescent="0.2">
      <c r="A6097" s="8" t="s">
        <v>21987</v>
      </c>
      <c r="B6097" s="5"/>
      <c r="C6097" s="15" t="s">
        <v>21988</v>
      </c>
      <c r="D6097" s="4"/>
      <c r="E6097" s="8"/>
      <c r="F6097" s="4" t="s">
        <v>2091</v>
      </c>
      <c r="G6097" s="8" t="s">
        <v>7526</v>
      </c>
      <c r="H6097" s="8" t="s">
        <v>2326</v>
      </c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  <c r="AY6097" s="8"/>
      <c r="AZ6097" s="8"/>
      <c r="BA6097" s="8"/>
      <c r="BB6097" s="8"/>
      <c r="BC6097" s="8"/>
      <c r="BD6097" s="8"/>
      <c r="BE6097" s="8"/>
      <c r="BF6097" s="8"/>
      <c r="BG6097" s="8"/>
      <c r="BH6097" s="8"/>
      <c r="BI6097" s="8"/>
      <c r="BJ6097" s="8"/>
      <c r="BK6097" s="8"/>
      <c r="BL6097" s="8"/>
      <c r="BM6097" s="8"/>
      <c r="BN6097" s="8"/>
      <c r="BO6097" s="8"/>
      <c r="BP6097" s="8"/>
      <c r="BQ6097" s="8"/>
      <c r="BR6097" s="8"/>
      <c r="BS6097" s="8"/>
      <c r="BT6097" s="8"/>
      <c r="BU6097" s="8"/>
      <c r="BV6097" s="8"/>
      <c r="BW6097" s="8"/>
      <c r="BX6097" s="8"/>
      <c r="BY6097" s="8"/>
    </row>
    <row r="6098" spans="1:77" x14ac:dyDescent="0.2">
      <c r="A6098" s="8" t="s">
        <v>21989</v>
      </c>
      <c r="B6098" s="5"/>
      <c r="C6098" s="15" t="s">
        <v>21990</v>
      </c>
      <c r="D6098" s="5"/>
      <c r="E6098" s="8"/>
      <c r="F6098" s="5" t="s">
        <v>2591</v>
      </c>
      <c r="G6098" s="8" t="s">
        <v>20693</v>
      </c>
      <c r="H6098" s="8" t="s">
        <v>2326</v>
      </c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  <c r="AY6098" s="8"/>
      <c r="AZ6098" s="8"/>
      <c r="BA6098" s="8"/>
      <c r="BB6098" s="8"/>
      <c r="BC6098" s="8"/>
      <c r="BD6098" s="8"/>
      <c r="BE6098" s="8"/>
      <c r="BF6098" s="8"/>
      <c r="BG6098" s="8"/>
      <c r="BH6098" s="8"/>
      <c r="BI6098" s="8"/>
      <c r="BJ6098" s="8"/>
      <c r="BK6098" s="8"/>
      <c r="BL6098" s="8"/>
      <c r="BM6098" s="8"/>
      <c r="BN6098" s="8"/>
      <c r="BO6098" s="8"/>
      <c r="BP6098" s="8"/>
      <c r="BQ6098" s="8"/>
      <c r="BR6098" s="8"/>
      <c r="BS6098" s="8"/>
      <c r="BT6098" s="8"/>
      <c r="BU6098" s="8"/>
      <c r="BV6098" s="8"/>
      <c r="BW6098" s="8"/>
      <c r="BX6098" s="8"/>
      <c r="BY6098" s="8"/>
    </row>
    <row r="6099" spans="1:77" x14ac:dyDescent="0.2">
      <c r="A6099" s="5" t="s">
        <v>21991</v>
      </c>
      <c r="B6099" s="5"/>
      <c r="C6099" s="21" t="s">
        <v>21992</v>
      </c>
      <c r="D6099" s="5"/>
      <c r="E6099" s="8"/>
      <c r="F6099" s="5" t="s">
        <v>21512</v>
      </c>
      <c r="G6099" s="5" t="s">
        <v>21993</v>
      </c>
      <c r="H6099" s="8" t="s">
        <v>2326</v>
      </c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  <c r="AY6099" s="8"/>
      <c r="AZ6099" s="8"/>
      <c r="BA6099" s="8"/>
      <c r="BB6099" s="8"/>
      <c r="BC6099" s="8"/>
      <c r="BD6099" s="8"/>
      <c r="BE6099" s="8"/>
      <c r="BF6099" s="8"/>
      <c r="BG6099" s="8"/>
      <c r="BH6099" s="8"/>
      <c r="BI6099" s="8"/>
      <c r="BJ6099" s="8"/>
      <c r="BK6099" s="8"/>
      <c r="BL6099" s="8"/>
      <c r="BM6099" s="8"/>
      <c r="BN6099" s="8"/>
      <c r="BO6099" s="8"/>
      <c r="BP6099" s="8"/>
      <c r="BQ6099" s="8"/>
      <c r="BR6099" s="8"/>
      <c r="BS6099" s="8"/>
      <c r="BT6099" s="8"/>
      <c r="BU6099" s="8"/>
      <c r="BV6099" s="8"/>
      <c r="BW6099" s="8"/>
      <c r="BX6099" s="8"/>
      <c r="BY6099" s="8"/>
    </row>
    <row r="6100" spans="1:77" x14ac:dyDescent="0.2">
      <c r="A6100" s="5" t="s">
        <v>21994</v>
      </c>
      <c r="B6100" s="5"/>
      <c r="C6100" s="17" t="s">
        <v>21995</v>
      </c>
      <c r="D6100" s="5"/>
      <c r="E6100" s="8"/>
      <c r="F6100" s="5" t="s">
        <v>21512</v>
      </c>
      <c r="G6100" s="5" t="s">
        <v>21993</v>
      </c>
      <c r="H6100" s="8" t="s">
        <v>2326</v>
      </c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  <c r="AY6100" s="8"/>
      <c r="AZ6100" s="8"/>
      <c r="BA6100" s="8"/>
      <c r="BB6100" s="8"/>
      <c r="BC6100" s="8"/>
      <c r="BD6100" s="8"/>
      <c r="BE6100" s="8"/>
      <c r="BF6100" s="8"/>
      <c r="BG6100" s="8"/>
      <c r="BH6100" s="8"/>
      <c r="BI6100" s="8"/>
      <c r="BJ6100" s="8"/>
      <c r="BK6100" s="8"/>
      <c r="BL6100" s="8"/>
      <c r="BM6100" s="8"/>
      <c r="BN6100" s="8"/>
      <c r="BO6100" s="8"/>
      <c r="BP6100" s="8"/>
      <c r="BQ6100" s="8"/>
      <c r="BR6100" s="8"/>
      <c r="BS6100" s="8"/>
      <c r="BT6100" s="8"/>
      <c r="BU6100" s="8"/>
      <c r="BV6100" s="8"/>
      <c r="BW6100" s="8"/>
      <c r="BX6100" s="8"/>
      <c r="BY6100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c1_vs_c4</vt:lpstr>
      <vt:lpstr>c2_vs_c4</vt:lpstr>
      <vt:lpstr>c3_vs_c4</vt:lpstr>
      <vt:lpstr>Summary</vt:lpstr>
      <vt:lpstr>RXNS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Lam</dc:creator>
  <cp:lastModifiedBy>Simon Lam</cp:lastModifiedBy>
  <dcterms:created xsi:type="dcterms:W3CDTF">2020-12-22T09:40:20Z</dcterms:created>
  <dcterms:modified xsi:type="dcterms:W3CDTF">2021-02-18T09:56:35Z</dcterms:modified>
</cp:coreProperties>
</file>